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codeName="ThisWorkbook" defaultThemeVersion="124226"/>
  <mc:AlternateContent xmlns:mc="http://schemas.openxmlformats.org/markup-compatibility/2006">
    <mc:Choice Requires="x15">
      <x15ac:absPath xmlns:x15ac="http://schemas.microsoft.com/office/spreadsheetml/2010/11/ac" url="S:\617 Reko budov ZCU Plzen Etapizace\10 - Vyberove rizeni\2024-04-26 DI c. 24\2024-04-26 Uprava soupisu DI24 dle připomínek\"/>
    </mc:Choice>
  </mc:AlternateContent>
  <xr:revisionPtr revIDLastSave="0" documentId="13_ncr:1_{911BAEF0-A2DF-4FEA-81A3-5E98D0C2DEF7}" xr6:coauthVersionLast="47" xr6:coauthVersionMax="47" xr10:uidLastSave="{00000000-0000-0000-0000-000000000000}"/>
  <bookViews>
    <workbookView xWindow="-120" yWindow="-120" windowWidth="29040" windowHeight="17640" tabRatio="954" xr2:uid="{00000000-000D-0000-FFFF-FFFF00000000}"/>
  </bookViews>
  <sheets>
    <sheet name="KL - CELKEM" sheetId="63" r:id="rId1"/>
    <sheet name="KL" sheetId="14" r:id="rId2"/>
    <sheet name="VRN" sheetId="15" r:id="rId3"/>
    <sheet name="REKAPITULACE - BP" sheetId="17" r:id="rId4"/>
    <sheet name="D.1.1. ASŘ - BP" sheetId="18" r:id="rId5"/>
    <sheet name="REKAPITULACE - NS" sheetId="19" r:id="rId6"/>
    <sheet name="D.1.1. ASŘ - NS" sheetId="20" r:id="rId7"/>
    <sheet name="D.1.1.c.01. VÝPIS DVEŘÍ" sheetId="45" r:id="rId8"/>
    <sheet name="D.1.1.c.02. VÝPIS OKEN" sheetId="44" r:id="rId9"/>
    <sheet name="D.1.1.c.04. VÝPIS TRUHL. VÝROB." sheetId="23" r:id="rId10"/>
    <sheet name="D.1.1.c.05. VÝPIS ZÁMEČ. VÝR." sheetId="24" r:id="rId11"/>
    <sheet name="D.1.1.c.06. VÝPIS KLEMPÍŘ. VÝR." sheetId="25" r:id="rId12"/>
    <sheet name="D.1.1.c.07. VÝPIS OSTAT. VÝROB" sheetId="42" r:id="rId13"/>
    <sheet name="D.1.4.1. ZTI" sheetId="27" r:id="rId14"/>
    <sheet name="D.1.4.2. PLYN" sheetId="28" r:id="rId15"/>
    <sheet name="REKAPITULACE - VZT+CHL" sheetId="29" r:id="rId16"/>
    <sheet name="D.1.4.3. CHL - Serverovna" sheetId="61" r:id="rId17"/>
    <sheet name="D.1.4.3. CHLAZENI" sheetId="30" r:id="rId18"/>
    <sheet name="D.1.4.3. VZT" sheetId="31" r:id="rId19"/>
    <sheet name="D.1.4.4. VYTÁPĚNÍ" sheetId="32" r:id="rId20"/>
    <sheet name="D.1.4.6. MaR" sheetId="81" r:id="rId21"/>
    <sheet name="D.1.4.7. SILNOPROUD" sheetId="34" r:id="rId22"/>
    <sheet name="D.1.4.8. EL. KOMUNIKACE" sheetId="35" r:id="rId23"/>
    <sheet name="D.1.4.8. EL. KOMCE - AKTIVNÍ PR" sheetId="82" r:id="rId24"/>
    <sheet name="D.1.4.1.b.06. AREALOVÝ VODOVOD" sheetId="46" r:id="rId25"/>
    <sheet name="D.1.4.1.b.08. ZÁVLAHOVÝ SYSTÉM" sheetId="47" r:id="rId26"/>
    <sheet name="D.1.4.7.b.12. REKAPITULACE" sheetId="56" r:id="rId27"/>
    <sheet name="D.1.4.7.b.12. AREÁL. EL.-NN-A1" sheetId="57" r:id="rId28"/>
    <sheet name="D.1.4.7.b.12. AREÁL. EL.-NN-A3" sheetId="58" r:id="rId29"/>
    <sheet name="D.1.4.7.b.12. AREÁL. EL.-NN-A7" sheetId="59" r:id="rId30"/>
    <sheet name="D.1.4.7.b.12. AREÁL. ELE - OSV." sheetId="60" r:id="rId31"/>
    <sheet name="D.1.4.8.b.14. REKAPITULACE" sheetId="51" r:id="rId32"/>
    <sheet name="D.1.4.8.b.14. ARE.ELE.-SBP-A1 " sheetId="52" r:id="rId33"/>
    <sheet name="D.1.4.8.b.14. ARE.ELE.-SBP-A4" sheetId="53" r:id="rId34"/>
    <sheet name="D.1.4.8.b.14. ARE.ELE.-SBP-A5" sheetId="54" r:id="rId35"/>
    <sheet name="D.1.4.8.b.14. ARE.ELE.-SBP-A6" sheetId="55" r:id="rId36"/>
    <sheet name="D.1.4.1.b.15. AREÁL. KANALIZACE" sheetId="50" r:id="rId37"/>
    <sheet name="D.1.4.1.b.17. AKUMULAČNÍ NÁDRŽ" sheetId="48" r:id="rId38"/>
    <sheet name="D.1.4.1.b.18. RETENČNÍ NÁDRŽ" sheetId="49" r:id="rId39"/>
    <sheet name="REKAPITULACE - SÚ" sheetId="36" r:id="rId40"/>
    <sheet name="SADOVÉ ÚPRAVY - CH. NÁM." sheetId="37" r:id="rId41"/>
    <sheet name="VENKOVNÍ VYBAVENÍ - CH. NÁM." sheetId="38" r:id="rId42"/>
    <sheet name="OPLOCENÍ - CH. NÁM." sheetId="39" r:id="rId43"/>
    <sheet name="REKAPITULACE - ZP" sheetId="40" r:id="rId44"/>
    <sheet name="ZPEV. PLOCHY A KOM. - CH. NÁM." sheetId="41" r:id="rId45"/>
    <sheet name="KL - INV. NEZP." sheetId="62" r:id="rId46"/>
    <sheet name="VRN - INV. NEZP." sheetId="64" r:id="rId47"/>
    <sheet name="REKAPITULACE - ZP -IN.NEZ." sheetId="65" r:id="rId48"/>
    <sheet name="ZPEV. PLOCHY A KOM. - CH.-IN.NE" sheetId="67" r:id="rId49"/>
    <sheet name="KL - NEINV. ZP." sheetId="68" r:id="rId50"/>
    <sheet name="D.1.1.c.07. VÝP. OST. V- NEI.ZP" sheetId="73" r:id="rId51"/>
    <sheet name="REKAPITULACE - SÚ NEIN. ZP." sheetId="74" r:id="rId52"/>
    <sheet name="SADOVÉ ÚPR. - CH. NÁM. - NEI.ZP" sheetId="75" r:id="rId53"/>
    <sheet name="KL - NEINV. NEZP." sheetId="70" r:id="rId54"/>
    <sheet name="VRN - NEINV. NEZP." sheetId="71" r:id="rId55"/>
    <sheet name="D.1.1.c.07. VÝP. OST. V- NEI.NE" sheetId="72" r:id="rId56"/>
    <sheet name="REKAPITULACE - SÚ - NEIN. NEZP." sheetId="77" r:id="rId57"/>
    <sheet name="VENKOVNÍ VYB.- CH. NÁM-NEI.NEZ" sheetId="79" r:id="rId58"/>
    <sheet name="VÝMĚRA PRVKŮ KROVU PRO SANACI" sheetId="84" r:id="rId59"/>
  </sheets>
  <externalReferences>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s>
  <definedNames>
    <definedName name="_____________________obl11" localSheetId="20">#REF!</definedName>
    <definedName name="_____________________obl11" localSheetId="32">#REF!</definedName>
    <definedName name="_____________________obl11" localSheetId="33">#REF!</definedName>
    <definedName name="_____________________obl11" localSheetId="34">#REF!</definedName>
    <definedName name="_____________________obl11" localSheetId="35">#REF!</definedName>
    <definedName name="_____________________obl11" localSheetId="31">#REF!</definedName>
    <definedName name="_____________________obl11">#REF!</definedName>
    <definedName name="_____________________obl12" localSheetId="20">#REF!</definedName>
    <definedName name="_____________________obl12" localSheetId="32">#REF!</definedName>
    <definedName name="_____________________obl12" localSheetId="33">#REF!</definedName>
    <definedName name="_____________________obl12" localSheetId="34">#REF!</definedName>
    <definedName name="_____________________obl12" localSheetId="35">#REF!</definedName>
    <definedName name="_____________________obl12" localSheetId="31">#REF!</definedName>
    <definedName name="_____________________obl12">#REF!</definedName>
    <definedName name="_____________________obl13" localSheetId="20">#REF!</definedName>
    <definedName name="_____________________obl13" localSheetId="32">#REF!</definedName>
    <definedName name="_____________________obl13" localSheetId="33">#REF!</definedName>
    <definedName name="_____________________obl13" localSheetId="34">#REF!</definedName>
    <definedName name="_____________________obl13" localSheetId="35">#REF!</definedName>
    <definedName name="_____________________obl13" localSheetId="31">#REF!</definedName>
    <definedName name="_____________________obl13">#REF!</definedName>
    <definedName name="_____________________obl14" localSheetId="32">#REF!</definedName>
    <definedName name="_____________________obl14" localSheetId="33">#REF!</definedName>
    <definedName name="_____________________obl14" localSheetId="34">#REF!</definedName>
    <definedName name="_____________________obl14" localSheetId="35">#REF!</definedName>
    <definedName name="_____________________obl14" localSheetId="31">#REF!</definedName>
    <definedName name="_____________________obl14">#REF!</definedName>
    <definedName name="_____________________obl15" localSheetId="32">#REF!</definedName>
    <definedName name="_____________________obl15" localSheetId="33">#REF!</definedName>
    <definedName name="_____________________obl15" localSheetId="34">#REF!</definedName>
    <definedName name="_____________________obl15" localSheetId="35">#REF!</definedName>
    <definedName name="_____________________obl15" localSheetId="31">#REF!</definedName>
    <definedName name="_____________________obl15">#REF!</definedName>
    <definedName name="_____________________obl16" localSheetId="32">#REF!</definedName>
    <definedName name="_____________________obl16" localSheetId="33">#REF!</definedName>
    <definedName name="_____________________obl16" localSheetId="34">#REF!</definedName>
    <definedName name="_____________________obl16" localSheetId="35">#REF!</definedName>
    <definedName name="_____________________obl16" localSheetId="31">#REF!</definedName>
    <definedName name="_____________________obl16">#REF!</definedName>
    <definedName name="_____________________obl17" localSheetId="32">#REF!</definedName>
    <definedName name="_____________________obl17" localSheetId="33">#REF!</definedName>
    <definedName name="_____________________obl17" localSheetId="34">#REF!</definedName>
    <definedName name="_____________________obl17" localSheetId="35">#REF!</definedName>
    <definedName name="_____________________obl17" localSheetId="31">#REF!</definedName>
    <definedName name="_____________________obl17">#REF!</definedName>
    <definedName name="_____________________obl1710" localSheetId="32">#REF!</definedName>
    <definedName name="_____________________obl1710" localSheetId="33">#REF!</definedName>
    <definedName name="_____________________obl1710" localSheetId="34">#REF!</definedName>
    <definedName name="_____________________obl1710" localSheetId="35">#REF!</definedName>
    <definedName name="_____________________obl1710" localSheetId="31">#REF!</definedName>
    <definedName name="_____________________obl1710">#REF!</definedName>
    <definedName name="_____________________obl1711" localSheetId="32">#REF!</definedName>
    <definedName name="_____________________obl1711" localSheetId="33">#REF!</definedName>
    <definedName name="_____________________obl1711" localSheetId="34">#REF!</definedName>
    <definedName name="_____________________obl1711" localSheetId="35">#REF!</definedName>
    <definedName name="_____________________obl1711" localSheetId="31">#REF!</definedName>
    <definedName name="_____________________obl1711">#REF!</definedName>
    <definedName name="_____________________obl1712" localSheetId="32">#REF!</definedName>
    <definedName name="_____________________obl1712" localSheetId="33">#REF!</definedName>
    <definedName name="_____________________obl1712" localSheetId="34">#REF!</definedName>
    <definedName name="_____________________obl1712" localSheetId="35">#REF!</definedName>
    <definedName name="_____________________obl1712" localSheetId="31">#REF!</definedName>
    <definedName name="_____________________obl1712">#REF!</definedName>
    <definedName name="_____________________obl1713" localSheetId="32">#REF!</definedName>
    <definedName name="_____________________obl1713" localSheetId="33">#REF!</definedName>
    <definedName name="_____________________obl1713" localSheetId="34">#REF!</definedName>
    <definedName name="_____________________obl1713" localSheetId="35">#REF!</definedName>
    <definedName name="_____________________obl1713" localSheetId="31">#REF!</definedName>
    <definedName name="_____________________obl1713">#REF!</definedName>
    <definedName name="_____________________obl1714" localSheetId="32">#REF!</definedName>
    <definedName name="_____________________obl1714" localSheetId="33">#REF!</definedName>
    <definedName name="_____________________obl1714" localSheetId="34">#REF!</definedName>
    <definedName name="_____________________obl1714" localSheetId="35">#REF!</definedName>
    <definedName name="_____________________obl1714" localSheetId="31">#REF!</definedName>
    <definedName name="_____________________obl1714">#REF!</definedName>
    <definedName name="_____________________obl1715" localSheetId="32">#REF!</definedName>
    <definedName name="_____________________obl1715" localSheetId="33">#REF!</definedName>
    <definedName name="_____________________obl1715" localSheetId="34">#REF!</definedName>
    <definedName name="_____________________obl1715" localSheetId="35">#REF!</definedName>
    <definedName name="_____________________obl1715" localSheetId="31">#REF!</definedName>
    <definedName name="_____________________obl1715">#REF!</definedName>
    <definedName name="_____________________obl1716" localSheetId="32">#REF!</definedName>
    <definedName name="_____________________obl1716" localSheetId="33">#REF!</definedName>
    <definedName name="_____________________obl1716" localSheetId="34">#REF!</definedName>
    <definedName name="_____________________obl1716" localSheetId="35">#REF!</definedName>
    <definedName name="_____________________obl1716" localSheetId="31">#REF!</definedName>
    <definedName name="_____________________obl1716">#REF!</definedName>
    <definedName name="_____________________obl1717" localSheetId="32">#REF!</definedName>
    <definedName name="_____________________obl1717" localSheetId="33">#REF!</definedName>
    <definedName name="_____________________obl1717" localSheetId="34">#REF!</definedName>
    <definedName name="_____________________obl1717" localSheetId="35">#REF!</definedName>
    <definedName name="_____________________obl1717" localSheetId="31">#REF!</definedName>
    <definedName name="_____________________obl1717">#REF!</definedName>
    <definedName name="_____________________obl1718" localSheetId="32">#REF!</definedName>
    <definedName name="_____________________obl1718" localSheetId="33">#REF!</definedName>
    <definedName name="_____________________obl1718" localSheetId="34">#REF!</definedName>
    <definedName name="_____________________obl1718" localSheetId="35">#REF!</definedName>
    <definedName name="_____________________obl1718" localSheetId="31">#REF!</definedName>
    <definedName name="_____________________obl1718">#REF!</definedName>
    <definedName name="_____________________obl1719" localSheetId="32">#REF!</definedName>
    <definedName name="_____________________obl1719" localSheetId="33">#REF!</definedName>
    <definedName name="_____________________obl1719" localSheetId="34">#REF!</definedName>
    <definedName name="_____________________obl1719" localSheetId="35">#REF!</definedName>
    <definedName name="_____________________obl1719" localSheetId="31">#REF!</definedName>
    <definedName name="_____________________obl1719">#REF!</definedName>
    <definedName name="_____________________obl173" localSheetId="32">#REF!</definedName>
    <definedName name="_____________________obl173" localSheetId="33">#REF!</definedName>
    <definedName name="_____________________obl173" localSheetId="34">#REF!</definedName>
    <definedName name="_____________________obl173" localSheetId="35">#REF!</definedName>
    <definedName name="_____________________obl173" localSheetId="31">#REF!</definedName>
    <definedName name="_____________________obl173">#REF!</definedName>
    <definedName name="_____________________obl174" localSheetId="32">#REF!</definedName>
    <definedName name="_____________________obl174" localSheetId="33">#REF!</definedName>
    <definedName name="_____________________obl174" localSheetId="34">#REF!</definedName>
    <definedName name="_____________________obl174" localSheetId="35">#REF!</definedName>
    <definedName name="_____________________obl174" localSheetId="31">#REF!</definedName>
    <definedName name="_____________________obl174">#REF!</definedName>
    <definedName name="_____________________obl175" localSheetId="32">#REF!</definedName>
    <definedName name="_____________________obl175" localSheetId="33">#REF!</definedName>
    <definedName name="_____________________obl175" localSheetId="34">#REF!</definedName>
    <definedName name="_____________________obl175" localSheetId="35">#REF!</definedName>
    <definedName name="_____________________obl175" localSheetId="31">#REF!</definedName>
    <definedName name="_____________________obl175">#REF!</definedName>
    <definedName name="_____________________obl176" localSheetId="32">#REF!</definedName>
    <definedName name="_____________________obl176" localSheetId="33">#REF!</definedName>
    <definedName name="_____________________obl176" localSheetId="34">#REF!</definedName>
    <definedName name="_____________________obl176" localSheetId="35">#REF!</definedName>
    <definedName name="_____________________obl176" localSheetId="31">#REF!</definedName>
    <definedName name="_____________________obl176">#REF!</definedName>
    <definedName name="_____________________obl177" localSheetId="32">#REF!</definedName>
    <definedName name="_____________________obl177" localSheetId="33">#REF!</definedName>
    <definedName name="_____________________obl177" localSheetId="34">#REF!</definedName>
    <definedName name="_____________________obl177" localSheetId="35">#REF!</definedName>
    <definedName name="_____________________obl177" localSheetId="31">#REF!</definedName>
    <definedName name="_____________________obl177">#REF!</definedName>
    <definedName name="_____________________obl178" localSheetId="32">#REF!</definedName>
    <definedName name="_____________________obl178" localSheetId="33">#REF!</definedName>
    <definedName name="_____________________obl178" localSheetId="34">#REF!</definedName>
    <definedName name="_____________________obl178" localSheetId="35">#REF!</definedName>
    <definedName name="_____________________obl178" localSheetId="31">#REF!</definedName>
    <definedName name="_____________________obl178">#REF!</definedName>
    <definedName name="_____________________obl179" localSheetId="32">#REF!</definedName>
    <definedName name="_____________________obl179" localSheetId="33">#REF!</definedName>
    <definedName name="_____________________obl179" localSheetId="34">#REF!</definedName>
    <definedName name="_____________________obl179" localSheetId="35">#REF!</definedName>
    <definedName name="_____________________obl179" localSheetId="31">#REF!</definedName>
    <definedName name="_____________________obl179">#REF!</definedName>
    <definedName name="_____________________obl18" localSheetId="32">#REF!</definedName>
    <definedName name="_____________________obl18" localSheetId="33">#REF!</definedName>
    <definedName name="_____________________obl18" localSheetId="34">#REF!</definedName>
    <definedName name="_____________________obl18" localSheetId="35">#REF!</definedName>
    <definedName name="_____________________obl18" localSheetId="31">#REF!</definedName>
    <definedName name="_____________________obl18">#REF!</definedName>
    <definedName name="_____________________obl181" localSheetId="32">#REF!</definedName>
    <definedName name="_____________________obl181" localSheetId="33">#REF!</definedName>
    <definedName name="_____________________obl181" localSheetId="34">#REF!</definedName>
    <definedName name="_____________________obl181" localSheetId="35">#REF!</definedName>
    <definedName name="_____________________obl181" localSheetId="31">#REF!</definedName>
    <definedName name="_____________________obl181">#REF!</definedName>
    <definedName name="_____________________obl1816" localSheetId="32">#REF!</definedName>
    <definedName name="_____________________obl1816" localSheetId="33">#REF!</definedName>
    <definedName name="_____________________obl1816" localSheetId="34">#REF!</definedName>
    <definedName name="_____________________obl1816" localSheetId="35">#REF!</definedName>
    <definedName name="_____________________obl1816" localSheetId="31">#REF!</definedName>
    <definedName name="_____________________obl1816">#REF!</definedName>
    <definedName name="_____________________obl1820" localSheetId="32">#REF!</definedName>
    <definedName name="_____________________obl1820" localSheetId="33">#REF!</definedName>
    <definedName name="_____________________obl1820" localSheetId="34">#REF!</definedName>
    <definedName name="_____________________obl1820" localSheetId="35">#REF!</definedName>
    <definedName name="_____________________obl1820" localSheetId="31">#REF!</definedName>
    <definedName name="_____________________obl1820">#REF!</definedName>
    <definedName name="_____________________obl1821" localSheetId="32">#REF!</definedName>
    <definedName name="_____________________obl1821" localSheetId="33">#REF!</definedName>
    <definedName name="_____________________obl1821" localSheetId="34">#REF!</definedName>
    <definedName name="_____________________obl1821" localSheetId="35">#REF!</definedName>
    <definedName name="_____________________obl1821" localSheetId="31">#REF!</definedName>
    <definedName name="_____________________obl1821">#REF!</definedName>
    <definedName name="_____________________obl1822" localSheetId="32">#REF!</definedName>
    <definedName name="_____________________obl1822" localSheetId="33">#REF!</definedName>
    <definedName name="_____________________obl1822" localSheetId="34">#REF!</definedName>
    <definedName name="_____________________obl1822" localSheetId="35">#REF!</definedName>
    <definedName name="_____________________obl1822" localSheetId="31">#REF!</definedName>
    <definedName name="_____________________obl1822">#REF!</definedName>
    <definedName name="_____________________obl1823" localSheetId="32">#REF!</definedName>
    <definedName name="_____________________obl1823" localSheetId="33">#REF!</definedName>
    <definedName name="_____________________obl1823" localSheetId="34">#REF!</definedName>
    <definedName name="_____________________obl1823" localSheetId="35">#REF!</definedName>
    <definedName name="_____________________obl1823" localSheetId="31">#REF!</definedName>
    <definedName name="_____________________obl1823">#REF!</definedName>
    <definedName name="_____________________obl1824" localSheetId="32">#REF!</definedName>
    <definedName name="_____________________obl1824" localSheetId="33">#REF!</definedName>
    <definedName name="_____________________obl1824" localSheetId="34">#REF!</definedName>
    <definedName name="_____________________obl1824" localSheetId="35">#REF!</definedName>
    <definedName name="_____________________obl1824" localSheetId="31">#REF!</definedName>
    <definedName name="_____________________obl1824">#REF!</definedName>
    <definedName name="_____________________obl1825" localSheetId="32">#REF!</definedName>
    <definedName name="_____________________obl1825" localSheetId="33">#REF!</definedName>
    <definedName name="_____________________obl1825" localSheetId="34">#REF!</definedName>
    <definedName name="_____________________obl1825" localSheetId="35">#REF!</definedName>
    <definedName name="_____________________obl1825" localSheetId="31">#REF!</definedName>
    <definedName name="_____________________obl1825">#REF!</definedName>
    <definedName name="_____________________obl1826" localSheetId="32">#REF!</definedName>
    <definedName name="_____________________obl1826" localSheetId="33">#REF!</definedName>
    <definedName name="_____________________obl1826" localSheetId="34">#REF!</definedName>
    <definedName name="_____________________obl1826" localSheetId="35">#REF!</definedName>
    <definedName name="_____________________obl1826" localSheetId="31">#REF!</definedName>
    <definedName name="_____________________obl1826">#REF!</definedName>
    <definedName name="_____________________obl1827" localSheetId="32">#REF!</definedName>
    <definedName name="_____________________obl1827" localSheetId="33">#REF!</definedName>
    <definedName name="_____________________obl1827" localSheetId="34">#REF!</definedName>
    <definedName name="_____________________obl1827" localSheetId="35">#REF!</definedName>
    <definedName name="_____________________obl1827" localSheetId="31">#REF!</definedName>
    <definedName name="_____________________obl1827">#REF!</definedName>
    <definedName name="_____________________obl1828" localSheetId="32">#REF!</definedName>
    <definedName name="_____________________obl1828" localSheetId="33">#REF!</definedName>
    <definedName name="_____________________obl1828" localSheetId="34">#REF!</definedName>
    <definedName name="_____________________obl1828" localSheetId="35">#REF!</definedName>
    <definedName name="_____________________obl1828" localSheetId="31">#REF!</definedName>
    <definedName name="_____________________obl1828">#REF!</definedName>
    <definedName name="_____________________obl1829" localSheetId="32">#REF!</definedName>
    <definedName name="_____________________obl1829" localSheetId="33">#REF!</definedName>
    <definedName name="_____________________obl1829" localSheetId="34">#REF!</definedName>
    <definedName name="_____________________obl1829" localSheetId="35">#REF!</definedName>
    <definedName name="_____________________obl1829" localSheetId="31">#REF!</definedName>
    <definedName name="_____________________obl1829">#REF!</definedName>
    <definedName name="_____________________obl183" localSheetId="32">#REF!</definedName>
    <definedName name="_____________________obl183" localSheetId="33">#REF!</definedName>
    <definedName name="_____________________obl183" localSheetId="34">#REF!</definedName>
    <definedName name="_____________________obl183" localSheetId="35">#REF!</definedName>
    <definedName name="_____________________obl183" localSheetId="31">#REF!</definedName>
    <definedName name="_____________________obl183">#REF!</definedName>
    <definedName name="_____________________obl1831" localSheetId="32">#REF!</definedName>
    <definedName name="_____________________obl1831" localSheetId="33">#REF!</definedName>
    <definedName name="_____________________obl1831" localSheetId="34">#REF!</definedName>
    <definedName name="_____________________obl1831" localSheetId="35">#REF!</definedName>
    <definedName name="_____________________obl1831" localSheetId="31">#REF!</definedName>
    <definedName name="_____________________obl1831">#REF!</definedName>
    <definedName name="_____________________obl1832" localSheetId="32">#REF!</definedName>
    <definedName name="_____________________obl1832" localSheetId="33">#REF!</definedName>
    <definedName name="_____________________obl1832" localSheetId="34">#REF!</definedName>
    <definedName name="_____________________obl1832" localSheetId="35">#REF!</definedName>
    <definedName name="_____________________obl1832" localSheetId="31">#REF!</definedName>
    <definedName name="_____________________obl1832">#REF!</definedName>
    <definedName name="_____________________obl184" localSheetId="32">#REF!</definedName>
    <definedName name="_____________________obl184" localSheetId="33">#REF!</definedName>
    <definedName name="_____________________obl184" localSheetId="34">#REF!</definedName>
    <definedName name="_____________________obl184" localSheetId="35">#REF!</definedName>
    <definedName name="_____________________obl184" localSheetId="31">#REF!</definedName>
    <definedName name="_____________________obl184">#REF!</definedName>
    <definedName name="_____________________obl185" localSheetId="32">#REF!</definedName>
    <definedName name="_____________________obl185" localSheetId="33">#REF!</definedName>
    <definedName name="_____________________obl185" localSheetId="34">#REF!</definedName>
    <definedName name="_____________________obl185" localSheetId="35">#REF!</definedName>
    <definedName name="_____________________obl185" localSheetId="31">#REF!</definedName>
    <definedName name="_____________________obl185">#REF!</definedName>
    <definedName name="_____________________obl186" localSheetId="32">#REF!</definedName>
    <definedName name="_____________________obl186" localSheetId="33">#REF!</definedName>
    <definedName name="_____________________obl186" localSheetId="34">#REF!</definedName>
    <definedName name="_____________________obl186" localSheetId="35">#REF!</definedName>
    <definedName name="_____________________obl186" localSheetId="31">#REF!</definedName>
    <definedName name="_____________________obl186">#REF!</definedName>
    <definedName name="_____________________obl187" localSheetId="32">#REF!</definedName>
    <definedName name="_____________________obl187" localSheetId="33">#REF!</definedName>
    <definedName name="_____________________obl187" localSheetId="34">#REF!</definedName>
    <definedName name="_____________________obl187" localSheetId="35">#REF!</definedName>
    <definedName name="_____________________obl187" localSheetId="31">#REF!</definedName>
    <definedName name="_____________________obl187">#REF!</definedName>
    <definedName name="___________________obl11" localSheetId="16">#REF!</definedName>
    <definedName name="___________________obl11" localSheetId="32">#REF!</definedName>
    <definedName name="___________________obl11" localSheetId="33">#REF!</definedName>
    <definedName name="___________________obl11" localSheetId="34">#REF!</definedName>
    <definedName name="___________________obl11" localSheetId="35">#REF!</definedName>
    <definedName name="___________________obl11" localSheetId="31">#REF!</definedName>
    <definedName name="___________________obl11">#REF!</definedName>
    <definedName name="___________________obl12" localSheetId="32">#REF!</definedName>
    <definedName name="___________________obl12" localSheetId="33">#REF!</definedName>
    <definedName name="___________________obl12" localSheetId="34">#REF!</definedName>
    <definedName name="___________________obl12" localSheetId="35">#REF!</definedName>
    <definedName name="___________________obl12" localSheetId="31">#REF!</definedName>
    <definedName name="___________________obl12">#REF!</definedName>
    <definedName name="___________________obl13" localSheetId="32">#REF!</definedName>
    <definedName name="___________________obl13" localSheetId="33">#REF!</definedName>
    <definedName name="___________________obl13" localSheetId="34">#REF!</definedName>
    <definedName name="___________________obl13" localSheetId="35">#REF!</definedName>
    <definedName name="___________________obl13" localSheetId="31">#REF!</definedName>
    <definedName name="___________________obl13">#REF!</definedName>
    <definedName name="___________________obl14" localSheetId="32">#REF!</definedName>
    <definedName name="___________________obl14" localSheetId="33">#REF!</definedName>
    <definedName name="___________________obl14" localSheetId="34">#REF!</definedName>
    <definedName name="___________________obl14" localSheetId="35">#REF!</definedName>
    <definedName name="___________________obl14" localSheetId="31">#REF!</definedName>
    <definedName name="___________________obl14">#REF!</definedName>
    <definedName name="___________________obl15" localSheetId="32">#REF!</definedName>
    <definedName name="___________________obl15" localSheetId="33">#REF!</definedName>
    <definedName name="___________________obl15" localSheetId="34">#REF!</definedName>
    <definedName name="___________________obl15" localSheetId="35">#REF!</definedName>
    <definedName name="___________________obl15" localSheetId="31">#REF!</definedName>
    <definedName name="___________________obl15">#REF!</definedName>
    <definedName name="___________________obl16" localSheetId="32">#REF!</definedName>
    <definedName name="___________________obl16" localSheetId="33">#REF!</definedName>
    <definedName name="___________________obl16" localSheetId="34">#REF!</definedName>
    <definedName name="___________________obl16" localSheetId="35">#REF!</definedName>
    <definedName name="___________________obl16" localSheetId="31">#REF!</definedName>
    <definedName name="___________________obl16">#REF!</definedName>
    <definedName name="___________________obl17" localSheetId="32">#REF!</definedName>
    <definedName name="___________________obl17" localSheetId="33">#REF!</definedName>
    <definedName name="___________________obl17" localSheetId="34">#REF!</definedName>
    <definedName name="___________________obl17" localSheetId="35">#REF!</definedName>
    <definedName name="___________________obl17" localSheetId="31">#REF!</definedName>
    <definedName name="___________________obl17">#REF!</definedName>
    <definedName name="___________________obl1710" localSheetId="32">#REF!</definedName>
    <definedName name="___________________obl1710" localSheetId="33">#REF!</definedName>
    <definedName name="___________________obl1710" localSheetId="34">#REF!</definedName>
    <definedName name="___________________obl1710" localSheetId="35">#REF!</definedName>
    <definedName name="___________________obl1710" localSheetId="31">#REF!</definedName>
    <definedName name="___________________obl1710">#REF!</definedName>
    <definedName name="___________________obl1711" localSheetId="32">#REF!</definedName>
    <definedName name="___________________obl1711" localSheetId="33">#REF!</definedName>
    <definedName name="___________________obl1711" localSheetId="34">#REF!</definedName>
    <definedName name="___________________obl1711" localSheetId="35">#REF!</definedName>
    <definedName name="___________________obl1711" localSheetId="31">#REF!</definedName>
    <definedName name="___________________obl1711">#REF!</definedName>
    <definedName name="___________________obl1712" localSheetId="32">#REF!</definedName>
    <definedName name="___________________obl1712" localSheetId="33">#REF!</definedName>
    <definedName name="___________________obl1712" localSheetId="34">#REF!</definedName>
    <definedName name="___________________obl1712" localSheetId="35">#REF!</definedName>
    <definedName name="___________________obl1712" localSheetId="31">#REF!</definedName>
    <definedName name="___________________obl1712">#REF!</definedName>
    <definedName name="___________________obl1713" localSheetId="32">#REF!</definedName>
    <definedName name="___________________obl1713" localSheetId="33">#REF!</definedName>
    <definedName name="___________________obl1713" localSheetId="34">#REF!</definedName>
    <definedName name="___________________obl1713" localSheetId="35">#REF!</definedName>
    <definedName name="___________________obl1713" localSheetId="31">#REF!</definedName>
    <definedName name="___________________obl1713">#REF!</definedName>
    <definedName name="___________________obl1714" localSheetId="32">#REF!</definedName>
    <definedName name="___________________obl1714" localSheetId="33">#REF!</definedName>
    <definedName name="___________________obl1714" localSheetId="34">#REF!</definedName>
    <definedName name="___________________obl1714" localSheetId="35">#REF!</definedName>
    <definedName name="___________________obl1714" localSheetId="31">#REF!</definedName>
    <definedName name="___________________obl1714">#REF!</definedName>
    <definedName name="___________________obl1715" localSheetId="32">#REF!</definedName>
    <definedName name="___________________obl1715" localSheetId="33">#REF!</definedName>
    <definedName name="___________________obl1715" localSheetId="34">#REF!</definedName>
    <definedName name="___________________obl1715" localSheetId="35">#REF!</definedName>
    <definedName name="___________________obl1715" localSheetId="31">#REF!</definedName>
    <definedName name="___________________obl1715">#REF!</definedName>
    <definedName name="___________________obl1716" localSheetId="32">#REF!</definedName>
    <definedName name="___________________obl1716" localSheetId="33">#REF!</definedName>
    <definedName name="___________________obl1716" localSheetId="34">#REF!</definedName>
    <definedName name="___________________obl1716" localSheetId="35">#REF!</definedName>
    <definedName name="___________________obl1716" localSheetId="31">#REF!</definedName>
    <definedName name="___________________obl1716">#REF!</definedName>
    <definedName name="___________________obl1717" localSheetId="32">#REF!</definedName>
    <definedName name="___________________obl1717" localSheetId="33">#REF!</definedName>
    <definedName name="___________________obl1717" localSheetId="34">#REF!</definedName>
    <definedName name="___________________obl1717" localSheetId="35">#REF!</definedName>
    <definedName name="___________________obl1717" localSheetId="31">#REF!</definedName>
    <definedName name="___________________obl1717">#REF!</definedName>
    <definedName name="___________________obl1718" localSheetId="32">#REF!</definedName>
    <definedName name="___________________obl1718" localSheetId="33">#REF!</definedName>
    <definedName name="___________________obl1718" localSheetId="34">#REF!</definedName>
    <definedName name="___________________obl1718" localSheetId="35">#REF!</definedName>
    <definedName name="___________________obl1718" localSheetId="31">#REF!</definedName>
    <definedName name="___________________obl1718">#REF!</definedName>
    <definedName name="___________________obl1719" localSheetId="32">#REF!</definedName>
    <definedName name="___________________obl1719" localSheetId="33">#REF!</definedName>
    <definedName name="___________________obl1719" localSheetId="34">#REF!</definedName>
    <definedName name="___________________obl1719" localSheetId="35">#REF!</definedName>
    <definedName name="___________________obl1719" localSheetId="31">#REF!</definedName>
    <definedName name="___________________obl1719">#REF!</definedName>
    <definedName name="___________________obl173" localSheetId="32">#REF!</definedName>
    <definedName name="___________________obl173" localSheetId="33">#REF!</definedName>
    <definedName name="___________________obl173" localSheetId="34">#REF!</definedName>
    <definedName name="___________________obl173" localSheetId="35">#REF!</definedName>
    <definedName name="___________________obl173" localSheetId="31">#REF!</definedName>
    <definedName name="___________________obl173">#REF!</definedName>
    <definedName name="___________________obl174" localSheetId="32">#REF!</definedName>
    <definedName name="___________________obl174" localSheetId="33">#REF!</definedName>
    <definedName name="___________________obl174" localSheetId="34">#REF!</definedName>
    <definedName name="___________________obl174" localSheetId="35">#REF!</definedName>
    <definedName name="___________________obl174" localSheetId="31">#REF!</definedName>
    <definedName name="___________________obl174">#REF!</definedName>
    <definedName name="___________________obl175" localSheetId="32">#REF!</definedName>
    <definedName name="___________________obl175" localSheetId="33">#REF!</definedName>
    <definedName name="___________________obl175" localSheetId="34">#REF!</definedName>
    <definedName name="___________________obl175" localSheetId="35">#REF!</definedName>
    <definedName name="___________________obl175" localSheetId="31">#REF!</definedName>
    <definedName name="___________________obl175">#REF!</definedName>
    <definedName name="___________________obl176" localSheetId="32">#REF!</definedName>
    <definedName name="___________________obl176" localSheetId="33">#REF!</definedName>
    <definedName name="___________________obl176" localSheetId="34">#REF!</definedName>
    <definedName name="___________________obl176" localSheetId="35">#REF!</definedName>
    <definedName name="___________________obl176" localSheetId="31">#REF!</definedName>
    <definedName name="___________________obl176">#REF!</definedName>
    <definedName name="___________________obl177" localSheetId="32">#REF!</definedName>
    <definedName name="___________________obl177" localSheetId="33">#REF!</definedName>
    <definedName name="___________________obl177" localSheetId="34">#REF!</definedName>
    <definedName name="___________________obl177" localSheetId="35">#REF!</definedName>
    <definedName name="___________________obl177" localSheetId="31">#REF!</definedName>
    <definedName name="___________________obl177">#REF!</definedName>
    <definedName name="___________________obl178" localSheetId="32">#REF!</definedName>
    <definedName name="___________________obl178" localSheetId="33">#REF!</definedName>
    <definedName name="___________________obl178" localSheetId="34">#REF!</definedName>
    <definedName name="___________________obl178" localSheetId="35">#REF!</definedName>
    <definedName name="___________________obl178" localSheetId="31">#REF!</definedName>
    <definedName name="___________________obl178">#REF!</definedName>
    <definedName name="___________________obl179" localSheetId="32">#REF!</definedName>
    <definedName name="___________________obl179" localSheetId="33">#REF!</definedName>
    <definedName name="___________________obl179" localSheetId="34">#REF!</definedName>
    <definedName name="___________________obl179" localSheetId="35">#REF!</definedName>
    <definedName name="___________________obl179" localSheetId="31">#REF!</definedName>
    <definedName name="___________________obl179">#REF!</definedName>
    <definedName name="___________________obl18" localSheetId="32">#REF!</definedName>
    <definedName name="___________________obl18" localSheetId="33">#REF!</definedName>
    <definedName name="___________________obl18" localSheetId="34">#REF!</definedName>
    <definedName name="___________________obl18" localSheetId="35">#REF!</definedName>
    <definedName name="___________________obl18" localSheetId="31">#REF!</definedName>
    <definedName name="___________________obl18">#REF!</definedName>
    <definedName name="___________________obl181" localSheetId="32">#REF!</definedName>
    <definedName name="___________________obl181" localSheetId="33">#REF!</definedName>
    <definedName name="___________________obl181" localSheetId="34">#REF!</definedName>
    <definedName name="___________________obl181" localSheetId="35">#REF!</definedName>
    <definedName name="___________________obl181" localSheetId="31">#REF!</definedName>
    <definedName name="___________________obl181">#REF!</definedName>
    <definedName name="___________________obl1816" localSheetId="32">#REF!</definedName>
    <definedName name="___________________obl1816" localSheetId="33">#REF!</definedName>
    <definedName name="___________________obl1816" localSheetId="34">#REF!</definedName>
    <definedName name="___________________obl1816" localSheetId="35">#REF!</definedName>
    <definedName name="___________________obl1816" localSheetId="31">#REF!</definedName>
    <definedName name="___________________obl1816">#REF!</definedName>
    <definedName name="___________________obl1820" localSheetId="32">#REF!</definedName>
    <definedName name="___________________obl1820" localSheetId="33">#REF!</definedName>
    <definedName name="___________________obl1820" localSheetId="34">#REF!</definedName>
    <definedName name="___________________obl1820" localSheetId="35">#REF!</definedName>
    <definedName name="___________________obl1820" localSheetId="31">#REF!</definedName>
    <definedName name="___________________obl1820">#REF!</definedName>
    <definedName name="___________________obl1821" localSheetId="32">#REF!</definedName>
    <definedName name="___________________obl1821" localSheetId="33">#REF!</definedName>
    <definedName name="___________________obl1821" localSheetId="34">#REF!</definedName>
    <definedName name="___________________obl1821" localSheetId="35">#REF!</definedName>
    <definedName name="___________________obl1821" localSheetId="31">#REF!</definedName>
    <definedName name="___________________obl1821">#REF!</definedName>
    <definedName name="___________________obl1822" localSheetId="32">#REF!</definedName>
    <definedName name="___________________obl1822" localSheetId="33">#REF!</definedName>
    <definedName name="___________________obl1822" localSheetId="34">#REF!</definedName>
    <definedName name="___________________obl1822" localSheetId="35">#REF!</definedName>
    <definedName name="___________________obl1822" localSheetId="31">#REF!</definedName>
    <definedName name="___________________obl1822">#REF!</definedName>
    <definedName name="___________________obl1823" localSheetId="32">#REF!</definedName>
    <definedName name="___________________obl1823" localSheetId="33">#REF!</definedName>
    <definedName name="___________________obl1823" localSheetId="34">#REF!</definedName>
    <definedName name="___________________obl1823" localSheetId="35">#REF!</definedName>
    <definedName name="___________________obl1823" localSheetId="31">#REF!</definedName>
    <definedName name="___________________obl1823">#REF!</definedName>
    <definedName name="___________________obl1824" localSheetId="32">#REF!</definedName>
    <definedName name="___________________obl1824" localSheetId="33">#REF!</definedName>
    <definedName name="___________________obl1824" localSheetId="34">#REF!</definedName>
    <definedName name="___________________obl1824" localSheetId="35">#REF!</definedName>
    <definedName name="___________________obl1824" localSheetId="31">#REF!</definedName>
    <definedName name="___________________obl1824">#REF!</definedName>
    <definedName name="___________________obl1825" localSheetId="32">#REF!</definedName>
    <definedName name="___________________obl1825" localSheetId="33">#REF!</definedName>
    <definedName name="___________________obl1825" localSheetId="34">#REF!</definedName>
    <definedName name="___________________obl1825" localSheetId="35">#REF!</definedName>
    <definedName name="___________________obl1825" localSheetId="31">#REF!</definedName>
    <definedName name="___________________obl1825">#REF!</definedName>
    <definedName name="___________________obl1826" localSheetId="32">#REF!</definedName>
    <definedName name="___________________obl1826" localSheetId="33">#REF!</definedName>
    <definedName name="___________________obl1826" localSheetId="34">#REF!</definedName>
    <definedName name="___________________obl1826" localSheetId="35">#REF!</definedName>
    <definedName name="___________________obl1826" localSheetId="31">#REF!</definedName>
    <definedName name="___________________obl1826">#REF!</definedName>
    <definedName name="___________________obl1827" localSheetId="32">#REF!</definedName>
    <definedName name="___________________obl1827" localSheetId="33">#REF!</definedName>
    <definedName name="___________________obl1827" localSheetId="34">#REF!</definedName>
    <definedName name="___________________obl1827" localSheetId="35">#REF!</definedName>
    <definedName name="___________________obl1827" localSheetId="31">#REF!</definedName>
    <definedName name="___________________obl1827">#REF!</definedName>
    <definedName name="___________________obl1828" localSheetId="32">#REF!</definedName>
    <definedName name="___________________obl1828" localSheetId="33">#REF!</definedName>
    <definedName name="___________________obl1828" localSheetId="34">#REF!</definedName>
    <definedName name="___________________obl1828" localSheetId="35">#REF!</definedName>
    <definedName name="___________________obl1828" localSheetId="31">#REF!</definedName>
    <definedName name="___________________obl1828">#REF!</definedName>
    <definedName name="___________________obl1829" localSheetId="32">#REF!</definedName>
    <definedName name="___________________obl1829" localSheetId="33">#REF!</definedName>
    <definedName name="___________________obl1829" localSheetId="34">#REF!</definedName>
    <definedName name="___________________obl1829" localSheetId="35">#REF!</definedName>
    <definedName name="___________________obl1829" localSheetId="31">#REF!</definedName>
    <definedName name="___________________obl1829">#REF!</definedName>
    <definedName name="___________________obl183" localSheetId="32">#REF!</definedName>
    <definedName name="___________________obl183" localSheetId="33">#REF!</definedName>
    <definedName name="___________________obl183" localSheetId="34">#REF!</definedName>
    <definedName name="___________________obl183" localSheetId="35">#REF!</definedName>
    <definedName name="___________________obl183" localSheetId="31">#REF!</definedName>
    <definedName name="___________________obl183">#REF!</definedName>
    <definedName name="___________________obl1831" localSheetId="32">#REF!</definedName>
    <definedName name="___________________obl1831" localSheetId="33">#REF!</definedName>
    <definedName name="___________________obl1831" localSheetId="34">#REF!</definedName>
    <definedName name="___________________obl1831" localSheetId="35">#REF!</definedName>
    <definedName name="___________________obl1831" localSheetId="31">#REF!</definedName>
    <definedName name="___________________obl1831">#REF!</definedName>
    <definedName name="___________________obl1832" localSheetId="32">#REF!</definedName>
    <definedName name="___________________obl1832" localSheetId="33">#REF!</definedName>
    <definedName name="___________________obl1832" localSheetId="34">#REF!</definedName>
    <definedName name="___________________obl1832" localSheetId="35">#REF!</definedName>
    <definedName name="___________________obl1832" localSheetId="31">#REF!</definedName>
    <definedName name="___________________obl1832">#REF!</definedName>
    <definedName name="___________________obl184" localSheetId="32">#REF!</definedName>
    <definedName name="___________________obl184" localSheetId="33">#REF!</definedName>
    <definedName name="___________________obl184" localSheetId="34">#REF!</definedName>
    <definedName name="___________________obl184" localSheetId="35">#REF!</definedName>
    <definedName name="___________________obl184" localSheetId="31">#REF!</definedName>
    <definedName name="___________________obl184">#REF!</definedName>
    <definedName name="___________________obl185" localSheetId="32">#REF!</definedName>
    <definedName name="___________________obl185" localSheetId="33">#REF!</definedName>
    <definedName name="___________________obl185" localSheetId="34">#REF!</definedName>
    <definedName name="___________________obl185" localSheetId="35">#REF!</definedName>
    <definedName name="___________________obl185" localSheetId="31">#REF!</definedName>
    <definedName name="___________________obl185">#REF!</definedName>
    <definedName name="___________________obl186" localSheetId="32">#REF!</definedName>
    <definedName name="___________________obl186" localSheetId="33">#REF!</definedName>
    <definedName name="___________________obl186" localSheetId="34">#REF!</definedName>
    <definedName name="___________________obl186" localSheetId="35">#REF!</definedName>
    <definedName name="___________________obl186" localSheetId="31">#REF!</definedName>
    <definedName name="___________________obl186">#REF!</definedName>
    <definedName name="___________________obl187" localSheetId="32">#REF!</definedName>
    <definedName name="___________________obl187" localSheetId="33">#REF!</definedName>
    <definedName name="___________________obl187" localSheetId="34">#REF!</definedName>
    <definedName name="___________________obl187" localSheetId="35">#REF!</definedName>
    <definedName name="___________________obl187" localSheetId="31">#REF!</definedName>
    <definedName name="___________________obl187">#REF!</definedName>
    <definedName name="__________________obl11" localSheetId="32">#REF!</definedName>
    <definedName name="__________________obl11" localSheetId="33">#REF!</definedName>
    <definedName name="__________________obl11" localSheetId="34">#REF!</definedName>
    <definedName name="__________________obl11" localSheetId="35">#REF!</definedName>
    <definedName name="__________________obl11" localSheetId="31">#REF!</definedName>
    <definedName name="__________________obl11">#REF!</definedName>
    <definedName name="__________________obl12" localSheetId="32">#REF!</definedName>
    <definedName name="__________________obl12" localSheetId="33">#REF!</definedName>
    <definedName name="__________________obl12" localSheetId="34">#REF!</definedName>
    <definedName name="__________________obl12" localSheetId="35">#REF!</definedName>
    <definedName name="__________________obl12" localSheetId="31">#REF!</definedName>
    <definedName name="__________________obl12">#REF!</definedName>
    <definedName name="__________________obl13" localSheetId="32">#REF!</definedName>
    <definedName name="__________________obl13" localSheetId="33">#REF!</definedName>
    <definedName name="__________________obl13" localSheetId="34">#REF!</definedName>
    <definedName name="__________________obl13" localSheetId="35">#REF!</definedName>
    <definedName name="__________________obl13" localSheetId="31">#REF!</definedName>
    <definedName name="__________________obl13">#REF!</definedName>
    <definedName name="__________________obl14" localSheetId="32">#REF!</definedName>
    <definedName name="__________________obl14" localSheetId="33">#REF!</definedName>
    <definedName name="__________________obl14" localSheetId="34">#REF!</definedName>
    <definedName name="__________________obl14" localSheetId="35">#REF!</definedName>
    <definedName name="__________________obl14" localSheetId="31">#REF!</definedName>
    <definedName name="__________________obl14">#REF!</definedName>
    <definedName name="__________________obl15" localSheetId="32">#REF!</definedName>
    <definedName name="__________________obl15" localSheetId="33">#REF!</definedName>
    <definedName name="__________________obl15" localSheetId="34">#REF!</definedName>
    <definedName name="__________________obl15" localSheetId="35">#REF!</definedName>
    <definedName name="__________________obl15" localSheetId="31">#REF!</definedName>
    <definedName name="__________________obl15">#REF!</definedName>
    <definedName name="__________________obl16" localSheetId="32">#REF!</definedName>
    <definedName name="__________________obl16" localSheetId="33">#REF!</definedName>
    <definedName name="__________________obl16" localSheetId="34">#REF!</definedName>
    <definedName name="__________________obl16" localSheetId="35">#REF!</definedName>
    <definedName name="__________________obl16" localSheetId="31">#REF!</definedName>
    <definedName name="__________________obl16">#REF!</definedName>
    <definedName name="__________________obl17" localSheetId="32">#REF!</definedName>
    <definedName name="__________________obl17" localSheetId="33">#REF!</definedName>
    <definedName name="__________________obl17" localSheetId="34">#REF!</definedName>
    <definedName name="__________________obl17" localSheetId="35">#REF!</definedName>
    <definedName name="__________________obl17" localSheetId="31">#REF!</definedName>
    <definedName name="__________________obl17">#REF!</definedName>
    <definedName name="__________________obl1710" localSheetId="32">#REF!</definedName>
    <definedName name="__________________obl1710" localSheetId="33">#REF!</definedName>
    <definedName name="__________________obl1710" localSheetId="34">#REF!</definedName>
    <definedName name="__________________obl1710" localSheetId="35">#REF!</definedName>
    <definedName name="__________________obl1710" localSheetId="31">#REF!</definedName>
    <definedName name="__________________obl1710">#REF!</definedName>
    <definedName name="__________________obl1711" localSheetId="32">#REF!</definedName>
    <definedName name="__________________obl1711" localSheetId="33">#REF!</definedName>
    <definedName name="__________________obl1711" localSheetId="34">#REF!</definedName>
    <definedName name="__________________obl1711" localSheetId="35">#REF!</definedName>
    <definedName name="__________________obl1711" localSheetId="31">#REF!</definedName>
    <definedName name="__________________obl1711">#REF!</definedName>
    <definedName name="__________________obl1712" localSheetId="32">#REF!</definedName>
    <definedName name="__________________obl1712" localSheetId="33">#REF!</definedName>
    <definedName name="__________________obl1712" localSheetId="34">#REF!</definedName>
    <definedName name="__________________obl1712" localSheetId="35">#REF!</definedName>
    <definedName name="__________________obl1712" localSheetId="31">#REF!</definedName>
    <definedName name="__________________obl1712">#REF!</definedName>
    <definedName name="__________________obl1713" localSheetId="32">#REF!</definedName>
    <definedName name="__________________obl1713" localSheetId="33">#REF!</definedName>
    <definedName name="__________________obl1713" localSheetId="34">#REF!</definedName>
    <definedName name="__________________obl1713" localSheetId="35">#REF!</definedName>
    <definedName name="__________________obl1713" localSheetId="31">#REF!</definedName>
    <definedName name="__________________obl1713">#REF!</definedName>
    <definedName name="__________________obl1714" localSheetId="32">#REF!</definedName>
    <definedName name="__________________obl1714" localSheetId="33">#REF!</definedName>
    <definedName name="__________________obl1714" localSheetId="34">#REF!</definedName>
    <definedName name="__________________obl1714" localSheetId="35">#REF!</definedName>
    <definedName name="__________________obl1714" localSheetId="31">#REF!</definedName>
    <definedName name="__________________obl1714">#REF!</definedName>
    <definedName name="__________________obl1715" localSheetId="32">#REF!</definedName>
    <definedName name="__________________obl1715" localSheetId="33">#REF!</definedName>
    <definedName name="__________________obl1715" localSheetId="34">#REF!</definedName>
    <definedName name="__________________obl1715" localSheetId="35">#REF!</definedName>
    <definedName name="__________________obl1715" localSheetId="31">#REF!</definedName>
    <definedName name="__________________obl1715">#REF!</definedName>
    <definedName name="__________________obl1716" localSheetId="32">#REF!</definedName>
    <definedName name="__________________obl1716" localSheetId="33">#REF!</definedName>
    <definedName name="__________________obl1716" localSheetId="34">#REF!</definedName>
    <definedName name="__________________obl1716" localSheetId="35">#REF!</definedName>
    <definedName name="__________________obl1716" localSheetId="31">#REF!</definedName>
    <definedName name="__________________obl1716">#REF!</definedName>
    <definedName name="__________________obl1717" localSheetId="32">#REF!</definedName>
    <definedName name="__________________obl1717" localSheetId="33">#REF!</definedName>
    <definedName name="__________________obl1717" localSheetId="34">#REF!</definedName>
    <definedName name="__________________obl1717" localSheetId="35">#REF!</definedName>
    <definedName name="__________________obl1717" localSheetId="31">#REF!</definedName>
    <definedName name="__________________obl1717">#REF!</definedName>
    <definedName name="__________________obl1718" localSheetId="32">#REF!</definedName>
    <definedName name="__________________obl1718" localSheetId="33">#REF!</definedName>
    <definedName name="__________________obl1718" localSheetId="34">#REF!</definedName>
    <definedName name="__________________obl1718" localSheetId="35">#REF!</definedName>
    <definedName name="__________________obl1718" localSheetId="31">#REF!</definedName>
    <definedName name="__________________obl1718">#REF!</definedName>
    <definedName name="__________________obl1719" localSheetId="32">#REF!</definedName>
    <definedName name="__________________obl1719" localSheetId="33">#REF!</definedName>
    <definedName name="__________________obl1719" localSheetId="34">#REF!</definedName>
    <definedName name="__________________obl1719" localSheetId="35">#REF!</definedName>
    <definedName name="__________________obl1719" localSheetId="31">#REF!</definedName>
    <definedName name="__________________obl1719">#REF!</definedName>
    <definedName name="__________________obl173" localSheetId="32">#REF!</definedName>
    <definedName name="__________________obl173" localSheetId="33">#REF!</definedName>
    <definedName name="__________________obl173" localSheetId="34">#REF!</definedName>
    <definedName name="__________________obl173" localSheetId="35">#REF!</definedName>
    <definedName name="__________________obl173" localSheetId="31">#REF!</definedName>
    <definedName name="__________________obl173">#REF!</definedName>
    <definedName name="__________________obl174" localSheetId="32">#REF!</definedName>
    <definedName name="__________________obl174" localSheetId="33">#REF!</definedName>
    <definedName name="__________________obl174" localSheetId="34">#REF!</definedName>
    <definedName name="__________________obl174" localSheetId="35">#REF!</definedName>
    <definedName name="__________________obl174" localSheetId="31">#REF!</definedName>
    <definedName name="__________________obl174">#REF!</definedName>
    <definedName name="__________________obl175" localSheetId="32">#REF!</definedName>
    <definedName name="__________________obl175" localSheetId="33">#REF!</definedName>
    <definedName name="__________________obl175" localSheetId="34">#REF!</definedName>
    <definedName name="__________________obl175" localSheetId="35">#REF!</definedName>
    <definedName name="__________________obl175" localSheetId="31">#REF!</definedName>
    <definedName name="__________________obl175">#REF!</definedName>
    <definedName name="__________________obl176" localSheetId="32">#REF!</definedName>
    <definedName name="__________________obl176" localSheetId="33">#REF!</definedName>
    <definedName name="__________________obl176" localSheetId="34">#REF!</definedName>
    <definedName name="__________________obl176" localSheetId="35">#REF!</definedName>
    <definedName name="__________________obl176" localSheetId="31">#REF!</definedName>
    <definedName name="__________________obl176">#REF!</definedName>
    <definedName name="__________________obl177" localSheetId="32">#REF!</definedName>
    <definedName name="__________________obl177" localSheetId="33">#REF!</definedName>
    <definedName name="__________________obl177" localSheetId="34">#REF!</definedName>
    <definedName name="__________________obl177" localSheetId="35">#REF!</definedName>
    <definedName name="__________________obl177" localSheetId="31">#REF!</definedName>
    <definedName name="__________________obl177">#REF!</definedName>
    <definedName name="__________________obl178" localSheetId="32">#REF!</definedName>
    <definedName name="__________________obl178" localSheetId="33">#REF!</definedName>
    <definedName name="__________________obl178" localSheetId="34">#REF!</definedName>
    <definedName name="__________________obl178" localSheetId="35">#REF!</definedName>
    <definedName name="__________________obl178" localSheetId="31">#REF!</definedName>
    <definedName name="__________________obl178">#REF!</definedName>
    <definedName name="__________________obl179" localSheetId="32">#REF!</definedName>
    <definedName name="__________________obl179" localSheetId="33">#REF!</definedName>
    <definedName name="__________________obl179" localSheetId="34">#REF!</definedName>
    <definedName name="__________________obl179" localSheetId="35">#REF!</definedName>
    <definedName name="__________________obl179" localSheetId="31">#REF!</definedName>
    <definedName name="__________________obl179">#REF!</definedName>
    <definedName name="__________________obl18" localSheetId="32">#REF!</definedName>
    <definedName name="__________________obl18" localSheetId="33">#REF!</definedName>
    <definedName name="__________________obl18" localSheetId="34">#REF!</definedName>
    <definedName name="__________________obl18" localSheetId="35">#REF!</definedName>
    <definedName name="__________________obl18" localSheetId="31">#REF!</definedName>
    <definedName name="__________________obl18">#REF!</definedName>
    <definedName name="__________________obl181" localSheetId="32">#REF!</definedName>
    <definedName name="__________________obl181" localSheetId="33">#REF!</definedName>
    <definedName name="__________________obl181" localSheetId="34">#REF!</definedName>
    <definedName name="__________________obl181" localSheetId="35">#REF!</definedName>
    <definedName name="__________________obl181" localSheetId="31">#REF!</definedName>
    <definedName name="__________________obl181">#REF!</definedName>
    <definedName name="__________________obl1816" localSheetId="32">#REF!</definedName>
    <definedName name="__________________obl1816" localSheetId="33">#REF!</definedName>
    <definedName name="__________________obl1816" localSheetId="34">#REF!</definedName>
    <definedName name="__________________obl1816" localSheetId="35">#REF!</definedName>
    <definedName name="__________________obl1816" localSheetId="31">#REF!</definedName>
    <definedName name="__________________obl1816">#REF!</definedName>
    <definedName name="__________________obl1820" localSheetId="32">#REF!</definedName>
    <definedName name="__________________obl1820" localSheetId="33">#REF!</definedName>
    <definedName name="__________________obl1820" localSheetId="34">#REF!</definedName>
    <definedName name="__________________obl1820" localSheetId="35">#REF!</definedName>
    <definedName name="__________________obl1820" localSheetId="31">#REF!</definedName>
    <definedName name="__________________obl1820">#REF!</definedName>
    <definedName name="__________________obl1821" localSheetId="32">#REF!</definedName>
    <definedName name="__________________obl1821" localSheetId="33">#REF!</definedName>
    <definedName name="__________________obl1821" localSheetId="34">#REF!</definedName>
    <definedName name="__________________obl1821" localSheetId="35">#REF!</definedName>
    <definedName name="__________________obl1821" localSheetId="31">#REF!</definedName>
    <definedName name="__________________obl1821">#REF!</definedName>
    <definedName name="__________________obl1822" localSheetId="32">#REF!</definedName>
    <definedName name="__________________obl1822" localSheetId="33">#REF!</definedName>
    <definedName name="__________________obl1822" localSheetId="34">#REF!</definedName>
    <definedName name="__________________obl1822" localSheetId="35">#REF!</definedName>
    <definedName name="__________________obl1822" localSheetId="31">#REF!</definedName>
    <definedName name="__________________obl1822">#REF!</definedName>
    <definedName name="__________________obl1823" localSheetId="32">#REF!</definedName>
    <definedName name="__________________obl1823" localSheetId="33">#REF!</definedName>
    <definedName name="__________________obl1823" localSheetId="34">#REF!</definedName>
    <definedName name="__________________obl1823" localSheetId="35">#REF!</definedName>
    <definedName name="__________________obl1823" localSheetId="31">#REF!</definedName>
    <definedName name="__________________obl1823">#REF!</definedName>
    <definedName name="__________________obl1824" localSheetId="32">#REF!</definedName>
    <definedName name="__________________obl1824" localSheetId="33">#REF!</definedName>
    <definedName name="__________________obl1824" localSheetId="34">#REF!</definedName>
    <definedName name="__________________obl1824" localSheetId="35">#REF!</definedName>
    <definedName name="__________________obl1824" localSheetId="31">#REF!</definedName>
    <definedName name="__________________obl1824">#REF!</definedName>
    <definedName name="__________________obl1825" localSheetId="32">#REF!</definedName>
    <definedName name="__________________obl1825" localSheetId="33">#REF!</definedName>
    <definedName name="__________________obl1825" localSheetId="34">#REF!</definedName>
    <definedName name="__________________obl1825" localSheetId="35">#REF!</definedName>
    <definedName name="__________________obl1825" localSheetId="31">#REF!</definedName>
    <definedName name="__________________obl1825">#REF!</definedName>
    <definedName name="__________________obl1826" localSheetId="32">#REF!</definedName>
    <definedName name="__________________obl1826" localSheetId="33">#REF!</definedName>
    <definedName name="__________________obl1826" localSheetId="34">#REF!</definedName>
    <definedName name="__________________obl1826" localSheetId="35">#REF!</definedName>
    <definedName name="__________________obl1826" localSheetId="31">#REF!</definedName>
    <definedName name="__________________obl1826">#REF!</definedName>
    <definedName name="__________________obl1827" localSheetId="32">#REF!</definedName>
    <definedName name="__________________obl1827" localSheetId="33">#REF!</definedName>
    <definedName name="__________________obl1827" localSheetId="34">#REF!</definedName>
    <definedName name="__________________obl1827" localSheetId="35">#REF!</definedName>
    <definedName name="__________________obl1827" localSheetId="31">#REF!</definedName>
    <definedName name="__________________obl1827">#REF!</definedName>
    <definedName name="__________________obl1828" localSheetId="32">#REF!</definedName>
    <definedName name="__________________obl1828" localSheetId="33">#REF!</definedName>
    <definedName name="__________________obl1828" localSheetId="34">#REF!</definedName>
    <definedName name="__________________obl1828" localSheetId="35">#REF!</definedName>
    <definedName name="__________________obl1828" localSheetId="31">#REF!</definedName>
    <definedName name="__________________obl1828">#REF!</definedName>
    <definedName name="__________________obl1829" localSheetId="32">#REF!</definedName>
    <definedName name="__________________obl1829" localSheetId="33">#REF!</definedName>
    <definedName name="__________________obl1829" localSheetId="34">#REF!</definedName>
    <definedName name="__________________obl1829" localSheetId="35">#REF!</definedName>
    <definedName name="__________________obl1829" localSheetId="31">#REF!</definedName>
    <definedName name="__________________obl1829">#REF!</definedName>
    <definedName name="__________________obl183" localSheetId="32">#REF!</definedName>
    <definedName name="__________________obl183" localSheetId="33">#REF!</definedName>
    <definedName name="__________________obl183" localSheetId="34">#REF!</definedName>
    <definedName name="__________________obl183" localSheetId="35">#REF!</definedName>
    <definedName name="__________________obl183" localSheetId="31">#REF!</definedName>
    <definedName name="__________________obl183">#REF!</definedName>
    <definedName name="__________________obl1831" localSheetId="32">#REF!</definedName>
    <definedName name="__________________obl1831" localSheetId="33">#REF!</definedName>
    <definedName name="__________________obl1831" localSheetId="34">#REF!</definedName>
    <definedName name="__________________obl1831" localSheetId="35">#REF!</definedName>
    <definedName name="__________________obl1831" localSheetId="31">#REF!</definedName>
    <definedName name="__________________obl1831">#REF!</definedName>
    <definedName name="__________________obl1832" localSheetId="32">#REF!</definedName>
    <definedName name="__________________obl1832" localSheetId="33">#REF!</definedName>
    <definedName name="__________________obl1832" localSheetId="34">#REF!</definedName>
    <definedName name="__________________obl1832" localSheetId="35">#REF!</definedName>
    <definedName name="__________________obl1832" localSheetId="31">#REF!</definedName>
    <definedName name="__________________obl1832">#REF!</definedName>
    <definedName name="__________________obl184" localSheetId="32">#REF!</definedName>
    <definedName name="__________________obl184" localSheetId="33">#REF!</definedName>
    <definedName name="__________________obl184" localSheetId="34">#REF!</definedName>
    <definedName name="__________________obl184" localSheetId="35">#REF!</definedName>
    <definedName name="__________________obl184" localSheetId="31">#REF!</definedName>
    <definedName name="__________________obl184">#REF!</definedName>
    <definedName name="__________________obl185" localSheetId="32">#REF!</definedName>
    <definedName name="__________________obl185" localSheetId="33">#REF!</definedName>
    <definedName name="__________________obl185" localSheetId="34">#REF!</definedName>
    <definedName name="__________________obl185" localSheetId="35">#REF!</definedName>
    <definedName name="__________________obl185" localSheetId="31">#REF!</definedName>
    <definedName name="__________________obl185">#REF!</definedName>
    <definedName name="__________________obl186" localSheetId="32">#REF!</definedName>
    <definedName name="__________________obl186" localSheetId="33">#REF!</definedName>
    <definedName name="__________________obl186" localSheetId="34">#REF!</definedName>
    <definedName name="__________________obl186" localSheetId="35">#REF!</definedName>
    <definedName name="__________________obl186" localSheetId="31">#REF!</definedName>
    <definedName name="__________________obl186">#REF!</definedName>
    <definedName name="__________________obl187" localSheetId="32">#REF!</definedName>
    <definedName name="__________________obl187" localSheetId="33">#REF!</definedName>
    <definedName name="__________________obl187" localSheetId="34">#REF!</definedName>
    <definedName name="__________________obl187" localSheetId="35">#REF!</definedName>
    <definedName name="__________________obl187" localSheetId="31">#REF!</definedName>
    <definedName name="__________________obl187">#REF!</definedName>
    <definedName name="_________________obl11" localSheetId="32">#REF!</definedName>
    <definedName name="_________________obl11" localSheetId="33">#REF!</definedName>
    <definedName name="_________________obl11" localSheetId="34">#REF!</definedName>
    <definedName name="_________________obl11" localSheetId="35">#REF!</definedName>
    <definedName name="_________________obl11" localSheetId="31">#REF!</definedName>
    <definedName name="_________________obl11">#REF!</definedName>
    <definedName name="_________________obl12" localSheetId="32">#REF!</definedName>
    <definedName name="_________________obl12" localSheetId="33">#REF!</definedName>
    <definedName name="_________________obl12" localSheetId="34">#REF!</definedName>
    <definedName name="_________________obl12" localSheetId="35">#REF!</definedName>
    <definedName name="_________________obl12" localSheetId="31">#REF!</definedName>
    <definedName name="_________________obl12">#REF!</definedName>
    <definedName name="_________________obl13" localSheetId="32">#REF!</definedName>
    <definedName name="_________________obl13" localSheetId="33">#REF!</definedName>
    <definedName name="_________________obl13" localSheetId="34">#REF!</definedName>
    <definedName name="_________________obl13" localSheetId="35">#REF!</definedName>
    <definedName name="_________________obl13" localSheetId="31">#REF!</definedName>
    <definedName name="_________________obl13">#REF!</definedName>
    <definedName name="_________________obl14" localSheetId="32">#REF!</definedName>
    <definedName name="_________________obl14" localSheetId="33">#REF!</definedName>
    <definedName name="_________________obl14" localSheetId="34">#REF!</definedName>
    <definedName name="_________________obl14" localSheetId="35">#REF!</definedName>
    <definedName name="_________________obl14" localSheetId="31">#REF!</definedName>
    <definedName name="_________________obl14">#REF!</definedName>
    <definedName name="_________________obl15" localSheetId="32">#REF!</definedName>
    <definedName name="_________________obl15" localSheetId="33">#REF!</definedName>
    <definedName name="_________________obl15" localSheetId="34">#REF!</definedName>
    <definedName name="_________________obl15" localSheetId="35">#REF!</definedName>
    <definedName name="_________________obl15" localSheetId="31">#REF!</definedName>
    <definedName name="_________________obl15">#REF!</definedName>
    <definedName name="_________________obl16" localSheetId="32">#REF!</definedName>
    <definedName name="_________________obl16" localSheetId="33">#REF!</definedName>
    <definedName name="_________________obl16" localSheetId="34">#REF!</definedName>
    <definedName name="_________________obl16" localSheetId="35">#REF!</definedName>
    <definedName name="_________________obl16" localSheetId="31">#REF!</definedName>
    <definedName name="_________________obl16">#REF!</definedName>
    <definedName name="_________________obl17" localSheetId="32">#REF!</definedName>
    <definedName name="_________________obl17" localSheetId="33">#REF!</definedName>
    <definedName name="_________________obl17" localSheetId="34">#REF!</definedName>
    <definedName name="_________________obl17" localSheetId="35">#REF!</definedName>
    <definedName name="_________________obl17" localSheetId="31">#REF!</definedName>
    <definedName name="_________________obl17">#REF!</definedName>
    <definedName name="_________________obl1710" localSheetId="32">#REF!</definedName>
    <definedName name="_________________obl1710" localSheetId="33">#REF!</definedName>
    <definedName name="_________________obl1710" localSheetId="34">#REF!</definedName>
    <definedName name="_________________obl1710" localSheetId="35">#REF!</definedName>
    <definedName name="_________________obl1710" localSheetId="31">#REF!</definedName>
    <definedName name="_________________obl1710">#REF!</definedName>
    <definedName name="_________________obl1711" localSheetId="32">#REF!</definedName>
    <definedName name="_________________obl1711" localSheetId="33">#REF!</definedName>
    <definedName name="_________________obl1711" localSheetId="34">#REF!</definedName>
    <definedName name="_________________obl1711" localSheetId="35">#REF!</definedName>
    <definedName name="_________________obl1711" localSheetId="31">#REF!</definedName>
    <definedName name="_________________obl1711">#REF!</definedName>
    <definedName name="_________________obl1712" localSheetId="32">#REF!</definedName>
    <definedName name="_________________obl1712" localSheetId="33">#REF!</definedName>
    <definedName name="_________________obl1712" localSheetId="34">#REF!</definedName>
    <definedName name="_________________obl1712" localSheetId="35">#REF!</definedName>
    <definedName name="_________________obl1712" localSheetId="31">#REF!</definedName>
    <definedName name="_________________obl1712">#REF!</definedName>
    <definedName name="_________________obl1713" localSheetId="32">#REF!</definedName>
    <definedName name="_________________obl1713" localSheetId="33">#REF!</definedName>
    <definedName name="_________________obl1713" localSheetId="34">#REF!</definedName>
    <definedName name="_________________obl1713" localSheetId="35">#REF!</definedName>
    <definedName name="_________________obl1713" localSheetId="31">#REF!</definedName>
    <definedName name="_________________obl1713">#REF!</definedName>
    <definedName name="_________________obl1714" localSheetId="32">#REF!</definedName>
    <definedName name="_________________obl1714" localSheetId="33">#REF!</definedName>
    <definedName name="_________________obl1714" localSheetId="34">#REF!</definedName>
    <definedName name="_________________obl1714" localSheetId="35">#REF!</definedName>
    <definedName name="_________________obl1714" localSheetId="31">#REF!</definedName>
    <definedName name="_________________obl1714">#REF!</definedName>
    <definedName name="_________________obl1715" localSheetId="32">#REF!</definedName>
    <definedName name="_________________obl1715" localSheetId="33">#REF!</definedName>
    <definedName name="_________________obl1715" localSheetId="34">#REF!</definedName>
    <definedName name="_________________obl1715" localSheetId="35">#REF!</definedName>
    <definedName name="_________________obl1715" localSheetId="31">#REF!</definedName>
    <definedName name="_________________obl1715">#REF!</definedName>
    <definedName name="_________________obl1716" localSheetId="32">#REF!</definedName>
    <definedName name="_________________obl1716" localSheetId="33">#REF!</definedName>
    <definedName name="_________________obl1716" localSheetId="34">#REF!</definedName>
    <definedName name="_________________obl1716" localSheetId="35">#REF!</definedName>
    <definedName name="_________________obl1716" localSheetId="31">#REF!</definedName>
    <definedName name="_________________obl1716">#REF!</definedName>
    <definedName name="_________________obl1717" localSheetId="32">#REF!</definedName>
    <definedName name="_________________obl1717" localSheetId="33">#REF!</definedName>
    <definedName name="_________________obl1717" localSheetId="34">#REF!</definedName>
    <definedName name="_________________obl1717" localSheetId="35">#REF!</definedName>
    <definedName name="_________________obl1717" localSheetId="31">#REF!</definedName>
    <definedName name="_________________obl1717">#REF!</definedName>
    <definedName name="_________________obl1718" localSheetId="32">#REF!</definedName>
    <definedName name="_________________obl1718" localSheetId="33">#REF!</definedName>
    <definedName name="_________________obl1718" localSheetId="34">#REF!</definedName>
    <definedName name="_________________obl1718" localSheetId="35">#REF!</definedName>
    <definedName name="_________________obl1718" localSheetId="31">#REF!</definedName>
    <definedName name="_________________obl1718">#REF!</definedName>
    <definedName name="_________________obl1719" localSheetId="32">#REF!</definedName>
    <definedName name="_________________obl1719" localSheetId="33">#REF!</definedName>
    <definedName name="_________________obl1719" localSheetId="34">#REF!</definedName>
    <definedName name="_________________obl1719" localSheetId="35">#REF!</definedName>
    <definedName name="_________________obl1719" localSheetId="31">#REF!</definedName>
    <definedName name="_________________obl1719">#REF!</definedName>
    <definedName name="_________________obl173" localSheetId="32">#REF!</definedName>
    <definedName name="_________________obl173" localSheetId="33">#REF!</definedName>
    <definedName name="_________________obl173" localSheetId="34">#REF!</definedName>
    <definedName name="_________________obl173" localSheetId="35">#REF!</definedName>
    <definedName name="_________________obl173" localSheetId="31">#REF!</definedName>
    <definedName name="_________________obl173">#REF!</definedName>
    <definedName name="_________________obl174" localSheetId="32">#REF!</definedName>
    <definedName name="_________________obl174" localSheetId="33">#REF!</definedName>
    <definedName name="_________________obl174" localSheetId="34">#REF!</definedName>
    <definedName name="_________________obl174" localSheetId="35">#REF!</definedName>
    <definedName name="_________________obl174" localSheetId="31">#REF!</definedName>
    <definedName name="_________________obl174">#REF!</definedName>
    <definedName name="_________________obl175" localSheetId="32">#REF!</definedName>
    <definedName name="_________________obl175" localSheetId="33">#REF!</definedName>
    <definedName name="_________________obl175" localSheetId="34">#REF!</definedName>
    <definedName name="_________________obl175" localSheetId="35">#REF!</definedName>
    <definedName name="_________________obl175" localSheetId="31">#REF!</definedName>
    <definedName name="_________________obl175">#REF!</definedName>
    <definedName name="_________________obl176" localSheetId="32">#REF!</definedName>
    <definedName name="_________________obl176" localSheetId="33">#REF!</definedName>
    <definedName name="_________________obl176" localSheetId="34">#REF!</definedName>
    <definedName name="_________________obl176" localSheetId="35">#REF!</definedName>
    <definedName name="_________________obl176" localSheetId="31">#REF!</definedName>
    <definedName name="_________________obl176">#REF!</definedName>
    <definedName name="_________________obl177" localSheetId="32">#REF!</definedName>
    <definedName name="_________________obl177" localSheetId="33">#REF!</definedName>
    <definedName name="_________________obl177" localSheetId="34">#REF!</definedName>
    <definedName name="_________________obl177" localSheetId="35">#REF!</definedName>
    <definedName name="_________________obl177" localSheetId="31">#REF!</definedName>
    <definedName name="_________________obl177">#REF!</definedName>
    <definedName name="_________________obl178" localSheetId="32">#REF!</definedName>
    <definedName name="_________________obl178" localSheetId="33">#REF!</definedName>
    <definedName name="_________________obl178" localSheetId="34">#REF!</definedName>
    <definedName name="_________________obl178" localSheetId="35">#REF!</definedName>
    <definedName name="_________________obl178" localSheetId="31">#REF!</definedName>
    <definedName name="_________________obl178">#REF!</definedName>
    <definedName name="_________________obl179" localSheetId="32">#REF!</definedName>
    <definedName name="_________________obl179" localSheetId="33">#REF!</definedName>
    <definedName name="_________________obl179" localSheetId="34">#REF!</definedName>
    <definedName name="_________________obl179" localSheetId="35">#REF!</definedName>
    <definedName name="_________________obl179" localSheetId="31">#REF!</definedName>
    <definedName name="_________________obl179">#REF!</definedName>
    <definedName name="_________________obl18" localSheetId="32">#REF!</definedName>
    <definedName name="_________________obl18" localSheetId="33">#REF!</definedName>
    <definedName name="_________________obl18" localSheetId="34">#REF!</definedName>
    <definedName name="_________________obl18" localSheetId="35">#REF!</definedName>
    <definedName name="_________________obl18" localSheetId="31">#REF!</definedName>
    <definedName name="_________________obl18">#REF!</definedName>
    <definedName name="_________________obl181" localSheetId="32">#REF!</definedName>
    <definedName name="_________________obl181" localSheetId="33">#REF!</definedName>
    <definedName name="_________________obl181" localSheetId="34">#REF!</definedName>
    <definedName name="_________________obl181" localSheetId="35">#REF!</definedName>
    <definedName name="_________________obl181" localSheetId="31">#REF!</definedName>
    <definedName name="_________________obl181">#REF!</definedName>
    <definedName name="_________________obl1816" localSheetId="32">#REF!</definedName>
    <definedName name="_________________obl1816" localSheetId="33">#REF!</definedName>
    <definedName name="_________________obl1816" localSheetId="34">#REF!</definedName>
    <definedName name="_________________obl1816" localSheetId="35">#REF!</definedName>
    <definedName name="_________________obl1816" localSheetId="31">#REF!</definedName>
    <definedName name="_________________obl1816">#REF!</definedName>
    <definedName name="_________________obl1820" localSheetId="32">#REF!</definedName>
    <definedName name="_________________obl1820" localSheetId="33">#REF!</definedName>
    <definedName name="_________________obl1820" localSheetId="34">#REF!</definedName>
    <definedName name="_________________obl1820" localSheetId="35">#REF!</definedName>
    <definedName name="_________________obl1820" localSheetId="31">#REF!</definedName>
    <definedName name="_________________obl1820">#REF!</definedName>
    <definedName name="_________________obl1821" localSheetId="32">#REF!</definedName>
    <definedName name="_________________obl1821" localSheetId="33">#REF!</definedName>
    <definedName name="_________________obl1821" localSheetId="34">#REF!</definedName>
    <definedName name="_________________obl1821" localSheetId="35">#REF!</definedName>
    <definedName name="_________________obl1821" localSheetId="31">#REF!</definedName>
    <definedName name="_________________obl1821">#REF!</definedName>
    <definedName name="_________________obl1822" localSheetId="32">#REF!</definedName>
    <definedName name="_________________obl1822" localSheetId="33">#REF!</definedName>
    <definedName name="_________________obl1822" localSheetId="34">#REF!</definedName>
    <definedName name="_________________obl1822" localSheetId="35">#REF!</definedName>
    <definedName name="_________________obl1822" localSheetId="31">#REF!</definedName>
    <definedName name="_________________obl1822">#REF!</definedName>
    <definedName name="_________________obl1823" localSheetId="32">#REF!</definedName>
    <definedName name="_________________obl1823" localSheetId="33">#REF!</definedName>
    <definedName name="_________________obl1823" localSheetId="34">#REF!</definedName>
    <definedName name="_________________obl1823" localSheetId="35">#REF!</definedName>
    <definedName name="_________________obl1823" localSheetId="31">#REF!</definedName>
    <definedName name="_________________obl1823">#REF!</definedName>
    <definedName name="_________________obl1824" localSheetId="32">#REF!</definedName>
    <definedName name="_________________obl1824" localSheetId="33">#REF!</definedName>
    <definedName name="_________________obl1824" localSheetId="34">#REF!</definedName>
    <definedName name="_________________obl1824" localSheetId="35">#REF!</definedName>
    <definedName name="_________________obl1824" localSheetId="31">#REF!</definedName>
    <definedName name="_________________obl1824">#REF!</definedName>
    <definedName name="_________________obl1825" localSheetId="32">#REF!</definedName>
    <definedName name="_________________obl1825" localSheetId="33">#REF!</definedName>
    <definedName name="_________________obl1825" localSheetId="34">#REF!</definedName>
    <definedName name="_________________obl1825" localSheetId="35">#REF!</definedName>
    <definedName name="_________________obl1825" localSheetId="31">#REF!</definedName>
    <definedName name="_________________obl1825">#REF!</definedName>
    <definedName name="_________________obl1826" localSheetId="32">#REF!</definedName>
    <definedName name="_________________obl1826" localSheetId="33">#REF!</definedName>
    <definedName name="_________________obl1826" localSheetId="34">#REF!</definedName>
    <definedName name="_________________obl1826" localSheetId="35">#REF!</definedName>
    <definedName name="_________________obl1826" localSheetId="31">#REF!</definedName>
    <definedName name="_________________obl1826">#REF!</definedName>
    <definedName name="_________________obl1827" localSheetId="32">#REF!</definedName>
    <definedName name="_________________obl1827" localSheetId="33">#REF!</definedName>
    <definedName name="_________________obl1827" localSheetId="34">#REF!</definedName>
    <definedName name="_________________obl1827" localSheetId="35">#REF!</definedName>
    <definedName name="_________________obl1827" localSheetId="31">#REF!</definedName>
    <definedName name="_________________obl1827">#REF!</definedName>
    <definedName name="_________________obl1828" localSheetId="32">#REF!</definedName>
    <definedName name="_________________obl1828" localSheetId="33">#REF!</definedName>
    <definedName name="_________________obl1828" localSheetId="34">#REF!</definedName>
    <definedName name="_________________obl1828" localSheetId="35">#REF!</definedName>
    <definedName name="_________________obl1828" localSheetId="31">#REF!</definedName>
    <definedName name="_________________obl1828">#REF!</definedName>
    <definedName name="_________________obl1829" localSheetId="32">#REF!</definedName>
    <definedName name="_________________obl1829" localSheetId="33">#REF!</definedName>
    <definedName name="_________________obl1829" localSheetId="34">#REF!</definedName>
    <definedName name="_________________obl1829" localSheetId="35">#REF!</definedName>
    <definedName name="_________________obl1829" localSheetId="31">#REF!</definedName>
    <definedName name="_________________obl1829">#REF!</definedName>
    <definedName name="_________________obl183" localSheetId="32">#REF!</definedName>
    <definedName name="_________________obl183" localSheetId="33">#REF!</definedName>
    <definedName name="_________________obl183" localSheetId="34">#REF!</definedName>
    <definedName name="_________________obl183" localSheetId="35">#REF!</definedName>
    <definedName name="_________________obl183" localSheetId="31">#REF!</definedName>
    <definedName name="_________________obl183">#REF!</definedName>
    <definedName name="_________________obl1831" localSheetId="32">#REF!</definedName>
    <definedName name="_________________obl1831" localSheetId="33">#REF!</definedName>
    <definedName name="_________________obl1831" localSheetId="34">#REF!</definedName>
    <definedName name="_________________obl1831" localSheetId="35">#REF!</definedName>
    <definedName name="_________________obl1831" localSheetId="31">#REF!</definedName>
    <definedName name="_________________obl1831">#REF!</definedName>
    <definedName name="_________________obl1832" localSheetId="32">#REF!</definedName>
    <definedName name="_________________obl1832" localSheetId="33">#REF!</definedName>
    <definedName name="_________________obl1832" localSheetId="34">#REF!</definedName>
    <definedName name="_________________obl1832" localSheetId="35">#REF!</definedName>
    <definedName name="_________________obl1832" localSheetId="31">#REF!</definedName>
    <definedName name="_________________obl1832">#REF!</definedName>
    <definedName name="_________________obl184" localSheetId="32">#REF!</definedName>
    <definedName name="_________________obl184" localSheetId="33">#REF!</definedName>
    <definedName name="_________________obl184" localSheetId="34">#REF!</definedName>
    <definedName name="_________________obl184" localSheetId="35">#REF!</definedName>
    <definedName name="_________________obl184" localSheetId="31">#REF!</definedName>
    <definedName name="_________________obl184">#REF!</definedName>
    <definedName name="_________________obl185" localSheetId="32">#REF!</definedName>
    <definedName name="_________________obl185" localSheetId="33">#REF!</definedName>
    <definedName name="_________________obl185" localSheetId="34">#REF!</definedName>
    <definedName name="_________________obl185" localSheetId="35">#REF!</definedName>
    <definedName name="_________________obl185" localSheetId="31">#REF!</definedName>
    <definedName name="_________________obl185">#REF!</definedName>
    <definedName name="_________________obl186" localSheetId="32">#REF!</definedName>
    <definedName name="_________________obl186" localSheetId="33">#REF!</definedName>
    <definedName name="_________________obl186" localSheetId="34">#REF!</definedName>
    <definedName name="_________________obl186" localSheetId="35">#REF!</definedName>
    <definedName name="_________________obl186" localSheetId="31">#REF!</definedName>
    <definedName name="_________________obl186">#REF!</definedName>
    <definedName name="_________________obl187" localSheetId="32">#REF!</definedName>
    <definedName name="_________________obl187" localSheetId="33">#REF!</definedName>
    <definedName name="_________________obl187" localSheetId="34">#REF!</definedName>
    <definedName name="_________________obl187" localSheetId="35">#REF!</definedName>
    <definedName name="_________________obl187" localSheetId="31">#REF!</definedName>
    <definedName name="_________________obl187">#REF!</definedName>
    <definedName name="________________obl11" localSheetId="32">#REF!</definedName>
    <definedName name="________________obl11" localSheetId="33">#REF!</definedName>
    <definedName name="________________obl11" localSheetId="34">#REF!</definedName>
    <definedName name="________________obl11" localSheetId="35">#REF!</definedName>
    <definedName name="________________obl11" localSheetId="31">#REF!</definedName>
    <definedName name="________________obl11">#REF!</definedName>
    <definedName name="________________obl12" localSheetId="32">#REF!</definedName>
    <definedName name="________________obl12" localSheetId="33">#REF!</definedName>
    <definedName name="________________obl12" localSheetId="34">#REF!</definedName>
    <definedName name="________________obl12" localSheetId="35">#REF!</definedName>
    <definedName name="________________obl12" localSheetId="31">#REF!</definedName>
    <definedName name="________________obl12">#REF!</definedName>
    <definedName name="________________obl13" localSheetId="32">#REF!</definedName>
    <definedName name="________________obl13" localSheetId="33">#REF!</definedName>
    <definedName name="________________obl13" localSheetId="34">#REF!</definedName>
    <definedName name="________________obl13" localSheetId="35">#REF!</definedName>
    <definedName name="________________obl13" localSheetId="31">#REF!</definedName>
    <definedName name="________________obl13">#REF!</definedName>
    <definedName name="________________obl14" localSheetId="32">#REF!</definedName>
    <definedName name="________________obl14" localSheetId="33">#REF!</definedName>
    <definedName name="________________obl14" localSheetId="34">#REF!</definedName>
    <definedName name="________________obl14" localSheetId="35">#REF!</definedName>
    <definedName name="________________obl14" localSheetId="31">#REF!</definedName>
    <definedName name="________________obl14">#REF!</definedName>
    <definedName name="________________obl15" localSheetId="32">#REF!</definedName>
    <definedName name="________________obl15" localSheetId="33">#REF!</definedName>
    <definedName name="________________obl15" localSheetId="34">#REF!</definedName>
    <definedName name="________________obl15" localSheetId="35">#REF!</definedName>
    <definedName name="________________obl15" localSheetId="31">#REF!</definedName>
    <definedName name="________________obl15">#REF!</definedName>
    <definedName name="________________obl16" localSheetId="32">#REF!</definedName>
    <definedName name="________________obl16" localSheetId="33">#REF!</definedName>
    <definedName name="________________obl16" localSheetId="34">#REF!</definedName>
    <definedName name="________________obl16" localSheetId="35">#REF!</definedName>
    <definedName name="________________obl16" localSheetId="31">#REF!</definedName>
    <definedName name="________________obl16">#REF!</definedName>
    <definedName name="________________obl17" localSheetId="32">#REF!</definedName>
    <definedName name="________________obl17" localSheetId="33">#REF!</definedName>
    <definedName name="________________obl17" localSheetId="34">#REF!</definedName>
    <definedName name="________________obl17" localSheetId="35">#REF!</definedName>
    <definedName name="________________obl17" localSheetId="31">#REF!</definedName>
    <definedName name="________________obl17">#REF!</definedName>
    <definedName name="________________obl1710" localSheetId="32">#REF!</definedName>
    <definedName name="________________obl1710" localSheetId="33">#REF!</definedName>
    <definedName name="________________obl1710" localSheetId="34">#REF!</definedName>
    <definedName name="________________obl1710" localSheetId="35">#REF!</definedName>
    <definedName name="________________obl1710" localSheetId="31">#REF!</definedName>
    <definedName name="________________obl1710">#REF!</definedName>
    <definedName name="________________obl1711" localSheetId="32">#REF!</definedName>
    <definedName name="________________obl1711" localSheetId="33">#REF!</definedName>
    <definedName name="________________obl1711" localSheetId="34">#REF!</definedName>
    <definedName name="________________obl1711" localSheetId="35">#REF!</definedName>
    <definedName name="________________obl1711" localSheetId="31">#REF!</definedName>
    <definedName name="________________obl1711">#REF!</definedName>
    <definedName name="________________obl1712" localSheetId="32">#REF!</definedName>
    <definedName name="________________obl1712" localSheetId="33">#REF!</definedName>
    <definedName name="________________obl1712" localSheetId="34">#REF!</definedName>
    <definedName name="________________obl1712" localSheetId="35">#REF!</definedName>
    <definedName name="________________obl1712" localSheetId="31">#REF!</definedName>
    <definedName name="________________obl1712">#REF!</definedName>
    <definedName name="________________obl1713" localSheetId="32">#REF!</definedName>
    <definedName name="________________obl1713" localSheetId="33">#REF!</definedName>
    <definedName name="________________obl1713" localSheetId="34">#REF!</definedName>
    <definedName name="________________obl1713" localSheetId="35">#REF!</definedName>
    <definedName name="________________obl1713" localSheetId="31">#REF!</definedName>
    <definedName name="________________obl1713">#REF!</definedName>
    <definedName name="________________obl1714" localSheetId="32">#REF!</definedName>
    <definedName name="________________obl1714" localSheetId="33">#REF!</definedName>
    <definedName name="________________obl1714" localSheetId="34">#REF!</definedName>
    <definedName name="________________obl1714" localSheetId="35">#REF!</definedName>
    <definedName name="________________obl1714" localSheetId="31">#REF!</definedName>
    <definedName name="________________obl1714">#REF!</definedName>
    <definedName name="________________obl1715" localSheetId="32">#REF!</definedName>
    <definedName name="________________obl1715" localSheetId="33">#REF!</definedName>
    <definedName name="________________obl1715" localSheetId="34">#REF!</definedName>
    <definedName name="________________obl1715" localSheetId="35">#REF!</definedName>
    <definedName name="________________obl1715" localSheetId="31">#REF!</definedName>
    <definedName name="________________obl1715">#REF!</definedName>
    <definedName name="________________obl1716" localSheetId="32">#REF!</definedName>
    <definedName name="________________obl1716" localSheetId="33">#REF!</definedName>
    <definedName name="________________obl1716" localSheetId="34">#REF!</definedName>
    <definedName name="________________obl1716" localSheetId="35">#REF!</definedName>
    <definedName name="________________obl1716" localSheetId="31">#REF!</definedName>
    <definedName name="________________obl1716">#REF!</definedName>
    <definedName name="________________obl1717" localSheetId="32">#REF!</definedName>
    <definedName name="________________obl1717" localSheetId="33">#REF!</definedName>
    <definedName name="________________obl1717" localSheetId="34">#REF!</definedName>
    <definedName name="________________obl1717" localSheetId="35">#REF!</definedName>
    <definedName name="________________obl1717" localSheetId="31">#REF!</definedName>
    <definedName name="________________obl1717">#REF!</definedName>
    <definedName name="________________obl1718" localSheetId="32">#REF!</definedName>
    <definedName name="________________obl1718" localSheetId="33">#REF!</definedName>
    <definedName name="________________obl1718" localSheetId="34">#REF!</definedName>
    <definedName name="________________obl1718" localSheetId="35">#REF!</definedName>
    <definedName name="________________obl1718" localSheetId="31">#REF!</definedName>
    <definedName name="________________obl1718">#REF!</definedName>
    <definedName name="________________obl1719" localSheetId="32">#REF!</definedName>
    <definedName name="________________obl1719" localSheetId="33">#REF!</definedName>
    <definedName name="________________obl1719" localSheetId="34">#REF!</definedName>
    <definedName name="________________obl1719" localSheetId="35">#REF!</definedName>
    <definedName name="________________obl1719" localSheetId="31">#REF!</definedName>
    <definedName name="________________obl1719">#REF!</definedName>
    <definedName name="________________obl173" localSheetId="32">#REF!</definedName>
    <definedName name="________________obl173" localSheetId="33">#REF!</definedName>
    <definedName name="________________obl173" localSheetId="34">#REF!</definedName>
    <definedName name="________________obl173" localSheetId="35">#REF!</definedName>
    <definedName name="________________obl173" localSheetId="31">#REF!</definedName>
    <definedName name="________________obl173">#REF!</definedName>
    <definedName name="________________obl174" localSheetId="32">#REF!</definedName>
    <definedName name="________________obl174" localSheetId="33">#REF!</definedName>
    <definedName name="________________obl174" localSheetId="34">#REF!</definedName>
    <definedName name="________________obl174" localSheetId="35">#REF!</definedName>
    <definedName name="________________obl174" localSheetId="31">#REF!</definedName>
    <definedName name="________________obl174">#REF!</definedName>
    <definedName name="________________obl175" localSheetId="32">#REF!</definedName>
    <definedName name="________________obl175" localSheetId="33">#REF!</definedName>
    <definedName name="________________obl175" localSheetId="34">#REF!</definedName>
    <definedName name="________________obl175" localSheetId="35">#REF!</definedName>
    <definedName name="________________obl175" localSheetId="31">#REF!</definedName>
    <definedName name="________________obl175">#REF!</definedName>
    <definedName name="________________obl176" localSheetId="32">#REF!</definedName>
    <definedName name="________________obl176" localSheetId="33">#REF!</definedName>
    <definedName name="________________obl176" localSheetId="34">#REF!</definedName>
    <definedName name="________________obl176" localSheetId="35">#REF!</definedName>
    <definedName name="________________obl176" localSheetId="31">#REF!</definedName>
    <definedName name="________________obl176">#REF!</definedName>
    <definedName name="________________obl177" localSheetId="32">#REF!</definedName>
    <definedName name="________________obl177" localSheetId="33">#REF!</definedName>
    <definedName name="________________obl177" localSheetId="34">#REF!</definedName>
    <definedName name="________________obl177" localSheetId="35">#REF!</definedName>
    <definedName name="________________obl177" localSheetId="31">#REF!</definedName>
    <definedName name="________________obl177">#REF!</definedName>
    <definedName name="________________obl178" localSheetId="32">#REF!</definedName>
    <definedName name="________________obl178" localSheetId="33">#REF!</definedName>
    <definedName name="________________obl178" localSheetId="34">#REF!</definedName>
    <definedName name="________________obl178" localSheetId="35">#REF!</definedName>
    <definedName name="________________obl178" localSheetId="31">#REF!</definedName>
    <definedName name="________________obl178">#REF!</definedName>
    <definedName name="________________obl179" localSheetId="32">#REF!</definedName>
    <definedName name="________________obl179" localSheetId="33">#REF!</definedName>
    <definedName name="________________obl179" localSheetId="34">#REF!</definedName>
    <definedName name="________________obl179" localSheetId="35">#REF!</definedName>
    <definedName name="________________obl179" localSheetId="31">#REF!</definedName>
    <definedName name="________________obl179">#REF!</definedName>
    <definedName name="________________obl18" localSheetId="32">#REF!</definedName>
    <definedName name="________________obl18" localSheetId="33">#REF!</definedName>
    <definedName name="________________obl18" localSheetId="34">#REF!</definedName>
    <definedName name="________________obl18" localSheetId="35">#REF!</definedName>
    <definedName name="________________obl18" localSheetId="31">#REF!</definedName>
    <definedName name="________________obl18">#REF!</definedName>
    <definedName name="________________obl181" localSheetId="32">#REF!</definedName>
    <definedName name="________________obl181" localSheetId="33">#REF!</definedName>
    <definedName name="________________obl181" localSheetId="34">#REF!</definedName>
    <definedName name="________________obl181" localSheetId="35">#REF!</definedName>
    <definedName name="________________obl181" localSheetId="31">#REF!</definedName>
    <definedName name="________________obl181">#REF!</definedName>
    <definedName name="________________obl1816" localSheetId="32">#REF!</definedName>
    <definedName name="________________obl1816" localSheetId="33">#REF!</definedName>
    <definedName name="________________obl1816" localSheetId="34">#REF!</definedName>
    <definedName name="________________obl1816" localSheetId="35">#REF!</definedName>
    <definedName name="________________obl1816" localSheetId="31">#REF!</definedName>
    <definedName name="________________obl1816">#REF!</definedName>
    <definedName name="________________obl1820" localSheetId="32">#REF!</definedName>
    <definedName name="________________obl1820" localSheetId="33">#REF!</definedName>
    <definedName name="________________obl1820" localSheetId="34">#REF!</definedName>
    <definedName name="________________obl1820" localSheetId="35">#REF!</definedName>
    <definedName name="________________obl1820" localSheetId="31">#REF!</definedName>
    <definedName name="________________obl1820">#REF!</definedName>
    <definedName name="________________obl1821" localSheetId="32">#REF!</definedName>
    <definedName name="________________obl1821" localSheetId="33">#REF!</definedName>
    <definedName name="________________obl1821" localSheetId="34">#REF!</definedName>
    <definedName name="________________obl1821" localSheetId="35">#REF!</definedName>
    <definedName name="________________obl1821" localSheetId="31">#REF!</definedName>
    <definedName name="________________obl1821">#REF!</definedName>
    <definedName name="________________obl1822" localSheetId="32">#REF!</definedName>
    <definedName name="________________obl1822" localSheetId="33">#REF!</definedName>
    <definedName name="________________obl1822" localSheetId="34">#REF!</definedName>
    <definedName name="________________obl1822" localSheetId="35">#REF!</definedName>
    <definedName name="________________obl1822" localSheetId="31">#REF!</definedName>
    <definedName name="________________obl1822">#REF!</definedName>
    <definedName name="________________obl1823" localSheetId="32">#REF!</definedName>
    <definedName name="________________obl1823" localSheetId="33">#REF!</definedName>
    <definedName name="________________obl1823" localSheetId="34">#REF!</definedName>
    <definedName name="________________obl1823" localSheetId="35">#REF!</definedName>
    <definedName name="________________obl1823" localSheetId="31">#REF!</definedName>
    <definedName name="________________obl1823">#REF!</definedName>
    <definedName name="________________obl1824" localSheetId="32">#REF!</definedName>
    <definedName name="________________obl1824" localSheetId="33">#REF!</definedName>
    <definedName name="________________obl1824" localSheetId="34">#REF!</definedName>
    <definedName name="________________obl1824" localSheetId="35">#REF!</definedName>
    <definedName name="________________obl1824" localSheetId="31">#REF!</definedName>
    <definedName name="________________obl1824">#REF!</definedName>
    <definedName name="________________obl1825" localSheetId="32">#REF!</definedName>
    <definedName name="________________obl1825" localSheetId="33">#REF!</definedName>
    <definedName name="________________obl1825" localSheetId="34">#REF!</definedName>
    <definedName name="________________obl1825" localSheetId="35">#REF!</definedName>
    <definedName name="________________obl1825" localSheetId="31">#REF!</definedName>
    <definedName name="________________obl1825">#REF!</definedName>
    <definedName name="________________obl1826" localSheetId="32">#REF!</definedName>
    <definedName name="________________obl1826" localSheetId="33">#REF!</definedName>
    <definedName name="________________obl1826" localSheetId="34">#REF!</definedName>
    <definedName name="________________obl1826" localSheetId="35">#REF!</definedName>
    <definedName name="________________obl1826" localSheetId="31">#REF!</definedName>
    <definedName name="________________obl1826">#REF!</definedName>
    <definedName name="________________obl1827" localSheetId="32">#REF!</definedName>
    <definedName name="________________obl1827" localSheetId="33">#REF!</definedName>
    <definedName name="________________obl1827" localSheetId="34">#REF!</definedName>
    <definedName name="________________obl1827" localSheetId="35">#REF!</definedName>
    <definedName name="________________obl1827" localSheetId="31">#REF!</definedName>
    <definedName name="________________obl1827">#REF!</definedName>
    <definedName name="________________obl1828" localSheetId="32">#REF!</definedName>
    <definedName name="________________obl1828" localSheetId="33">#REF!</definedName>
    <definedName name="________________obl1828" localSheetId="34">#REF!</definedName>
    <definedName name="________________obl1828" localSheetId="35">#REF!</definedName>
    <definedName name="________________obl1828" localSheetId="31">#REF!</definedName>
    <definedName name="________________obl1828">#REF!</definedName>
    <definedName name="________________obl1829" localSheetId="32">#REF!</definedName>
    <definedName name="________________obl1829" localSheetId="33">#REF!</definedName>
    <definedName name="________________obl1829" localSheetId="34">#REF!</definedName>
    <definedName name="________________obl1829" localSheetId="35">#REF!</definedName>
    <definedName name="________________obl1829" localSheetId="31">#REF!</definedName>
    <definedName name="________________obl1829">#REF!</definedName>
    <definedName name="________________obl183" localSheetId="32">#REF!</definedName>
    <definedName name="________________obl183" localSheetId="33">#REF!</definedName>
    <definedName name="________________obl183" localSheetId="34">#REF!</definedName>
    <definedName name="________________obl183" localSheetId="35">#REF!</definedName>
    <definedName name="________________obl183" localSheetId="31">#REF!</definedName>
    <definedName name="________________obl183">#REF!</definedName>
    <definedName name="________________obl1831" localSheetId="32">#REF!</definedName>
    <definedName name="________________obl1831" localSheetId="33">#REF!</definedName>
    <definedName name="________________obl1831" localSheetId="34">#REF!</definedName>
    <definedName name="________________obl1831" localSheetId="35">#REF!</definedName>
    <definedName name="________________obl1831" localSheetId="31">#REF!</definedName>
    <definedName name="________________obl1831">#REF!</definedName>
    <definedName name="________________obl1832" localSheetId="32">#REF!</definedName>
    <definedName name="________________obl1832" localSheetId="33">#REF!</definedName>
    <definedName name="________________obl1832" localSheetId="34">#REF!</definedName>
    <definedName name="________________obl1832" localSheetId="35">#REF!</definedName>
    <definedName name="________________obl1832" localSheetId="31">#REF!</definedName>
    <definedName name="________________obl1832">#REF!</definedName>
    <definedName name="________________obl184" localSheetId="32">#REF!</definedName>
    <definedName name="________________obl184" localSheetId="33">#REF!</definedName>
    <definedName name="________________obl184" localSheetId="34">#REF!</definedName>
    <definedName name="________________obl184" localSheetId="35">#REF!</definedName>
    <definedName name="________________obl184" localSheetId="31">#REF!</definedName>
    <definedName name="________________obl184">#REF!</definedName>
    <definedName name="________________obl185" localSheetId="32">#REF!</definedName>
    <definedName name="________________obl185" localSheetId="33">#REF!</definedName>
    <definedName name="________________obl185" localSheetId="34">#REF!</definedName>
    <definedName name="________________obl185" localSheetId="35">#REF!</definedName>
    <definedName name="________________obl185" localSheetId="31">#REF!</definedName>
    <definedName name="________________obl185">#REF!</definedName>
    <definedName name="________________obl186" localSheetId="32">#REF!</definedName>
    <definedName name="________________obl186" localSheetId="33">#REF!</definedName>
    <definedName name="________________obl186" localSheetId="34">#REF!</definedName>
    <definedName name="________________obl186" localSheetId="35">#REF!</definedName>
    <definedName name="________________obl186" localSheetId="31">#REF!</definedName>
    <definedName name="________________obl186">#REF!</definedName>
    <definedName name="________________obl187" localSheetId="32">#REF!</definedName>
    <definedName name="________________obl187" localSheetId="33">#REF!</definedName>
    <definedName name="________________obl187" localSheetId="34">#REF!</definedName>
    <definedName name="________________obl187" localSheetId="35">#REF!</definedName>
    <definedName name="________________obl187" localSheetId="31">#REF!</definedName>
    <definedName name="________________obl187">#REF!</definedName>
    <definedName name="_______________obl11" localSheetId="32">#REF!</definedName>
    <definedName name="_______________obl11" localSheetId="33">#REF!</definedName>
    <definedName name="_______________obl11" localSheetId="34">#REF!</definedName>
    <definedName name="_______________obl11" localSheetId="35">#REF!</definedName>
    <definedName name="_______________obl11" localSheetId="31">#REF!</definedName>
    <definedName name="_______________obl11">#REF!</definedName>
    <definedName name="_______________obl13" localSheetId="32">#REF!</definedName>
    <definedName name="_______________obl13" localSheetId="33">#REF!</definedName>
    <definedName name="_______________obl13" localSheetId="34">#REF!</definedName>
    <definedName name="_______________obl13" localSheetId="35">#REF!</definedName>
    <definedName name="_______________obl13" localSheetId="31">#REF!</definedName>
    <definedName name="_______________obl13">#REF!</definedName>
    <definedName name="_______________obl14" localSheetId="32">#REF!</definedName>
    <definedName name="_______________obl14" localSheetId="33">#REF!</definedName>
    <definedName name="_______________obl14" localSheetId="34">#REF!</definedName>
    <definedName name="_______________obl14" localSheetId="35">#REF!</definedName>
    <definedName name="_______________obl14" localSheetId="31">#REF!</definedName>
    <definedName name="_______________obl14">#REF!</definedName>
    <definedName name="_______________obl15" localSheetId="32">#REF!</definedName>
    <definedName name="_______________obl15" localSheetId="33">#REF!</definedName>
    <definedName name="_______________obl15" localSheetId="34">#REF!</definedName>
    <definedName name="_______________obl15" localSheetId="35">#REF!</definedName>
    <definedName name="_______________obl15" localSheetId="31">#REF!</definedName>
    <definedName name="_______________obl15">#REF!</definedName>
    <definedName name="_______________obl16" localSheetId="32">#REF!</definedName>
    <definedName name="_______________obl16" localSheetId="33">#REF!</definedName>
    <definedName name="_______________obl16" localSheetId="34">#REF!</definedName>
    <definedName name="_______________obl16" localSheetId="35">#REF!</definedName>
    <definedName name="_______________obl16" localSheetId="31">#REF!</definedName>
    <definedName name="_______________obl16">#REF!</definedName>
    <definedName name="_______________obl17" localSheetId="32">#REF!</definedName>
    <definedName name="_______________obl17" localSheetId="33">#REF!</definedName>
    <definedName name="_______________obl17" localSheetId="34">#REF!</definedName>
    <definedName name="_______________obl17" localSheetId="35">#REF!</definedName>
    <definedName name="_______________obl17" localSheetId="31">#REF!</definedName>
    <definedName name="_______________obl17">#REF!</definedName>
    <definedName name="_______________obl1710" localSheetId="32">#REF!</definedName>
    <definedName name="_______________obl1710" localSheetId="33">#REF!</definedName>
    <definedName name="_______________obl1710" localSheetId="34">#REF!</definedName>
    <definedName name="_______________obl1710" localSheetId="35">#REF!</definedName>
    <definedName name="_______________obl1710" localSheetId="31">#REF!</definedName>
    <definedName name="_______________obl1710">#REF!</definedName>
    <definedName name="_______________obl1711" localSheetId="32">#REF!</definedName>
    <definedName name="_______________obl1711" localSheetId="33">#REF!</definedName>
    <definedName name="_______________obl1711" localSheetId="34">#REF!</definedName>
    <definedName name="_______________obl1711" localSheetId="35">#REF!</definedName>
    <definedName name="_______________obl1711" localSheetId="31">#REF!</definedName>
    <definedName name="_______________obl1711">#REF!</definedName>
    <definedName name="_______________obl1712" localSheetId="32">#REF!</definedName>
    <definedName name="_______________obl1712" localSheetId="33">#REF!</definedName>
    <definedName name="_______________obl1712" localSheetId="34">#REF!</definedName>
    <definedName name="_______________obl1712" localSheetId="35">#REF!</definedName>
    <definedName name="_______________obl1712" localSheetId="31">#REF!</definedName>
    <definedName name="_______________obl1712">#REF!</definedName>
    <definedName name="_______________obl1713" localSheetId="32">#REF!</definedName>
    <definedName name="_______________obl1713" localSheetId="33">#REF!</definedName>
    <definedName name="_______________obl1713" localSheetId="34">#REF!</definedName>
    <definedName name="_______________obl1713" localSheetId="35">#REF!</definedName>
    <definedName name="_______________obl1713" localSheetId="31">#REF!</definedName>
    <definedName name="_______________obl1713">#REF!</definedName>
    <definedName name="_______________obl1714" localSheetId="32">#REF!</definedName>
    <definedName name="_______________obl1714" localSheetId="33">#REF!</definedName>
    <definedName name="_______________obl1714" localSheetId="34">#REF!</definedName>
    <definedName name="_______________obl1714" localSheetId="35">#REF!</definedName>
    <definedName name="_______________obl1714" localSheetId="31">#REF!</definedName>
    <definedName name="_______________obl1714">#REF!</definedName>
    <definedName name="_______________obl1718" localSheetId="32">#REF!</definedName>
    <definedName name="_______________obl1718" localSheetId="33">#REF!</definedName>
    <definedName name="_______________obl1718" localSheetId="34">#REF!</definedName>
    <definedName name="_______________obl1718" localSheetId="35">#REF!</definedName>
    <definedName name="_______________obl1718" localSheetId="31">#REF!</definedName>
    <definedName name="_______________obl1718">#REF!</definedName>
    <definedName name="_______________obl1719" localSheetId="32">#REF!</definedName>
    <definedName name="_______________obl1719" localSheetId="33">#REF!</definedName>
    <definedName name="_______________obl1719" localSheetId="34">#REF!</definedName>
    <definedName name="_______________obl1719" localSheetId="35">#REF!</definedName>
    <definedName name="_______________obl1719" localSheetId="31">#REF!</definedName>
    <definedName name="_______________obl1719">#REF!</definedName>
    <definedName name="_______________obl173" localSheetId="32">#REF!</definedName>
    <definedName name="_______________obl173" localSheetId="33">#REF!</definedName>
    <definedName name="_______________obl173" localSheetId="34">#REF!</definedName>
    <definedName name="_______________obl173" localSheetId="35">#REF!</definedName>
    <definedName name="_______________obl173" localSheetId="31">#REF!</definedName>
    <definedName name="_______________obl173">#REF!</definedName>
    <definedName name="_______________obl174" localSheetId="32">#REF!</definedName>
    <definedName name="_______________obl174" localSheetId="33">#REF!</definedName>
    <definedName name="_______________obl174" localSheetId="34">#REF!</definedName>
    <definedName name="_______________obl174" localSheetId="35">#REF!</definedName>
    <definedName name="_______________obl174" localSheetId="31">#REF!</definedName>
    <definedName name="_______________obl174">#REF!</definedName>
    <definedName name="_______________obl175" localSheetId="32">#REF!</definedName>
    <definedName name="_______________obl175" localSheetId="33">#REF!</definedName>
    <definedName name="_______________obl175" localSheetId="34">#REF!</definedName>
    <definedName name="_______________obl175" localSheetId="35">#REF!</definedName>
    <definedName name="_______________obl175" localSheetId="31">#REF!</definedName>
    <definedName name="_______________obl175">#REF!</definedName>
    <definedName name="_______________obl176" localSheetId="32">#REF!</definedName>
    <definedName name="_______________obl176" localSheetId="33">#REF!</definedName>
    <definedName name="_______________obl176" localSheetId="34">#REF!</definedName>
    <definedName name="_______________obl176" localSheetId="35">#REF!</definedName>
    <definedName name="_______________obl176" localSheetId="31">#REF!</definedName>
    <definedName name="_______________obl176">#REF!</definedName>
    <definedName name="_______________obl177" localSheetId="32">#REF!</definedName>
    <definedName name="_______________obl177" localSheetId="33">#REF!</definedName>
    <definedName name="_______________obl177" localSheetId="34">#REF!</definedName>
    <definedName name="_______________obl177" localSheetId="35">#REF!</definedName>
    <definedName name="_______________obl177" localSheetId="31">#REF!</definedName>
    <definedName name="_______________obl177">#REF!</definedName>
    <definedName name="_______________obl178" localSheetId="32">#REF!</definedName>
    <definedName name="_______________obl178" localSheetId="33">#REF!</definedName>
    <definedName name="_______________obl178" localSheetId="34">#REF!</definedName>
    <definedName name="_______________obl178" localSheetId="35">#REF!</definedName>
    <definedName name="_______________obl178" localSheetId="31">#REF!</definedName>
    <definedName name="_______________obl178">#REF!</definedName>
    <definedName name="_______________obl179" localSheetId="32">#REF!</definedName>
    <definedName name="_______________obl179" localSheetId="33">#REF!</definedName>
    <definedName name="_______________obl179" localSheetId="34">#REF!</definedName>
    <definedName name="_______________obl179" localSheetId="35">#REF!</definedName>
    <definedName name="_______________obl179" localSheetId="31">#REF!</definedName>
    <definedName name="_______________obl179">#REF!</definedName>
    <definedName name="_______________obl18" localSheetId="32">#REF!</definedName>
    <definedName name="_______________obl18" localSheetId="33">#REF!</definedName>
    <definedName name="_______________obl18" localSheetId="34">#REF!</definedName>
    <definedName name="_______________obl18" localSheetId="35">#REF!</definedName>
    <definedName name="_______________obl18" localSheetId="31">#REF!</definedName>
    <definedName name="_______________obl18">#REF!</definedName>
    <definedName name="_______________obl1816" localSheetId="32">#REF!</definedName>
    <definedName name="_______________obl1816" localSheetId="33">#REF!</definedName>
    <definedName name="_______________obl1816" localSheetId="34">#REF!</definedName>
    <definedName name="_______________obl1816" localSheetId="35">#REF!</definedName>
    <definedName name="_______________obl1816" localSheetId="31">#REF!</definedName>
    <definedName name="_______________obl1816">#REF!</definedName>
    <definedName name="_______________obl1820" localSheetId="32">#REF!</definedName>
    <definedName name="_______________obl1820" localSheetId="33">#REF!</definedName>
    <definedName name="_______________obl1820" localSheetId="34">#REF!</definedName>
    <definedName name="_______________obl1820" localSheetId="35">#REF!</definedName>
    <definedName name="_______________obl1820" localSheetId="31">#REF!</definedName>
    <definedName name="_______________obl1820">#REF!</definedName>
    <definedName name="_______________obl1821" localSheetId="32">#REF!</definedName>
    <definedName name="_______________obl1821" localSheetId="33">#REF!</definedName>
    <definedName name="_______________obl1821" localSheetId="34">#REF!</definedName>
    <definedName name="_______________obl1821" localSheetId="35">#REF!</definedName>
    <definedName name="_______________obl1821" localSheetId="31">#REF!</definedName>
    <definedName name="_______________obl1821">#REF!</definedName>
    <definedName name="_______________obl1822" localSheetId="32">#REF!</definedName>
    <definedName name="_______________obl1822" localSheetId="33">#REF!</definedName>
    <definedName name="_______________obl1822" localSheetId="34">#REF!</definedName>
    <definedName name="_______________obl1822" localSheetId="35">#REF!</definedName>
    <definedName name="_______________obl1822" localSheetId="31">#REF!</definedName>
    <definedName name="_______________obl1822">#REF!</definedName>
    <definedName name="_______________obl1823" localSheetId="32">#REF!</definedName>
    <definedName name="_______________obl1823" localSheetId="33">#REF!</definedName>
    <definedName name="_______________obl1823" localSheetId="34">#REF!</definedName>
    <definedName name="_______________obl1823" localSheetId="35">#REF!</definedName>
    <definedName name="_______________obl1823" localSheetId="31">#REF!</definedName>
    <definedName name="_______________obl1823">#REF!</definedName>
    <definedName name="_______________obl1824" localSheetId="32">#REF!</definedName>
    <definedName name="_______________obl1824" localSheetId="33">#REF!</definedName>
    <definedName name="_______________obl1824" localSheetId="34">#REF!</definedName>
    <definedName name="_______________obl1824" localSheetId="35">#REF!</definedName>
    <definedName name="_______________obl1824" localSheetId="31">#REF!</definedName>
    <definedName name="_______________obl1824">#REF!</definedName>
    <definedName name="_______________obl1825" localSheetId="32">#REF!</definedName>
    <definedName name="_______________obl1825" localSheetId="33">#REF!</definedName>
    <definedName name="_______________obl1825" localSheetId="34">#REF!</definedName>
    <definedName name="_______________obl1825" localSheetId="35">#REF!</definedName>
    <definedName name="_______________obl1825" localSheetId="31">#REF!</definedName>
    <definedName name="_______________obl1825">#REF!</definedName>
    <definedName name="_______________obl1826" localSheetId="32">#REF!</definedName>
    <definedName name="_______________obl1826" localSheetId="33">#REF!</definedName>
    <definedName name="_______________obl1826" localSheetId="34">#REF!</definedName>
    <definedName name="_______________obl1826" localSheetId="35">#REF!</definedName>
    <definedName name="_______________obl1826" localSheetId="31">#REF!</definedName>
    <definedName name="_______________obl1826">#REF!</definedName>
    <definedName name="_______________obl1827" localSheetId="32">#REF!</definedName>
    <definedName name="_______________obl1827" localSheetId="33">#REF!</definedName>
    <definedName name="_______________obl1827" localSheetId="34">#REF!</definedName>
    <definedName name="_______________obl1827" localSheetId="35">#REF!</definedName>
    <definedName name="_______________obl1827" localSheetId="31">#REF!</definedName>
    <definedName name="_______________obl1827">#REF!</definedName>
    <definedName name="_______________obl1828" localSheetId="32">#REF!</definedName>
    <definedName name="_______________obl1828" localSheetId="33">#REF!</definedName>
    <definedName name="_______________obl1828" localSheetId="34">#REF!</definedName>
    <definedName name="_______________obl1828" localSheetId="35">#REF!</definedName>
    <definedName name="_______________obl1828" localSheetId="31">#REF!</definedName>
    <definedName name="_______________obl1828">#REF!</definedName>
    <definedName name="_______________obl1829" localSheetId="32">#REF!</definedName>
    <definedName name="_______________obl1829" localSheetId="33">#REF!</definedName>
    <definedName name="_______________obl1829" localSheetId="34">#REF!</definedName>
    <definedName name="_______________obl1829" localSheetId="35">#REF!</definedName>
    <definedName name="_______________obl1829" localSheetId="31">#REF!</definedName>
    <definedName name="_______________obl1829">#REF!</definedName>
    <definedName name="_______________obl183" localSheetId="32">#REF!</definedName>
    <definedName name="_______________obl183" localSheetId="33">#REF!</definedName>
    <definedName name="_______________obl183" localSheetId="34">#REF!</definedName>
    <definedName name="_______________obl183" localSheetId="35">#REF!</definedName>
    <definedName name="_______________obl183" localSheetId="31">#REF!</definedName>
    <definedName name="_______________obl183">#REF!</definedName>
    <definedName name="_______________obl1831" localSheetId="32">#REF!</definedName>
    <definedName name="_______________obl1831" localSheetId="33">#REF!</definedName>
    <definedName name="_______________obl1831" localSheetId="34">#REF!</definedName>
    <definedName name="_______________obl1831" localSheetId="35">#REF!</definedName>
    <definedName name="_______________obl1831" localSheetId="31">#REF!</definedName>
    <definedName name="_______________obl1831">#REF!</definedName>
    <definedName name="_______________obl1832" localSheetId="32">#REF!</definedName>
    <definedName name="_______________obl1832" localSheetId="33">#REF!</definedName>
    <definedName name="_______________obl1832" localSheetId="34">#REF!</definedName>
    <definedName name="_______________obl1832" localSheetId="35">#REF!</definedName>
    <definedName name="_______________obl1832" localSheetId="31">#REF!</definedName>
    <definedName name="_______________obl1832">#REF!</definedName>
    <definedName name="_______________obl184" localSheetId="32">#REF!</definedName>
    <definedName name="_______________obl184" localSheetId="33">#REF!</definedName>
    <definedName name="_______________obl184" localSheetId="34">#REF!</definedName>
    <definedName name="_______________obl184" localSheetId="35">#REF!</definedName>
    <definedName name="_______________obl184" localSheetId="31">#REF!</definedName>
    <definedName name="_______________obl184">#REF!</definedName>
    <definedName name="_______________obl185" localSheetId="32">#REF!</definedName>
    <definedName name="_______________obl185" localSheetId="33">#REF!</definedName>
    <definedName name="_______________obl185" localSheetId="34">#REF!</definedName>
    <definedName name="_______________obl185" localSheetId="35">#REF!</definedName>
    <definedName name="_______________obl185" localSheetId="31">#REF!</definedName>
    <definedName name="_______________obl185">#REF!</definedName>
    <definedName name="_______________obl186" localSheetId="32">#REF!</definedName>
    <definedName name="_______________obl186" localSheetId="33">#REF!</definedName>
    <definedName name="_______________obl186" localSheetId="34">#REF!</definedName>
    <definedName name="_______________obl186" localSheetId="35">#REF!</definedName>
    <definedName name="_______________obl186" localSheetId="31">#REF!</definedName>
    <definedName name="_______________obl186">#REF!</definedName>
    <definedName name="_______________obl187" localSheetId="32">#REF!</definedName>
    <definedName name="_______________obl187" localSheetId="33">#REF!</definedName>
    <definedName name="_______________obl187" localSheetId="34">#REF!</definedName>
    <definedName name="_______________obl187" localSheetId="35">#REF!</definedName>
    <definedName name="_______________obl187" localSheetId="31">#REF!</definedName>
    <definedName name="_______________obl187">#REF!</definedName>
    <definedName name="______________obl11" localSheetId="32">#REF!</definedName>
    <definedName name="______________obl11" localSheetId="33">#REF!</definedName>
    <definedName name="______________obl11" localSheetId="34">#REF!</definedName>
    <definedName name="______________obl11" localSheetId="35">#REF!</definedName>
    <definedName name="______________obl11" localSheetId="31">#REF!</definedName>
    <definedName name="______________obl11">#REF!</definedName>
    <definedName name="______________obl12" localSheetId="32">#REF!</definedName>
    <definedName name="______________obl12" localSheetId="33">#REF!</definedName>
    <definedName name="______________obl12" localSheetId="34">#REF!</definedName>
    <definedName name="______________obl12" localSheetId="35">#REF!</definedName>
    <definedName name="______________obl12" localSheetId="31">#REF!</definedName>
    <definedName name="______________obl12">#REF!</definedName>
    <definedName name="______________obl13" localSheetId="32">#REF!</definedName>
    <definedName name="______________obl13" localSheetId="33">#REF!</definedName>
    <definedName name="______________obl13" localSheetId="34">#REF!</definedName>
    <definedName name="______________obl13" localSheetId="35">#REF!</definedName>
    <definedName name="______________obl13" localSheetId="31">#REF!</definedName>
    <definedName name="______________obl13">#REF!</definedName>
    <definedName name="______________obl14" localSheetId="32">#REF!</definedName>
    <definedName name="______________obl14" localSheetId="33">#REF!</definedName>
    <definedName name="______________obl14" localSheetId="34">#REF!</definedName>
    <definedName name="______________obl14" localSheetId="35">#REF!</definedName>
    <definedName name="______________obl14" localSheetId="31">#REF!</definedName>
    <definedName name="______________obl14">#REF!</definedName>
    <definedName name="______________obl15" localSheetId="32">#REF!</definedName>
    <definedName name="______________obl15" localSheetId="33">#REF!</definedName>
    <definedName name="______________obl15" localSheetId="34">#REF!</definedName>
    <definedName name="______________obl15" localSheetId="35">#REF!</definedName>
    <definedName name="______________obl15" localSheetId="31">#REF!</definedName>
    <definedName name="______________obl15">#REF!</definedName>
    <definedName name="______________obl16" localSheetId="32">#REF!</definedName>
    <definedName name="______________obl16" localSheetId="33">#REF!</definedName>
    <definedName name="______________obl16" localSheetId="34">#REF!</definedName>
    <definedName name="______________obl16" localSheetId="35">#REF!</definedName>
    <definedName name="______________obl16" localSheetId="31">#REF!</definedName>
    <definedName name="______________obl16">#REF!</definedName>
    <definedName name="______________obl17" localSheetId="32">#REF!</definedName>
    <definedName name="______________obl17" localSheetId="33">#REF!</definedName>
    <definedName name="______________obl17" localSheetId="34">#REF!</definedName>
    <definedName name="______________obl17" localSheetId="35">#REF!</definedName>
    <definedName name="______________obl17" localSheetId="31">#REF!</definedName>
    <definedName name="______________obl17">#REF!</definedName>
    <definedName name="______________obl1710" localSheetId="32">#REF!</definedName>
    <definedName name="______________obl1710" localSheetId="33">#REF!</definedName>
    <definedName name="______________obl1710" localSheetId="34">#REF!</definedName>
    <definedName name="______________obl1710" localSheetId="35">#REF!</definedName>
    <definedName name="______________obl1710" localSheetId="31">#REF!</definedName>
    <definedName name="______________obl1710">#REF!</definedName>
    <definedName name="______________obl1711" localSheetId="32">#REF!</definedName>
    <definedName name="______________obl1711" localSheetId="33">#REF!</definedName>
    <definedName name="______________obl1711" localSheetId="34">#REF!</definedName>
    <definedName name="______________obl1711" localSheetId="35">#REF!</definedName>
    <definedName name="______________obl1711" localSheetId="31">#REF!</definedName>
    <definedName name="______________obl1711">#REF!</definedName>
    <definedName name="______________obl1712" localSheetId="32">#REF!</definedName>
    <definedName name="______________obl1712" localSheetId="33">#REF!</definedName>
    <definedName name="______________obl1712" localSheetId="34">#REF!</definedName>
    <definedName name="______________obl1712" localSheetId="35">#REF!</definedName>
    <definedName name="______________obl1712" localSheetId="31">#REF!</definedName>
    <definedName name="______________obl1712">#REF!</definedName>
    <definedName name="______________obl1713" localSheetId="32">#REF!</definedName>
    <definedName name="______________obl1713" localSheetId="33">#REF!</definedName>
    <definedName name="______________obl1713" localSheetId="34">#REF!</definedName>
    <definedName name="______________obl1713" localSheetId="35">#REF!</definedName>
    <definedName name="______________obl1713" localSheetId="31">#REF!</definedName>
    <definedName name="______________obl1713">#REF!</definedName>
    <definedName name="______________obl1714" localSheetId="32">#REF!</definedName>
    <definedName name="______________obl1714" localSheetId="33">#REF!</definedName>
    <definedName name="______________obl1714" localSheetId="34">#REF!</definedName>
    <definedName name="______________obl1714" localSheetId="35">#REF!</definedName>
    <definedName name="______________obl1714" localSheetId="31">#REF!</definedName>
    <definedName name="______________obl1714">#REF!</definedName>
    <definedName name="______________obl1715" localSheetId="32">#REF!</definedName>
    <definedName name="______________obl1715" localSheetId="33">#REF!</definedName>
    <definedName name="______________obl1715" localSheetId="34">#REF!</definedName>
    <definedName name="______________obl1715" localSheetId="35">#REF!</definedName>
    <definedName name="______________obl1715" localSheetId="31">#REF!</definedName>
    <definedName name="______________obl1715">#REF!</definedName>
    <definedName name="______________obl1716" localSheetId="32">#REF!</definedName>
    <definedName name="______________obl1716" localSheetId="33">#REF!</definedName>
    <definedName name="______________obl1716" localSheetId="34">#REF!</definedName>
    <definedName name="______________obl1716" localSheetId="35">#REF!</definedName>
    <definedName name="______________obl1716" localSheetId="31">#REF!</definedName>
    <definedName name="______________obl1716">#REF!</definedName>
    <definedName name="______________obl1717" localSheetId="32">#REF!</definedName>
    <definedName name="______________obl1717" localSheetId="33">#REF!</definedName>
    <definedName name="______________obl1717" localSheetId="34">#REF!</definedName>
    <definedName name="______________obl1717" localSheetId="35">#REF!</definedName>
    <definedName name="______________obl1717" localSheetId="31">#REF!</definedName>
    <definedName name="______________obl1717">#REF!</definedName>
    <definedName name="______________obl1718" localSheetId="32">#REF!</definedName>
    <definedName name="______________obl1718" localSheetId="33">#REF!</definedName>
    <definedName name="______________obl1718" localSheetId="34">#REF!</definedName>
    <definedName name="______________obl1718" localSheetId="35">#REF!</definedName>
    <definedName name="______________obl1718" localSheetId="31">#REF!</definedName>
    <definedName name="______________obl1718">#REF!</definedName>
    <definedName name="______________obl1719" localSheetId="32">#REF!</definedName>
    <definedName name="______________obl1719" localSheetId="33">#REF!</definedName>
    <definedName name="______________obl1719" localSheetId="34">#REF!</definedName>
    <definedName name="______________obl1719" localSheetId="35">#REF!</definedName>
    <definedName name="______________obl1719" localSheetId="31">#REF!</definedName>
    <definedName name="______________obl1719">#REF!</definedName>
    <definedName name="______________obl173" localSheetId="32">#REF!</definedName>
    <definedName name="______________obl173" localSheetId="33">#REF!</definedName>
    <definedName name="______________obl173" localSheetId="34">#REF!</definedName>
    <definedName name="______________obl173" localSheetId="35">#REF!</definedName>
    <definedName name="______________obl173" localSheetId="31">#REF!</definedName>
    <definedName name="______________obl173">#REF!</definedName>
    <definedName name="______________obl174" localSheetId="32">#REF!</definedName>
    <definedName name="______________obl174" localSheetId="33">#REF!</definedName>
    <definedName name="______________obl174" localSheetId="34">#REF!</definedName>
    <definedName name="______________obl174" localSheetId="35">#REF!</definedName>
    <definedName name="______________obl174" localSheetId="31">#REF!</definedName>
    <definedName name="______________obl174">#REF!</definedName>
    <definedName name="______________obl175" localSheetId="32">#REF!</definedName>
    <definedName name="______________obl175" localSheetId="33">#REF!</definedName>
    <definedName name="______________obl175" localSheetId="34">#REF!</definedName>
    <definedName name="______________obl175" localSheetId="35">#REF!</definedName>
    <definedName name="______________obl175" localSheetId="31">#REF!</definedName>
    <definedName name="______________obl175">#REF!</definedName>
    <definedName name="______________obl176" localSheetId="32">#REF!</definedName>
    <definedName name="______________obl176" localSheetId="33">#REF!</definedName>
    <definedName name="______________obl176" localSheetId="34">#REF!</definedName>
    <definedName name="______________obl176" localSheetId="35">#REF!</definedName>
    <definedName name="______________obl176" localSheetId="31">#REF!</definedName>
    <definedName name="______________obl176">#REF!</definedName>
    <definedName name="______________obl177" localSheetId="32">#REF!</definedName>
    <definedName name="______________obl177" localSheetId="33">#REF!</definedName>
    <definedName name="______________obl177" localSheetId="34">#REF!</definedName>
    <definedName name="______________obl177" localSheetId="35">#REF!</definedName>
    <definedName name="______________obl177" localSheetId="31">#REF!</definedName>
    <definedName name="______________obl177">#REF!</definedName>
    <definedName name="______________obl178" localSheetId="32">#REF!</definedName>
    <definedName name="______________obl178" localSheetId="33">#REF!</definedName>
    <definedName name="______________obl178" localSheetId="34">#REF!</definedName>
    <definedName name="______________obl178" localSheetId="35">#REF!</definedName>
    <definedName name="______________obl178" localSheetId="31">#REF!</definedName>
    <definedName name="______________obl178">#REF!</definedName>
    <definedName name="______________obl179" localSheetId="32">#REF!</definedName>
    <definedName name="______________obl179" localSheetId="33">#REF!</definedName>
    <definedName name="______________obl179" localSheetId="34">#REF!</definedName>
    <definedName name="______________obl179" localSheetId="35">#REF!</definedName>
    <definedName name="______________obl179" localSheetId="31">#REF!</definedName>
    <definedName name="______________obl179">#REF!</definedName>
    <definedName name="______________obl18" localSheetId="32">#REF!</definedName>
    <definedName name="______________obl18" localSheetId="33">#REF!</definedName>
    <definedName name="______________obl18" localSheetId="34">#REF!</definedName>
    <definedName name="______________obl18" localSheetId="35">#REF!</definedName>
    <definedName name="______________obl18" localSheetId="31">#REF!</definedName>
    <definedName name="______________obl18">#REF!</definedName>
    <definedName name="______________obl181" localSheetId="32">#REF!</definedName>
    <definedName name="______________obl181" localSheetId="33">#REF!</definedName>
    <definedName name="______________obl181" localSheetId="34">#REF!</definedName>
    <definedName name="______________obl181" localSheetId="35">#REF!</definedName>
    <definedName name="______________obl181" localSheetId="31">#REF!</definedName>
    <definedName name="______________obl181">#REF!</definedName>
    <definedName name="______________obl1816" localSheetId="32">#REF!</definedName>
    <definedName name="______________obl1816" localSheetId="33">#REF!</definedName>
    <definedName name="______________obl1816" localSheetId="34">#REF!</definedName>
    <definedName name="______________obl1816" localSheetId="35">#REF!</definedName>
    <definedName name="______________obl1816" localSheetId="31">#REF!</definedName>
    <definedName name="______________obl1816">#REF!</definedName>
    <definedName name="______________obl1820" localSheetId="32">#REF!</definedName>
    <definedName name="______________obl1820" localSheetId="33">#REF!</definedName>
    <definedName name="______________obl1820" localSheetId="34">#REF!</definedName>
    <definedName name="______________obl1820" localSheetId="35">#REF!</definedName>
    <definedName name="______________obl1820" localSheetId="31">#REF!</definedName>
    <definedName name="______________obl1820">#REF!</definedName>
    <definedName name="______________obl1821" localSheetId="32">#REF!</definedName>
    <definedName name="______________obl1821" localSheetId="33">#REF!</definedName>
    <definedName name="______________obl1821" localSheetId="34">#REF!</definedName>
    <definedName name="______________obl1821" localSheetId="35">#REF!</definedName>
    <definedName name="______________obl1821" localSheetId="31">#REF!</definedName>
    <definedName name="______________obl1821">#REF!</definedName>
    <definedName name="______________obl1822" localSheetId="32">#REF!</definedName>
    <definedName name="______________obl1822" localSheetId="33">#REF!</definedName>
    <definedName name="______________obl1822" localSheetId="34">#REF!</definedName>
    <definedName name="______________obl1822" localSheetId="35">#REF!</definedName>
    <definedName name="______________obl1822" localSheetId="31">#REF!</definedName>
    <definedName name="______________obl1822">#REF!</definedName>
    <definedName name="______________obl1823" localSheetId="32">#REF!</definedName>
    <definedName name="______________obl1823" localSheetId="33">#REF!</definedName>
    <definedName name="______________obl1823" localSheetId="34">#REF!</definedName>
    <definedName name="______________obl1823" localSheetId="35">#REF!</definedName>
    <definedName name="______________obl1823" localSheetId="31">#REF!</definedName>
    <definedName name="______________obl1823">#REF!</definedName>
    <definedName name="______________obl1824" localSheetId="32">#REF!</definedName>
    <definedName name="______________obl1824" localSheetId="33">#REF!</definedName>
    <definedName name="______________obl1824" localSheetId="34">#REF!</definedName>
    <definedName name="______________obl1824" localSheetId="35">#REF!</definedName>
    <definedName name="______________obl1824" localSheetId="31">#REF!</definedName>
    <definedName name="______________obl1824">#REF!</definedName>
    <definedName name="______________obl1825" localSheetId="32">#REF!</definedName>
    <definedName name="______________obl1825" localSheetId="33">#REF!</definedName>
    <definedName name="______________obl1825" localSheetId="34">#REF!</definedName>
    <definedName name="______________obl1825" localSheetId="35">#REF!</definedName>
    <definedName name="______________obl1825" localSheetId="31">#REF!</definedName>
    <definedName name="______________obl1825">#REF!</definedName>
    <definedName name="______________obl1826" localSheetId="32">#REF!</definedName>
    <definedName name="______________obl1826" localSheetId="33">#REF!</definedName>
    <definedName name="______________obl1826" localSheetId="34">#REF!</definedName>
    <definedName name="______________obl1826" localSheetId="35">#REF!</definedName>
    <definedName name="______________obl1826" localSheetId="31">#REF!</definedName>
    <definedName name="______________obl1826">#REF!</definedName>
    <definedName name="______________obl1827" localSheetId="32">#REF!</definedName>
    <definedName name="______________obl1827" localSheetId="33">#REF!</definedName>
    <definedName name="______________obl1827" localSheetId="34">#REF!</definedName>
    <definedName name="______________obl1827" localSheetId="35">#REF!</definedName>
    <definedName name="______________obl1827" localSheetId="31">#REF!</definedName>
    <definedName name="______________obl1827">#REF!</definedName>
    <definedName name="______________obl1828" localSheetId="32">#REF!</definedName>
    <definedName name="______________obl1828" localSheetId="33">#REF!</definedName>
    <definedName name="______________obl1828" localSheetId="34">#REF!</definedName>
    <definedName name="______________obl1828" localSheetId="35">#REF!</definedName>
    <definedName name="______________obl1828" localSheetId="31">#REF!</definedName>
    <definedName name="______________obl1828">#REF!</definedName>
    <definedName name="______________obl1829" localSheetId="32">#REF!</definedName>
    <definedName name="______________obl1829" localSheetId="33">#REF!</definedName>
    <definedName name="______________obl1829" localSheetId="34">#REF!</definedName>
    <definedName name="______________obl1829" localSheetId="35">#REF!</definedName>
    <definedName name="______________obl1829" localSheetId="31">#REF!</definedName>
    <definedName name="______________obl1829">#REF!</definedName>
    <definedName name="______________obl183" localSheetId="32">#REF!</definedName>
    <definedName name="______________obl183" localSheetId="33">#REF!</definedName>
    <definedName name="______________obl183" localSheetId="34">#REF!</definedName>
    <definedName name="______________obl183" localSheetId="35">#REF!</definedName>
    <definedName name="______________obl183" localSheetId="31">#REF!</definedName>
    <definedName name="______________obl183">#REF!</definedName>
    <definedName name="______________obl1831" localSheetId="32">#REF!</definedName>
    <definedName name="______________obl1831" localSheetId="33">#REF!</definedName>
    <definedName name="______________obl1831" localSheetId="34">#REF!</definedName>
    <definedName name="______________obl1831" localSheetId="35">#REF!</definedName>
    <definedName name="______________obl1831" localSheetId="31">#REF!</definedName>
    <definedName name="______________obl1831">#REF!</definedName>
    <definedName name="______________obl1832" localSheetId="32">#REF!</definedName>
    <definedName name="______________obl1832" localSheetId="33">#REF!</definedName>
    <definedName name="______________obl1832" localSheetId="34">#REF!</definedName>
    <definedName name="______________obl1832" localSheetId="35">#REF!</definedName>
    <definedName name="______________obl1832" localSheetId="31">#REF!</definedName>
    <definedName name="______________obl1832">#REF!</definedName>
    <definedName name="______________obl184" localSheetId="32">#REF!</definedName>
    <definedName name="______________obl184" localSheetId="33">#REF!</definedName>
    <definedName name="______________obl184" localSheetId="34">#REF!</definedName>
    <definedName name="______________obl184" localSheetId="35">#REF!</definedName>
    <definedName name="______________obl184" localSheetId="31">#REF!</definedName>
    <definedName name="______________obl184">#REF!</definedName>
    <definedName name="______________obl185" localSheetId="32">#REF!</definedName>
    <definedName name="______________obl185" localSheetId="33">#REF!</definedName>
    <definedName name="______________obl185" localSheetId="34">#REF!</definedName>
    <definedName name="______________obl185" localSheetId="35">#REF!</definedName>
    <definedName name="______________obl185" localSheetId="31">#REF!</definedName>
    <definedName name="______________obl185">#REF!</definedName>
    <definedName name="______________obl186" localSheetId="32">#REF!</definedName>
    <definedName name="______________obl186" localSheetId="33">#REF!</definedName>
    <definedName name="______________obl186" localSheetId="34">#REF!</definedName>
    <definedName name="______________obl186" localSheetId="35">#REF!</definedName>
    <definedName name="______________obl186" localSheetId="31">#REF!</definedName>
    <definedName name="______________obl186">#REF!</definedName>
    <definedName name="______________obl187" localSheetId="32">#REF!</definedName>
    <definedName name="______________obl187" localSheetId="33">#REF!</definedName>
    <definedName name="______________obl187" localSheetId="34">#REF!</definedName>
    <definedName name="______________obl187" localSheetId="35">#REF!</definedName>
    <definedName name="______________obl187" localSheetId="31">#REF!</definedName>
    <definedName name="______________obl187">#REF!</definedName>
    <definedName name="_____________obl11" localSheetId="32">#REF!</definedName>
    <definedName name="_____________obl11" localSheetId="33">#REF!</definedName>
    <definedName name="_____________obl11" localSheetId="34">#REF!</definedName>
    <definedName name="_____________obl11" localSheetId="35">#REF!</definedName>
    <definedName name="_____________obl11" localSheetId="31">#REF!</definedName>
    <definedName name="_____________obl11">#REF!</definedName>
    <definedName name="_____________obl12" localSheetId="32">#REF!</definedName>
    <definedName name="_____________obl12" localSheetId="33">#REF!</definedName>
    <definedName name="_____________obl12" localSheetId="34">#REF!</definedName>
    <definedName name="_____________obl12" localSheetId="35">#REF!</definedName>
    <definedName name="_____________obl12" localSheetId="31">#REF!</definedName>
    <definedName name="_____________obl12">#REF!</definedName>
    <definedName name="_____________obl13" localSheetId="32">#REF!</definedName>
    <definedName name="_____________obl13" localSheetId="33">#REF!</definedName>
    <definedName name="_____________obl13" localSheetId="34">#REF!</definedName>
    <definedName name="_____________obl13" localSheetId="35">#REF!</definedName>
    <definedName name="_____________obl13" localSheetId="31">#REF!</definedName>
    <definedName name="_____________obl13">#REF!</definedName>
    <definedName name="_____________obl14" localSheetId="32">#REF!</definedName>
    <definedName name="_____________obl14" localSheetId="33">#REF!</definedName>
    <definedName name="_____________obl14" localSheetId="34">#REF!</definedName>
    <definedName name="_____________obl14" localSheetId="35">#REF!</definedName>
    <definedName name="_____________obl14" localSheetId="31">#REF!</definedName>
    <definedName name="_____________obl14">#REF!</definedName>
    <definedName name="_____________obl15" localSheetId="32">#REF!</definedName>
    <definedName name="_____________obl15" localSheetId="33">#REF!</definedName>
    <definedName name="_____________obl15" localSheetId="34">#REF!</definedName>
    <definedName name="_____________obl15" localSheetId="35">#REF!</definedName>
    <definedName name="_____________obl15" localSheetId="31">#REF!</definedName>
    <definedName name="_____________obl15">#REF!</definedName>
    <definedName name="_____________obl16" localSheetId="32">#REF!</definedName>
    <definedName name="_____________obl16" localSheetId="33">#REF!</definedName>
    <definedName name="_____________obl16" localSheetId="34">#REF!</definedName>
    <definedName name="_____________obl16" localSheetId="35">#REF!</definedName>
    <definedName name="_____________obl16" localSheetId="31">#REF!</definedName>
    <definedName name="_____________obl16">#REF!</definedName>
    <definedName name="_____________obl17" localSheetId="32">#REF!</definedName>
    <definedName name="_____________obl17" localSheetId="33">#REF!</definedName>
    <definedName name="_____________obl17" localSheetId="34">#REF!</definedName>
    <definedName name="_____________obl17" localSheetId="35">#REF!</definedName>
    <definedName name="_____________obl17" localSheetId="31">#REF!</definedName>
    <definedName name="_____________obl17">#REF!</definedName>
    <definedName name="_____________obl1710" localSheetId="32">#REF!</definedName>
    <definedName name="_____________obl1710" localSheetId="33">#REF!</definedName>
    <definedName name="_____________obl1710" localSheetId="34">#REF!</definedName>
    <definedName name="_____________obl1710" localSheetId="35">#REF!</definedName>
    <definedName name="_____________obl1710" localSheetId="31">#REF!</definedName>
    <definedName name="_____________obl1710">#REF!</definedName>
    <definedName name="_____________obl1711" localSheetId="32">#REF!</definedName>
    <definedName name="_____________obl1711" localSheetId="33">#REF!</definedName>
    <definedName name="_____________obl1711" localSheetId="34">#REF!</definedName>
    <definedName name="_____________obl1711" localSheetId="35">#REF!</definedName>
    <definedName name="_____________obl1711" localSheetId="31">#REF!</definedName>
    <definedName name="_____________obl1711">#REF!</definedName>
    <definedName name="_____________obl1712" localSheetId="32">#REF!</definedName>
    <definedName name="_____________obl1712" localSheetId="33">#REF!</definedName>
    <definedName name="_____________obl1712" localSheetId="34">#REF!</definedName>
    <definedName name="_____________obl1712" localSheetId="35">#REF!</definedName>
    <definedName name="_____________obl1712" localSheetId="31">#REF!</definedName>
    <definedName name="_____________obl1712">#REF!</definedName>
    <definedName name="_____________obl1713" localSheetId="32">#REF!</definedName>
    <definedName name="_____________obl1713" localSheetId="33">#REF!</definedName>
    <definedName name="_____________obl1713" localSheetId="34">#REF!</definedName>
    <definedName name="_____________obl1713" localSheetId="35">#REF!</definedName>
    <definedName name="_____________obl1713" localSheetId="31">#REF!</definedName>
    <definedName name="_____________obl1713">#REF!</definedName>
    <definedName name="_____________obl1714" localSheetId="32">#REF!</definedName>
    <definedName name="_____________obl1714" localSheetId="33">#REF!</definedName>
    <definedName name="_____________obl1714" localSheetId="34">#REF!</definedName>
    <definedName name="_____________obl1714" localSheetId="35">#REF!</definedName>
    <definedName name="_____________obl1714" localSheetId="31">#REF!</definedName>
    <definedName name="_____________obl1714">#REF!</definedName>
    <definedName name="_____________obl1715" localSheetId="32">#REF!</definedName>
    <definedName name="_____________obl1715" localSheetId="33">#REF!</definedName>
    <definedName name="_____________obl1715" localSheetId="34">#REF!</definedName>
    <definedName name="_____________obl1715" localSheetId="35">#REF!</definedName>
    <definedName name="_____________obl1715" localSheetId="31">#REF!</definedName>
    <definedName name="_____________obl1715">#REF!</definedName>
    <definedName name="_____________obl1716" localSheetId="32">#REF!</definedName>
    <definedName name="_____________obl1716" localSheetId="33">#REF!</definedName>
    <definedName name="_____________obl1716" localSheetId="34">#REF!</definedName>
    <definedName name="_____________obl1716" localSheetId="35">#REF!</definedName>
    <definedName name="_____________obl1716" localSheetId="31">#REF!</definedName>
    <definedName name="_____________obl1716">#REF!</definedName>
    <definedName name="_____________obl1717" localSheetId="32">#REF!</definedName>
    <definedName name="_____________obl1717" localSheetId="33">#REF!</definedName>
    <definedName name="_____________obl1717" localSheetId="34">#REF!</definedName>
    <definedName name="_____________obl1717" localSheetId="35">#REF!</definedName>
    <definedName name="_____________obl1717" localSheetId="31">#REF!</definedName>
    <definedName name="_____________obl1717">#REF!</definedName>
    <definedName name="_____________obl1718" localSheetId="32">#REF!</definedName>
    <definedName name="_____________obl1718" localSheetId="33">#REF!</definedName>
    <definedName name="_____________obl1718" localSheetId="34">#REF!</definedName>
    <definedName name="_____________obl1718" localSheetId="35">#REF!</definedName>
    <definedName name="_____________obl1718" localSheetId="31">#REF!</definedName>
    <definedName name="_____________obl1718">#REF!</definedName>
    <definedName name="_____________obl1719" localSheetId="32">#REF!</definedName>
    <definedName name="_____________obl1719" localSheetId="33">#REF!</definedName>
    <definedName name="_____________obl1719" localSheetId="34">#REF!</definedName>
    <definedName name="_____________obl1719" localSheetId="35">#REF!</definedName>
    <definedName name="_____________obl1719" localSheetId="31">#REF!</definedName>
    <definedName name="_____________obl1719">#REF!</definedName>
    <definedName name="_____________obl173" localSheetId="32">#REF!</definedName>
    <definedName name="_____________obl173" localSheetId="33">#REF!</definedName>
    <definedName name="_____________obl173" localSheetId="34">#REF!</definedName>
    <definedName name="_____________obl173" localSheetId="35">#REF!</definedName>
    <definedName name="_____________obl173" localSheetId="31">#REF!</definedName>
    <definedName name="_____________obl173">#REF!</definedName>
    <definedName name="_____________obl174" localSheetId="32">#REF!</definedName>
    <definedName name="_____________obl174" localSheetId="33">#REF!</definedName>
    <definedName name="_____________obl174" localSheetId="34">#REF!</definedName>
    <definedName name="_____________obl174" localSheetId="35">#REF!</definedName>
    <definedName name="_____________obl174" localSheetId="31">#REF!</definedName>
    <definedName name="_____________obl174">#REF!</definedName>
    <definedName name="_____________obl175" localSheetId="32">#REF!</definedName>
    <definedName name="_____________obl175" localSheetId="33">#REF!</definedName>
    <definedName name="_____________obl175" localSheetId="34">#REF!</definedName>
    <definedName name="_____________obl175" localSheetId="35">#REF!</definedName>
    <definedName name="_____________obl175" localSheetId="31">#REF!</definedName>
    <definedName name="_____________obl175">#REF!</definedName>
    <definedName name="_____________obl176" localSheetId="32">#REF!</definedName>
    <definedName name="_____________obl176" localSheetId="33">#REF!</definedName>
    <definedName name="_____________obl176" localSheetId="34">#REF!</definedName>
    <definedName name="_____________obl176" localSheetId="35">#REF!</definedName>
    <definedName name="_____________obl176" localSheetId="31">#REF!</definedName>
    <definedName name="_____________obl176">#REF!</definedName>
    <definedName name="_____________obl177" localSheetId="32">#REF!</definedName>
    <definedName name="_____________obl177" localSheetId="33">#REF!</definedName>
    <definedName name="_____________obl177" localSheetId="34">#REF!</definedName>
    <definedName name="_____________obl177" localSheetId="35">#REF!</definedName>
    <definedName name="_____________obl177" localSheetId="31">#REF!</definedName>
    <definedName name="_____________obl177">#REF!</definedName>
    <definedName name="_____________obl178" localSheetId="32">#REF!</definedName>
    <definedName name="_____________obl178" localSheetId="33">#REF!</definedName>
    <definedName name="_____________obl178" localSheetId="34">#REF!</definedName>
    <definedName name="_____________obl178" localSheetId="35">#REF!</definedName>
    <definedName name="_____________obl178" localSheetId="31">#REF!</definedName>
    <definedName name="_____________obl178">#REF!</definedName>
    <definedName name="_____________obl179" localSheetId="32">#REF!</definedName>
    <definedName name="_____________obl179" localSheetId="33">#REF!</definedName>
    <definedName name="_____________obl179" localSheetId="34">#REF!</definedName>
    <definedName name="_____________obl179" localSheetId="35">#REF!</definedName>
    <definedName name="_____________obl179" localSheetId="31">#REF!</definedName>
    <definedName name="_____________obl179">#REF!</definedName>
    <definedName name="_____________obl18" localSheetId="32">#REF!</definedName>
    <definedName name="_____________obl18" localSheetId="33">#REF!</definedName>
    <definedName name="_____________obl18" localSheetId="34">#REF!</definedName>
    <definedName name="_____________obl18" localSheetId="35">#REF!</definedName>
    <definedName name="_____________obl18" localSheetId="31">#REF!</definedName>
    <definedName name="_____________obl18">#REF!</definedName>
    <definedName name="_____________obl181" localSheetId="32">#REF!</definedName>
    <definedName name="_____________obl181" localSheetId="33">#REF!</definedName>
    <definedName name="_____________obl181" localSheetId="34">#REF!</definedName>
    <definedName name="_____________obl181" localSheetId="35">#REF!</definedName>
    <definedName name="_____________obl181" localSheetId="31">#REF!</definedName>
    <definedName name="_____________obl181">#REF!</definedName>
    <definedName name="_____________obl1816" localSheetId="32">#REF!</definedName>
    <definedName name="_____________obl1816" localSheetId="33">#REF!</definedName>
    <definedName name="_____________obl1816" localSheetId="34">#REF!</definedName>
    <definedName name="_____________obl1816" localSheetId="35">#REF!</definedName>
    <definedName name="_____________obl1816" localSheetId="31">#REF!</definedName>
    <definedName name="_____________obl1816">#REF!</definedName>
    <definedName name="_____________obl1820" localSheetId="32">#REF!</definedName>
    <definedName name="_____________obl1820" localSheetId="33">#REF!</definedName>
    <definedName name="_____________obl1820" localSheetId="34">#REF!</definedName>
    <definedName name="_____________obl1820" localSheetId="35">#REF!</definedName>
    <definedName name="_____________obl1820" localSheetId="31">#REF!</definedName>
    <definedName name="_____________obl1820">#REF!</definedName>
    <definedName name="_____________obl1821" localSheetId="32">#REF!</definedName>
    <definedName name="_____________obl1821" localSheetId="33">#REF!</definedName>
    <definedName name="_____________obl1821" localSheetId="34">#REF!</definedName>
    <definedName name="_____________obl1821" localSheetId="35">#REF!</definedName>
    <definedName name="_____________obl1821" localSheetId="31">#REF!</definedName>
    <definedName name="_____________obl1821">#REF!</definedName>
    <definedName name="_____________obl1822" localSheetId="32">#REF!</definedName>
    <definedName name="_____________obl1822" localSheetId="33">#REF!</definedName>
    <definedName name="_____________obl1822" localSheetId="34">#REF!</definedName>
    <definedName name="_____________obl1822" localSheetId="35">#REF!</definedName>
    <definedName name="_____________obl1822" localSheetId="31">#REF!</definedName>
    <definedName name="_____________obl1822">#REF!</definedName>
    <definedName name="_____________obl1823" localSheetId="32">#REF!</definedName>
    <definedName name="_____________obl1823" localSheetId="33">#REF!</definedName>
    <definedName name="_____________obl1823" localSheetId="34">#REF!</definedName>
    <definedName name="_____________obl1823" localSheetId="35">#REF!</definedName>
    <definedName name="_____________obl1823" localSheetId="31">#REF!</definedName>
    <definedName name="_____________obl1823">#REF!</definedName>
    <definedName name="_____________obl1824" localSheetId="32">#REF!</definedName>
    <definedName name="_____________obl1824" localSheetId="33">#REF!</definedName>
    <definedName name="_____________obl1824" localSheetId="34">#REF!</definedName>
    <definedName name="_____________obl1824" localSheetId="35">#REF!</definedName>
    <definedName name="_____________obl1824" localSheetId="31">#REF!</definedName>
    <definedName name="_____________obl1824">#REF!</definedName>
    <definedName name="_____________obl1825" localSheetId="32">#REF!</definedName>
    <definedName name="_____________obl1825" localSheetId="33">#REF!</definedName>
    <definedName name="_____________obl1825" localSheetId="34">#REF!</definedName>
    <definedName name="_____________obl1825" localSheetId="35">#REF!</definedName>
    <definedName name="_____________obl1825" localSheetId="31">#REF!</definedName>
    <definedName name="_____________obl1825">#REF!</definedName>
    <definedName name="_____________obl1826" localSheetId="32">#REF!</definedName>
    <definedName name="_____________obl1826" localSheetId="33">#REF!</definedName>
    <definedName name="_____________obl1826" localSheetId="34">#REF!</definedName>
    <definedName name="_____________obl1826" localSheetId="35">#REF!</definedName>
    <definedName name="_____________obl1826" localSheetId="31">#REF!</definedName>
    <definedName name="_____________obl1826">#REF!</definedName>
    <definedName name="_____________obl1827" localSheetId="32">#REF!</definedName>
    <definedName name="_____________obl1827" localSheetId="33">#REF!</definedName>
    <definedName name="_____________obl1827" localSheetId="34">#REF!</definedName>
    <definedName name="_____________obl1827" localSheetId="35">#REF!</definedName>
    <definedName name="_____________obl1827" localSheetId="31">#REF!</definedName>
    <definedName name="_____________obl1827">#REF!</definedName>
    <definedName name="_____________obl1828" localSheetId="32">#REF!</definedName>
    <definedName name="_____________obl1828" localSheetId="33">#REF!</definedName>
    <definedName name="_____________obl1828" localSheetId="34">#REF!</definedName>
    <definedName name="_____________obl1828" localSheetId="35">#REF!</definedName>
    <definedName name="_____________obl1828" localSheetId="31">#REF!</definedName>
    <definedName name="_____________obl1828">#REF!</definedName>
    <definedName name="_____________obl1829" localSheetId="32">#REF!</definedName>
    <definedName name="_____________obl1829" localSheetId="33">#REF!</definedName>
    <definedName name="_____________obl1829" localSheetId="34">#REF!</definedName>
    <definedName name="_____________obl1829" localSheetId="35">#REF!</definedName>
    <definedName name="_____________obl1829" localSheetId="31">#REF!</definedName>
    <definedName name="_____________obl1829">#REF!</definedName>
    <definedName name="_____________obl183" localSheetId="32">#REF!</definedName>
    <definedName name="_____________obl183" localSheetId="33">#REF!</definedName>
    <definedName name="_____________obl183" localSheetId="34">#REF!</definedName>
    <definedName name="_____________obl183" localSheetId="35">#REF!</definedName>
    <definedName name="_____________obl183" localSheetId="31">#REF!</definedName>
    <definedName name="_____________obl183">#REF!</definedName>
    <definedName name="_____________obl1831" localSheetId="32">#REF!</definedName>
    <definedName name="_____________obl1831" localSheetId="33">#REF!</definedName>
    <definedName name="_____________obl1831" localSheetId="34">#REF!</definedName>
    <definedName name="_____________obl1831" localSheetId="35">#REF!</definedName>
    <definedName name="_____________obl1831" localSheetId="31">#REF!</definedName>
    <definedName name="_____________obl1831">#REF!</definedName>
    <definedName name="_____________obl1832" localSheetId="32">#REF!</definedName>
    <definedName name="_____________obl1832" localSheetId="33">#REF!</definedName>
    <definedName name="_____________obl1832" localSheetId="34">#REF!</definedName>
    <definedName name="_____________obl1832" localSheetId="35">#REF!</definedName>
    <definedName name="_____________obl1832" localSheetId="31">#REF!</definedName>
    <definedName name="_____________obl1832">#REF!</definedName>
    <definedName name="_____________obl184" localSheetId="32">#REF!</definedName>
    <definedName name="_____________obl184" localSheetId="33">#REF!</definedName>
    <definedName name="_____________obl184" localSheetId="34">#REF!</definedName>
    <definedName name="_____________obl184" localSheetId="35">#REF!</definedName>
    <definedName name="_____________obl184" localSheetId="31">#REF!</definedName>
    <definedName name="_____________obl184">#REF!</definedName>
    <definedName name="_____________obl185" localSheetId="32">#REF!</definedName>
    <definedName name="_____________obl185" localSheetId="33">#REF!</definedName>
    <definedName name="_____________obl185" localSheetId="34">#REF!</definedName>
    <definedName name="_____________obl185" localSheetId="35">#REF!</definedName>
    <definedName name="_____________obl185" localSheetId="31">#REF!</definedName>
    <definedName name="_____________obl185">#REF!</definedName>
    <definedName name="_____________obl186" localSheetId="32">#REF!</definedName>
    <definedName name="_____________obl186" localSheetId="33">#REF!</definedName>
    <definedName name="_____________obl186" localSheetId="34">#REF!</definedName>
    <definedName name="_____________obl186" localSheetId="35">#REF!</definedName>
    <definedName name="_____________obl186" localSheetId="31">#REF!</definedName>
    <definedName name="_____________obl186">#REF!</definedName>
    <definedName name="_____________obl187" localSheetId="32">#REF!</definedName>
    <definedName name="_____________obl187" localSheetId="33">#REF!</definedName>
    <definedName name="_____________obl187" localSheetId="34">#REF!</definedName>
    <definedName name="_____________obl187" localSheetId="35">#REF!</definedName>
    <definedName name="_____________obl187" localSheetId="31">#REF!</definedName>
    <definedName name="_____________obl187">#REF!</definedName>
    <definedName name="____________obl11" localSheetId="32">#REF!</definedName>
    <definedName name="____________obl11" localSheetId="33">#REF!</definedName>
    <definedName name="____________obl11" localSheetId="34">#REF!</definedName>
    <definedName name="____________obl11" localSheetId="35">#REF!</definedName>
    <definedName name="____________obl11" localSheetId="31">#REF!</definedName>
    <definedName name="____________obl11">#REF!</definedName>
    <definedName name="____________obl12" localSheetId="32">#REF!</definedName>
    <definedName name="____________obl12" localSheetId="33">#REF!</definedName>
    <definedName name="____________obl12" localSheetId="34">#REF!</definedName>
    <definedName name="____________obl12" localSheetId="35">#REF!</definedName>
    <definedName name="____________obl12" localSheetId="31">#REF!</definedName>
    <definedName name="____________obl12">#REF!</definedName>
    <definedName name="____________obl13" localSheetId="32">#REF!</definedName>
    <definedName name="____________obl13" localSheetId="33">#REF!</definedName>
    <definedName name="____________obl13" localSheetId="34">#REF!</definedName>
    <definedName name="____________obl13" localSheetId="35">#REF!</definedName>
    <definedName name="____________obl13" localSheetId="31">#REF!</definedName>
    <definedName name="____________obl13">#REF!</definedName>
    <definedName name="____________obl14" localSheetId="32">#REF!</definedName>
    <definedName name="____________obl14" localSheetId="33">#REF!</definedName>
    <definedName name="____________obl14" localSheetId="34">#REF!</definedName>
    <definedName name="____________obl14" localSheetId="35">#REF!</definedName>
    <definedName name="____________obl14" localSheetId="31">#REF!</definedName>
    <definedName name="____________obl14">#REF!</definedName>
    <definedName name="____________obl15" localSheetId="32">#REF!</definedName>
    <definedName name="____________obl15" localSheetId="33">#REF!</definedName>
    <definedName name="____________obl15" localSheetId="34">#REF!</definedName>
    <definedName name="____________obl15" localSheetId="35">#REF!</definedName>
    <definedName name="____________obl15" localSheetId="31">#REF!</definedName>
    <definedName name="____________obl15">#REF!</definedName>
    <definedName name="____________obl16" localSheetId="32">#REF!</definedName>
    <definedName name="____________obl16" localSheetId="33">#REF!</definedName>
    <definedName name="____________obl16" localSheetId="34">#REF!</definedName>
    <definedName name="____________obl16" localSheetId="35">#REF!</definedName>
    <definedName name="____________obl16" localSheetId="31">#REF!</definedName>
    <definedName name="____________obl16">#REF!</definedName>
    <definedName name="____________obl17" localSheetId="32">#REF!</definedName>
    <definedName name="____________obl17" localSheetId="33">#REF!</definedName>
    <definedName name="____________obl17" localSheetId="34">#REF!</definedName>
    <definedName name="____________obl17" localSheetId="35">#REF!</definedName>
    <definedName name="____________obl17" localSheetId="31">#REF!</definedName>
    <definedName name="____________obl17">#REF!</definedName>
    <definedName name="____________obl1710" localSheetId="32">#REF!</definedName>
    <definedName name="____________obl1710" localSheetId="33">#REF!</definedName>
    <definedName name="____________obl1710" localSheetId="34">#REF!</definedName>
    <definedName name="____________obl1710" localSheetId="35">#REF!</definedName>
    <definedName name="____________obl1710" localSheetId="31">#REF!</definedName>
    <definedName name="____________obl1710">#REF!</definedName>
    <definedName name="____________obl1711" localSheetId="32">#REF!</definedName>
    <definedName name="____________obl1711" localSheetId="33">#REF!</definedName>
    <definedName name="____________obl1711" localSheetId="34">#REF!</definedName>
    <definedName name="____________obl1711" localSheetId="35">#REF!</definedName>
    <definedName name="____________obl1711" localSheetId="31">#REF!</definedName>
    <definedName name="____________obl1711">#REF!</definedName>
    <definedName name="____________obl1712" localSheetId="32">#REF!</definedName>
    <definedName name="____________obl1712" localSheetId="33">#REF!</definedName>
    <definedName name="____________obl1712" localSheetId="34">#REF!</definedName>
    <definedName name="____________obl1712" localSheetId="35">#REF!</definedName>
    <definedName name="____________obl1712" localSheetId="31">#REF!</definedName>
    <definedName name="____________obl1712">#REF!</definedName>
    <definedName name="____________obl1713" localSheetId="32">#REF!</definedName>
    <definedName name="____________obl1713" localSheetId="33">#REF!</definedName>
    <definedName name="____________obl1713" localSheetId="34">#REF!</definedName>
    <definedName name="____________obl1713" localSheetId="35">#REF!</definedName>
    <definedName name="____________obl1713" localSheetId="31">#REF!</definedName>
    <definedName name="____________obl1713">#REF!</definedName>
    <definedName name="____________obl1714" localSheetId="32">#REF!</definedName>
    <definedName name="____________obl1714" localSheetId="33">#REF!</definedName>
    <definedName name="____________obl1714" localSheetId="34">#REF!</definedName>
    <definedName name="____________obl1714" localSheetId="35">#REF!</definedName>
    <definedName name="____________obl1714" localSheetId="31">#REF!</definedName>
    <definedName name="____________obl1714">#REF!</definedName>
    <definedName name="____________obl1715" localSheetId="32">#REF!</definedName>
    <definedName name="____________obl1715" localSheetId="33">#REF!</definedName>
    <definedName name="____________obl1715" localSheetId="34">#REF!</definedName>
    <definedName name="____________obl1715" localSheetId="35">#REF!</definedName>
    <definedName name="____________obl1715" localSheetId="31">#REF!</definedName>
    <definedName name="____________obl1715">#REF!</definedName>
    <definedName name="____________obl1716" localSheetId="32">#REF!</definedName>
    <definedName name="____________obl1716" localSheetId="33">#REF!</definedName>
    <definedName name="____________obl1716" localSheetId="34">#REF!</definedName>
    <definedName name="____________obl1716" localSheetId="35">#REF!</definedName>
    <definedName name="____________obl1716" localSheetId="31">#REF!</definedName>
    <definedName name="____________obl1716">#REF!</definedName>
    <definedName name="____________obl1717" localSheetId="32">#REF!</definedName>
    <definedName name="____________obl1717" localSheetId="33">#REF!</definedName>
    <definedName name="____________obl1717" localSheetId="34">#REF!</definedName>
    <definedName name="____________obl1717" localSheetId="35">#REF!</definedName>
    <definedName name="____________obl1717" localSheetId="31">#REF!</definedName>
    <definedName name="____________obl1717">#REF!</definedName>
    <definedName name="____________obl1718" localSheetId="32">#REF!</definedName>
    <definedName name="____________obl1718" localSheetId="33">#REF!</definedName>
    <definedName name="____________obl1718" localSheetId="34">#REF!</definedName>
    <definedName name="____________obl1718" localSheetId="35">#REF!</definedName>
    <definedName name="____________obl1718" localSheetId="31">#REF!</definedName>
    <definedName name="____________obl1718">#REF!</definedName>
    <definedName name="____________obl1719" localSheetId="32">#REF!</definedName>
    <definedName name="____________obl1719" localSheetId="33">#REF!</definedName>
    <definedName name="____________obl1719" localSheetId="34">#REF!</definedName>
    <definedName name="____________obl1719" localSheetId="35">#REF!</definedName>
    <definedName name="____________obl1719" localSheetId="31">#REF!</definedName>
    <definedName name="____________obl1719">#REF!</definedName>
    <definedName name="____________obl173" localSheetId="32">#REF!</definedName>
    <definedName name="____________obl173" localSheetId="33">#REF!</definedName>
    <definedName name="____________obl173" localSheetId="34">#REF!</definedName>
    <definedName name="____________obl173" localSheetId="35">#REF!</definedName>
    <definedName name="____________obl173" localSheetId="31">#REF!</definedName>
    <definedName name="____________obl173">#REF!</definedName>
    <definedName name="____________obl174" localSheetId="32">#REF!</definedName>
    <definedName name="____________obl174" localSheetId="33">#REF!</definedName>
    <definedName name="____________obl174" localSheetId="34">#REF!</definedName>
    <definedName name="____________obl174" localSheetId="35">#REF!</definedName>
    <definedName name="____________obl174" localSheetId="31">#REF!</definedName>
    <definedName name="____________obl174">#REF!</definedName>
    <definedName name="____________obl175" localSheetId="32">#REF!</definedName>
    <definedName name="____________obl175" localSheetId="33">#REF!</definedName>
    <definedName name="____________obl175" localSheetId="34">#REF!</definedName>
    <definedName name="____________obl175" localSheetId="35">#REF!</definedName>
    <definedName name="____________obl175" localSheetId="31">#REF!</definedName>
    <definedName name="____________obl175">#REF!</definedName>
    <definedName name="____________obl176" localSheetId="32">#REF!</definedName>
    <definedName name="____________obl176" localSheetId="33">#REF!</definedName>
    <definedName name="____________obl176" localSheetId="34">#REF!</definedName>
    <definedName name="____________obl176" localSheetId="35">#REF!</definedName>
    <definedName name="____________obl176" localSheetId="31">#REF!</definedName>
    <definedName name="____________obl176">#REF!</definedName>
    <definedName name="____________obl177" localSheetId="32">#REF!</definedName>
    <definedName name="____________obl177" localSheetId="33">#REF!</definedName>
    <definedName name="____________obl177" localSheetId="34">#REF!</definedName>
    <definedName name="____________obl177" localSheetId="35">#REF!</definedName>
    <definedName name="____________obl177" localSheetId="31">#REF!</definedName>
    <definedName name="____________obl177">#REF!</definedName>
    <definedName name="____________obl178" localSheetId="32">#REF!</definedName>
    <definedName name="____________obl178" localSheetId="33">#REF!</definedName>
    <definedName name="____________obl178" localSheetId="34">#REF!</definedName>
    <definedName name="____________obl178" localSheetId="35">#REF!</definedName>
    <definedName name="____________obl178" localSheetId="31">#REF!</definedName>
    <definedName name="____________obl178">#REF!</definedName>
    <definedName name="____________obl179" localSheetId="32">#REF!</definedName>
    <definedName name="____________obl179" localSheetId="33">#REF!</definedName>
    <definedName name="____________obl179" localSheetId="34">#REF!</definedName>
    <definedName name="____________obl179" localSheetId="35">#REF!</definedName>
    <definedName name="____________obl179" localSheetId="31">#REF!</definedName>
    <definedName name="____________obl179">#REF!</definedName>
    <definedName name="____________obl18" localSheetId="32">#REF!</definedName>
    <definedName name="____________obl18" localSheetId="33">#REF!</definedName>
    <definedName name="____________obl18" localSheetId="34">#REF!</definedName>
    <definedName name="____________obl18" localSheetId="35">#REF!</definedName>
    <definedName name="____________obl18" localSheetId="31">#REF!</definedName>
    <definedName name="____________obl18">#REF!</definedName>
    <definedName name="____________obl181" localSheetId="32">#REF!</definedName>
    <definedName name="____________obl181" localSheetId="33">#REF!</definedName>
    <definedName name="____________obl181" localSheetId="34">#REF!</definedName>
    <definedName name="____________obl181" localSheetId="35">#REF!</definedName>
    <definedName name="____________obl181" localSheetId="31">#REF!</definedName>
    <definedName name="____________obl181">#REF!</definedName>
    <definedName name="____________obl1816" localSheetId="32">#REF!</definedName>
    <definedName name="____________obl1816" localSheetId="33">#REF!</definedName>
    <definedName name="____________obl1816" localSheetId="34">#REF!</definedName>
    <definedName name="____________obl1816" localSheetId="35">#REF!</definedName>
    <definedName name="____________obl1816" localSheetId="31">#REF!</definedName>
    <definedName name="____________obl1816">#REF!</definedName>
    <definedName name="____________obl1820" localSheetId="32">#REF!</definedName>
    <definedName name="____________obl1820" localSheetId="33">#REF!</definedName>
    <definedName name="____________obl1820" localSheetId="34">#REF!</definedName>
    <definedName name="____________obl1820" localSheetId="35">#REF!</definedName>
    <definedName name="____________obl1820" localSheetId="31">#REF!</definedName>
    <definedName name="____________obl1820">#REF!</definedName>
    <definedName name="____________obl1821" localSheetId="32">#REF!</definedName>
    <definedName name="____________obl1821" localSheetId="33">#REF!</definedName>
    <definedName name="____________obl1821" localSheetId="34">#REF!</definedName>
    <definedName name="____________obl1821" localSheetId="35">#REF!</definedName>
    <definedName name="____________obl1821" localSheetId="31">#REF!</definedName>
    <definedName name="____________obl1821">#REF!</definedName>
    <definedName name="____________obl1822" localSheetId="32">#REF!</definedName>
    <definedName name="____________obl1822" localSheetId="33">#REF!</definedName>
    <definedName name="____________obl1822" localSheetId="34">#REF!</definedName>
    <definedName name="____________obl1822" localSheetId="35">#REF!</definedName>
    <definedName name="____________obl1822" localSheetId="31">#REF!</definedName>
    <definedName name="____________obl1822">#REF!</definedName>
    <definedName name="____________obl1823" localSheetId="32">#REF!</definedName>
    <definedName name="____________obl1823" localSheetId="33">#REF!</definedName>
    <definedName name="____________obl1823" localSheetId="34">#REF!</definedName>
    <definedName name="____________obl1823" localSheetId="35">#REF!</definedName>
    <definedName name="____________obl1823" localSheetId="31">#REF!</definedName>
    <definedName name="____________obl1823">#REF!</definedName>
    <definedName name="____________obl1824" localSheetId="32">#REF!</definedName>
    <definedName name="____________obl1824" localSheetId="33">#REF!</definedName>
    <definedName name="____________obl1824" localSheetId="34">#REF!</definedName>
    <definedName name="____________obl1824" localSheetId="35">#REF!</definedName>
    <definedName name="____________obl1824" localSheetId="31">#REF!</definedName>
    <definedName name="____________obl1824">#REF!</definedName>
    <definedName name="____________obl1825" localSheetId="32">#REF!</definedName>
    <definedName name="____________obl1825" localSheetId="33">#REF!</definedName>
    <definedName name="____________obl1825" localSheetId="34">#REF!</definedName>
    <definedName name="____________obl1825" localSheetId="35">#REF!</definedName>
    <definedName name="____________obl1825" localSheetId="31">#REF!</definedName>
    <definedName name="____________obl1825">#REF!</definedName>
    <definedName name="____________obl1826" localSheetId="32">#REF!</definedName>
    <definedName name="____________obl1826" localSheetId="33">#REF!</definedName>
    <definedName name="____________obl1826" localSheetId="34">#REF!</definedName>
    <definedName name="____________obl1826" localSheetId="35">#REF!</definedName>
    <definedName name="____________obl1826" localSheetId="31">#REF!</definedName>
    <definedName name="____________obl1826">#REF!</definedName>
    <definedName name="____________obl1827" localSheetId="32">#REF!</definedName>
    <definedName name="____________obl1827" localSheetId="33">#REF!</definedName>
    <definedName name="____________obl1827" localSheetId="34">#REF!</definedName>
    <definedName name="____________obl1827" localSheetId="35">#REF!</definedName>
    <definedName name="____________obl1827" localSheetId="31">#REF!</definedName>
    <definedName name="____________obl1827">#REF!</definedName>
    <definedName name="____________obl1828" localSheetId="32">#REF!</definedName>
    <definedName name="____________obl1828" localSheetId="33">#REF!</definedName>
    <definedName name="____________obl1828" localSheetId="34">#REF!</definedName>
    <definedName name="____________obl1828" localSheetId="35">#REF!</definedName>
    <definedName name="____________obl1828" localSheetId="31">#REF!</definedName>
    <definedName name="____________obl1828">#REF!</definedName>
    <definedName name="____________obl1829" localSheetId="32">#REF!</definedName>
    <definedName name="____________obl1829" localSheetId="33">#REF!</definedName>
    <definedName name="____________obl1829" localSheetId="34">#REF!</definedName>
    <definedName name="____________obl1829" localSheetId="35">#REF!</definedName>
    <definedName name="____________obl1829" localSheetId="31">#REF!</definedName>
    <definedName name="____________obl1829">#REF!</definedName>
    <definedName name="____________obl183" localSheetId="32">#REF!</definedName>
    <definedName name="____________obl183" localSheetId="33">#REF!</definedName>
    <definedName name="____________obl183" localSheetId="34">#REF!</definedName>
    <definedName name="____________obl183" localSheetId="35">#REF!</definedName>
    <definedName name="____________obl183" localSheetId="31">#REF!</definedName>
    <definedName name="____________obl183">#REF!</definedName>
    <definedName name="____________obl1831" localSheetId="32">#REF!</definedName>
    <definedName name="____________obl1831" localSheetId="33">#REF!</definedName>
    <definedName name="____________obl1831" localSheetId="34">#REF!</definedName>
    <definedName name="____________obl1831" localSheetId="35">#REF!</definedName>
    <definedName name="____________obl1831" localSheetId="31">#REF!</definedName>
    <definedName name="____________obl1831">#REF!</definedName>
    <definedName name="____________obl1832" localSheetId="32">#REF!</definedName>
    <definedName name="____________obl1832" localSheetId="33">#REF!</definedName>
    <definedName name="____________obl1832" localSheetId="34">#REF!</definedName>
    <definedName name="____________obl1832" localSheetId="35">#REF!</definedName>
    <definedName name="____________obl1832" localSheetId="31">#REF!</definedName>
    <definedName name="____________obl1832">#REF!</definedName>
    <definedName name="____________obl184" localSheetId="32">#REF!</definedName>
    <definedName name="____________obl184" localSheetId="33">#REF!</definedName>
    <definedName name="____________obl184" localSheetId="34">#REF!</definedName>
    <definedName name="____________obl184" localSheetId="35">#REF!</definedName>
    <definedName name="____________obl184" localSheetId="31">#REF!</definedName>
    <definedName name="____________obl184">#REF!</definedName>
    <definedName name="____________obl185" localSheetId="32">#REF!</definedName>
    <definedName name="____________obl185" localSheetId="33">#REF!</definedName>
    <definedName name="____________obl185" localSheetId="34">#REF!</definedName>
    <definedName name="____________obl185" localSheetId="35">#REF!</definedName>
    <definedName name="____________obl185" localSheetId="31">#REF!</definedName>
    <definedName name="____________obl185">#REF!</definedName>
    <definedName name="____________obl186" localSheetId="32">#REF!</definedName>
    <definedName name="____________obl186" localSheetId="33">#REF!</definedName>
    <definedName name="____________obl186" localSheetId="34">#REF!</definedName>
    <definedName name="____________obl186" localSheetId="35">#REF!</definedName>
    <definedName name="____________obl186" localSheetId="31">#REF!</definedName>
    <definedName name="____________obl186">#REF!</definedName>
    <definedName name="____________obl187" localSheetId="32">#REF!</definedName>
    <definedName name="____________obl187" localSheetId="33">#REF!</definedName>
    <definedName name="____________obl187" localSheetId="34">#REF!</definedName>
    <definedName name="____________obl187" localSheetId="35">#REF!</definedName>
    <definedName name="____________obl187" localSheetId="31">#REF!</definedName>
    <definedName name="____________obl187">#REF!</definedName>
    <definedName name="___________obl11" localSheetId="32">#REF!</definedName>
    <definedName name="___________obl11" localSheetId="33">#REF!</definedName>
    <definedName name="___________obl11" localSheetId="34">#REF!</definedName>
    <definedName name="___________obl11" localSheetId="35">#REF!</definedName>
    <definedName name="___________obl11" localSheetId="31">#REF!</definedName>
    <definedName name="___________obl11">#REF!</definedName>
    <definedName name="___________obl12" localSheetId="32">#REF!</definedName>
    <definedName name="___________obl12" localSheetId="33">#REF!</definedName>
    <definedName name="___________obl12" localSheetId="34">#REF!</definedName>
    <definedName name="___________obl12" localSheetId="35">#REF!</definedName>
    <definedName name="___________obl12" localSheetId="31">#REF!</definedName>
    <definedName name="___________obl12">#REF!</definedName>
    <definedName name="___________obl13" localSheetId="32">#REF!</definedName>
    <definedName name="___________obl13" localSheetId="33">#REF!</definedName>
    <definedName name="___________obl13" localSheetId="34">#REF!</definedName>
    <definedName name="___________obl13" localSheetId="35">#REF!</definedName>
    <definedName name="___________obl13" localSheetId="31">#REF!</definedName>
    <definedName name="___________obl13">#REF!</definedName>
    <definedName name="___________obl14" localSheetId="32">#REF!</definedName>
    <definedName name="___________obl14" localSheetId="33">#REF!</definedName>
    <definedName name="___________obl14" localSheetId="34">#REF!</definedName>
    <definedName name="___________obl14" localSheetId="35">#REF!</definedName>
    <definedName name="___________obl14" localSheetId="31">#REF!</definedName>
    <definedName name="___________obl14">#REF!</definedName>
    <definedName name="___________obl15" localSheetId="32">#REF!</definedName>
    <definedName name="___________obl15" localSheetId="33">#REF!</definedName>
    <definedName name="___________obl15" localSheetId="34">#REF!</definedName>
    <definedName name="___________obl15" localSheetId="35">#REF!</definedName>
    <definedName name="___________obl15" localSheetId="31">#REF!</definedName>
    <definedName name="___________obl15">#REF!</definedName>
    <definedName name="___________obl16" localSheetId="32">#REF!</definedName>
    <definedName name="___________obl16" localSheetId="33">#REF!</definedName>
    <definedName name="___________obl16" localSheetId="34">#REF!</definedName>
    <definedName name="___________obl16" localSheetId="35">#REF!</definedName>
    <definedName name="___________obl16" localSheetId="31">#REF!</definedName>
    <definedName name="___________obl16">#REF!</definedName>
    <definedName name="___________obl17" localSheetId="32">#REF!</definedName>
    <definedName name="___________obl17" localSheetId="33">#REF!</definedName>
    <definedName name="___________obl17" localSheetId="34">#REF!</definedName>
    <definedName name="___________obl17" localSheetId="35">#REF!</definedName>
    <definedName name="___________obl17" localSheetId="31">#REF!</definedName>
    <definedName name="___________obl17">#REF!</definedName>
    <definedName name="___________obl1710" localSheetId="32">#REF!</definedName>
    <definedName name="___________obl1710" localSheetId="33">#REF!</definedName>
    <definedName name="___________obl1710" localSheetId="34">#REF!</definedName>
    <definedName name="___________obl1710" localSheetId="35">#REF!</definedName>
    <definedName name="___________obl1710" localSheetId="31">#REF!</definedName>
    <definedName name="___________obl1710">#REF!</definedName>
    <definedName name="___________obl1711" localSheetId="32">#REF!</definedName>
    <definedName name="___________obl1711" localSheetId="33">#REF!</definedName>
    <definedName name="___________obl1711" localSheetId="34">#REF!</definedName>
    <definedName name="___________obl1711" localSheetId="35">#REF!</definedName>
    <definedName name="___________obl1711" localSheetId="31">#REF!</definedName>
    <definedName name="___________obl1711">#REF!</definedName>
    <definedName name="___________obl1712" localSheetId="32">#REF!</definedName>
    <definedName name="___________obl1712" localSheetId="33">#REF!</definedName>
    <definedName name="___________obl1712" localSheetId="34">#REF!</definedName>
    <definedName name="___________obl1712" localSheetId="35">#REF!</definedName>
    <definedName name="___________obl1712" localSheetId="31">#REF!</definedName>
    <definedName name="___________obl1712">#REF!</definedName>
    <definedName name="___________obl1713" localSheetId="32">#REF!</definedName>
    <definedName name="___________obl1713" localSheetId="33">#REF!</definedName>
    <definedName name="___________obl1713" localSheetId="34">#REF!</definedName>
    <definedName name="___________obl1713" localSheetId="35">#REF!</definedName>
    <definedName name="___________obl1713" localSheetId="31">#REF!</definedName>
    <definedName name="___________obl1713">#REF!</definedName>
    <definedName name="___________obl1714" localSheetId="32">#REF!</definedName>
    <definedName name="___________obl1714" localSheetId="33">#REF!</definedName>
    <definedName name="___________obl1714" localSheetId="34">#REF!</definedName>
    <definedName name="___________obl1714" localSheetId="35">#REF!</definedName>
    <definedName name="___________obl1714" localSheetId="31">#REF!</definedName>
    <definedName name="___________obl1714">#REF!</definedName>
    <definedName name="___________obl1715" localSheetId="32">#REF!</definedName>
    <definedName name="___________obl1715" localSheetId="33">#REF!</definedName>
    <definedName name="___________obl1715" localSheetId="34">#REF!</definedName>
    <definedName name="___________obl1715" localSheetId="35">#REF!</definedName>
    <definedName name="___________obl1715" localSheetId="31">#REF!</definedName>
    <definedName name="___________obl1715">#REF!</definedName>
    <definedName name="___________obl1716" localSheetId="32">#REF!</definedName>
    <definedName name="___________obl1716" localSheetId="33">#REF!</definedName>
    <definedName name="___________obl1716" localSheetId="34">#REF!</definedName>
    <definedName name="___________obl1716" localSheetId="35">#REF!</definedName>
    <definedName name="___________obl1716" localSheetId="31">#REF!</definedName>
    <definedName name="___________obl1716">#REF!</definedName>
    <definedName name="___________obl1717" localSheetId="32">#REF!</definedName>
    <definedName name="___________obl1717" localSheetId="33">#REF!</definedName>
    <definedName name="___________obl1717" localSheetId="34">#REF!</definedName>
    <definedName name="___________obl1717" localSheetId="35">#REF!</definedName>
    <definedName name="___________obl1717" localSheetId="31">#REF!</definedName>
    <definedName name="___________obl1717">#REF!</definedName>
    <definedName name="___________obl1718" localSheetId="32">#REF!</definedName>
    <definedName name="___________obl1718" localSheetId="33">#REF!</definedName>
    <definedName name="___________obl1718" localSheetId="34">#REF!</definedName>
    <definedName name="___________obl1718" localSheetId="35">#REF!</definedName>
    <definedName name="___________obl1718" localSheetId="31">#REF!</definedName>
    <definedName name="___________obl1718">#REF!</definedName>
    <definedName name="___________obl1719" localSheetId="32">#REF!</definedName>
    <definedName name="___________obl1719" localSheetId="33">#REF!</definedName>
    <definedName name="___________obl1719" localSheetId="34">#REF!</definedName>
    <definedName name="___________obl1719" localSheetId="35">#REF!</definedName>
    <definedName name="___________obl1719" localSheetId="31">#REF!</definedName>
    <definedName name="___________obl1719">#REF!</definedName>
    <definedName name="___________obl173" localSheetId="32">#REF!</definedName>
    <definedName name="___________obl173" localSheetId="33">#REF!</definedName>
    <definedName name="___________obl173" localSheetId="34">#REF!</definedName>
    <definedName name="___________obl173" localSheetId="35">#REF!</definedName>
    <definedName name="___________obl173" localSheetId="31">#REF!</definedName>
    <definedName name="___________obl173">#REF!</definedName>
    <definedName name="___________obl174" localSheetId="32">#REF!</definedName>
    <definedName name="___________obl174" localSheetId="33">#REF!</definedName>
    <definedName name="___________obl174" localSheetId="34">#REF!</definedName>
    <definedName name="___________obl174" localSheetId="35">#REF!</definedName>
    <definedName name="___________obl174" localSheetId="31">#REF!</definedName>
    <definedName name="___________obl174">#REF!</definedName>
    <definedName name="___________obl175" localSheetId="32">#REF!</definedName>
    <definedName name="___________obl175" localSheetId="33">#REF!</definedName>
    <definedName name="___________obl175" localSheetId="34">#REF!</definedName>
    <definedName name="___________obl175" localSheetId="35">#REF!</definedName>
    <definedName name="___________obl175" localSheetId="31">#REF!</definedName>
    <definedName name="___________obl175">#REF!</definedName>
    <definedName name="___________obl176" localSheetId="32">#REF!</definedName>
    <definedName name="___________obl176" localSheetId="33">#REF!</definedName>
    <definedName name="___________obl176" localSheetId="34">#REF!</definedName>
    <definedName name="___________obl176" localSheetId="35">#REF!</definedName>
    <definedName name="___________obl176" localSheetId="31">#REF!</definedName>
    <definedName name="___________obl176">#REF!</definedName>
    <definedName name="___________obl177" localSheetId="32">#REF!</definedName>
    <definedName name="___________obl177" localSheetId="33">#REF!</definedName>
    <definedName name="___________obl177" localSheetId="34">#REF!</definedName>
    <definedName name="___________obl177" localSheetId="35">#REF!</definedName>
    <definedName name="___________obl177" localSheetId="31">#REF!</definedName>
    <definedName name="___________obl177">#REF!</definedName>
    <definedName name="___________obl178" localSheetId="32">#REF!</definedName>
    <definedName name="___________obl178" localSheetId="33">#REF!</definedName>
    <definedName name="___________obl178" localSheetId="34">#REF!</definedName>
    <definedName name="___________obl178" localSheetId="35">#REF!</definedName>
    <definedName name="___________obl178" localSheetId="31">#REF!</definedName>
    <definedName name="___________obl178">#REF!</definedName>
    <definedName name="___________obl179" localSheetId="32">#REF!</definedName>
    <definedName name="___________obl179" localSheetId="33">#REF!</definedName>
    <definedName name="___________obl179" localSheetId="34">#REF!</definedName>
    <definedName name="___________obl179" localSheetId="35">#REF!</definedName>
    <definedName name="___________obl179" localSheetId="31">#REF!</definedName>
    <definedName name="___________obl179">#REF!</definedName>
    <definedName name="___________obl18" localSheetId="32">#REF!</definedName>
    <definedName name="___________obl18" localSheetId="33">#REF!</definedName>
    <definedName name="___________obl18" localSheetId="34">#REF!</definedName>
    <definedName name="___________obl18" localSheetId="35">#REF!</definedName>
    <definedName name="___________obl18" localSheetId="31">#REF!</definedName>
    <definedName name="___________obl18">#REF!</definedName>
    <definedName name="___________obl181" localSheetId="32">#REF!</definedName>
    <definedName name="___________obl181" localSheetId="33">#REF!</definedName>
    <definedName name="___________obl181" localSheetId="34">#REF!</definedName>
    <definedName name="___________obl181" localSheetId="35">#REF!</definedName>
    <definedName name="___________obl181" localSheetId="31">#REF!</definedName>
    <definedName name="___________obl181">#REF!</definedName>
    <definedName name="___________obl1816" localSheetId="32">#REF!</definedName>
    <definedName name="___________obl1816" localSheetId="33">#REF!</definedName>
    <definedName name="___________obl1816" localSheetId="34">#REF!</definedName>
    <definedName name="___________obl1816" localSheetId="35">#REF!</definedName>
    <definedName name="___________obl1816" localSheetId="31">#REF!</definedName>
    <definedName name="___________obl1816">#REF!</definedName>
    <definedName name="___________obl1820" localSheetId="32">#REF!</definedName>
    <definedName name="___________obl1820" localSheetId="33">#REF!</definedName>
    <definedName name="___________obl1820" localSheetId="34">#REF!</definedName>
    <definedName name="___________obl1820" localSheetId="35">#REF!</definedName>
    <definedName name="___________obl1820" localSheetId="31">#REF!</definedName>
    <definedName name="___________obl1820">#REF!</definedName>
    <definedName name="___________obl1821" localSheetId="32">#REF!</definedName>
    <definedName name="___________obl1821" localSheetId="33">#REF!</definedName>
    <definedName name="___________obl1821" localSheetId="34">#REF!</definedName>
    <definedName name="___________obl1821" localSheetId="35">#REF!</definedName>
    <definedName name="___________obl1821" localSheetId="31">#REF!</definedName>
    <definedName name="___________obl1821">#REF!</definedName>
    <definedName name="___________obl1822" localSheetId="32">#REF!</definedName>
    <definedName name="___________obl1822" localSheetId="33">#REF!</definedName>
    <definedName name="___________obl1822" localSheetId="34">#REF!</definedName>
    <definedName name="___________obl1822" localSheetId="35">#REF!</definedName>
    <definedName name="___________obl1822" localSheetId="31">#REF!</definedName>
    <definedName name="___________obl1822">#REF!</definedName>
    <definedName name="___________obl1823" localSheetId="32">#REF!</definedName>
    <definedName name="___________obl1823" localSheetId="33">#REF!</definedName>
    <definedName name="___________obl1823" localSheetId="34">#REF!</definedName>
    <definedName name="___________obl1823" localSheetId="35">#REF!</definedName>
    <definedName name="___________obl1823" localSheetId="31">#REF!</definedName>
    <definedName name="___________obl1823">#REF!</definedName>
    <definedName name="___________obl1824" localSheetId="32">#REF!</definedName>
    <definedName name="___________obl1824" localSheetId="33">#REF!</definedName>
    <definedName name="___________obl1824" localSheetId="34">#REF!</definedName>
    <definedName name="___________obl1824" localSheetId="35">#REF!</definedName>
    <definedName name="___________obl1824" localSheetId="31">#REF!</definedName>
    <definedName name="___________obl1824">#REF!</definedName>
    <definedName name="___________obl1825" localSheetId="32">#REF!</definedName>
    <definedName name="___________obl1825" localSheetId="33">#REF!</definedName>
    <definedName name="___________obl1825" localSheetId="34">#REF!</definedName>
    <definedName name="___________obl1825" localSheetId="35">#REF!</definedName>
    <definedName name="___________obl1825" localSheetId="31">#REF!</definedName>
    <definedName name="___________obl1825">#REF!</definedName>
    <definedName name="___________obl1826" localSheetId="32">#REF!</definedName>
    <definedName name="___________obl1826" localSheetId="33">#REF!</definedName>
    <definedName name="___________obl1826" localSheetId="34">#REF!</definedName>
    <definedName name="___________obl1826" localSheetId="35">#REF!</definedName>
    <definedName name="___________obl1826" localSheetId="31">#REF!</definedName>
    <definedName name="___________obl1826">#REF!</definedName>
    <definedName name="___________obl1827" localSheetId="32">#REF!</definedName>
    <definedName name="___________obl1827" localSheetId="33">#REF!</definedName>
    <definedName name="___________obl1827" localSheetId="34">#REF!</definedName>
    <definedName name="___________obl1827" localSheetId="35">#REF!</definedName>
    <definedName name="___________obl1827" localSheetId="31">#REF!</definedName>
    <definedName name="___________obl1827">#REF!</definedName>
    <definedName name="___________obl1828" localSheetId="32">#REF!</definedName>
    <definedName name="___________obl1828" localSheetId="33">#REF!</definedName>
    <definedName name="___________obl1828" localSheetId="34">#REF!</definedName>
    <definedName name="___________obl1828" localSheetId="35">#REF!</definedName>
    <definedName name="___________obl1828" localSheetId="31">#REF!</definedName>
    <definedName name="___________obl1828">#REF!</definedName>
    <definedName name="___________obl1829" localSheetId="32">#REF!</definedName>
    <definedName name="___________obl1829" localSheetId="33">#REF!</definedName>
    <definedName name="___________obl1829" localSheetId="34">#REF!</definedName>
    <definedName name="___________obl1829" localSheetId="35">#REF!</definedName>
    <definedName name="___________obl1829" localSheetId="31">#REF!</definedName>
    <definedName name="___________obl1829">#REF!</definedName>
    <definedName name="___________obl183" localSheetId="32">#REF!</definedName>
    <definedName name="___________obl183" localSheetId="33">#REF!</definedName>
    <definedName name="___________obl183" localSheetId="34">#REF!</definedName>
    <definedName name="___________obl183" localSheetId="35">#REF!</definedName>
    <definedName name="___________obl183" localSheetId="31">#REF!</definedName>
    <definedName name="___________obl183">#REF!</definedName>
    <definedName name="___________obl1831" localSheetId="32">#REF!</definedName>
    <definedName name="___________obl1831" localSheetId="33">#REF!</definedName>
    <definedName name="___________obl1831" localSheetId="34">#REF!</definedName>
    <definedName name="___________obl1831" localSheetId="35">#REF!</definedName>
    <definedName name="___________obl1831" localSheetId="31">#REF!</definedName>
    <definedName name="___________obl1831">#REF!</definedName>
    <definedName name="___________obl1832" localSheetId="32">#REF!</definedName>
    <definedName name="___________obl1832" localSheetId="33">#REF!</definedName>
    <definedName name="___________obl1832" localSheetId="34">#REF!</definedName>
    <definedName name="___________obl1832" localSheetId="35">#REF!</definedName>
    <definedName name="___________obl1832" localSheetId="31">#REF!</definedName>
    <definedName name="___________obl1832">#REF!</definedName>
    <definedName name="___________obl184" localSheetId="32">#REF!</definedName>
    <definedName name="___________obl184" localSheetId="33">#REF!</definedName>
    <definedName name="___________obl184" localSheetId="34">#REF!</definedName>
    <definedName name="___________obl184" localSheetId="35">#REF!</definedName>
    <definedName name="___________obl184" localSheetId="31">#REF!</definedName>
    <definedName name="___________obl184">#REF!</definedName>
    <definedName name="___________obl185" localSheetId="32">#REF!</definedName>
    <definedName name="___________obl185" localSheetId="33">#REF!</definedName>
    <definedName name="___________obl185" localSheetId="34">#REF!</definedName>
    <definedName name="___________obl185" localSheetId="35">#REF!</definedName>
    <definedName name="___________obl185" localSheetId="31">#REF!</definedName>
    <definedName name="___________obl185">#REF!</definedName>
    <definedName name="___________obl186" localSheetId="32">#REF!</definedName>
    <definedName name="___________obl186" localSheetId="33">#REF!</definedName>
    <definedName name="___________obl186" localSheetId="34">#REF!</definedName>
    <definedName name="___________obl186" localSheetId="35">#REF!</definedName>
    <definedName name="___________obl186" localSheetId="31">#REF!</definedName>
    <definedName name="___________obl186">#REF!</definedName>
    <definedName name="___________obl187" localSheetId="32">#REF!</definedName>
    <definedName name="___________obl187" localSheetId="33">#REF!</definedName>
    <definedName name="___________obl187" localSheetId="34">#REF!</definedName>
    <definedName name="___________obl187" localSheetId="35">#REF!</definedName>
    <definedName name="___________obl187" localSheetId="31">#REF!</definedName>
    <definedName name="___________obl187">#REF!</definedName>
    <definedName name="__________obl11" localSheetId="32">#REF!</definedName>
    <definedName name="__________obl11" localSheetId="33">#REF!</definedName>
    <definedName name="__________obl11" localSheetId="34">#REF!</definedName>
    <definedName name="__________obl11" localSheetId="35">#REF!</definedName>
    <definedName name="__________obl11" localSheetId="31">#REF!</definedName>
    <definedName name="__________obl11">#REF!</definedName>
    <definedName name="__________obl12" localSheetId="32">#REF!</definedName>
    <definedName name="__________obl12" localSheetId="33">#REF!</definedName>
    <definedName name="__________obl12" localSheetId="34">#REF!</definedName>
    <definedName name="__________obl12" localSheetId="35">#REF!</definedName>
    <definedName name="__________obl12" localSheetId="31">#REF!</definedName>
    <definedName name="__________obl12">#REF!</definedName>
    <definedName name="__________obl13" localSheetId="32">#REF!</definedName>
    <definedName name="__________obl13" localSheetId="33">#REF!</definedName>
    <definedName name="__________obl13" localSheetId="34">#REF!</definedName>
    <definedName name="__________obl13" localSheetId="35">#REF!</definedName>
    <definedName name="__________obl13" localSheetId="31">#REF!</definedName>
    <definedName name="__________obl13">#REF!</definedName>
    <definedName name="__________obl14" localSheetId="32">#REF!</definedName>
    <definedName name="__________obl14" localSheetId="33">#REF!</definedName>
    <definedName name="__________obl14" localSheetId="34">#REF!</definedName>
    <definedName name="__________obl14" localSheetId="35">#REF!</definedName>
    <definedName name="__________obl14" localSheetId="31">#REF!</definedName>
    <definedName name="__________obl14">#REF!</definedName>
    <definedName name="__________obl15" localSheetId="32">#REF!</definedName>
    <definedName name="__________obl15" localSheetId="33">#REF!</definedName>
    <definedName name="__________obl15" localSheetId="34">#REF!</definedName>
    <definedName name="__________obl15" localSheetId="35">#REF!</definedName>
    <definedName name="__________obl15" localSheetId="31">#REF!</definedName>
    <definedName name="__________obl15">#REF!</definedName>
    <definedName name="__________obl16" localSheetId="32">#REF!</definedName>
    <definedName name="__________obl16" localSheetId="33">#REF!</definedName>
    <definedName name="__________obl16" localSheetId="34">#REF!</definedName>
    <definedName name="__________obl16" localSheetId="35">#REF!</definedName>
    <definedName name="__________obl16" localSheetId="31">#REF!</definedName>
    <definedName name="__________obl16">#REF!</definedName>
    <definedName name="__________obl17" localSheetId="32">#REF!</definedName>
    <definedName name="__________obl17" localSheetId="33">#REF!</definedName>
    <definedName name="__________obl17" localSheetId="34">#REF!</definedName>
    <definedName name="__________obl17" localSheetId="35">#REF!</definedName>
    <definedName name="__________obl17" localSheetId="31">#REF!</definedName>
    <definedName name="__________obl17">#REF!</definedName>
    <definedName name="__________obl1710" localSheetId="32">#REF!</definedName>
    <definedName name="__________obl1710" localSheetId="33">#REF!</definedName>
    <definedName name="__________obl1710" localSheetId="34">#REF!</definedName>
    <definedName name="__________obl1710" localSheetId="35">#REF!</definedName>
    <definedName name="__________obl1710" localSheetId="31">#REF!</definedName>
    <definedName name="__________obl1710">#REF!</definedName>
    <definedName name="__________obl1711" localSheetId="32">#REF!</definedName>
    <definedName name="__________obl1711" localSheetId="33">#REF!</definedName>
    <definedName name="__________obl1711" localSheetId="34">#REF!</definedName>
    <definedName name="__________obl1711" localSheetId="35">#REF!</definedName>
    <definedName name="__________obl1711" localSheetId="31">#REF!</definedName>
    <definedName name="__________obl1711">#REF!</definedName>
    <definedName name="__________obl1712" localSheetId="32">#REF!</definedName>
    <definedName name="__________obl1712" localSheetId="33">#REF!</definedName>
    <definedName name="__________obl1712" localSheetId="34">#REF!</definedName>
    <definedName name="__________obl1712" localSheetId="35">#REF!</definedName>
    <definedName name="__________obl1712" localSheetId="31">#REF!</definedName>
    <definedName name="__________obl1712">#REF!</definedName>
    <definedName name="__________obl1713" localSheetId="32">#REF!</definedName>
    <definedName name="__________obl1713" localSheetId="33">#REF!</definedName>
    <definedName name="__________obl1713" localSheetId="34">#REF!</definedName>
    <definedName name="__________obl1713" localSheetId="35">#REF!</definedName>
    <definedName name="__________obl1713" localSheetId="31">#REF!</definedName>
    <definedName name="__________obl1713">#REF!</definedName>
    <definedName name="__________obl1714" localSheetId="32">#REF!</definedName>
    <definedName name="__________obl1714" localSheetId="33">#REF!</definedName>
    <definedName name="__________obl1714" localSheetId="34">#REF!</definedName>
    <definedName name="__________obl1714" localSheetId="35">#REF!</definedName>
    <definedName name="__________obl1714" localSheetId="31">#REF!</definedName>
    <definedName name="__________obl1714">#REF!</definedName>
    <definedName name="__________obl1715" localSheetId="32">#REF!</definedName>
    <definedName name="__________obl1715" localSheetId="33">#REF!</definedName>
    <definedName name="__________obl1715" localSheetId="34">#REF!</definedName>
    <definedName name="__________obl1715" localSheetId="35">#REF!</definedName>
    <definedName name="__________obl1715" localSheetId="31">#REF!</definedName>
    <definedName name="__________obl1715">#REF!</definedName>
    <definedName name="__________obl1716" localSheetId="32">#REF!</definedName>
    <definedName name="__________obl1716" localSheetId="33">#REF!</definedName>
    <definedName name="__________obl1716" localSheetId="34">#REF!</definedName>
    <definedName name="__________obl1716" localSheetId="35">#REF!</definedName>
    <definedName name="__________obl1716" localSheetId="31">#REF!</definedName>
    <definedName name="__________obl1716">#REF!</definedName>
    <definedName name="__________obl1717" localSheetId="32">#REF!</definedName>
    <definedName name="__________obl1717" localSheetId="33">#REF!</definedName>
    <definedName name="__________obl1717" localSheetId="34">#REF!</definedName>
    <definedName name="__________obl1717" localSheetId="35">#REF!</definedName>
    <definedName name="__________obl1717" localSheetId="31">#REF!</definedName>
    <definedName name="__________obl1717">#REF!</definedName>
    <definedName name="__________obl1718" localSheetId="32">#REF!</definedName>
    <definedName name="__________obl1718" localSheetId="33">#REF!</definedName>
    <definedName name="__________obl1718" localSheetId="34">#REF!</definedName>
    <definedName name="__________obl1718" localSheetId="35">#REF!</definedName>
    <definedName name="__________obl1718" localSheetId="31">#REF!</definedName>
    <definedName name="__________obl1718">#REF!</definedName>
    <definedName name="__________obl1719" localSheetId="32">#REF!</definedName>
    <definedName name="__________obl1719" localSheetId="33">#REF!</definedName>
    <definedName name="__________obl1719" localSheetId="34">#REF!</definedName>
    <definedName name="__________obl1719" localSheetId="35">#REF!</definedName>
    <definedName name="__________obl1719" localSheetId="31">#REF!</definedName>
    <definedName name="__________obl1719">#REF!</definedName>
    <definedName name="__________obl173" localSheetId="32">#REF!</definedName>
    <definedName name="__________obl173" localSheetId="33">#REF!</definedName>
    <definedName name="__________obl173" localSheetId="34">#REF!</definedName>
    <definedName name="__________obl173" localSheetId="35">#REF!</definedName>
    <definedName name="__________obl173" localSheetId="31">#REF!</definedName>
    <definedName name="__________obl173">#REF!</definedName>
    <definedName name="__________obl174" localSheetId="32">#REF!</definedName>
    <definedName name="__________obl174" localSheetId="33">#REF!</definedName>
    <definedName name="__________obl174" localSheetId="34">#REF!</definedName>
    <definedName name="__________obl174" localSheetId="35">#REF!</definedName>
    <definedName name="__________obl174" localSheetId="31">#REF!</definedName>
    <definedName name="__________obl174">#REF!</definedName>
    <definedName name="__________obl175" localSheetId="32">#REF!</definedName>
    <definedName name="__________obl175" localSheetId="33">#REF!</definedName>
    <definedName name="__________obl175" localSheetId="34">#REF!</definedName>
    <definedName name="__________obl175" localSheetId="35">#REF!</definedName>
    <definedName name="__________obl175" localSheetId="31">#REF!</definedName>
    <definedName name="__________obl175">#REF!</definedName>
    <definedName name="__________obl176" localSheetId="32">#REF!</definedName>
    <definedName name="__________obl176" localSheetId="33">#REF!</definedName>
    <definedName name="__________obl176" localSheetId="34">#REF!</definedName>
    <definedName name="__________obl176" localSheetId="35">#REF!</definedName>
    <definedName name="__________obl176" localSheetId="31">#REF!</definedName>
    <definedName name="__________obl176">#REF!</definedName>
    <definedName name="__________obl177" localSheetId="32">#REF!</definedName>
    <definedName name="__________obl177" localSheetId="33">#REF!</definedName>
    <definedName name="__________obl177" localSheetId="34">#REF!</definedName>
    <definedName name="__________obl177" localSheetId="35">#REF!</definedName>
    <definedName name="__________obl177" localSheetId="31">#REF!</definedName>
    <definedName name="__________obl177">#REF!</definedName>
    <definedName name="__________obl178" localSheetId="32">#REF!</definedName>
    <definedName name="__________obl178" localSheetId="33">#REF!</definedName>
    <definedName name="__________obl178" localSheetId="34">#REF!</definedName>
    <definedName name="__________obl178" localSheetId="35">#REF!</definedName>
    <definedName name="__________obl178" localSheetId="31">#REF!</definedName>
    <definedName name="__________obl178">#REF!</definedName>
    <definedName name="__________obl179" localSheetId="32">#REF!</definedName>
    <definedName name="__________obl179" localSheetId="33">#REF!</definedName>
    <definedName name="__________obl179" localSheetId="34">#REF!</definedName>
    <definedName name="__________obl179" localSheetId="35">#REF!</definedName>
    <definedName name="__________obl179" localSheetId="31">#REF!</definedName>
    <definedName name="__________obl179">#REF!</definedName>
    <definedName name="__________obl18" localSheetId="32">#REF!</definedName>
    <definedName name="__________obl18" localSheetId="33">#REF!</definedName>
    <definedName name="__________obl18" localSheetId="34">#REF!</definedName>
    <definedName name="__________obl18" localSheetId="35">#REF!</definedName>
    <definedName name="__________obl18" localSheetId="31">#REF!</definedName>
    <definedName name="__________obl18">#REF!</definedName>
    <definedName name="__________obl181" localSheetId="32">#REF!</definedName>
    <definedName name="__________obl181" localSheetId="33">#REF!</definedName>
    <definedName name="__________obl181" localSheetId="34">#REF!</definedName>
    <definedName name="__________obl181" localSheetId="35">#REF!</definedName>
    <definedName name="__________obl181" localSheetId="31">#REF!</definedName>
    <definedName name="__________obl181">#REF!</definedName>
    <definedName name="__________obl1816" localSheetId="32">#REF!</definedName>
    <definedName name="__________obl1816" localSheetId="33">#REF!</definedName>
    <definedName name="__________obl1816" localSheetId="34">#REF!</definedName>
    <definedName name="__________obl1816" localSheetId="35">#REF!</definedName>
    <definedName name="__________obl1816" localSheetId="31">#REF!</definedName>
    <definedName name="__________obl1816">#REF!</definedName>
    <definedName name="__________obl1820" localSheetId="32">#REF!</definedName>
    <definedName name="__________obl1820" localSheetId="33">#REF!</definedName>
    <definedName name="__________obl1820" localSheetId="34">#REF!</definedName>
    <definedName name="__________obl1820" localSheetId="35">#REF!</definedName>
    <definedName name="__________obl1820" localSheetId="31">#REF!</definedName>
    <definedName name="__________obl1820">#REF!</definedName>
    <definedName name="__________obl1821" localSheetId="32">#REF!</definedName>
    <definedName name="__________obl1821" localSheetId="33">#REF!</definedName>
    <definedName name="__________obl1821" localSheetId="34">#REF!</definedName>
    <definedName name="__________obl1821" localSheetId="35">#REF!</definedName>
    <definedName name="__________obl1821" localSheetId="31">#REF!</definedName>
    <definedName name="__________obl1821">#REF!</definedName>
    <definedName name="__________obl1822" localSheetId="32">#REF!</definedName>
    <definedName name="__________obl1822" localSheetId="33">#REF!</definedName>
    <definedName name="__________obl1822" localSheetId="34">#REF!</definedName>
    <definedName name="__________obl1822" localSheetId="35">#REF!</definedName>
    <definedName name="__________obl1822" localSheetId="31">#REF!</definedName>
    <definedName name="__________obl1822">#REF!</definedName>
    <definedName name="__________obl1823" localSheetId="32">#REF!</definedName>
    <definedName name="__________obl1823" localSheetId="33">#REF!</definedName>
    <definedName name="__________obl1823" localSheetId="34">#REF!</definedName>
    <definedName name="__________obl1823" localSheetId="35">#REF!</definedName>
    <definedName name="__________obl1823" localSheetId="31">#REF!</definedName>
    <definedName name="__________obl1823">#REF!</definedName>
    <definedName name="__________obl1824" localSheetId="32">#REF!</definedName>
    <definedName name="__________obl1824" localSheetId="33">#REF!</definedName>
    <definedName name="__________obl1824" localSheetId="34">#REF!</definedName>
    <definedName name="__________obl1824" localSheetId="35">#REF!</definedName>
    <definedName name="__________obl1824" localSheetId="31">#REF!</definedName>
    <definedName name="__________obl1824">#REF!</definedName>
    <definedName name="__________obl1825" localSheetId="32">#REF!</definedName>
    <definedName name="__________obl1825" localSheetId="33">#REF!</definedName>
    <definedName name="__________obl1825" localSheetId="34">#REF!</definedName>
    <definedName name="__________obl1825" localSheetId="35">#REF!</definedName>
    <definedName name="__________obl1825" localSheetId="31">#REF!</definedName>
    <definedName name="__________obl1825">#REF!</definedName>
    <definedName name="__________obl1826" localSheetId="32">#REF!</definedName>
    <definedName name="__________obl1826" localSheetId="33">#REF!</definedName>
    <definedName name="__________obl1826" localSheetId="34">#REF!</definedName>
    <definedName name="__________obl1826" localSheetId="35">#REF!</definedName>
    <definedName name="__________obl1826" localSheetId="31">#REF!</definedName>
    <definedName name="__________obl1826">#REF!</definedName>
    <definedName name="__________obl1827" localSheetId="32">#REF!</definedName>
    <definedName name="__________obl1827" localSheetId="33">#REF!</definedName>
    <definedName name="__________obl1827" localSheetId="34">#REF!</definedName>
    <definedName name="__________obl1827" localSheetId="35">#REF!</definedName>
    <definedName name="__________obl1827" localSheetId="31">#REF!</definedName>
    <definedName name="__________obl1827">#REF!</definedName>
    <definedName name="__________obl1828" localSheetId="32">#REF!</definedName>
    <definedName name="__________obl1828" localSheetId="33">#REF!</definedName>
    <definedName name="__________obl1828" localSheetId="34">#REF!</definedName>
    <definedName name="__________obl1828" localSheetId="35">#REF!</definedName>
    <definedName name="__________obl1828" localSheetId="31">#REF!</definedName>
    <definedName name="__________obl1828">#REF!</definedName>
    <definedName name="__________obl1829" localSheetId="32">#REF!</definedName>
    <definedName name="__________obl1829" localSheetId="33">#REF!</definedName>
    <definedName name="__________obl1829" localSheetId="34">#REF!</definedName>
    <definedName name="__________obl1829" localSheetId="35">#REF!</definedName>
    <definedName name="__________obl1829" localSheetId="31">#REF!</definedName>
    <definedName name="__________obl1829">#REF!</definedName>
    <definedName name="__________obl183" localSheetId="32">#REF!</definedName>
    <definedName name="__________obl183" localSheetId="33">#REF!</definedName>
    <definedName name="__________obl183" localSheetId="34">#REF!</definedName>
    <definedName name="__________obl183" localSheetId="35">#REF!</definedName>
    <definedName name="__________obl183" localSheetId="31">#REF!</definedName>
    <definedName name="__________obl183">#REF!</definedName>
    <definedName name="__________obl1831" localSheetId="32">#REF!</definedName>
    <definedName name="__________obl1831" localSheetId="33">#REF!</definedName>
    <definedName name="__________obl1831" localSheetId="34">#REF!</definedName>
    <definedName name="__________obl1831" localSheetId="35">#REF!</definedName>
    <definedName name="__________obl1831" localSheetId="31">#REF!</definedName>
    <definedName name="__________obl1831">#REF!</definedName>
    <definedName name="__________obl1832" localSheetId="32">#REF!</definedName>
    <definedName name="__________obl1832" localSheetId="33">#REF!</definedName>
    <definedName name="__________obl1832" localSheetId="34">#REF!</definedName>
    <definedName name="__________obl1832" localSheetId="35">#REF!</definedName>
    <definedName name="__________obl1832" localSheetId="31">#REF!</definedName>
    <definedName name="__________obl1832">#REF!</definedName>
    <definedName name="__________obl184" localSheetId="32">#REF!</definedName>
    <definedName name="__________obl184" localSheetId="33">#REF!</definedName>
    <definedName name="__________obl184" localSheetId="34">#REF!</definedName>
    <definedName name="__________obl184" localSheetId="35">#REF!</definedName>
    <definedName name="__________obl184" localSheetId="31">#REF!</definedName>
    <definedName name="__________obl184">#REF!</definedName>
    <definedName name="__________obl185" localSheetId="32">#REF!</definedName>
    <definedName name="__________obl185" localSheetId="33">#REF!</definedName>
    <definedName name="__________obl185" localSheetId="34">#REF!</definedName>
    <definedName name="__________obl185" localSheetId="35">#REF!</definedName>
    <definedName name="__________obl185" localSheetId="31">#REF!</definedName>
    <definedName name="__________obl185">#REF!</definedName>
    <definedName name="__________obl186" localSheetId="32">#REF!</definedName>
    <definedName name="__________obl186" localSheetId="33">#REF!</definedName>
    <definedName name="__________obl186" localSheetId="34">#REF!</definedName>
    <definedName name="__________obl186" localSheetId="35">#REF!</definedName>
    <definedName name="__________obl186" localSheetId="31">#REF!</definedName>
    <definedName name="__________obl186">#REF!</definedName>
    <definedName name="__________obl187" localSheetId="32">#REF!</definedName>
    <definedName name="__________obl187" localSheetId="33">#REF!</definedName>
    <definedName name="__________obl187" localSheetId="34">#REF!</definedName>
    <definedName name="__________obl187" localSheetId="35">#REF!</definedName>
    <definedName name="__________obl187" localSheetId="31">#REF!</definedName>
    <definedName name="__________obl187">#REF!</definedName>
    <definedName name="_________obl11" localSheetId="32">#REF!</definedName>
    <definedName name="_________obl11" localSheetId="33">#REF!</definedName>
    <definedName name="_________obl11" localSheetId="34">#REF!</definedName>
    <definedName name="_________obl11" localSheetId="35">#REF!</definedName>
    <definedName name="_________obl11" localSheetId="31">#REF!</definedName>
    <definedName name="_________obl11">#REF!</definedName>
    <definedName name="_________obl12" localSheetId="32">#REF!</definedName>
    <definedName name="_________obl12" localSheetId="33">#REF!</definedName>
    <definedName name="_________obl12" localSheetId="34">#REF!</definedName>
    <definedName name="_________obl12" localSheetId="35">#REF!</definedName>
    <definedName name="_________obl12" localSheetId="31">#REF!</definedName>
    <definedName name="_________obl12">#REF!</definedName>
    <definedName name="_________obl13" localSheetId="32">#REF!</definedName>
    <definedName name="_________obl13" localSheetId="33">#REF!</definedName>
    <definedName name="_________obl13" localSheetId="34">#REF!</definedName>
    <definedName name="_________obl13" localSheetId="35">#REF!</definedName>
    <definedName name="_________obl13" localSheetId="31">#REF!</definedName>
    <definedName name="_________obl13">#REF!</definedName>
    <definedName name="_________obl14" localSheetId="32">#REF!</definedName>
    <definedName name="_________obl14" localSheetId="33">#REF!</definedName>
    <definedName name="_________obl14" localSheetId="34">#REF!</definedName>
    <definedName name="_________obl14" localSheetId="35">#REF!</definedName>
    <definedName name="_________obl14" localSheetId="31">#REF!</definedName>
    <definedName name="_________obl14">#REF!</definedName>
    <definedName name="_________obl15" localSheetId="32">#REF!</definedName>
    <definedName name="_________obl15" localSheetId="33">#REF!</definedName>
    <definedName name="_________obl15" localSheetId="34">#REF!</definedName>
    <definedName name="_________obl15" localSheetId="35">#REF!</definedName>
    <definedName name="_________obl15" localSheetId="31">#REF!</definedName>
    <definedName name="_________obl15">#REF!</definedName>
    <definedName name="_________obl16" localSheetId="32">#REF!</definedName>
    <definedName name="_________obl16" localSheetId="33">#REF!</definedName>
    <definedName name="_________obl16" localSheetId="34">#REF!</definedName>
    <definedName name="_________obl16" localSheetId="35">#REF!</definedName>
    <definedName name="_________obl16" localSheetId="31">#REF!</definedName>
    <definedName name="_________obl16">#REF!</definedName>
    <definedName name="_________obl17" localSheetId="32">#REF!</definedName>
    <definedName name="_________obl17" localSheetId="33">#REF!</definedName>
    <definedName name="_________obl17" localSheetId="34">#REF!</definedName>
    <definedName name="_________obl17" localSheetId="35">#REF!</definedName>
    <definedName name="_________obl17" localSheetId="31">#REF!</definedName>
    <definedName name="_________obl17">#REF!</definedName>
    <definedName name="_________obl1710" localSheetId="32">#REF!</definedName>
    <definedName name="_________obl1710" localSheetId="33">#REF!</definedName>
    <definedName name="_________obl1710" localSheetId="34">#REF!</definedName>
    <definedName name="_________obl1710" localSheetId="35">#REF!</definedName>
    <definedName name="_________obl1710" localSheetId="31">#REF!</definedName>
    <definedName name="_________obl1710">#REF!</definedName>
    <definedName name="_________obl1711" localSheetId="32">#REF!</definedName>
    <definedName name="_________obl1711" localSheetId="33">#REF!</definedName>
    <definedName name="_________obl1711" localSheetId="34">#REF!</definedName>
    <definedName name="_________obl1711" localSheetId="35">#REF!</definedName>
    <definedName name="_________obl1711" localSheetId="31">#REF!</definedName>
    <definedName name="_________obl1711">#REF!</definedName>
    <definedName name="_________obl1712" localSheetId="32">#REF!</definedName>
    <definedName name="_________obl1712" localSheetId="33">#REF!</definedName>
    <definedName name="_________obl1712" localSheetId="34">#REF!</definedName>
    <definedName name="_________obl1712" localSheetId="35">#REF!</definedName>
    <definedName name="_________obl1712" localSheetId="31">#REF!</definedName>
    <definedName name="_________obl1712">#REF!</definedName>
    <definedName name="_________obl1713" localSheetId="32">#REF!</definedName>
    <definedName name="_________obl1713" localSheetId="33">#REF!</definedName>
    <definedName name="_________obl1713" localSheetId="34">#REF!</definedName>
    <definedName name="_________obl1713" localSheetId="35">#REF!</definedName>
    <definedName name="_________obl1713" localSheetId="31">#REF!</definedName>
    <definedName name="_________obl1713">#REF!</definedName>
    <definedName name="_________obl1714" localSheetId="32">#REF!</definedName>
    <definedName name="_________obl1714" localSheetId="33">#REF!</definedName>
    <definedName name="_________obl1714" localSheetId="34">#REF!</definedName>
    <definedName name="_________obl1714" localSheetId="35">#REF!</definedName>
    <definedName name="_________obl1714" localSheetId="31">#REF!</definedName>
    <definedName name="_________obl1714">#REF!</definedName>
    <definedName name="_________obl1715" localSheetId="32">#REF!</definedName>
    <definedName name="_________obl1715" localSheetId="33">#REF!</definedName>
    <definedName name="_________obl1715" localSheetId="34">#REF!</definedName>
    <definedName name="_________obl1715" localSheetId="35">#REF!</definedName>
    <definedName name="_________obl1715" localSheetId="31">#REF!</definedName>
    <definedName name="_________obl1715">#REF!</definedName>
    <definedName name="_________obl1716" localSheetId="32">#REF!</definedName>
    <definedName name="_________obl1716" localSheetId="33">#REF!</definedName>
    <definedName name="_________obl1716" localSheetId="34">#REF!</definedName>
    <definedName name="_________obl1716" localSheetId="35">#REF!</definedName>
    <definedName name="_________obl1716" localSheetId="31">#REF!</definedName>
    <definedName name="_________obl1716">#REF!</definedName>
    <definedName name="_________obl1717" localSheetId="32">#REF!</definedName>
    <definedName name="_________obl1717" localSheetId="33">#REF!</definedName>
    <definedName name="_________obl1717" localSheetId="34">#REF!</definedName>
    <definedName name="_________obl1717" localSheetId="35">#REF!</definedName>
    <definedName name="_________obl1717" localSheetId="31">#REF!</definedName>
    <definedName name="_________obl1717">#REF!</definedName>
    <definedName name="_________obl1718" localSheetId="32">#REF!</definedName>
    <definedName name="_________obl1718" localSheetId="33">#REF!</definedName>
    <definedName name="_________obl1718" localSheetId="34">#REF!</definedName>
    <definedName name="_________obl1718" localSheetId="35">#REF!</definedName>
    <definedName name="_________obl1718" localSheetId="31">#REF!</definedName>
    <definedName name="_________obl1718">#REF!</definedName>
    <definedName name="_________obl1719" localSheetId="32">#REF!</definedName>
    <definedName name="_________obl1719" localSheetId="33">#REF!</definedName>
    <definedName name="_________obl1719" localSheetId="34">#REF!</definedName>
    <definedName name="_________obl1719" localSheetId="35">#REF!</definedName>
    <definedName name="_________obl1719" localSheetId="31">#REF!</definedName>
    <definedName name="_________obl1719">#REF!</definedName>
    <definedName name="_________obl173" localSheetId="32">#REF!</definedName>
    <definedName name="_________obl173" localSheetId="33">#REF!</definedName>
    <definedName name="_________obl173" localSheetId="34">#REF!</definedName>
    <definedName name="_________obl173" localSheetId="35">#REF!</definedName>
    <definedName name="_________obl173" localSheetId="31">#REF!</definedName>
    <definedName name="_________obl173">#REF!</definedName>
    <definedName name="_________obl174" localSheetId="32">#REF!</definedName>
    <definedName name="_________obl174" localSheetId="33">#REF!</definedName>
    <definedName name="_________obl174" localSheetId="34">#REF!</definedName>
    <definedName name="_________obl174" localSheetId="35">#REF!</definedName>
    <definedName name="_________obl174" localSheetId="31">#REF!</definedName>
    <definedName name="_________obl174">#REF!</definedName>
    <definedName name="_________obl175" localSheetId="32">#REF!</definedName>
    <definedName name="_________obl175" localSheetId="33">#REF!</definedName>
    <definedName name="_________obl175" localSheetId="34">#REF!</definedName>
    <definedName name="_________obl175" localSheetId="35">#REF!</definedName>
    <definedName name="_________obl175" localSheetId="31">#REF!</definedName>
    <definedName name="_________obl175">#REF!</definedName>
    <definedName name="_________obl176" localSheetId="32">#REF!</definedName>
    <definedName name="_________obl176" localSheetId="33">#REF!</definedName>
    <definedName name="_________obl176" localSheetId="34">#REF!</definedName>
    <definedName name="_________obl176" localSheetId="35">#REF!</definedName>
    <definedName name="_________obl176" localSheetId="31">#REF!</definedName>
    <definedName name="_________obl176">#REF!</definedName>
    <definedName name="_________obl177" localSheetId="32">#REF!</definedName>
    <definedName name="_________obl177" localSheetId="33">#REF!</definedName>
    <definedName name="_________obl177" localSheetId="34">#REF!</definedName>
    <definedName name="_________obl177" localSheetId="35">#REF!</definedName>
    <definedName name="_________obl177" localSheetId="31">#REF!</definedName>
    <definedName name="_________obl177">#REF!</definedName>
    <definedName name="_________obl178" localSheetId="32">#REF!</definedName>
    <definedName name="_________obl178" localSheetId="33">#REF!</definedName>
    <definedName name="_________obl178" localSheetId="34">#REF!</definedName>
    <definedName name="_________obl178" localSheetId="35">#REF!</definedName>
    <definedName name="_________obl178" localSheetId="31">#REF!</definedName>
    <definedName name="_________obl178">#REF!</definedName>
    <definedName name="_________obl179" localSheetId="32">#REF!</definedName>
    <definedName name="_________obl179" localSheetId="33">#REF!</definedName>
    <definedName name="_________obl179" localSheetId="34">#REF!</definedName>
    <definedName name="_________obl179" localSheetId="35">#REF!</definedName>
    <definedName name="_________obl179" localSheetId="31">#REF!</definedName>
    <definedName name="_________obl179">#REF!</definedName>
    <definedName name="_________obl18" localSheetId="32">#REF!</definedName>
    <definedName name="_________obl18" localSheetId="33">#REF!</definedName>
    <definedName name="_________obl18" localSheetId="34">#REF!</definedName>
    <definedName name="_________obl18" localSheetId="35">#REF!</definedName>
    <definedName name="_________obl18" localSheetId="31">#REF!</definedName>
    <definedName name="_________obl18">#REF!</definedName>
    <definedName name="_________obl181" localSheetId="32">#REF!</definedName>
    <definedName name="_________obl181" localSheetId="33">#REF!</definedName>
    <definedName name="_________obl181" localSheetId="34">#REF!</definedName>
    <definedName name="_________obl181" localSheetId="35">#REF!</definedName>
    <definedName name="_________obl181" localSheetId="31">#REF!</definedName>
    <definedName name="_________obl181">#REF!</definedName>
    <definedName name="_________obl1816" localSheetId="32">#REF!</definedName>
    <definedName name="_________obl1816" localSheetId="33">#REF!</definedName>
    <definedName name="_________obl1816" localSheetId="34">#REF!</definedName>
    <definedName name="_________obl1816" localSheetId="35">#REF!</definedName>
    <definedName name="_________obl1816" localSheetId="31">#REF!</definedName>
    <definedName name="_________obl1816">#REF!</definedName>
    <definedName name="_________obl1820" localSheetId="32">#REF!</definedName>
    <definedName name="_________obl1820" localSheetId="33">#REF!</definedName>
    <definedName name="_________obl1820" localSheetId="34">#REF!</definedName>
    <definedName name="_________obl1820" localSheetId="35">#REF!</definedName>
    <definedName name="_________obl1820" localSheetId="31">#REF!</definedName>
    <definedName name="_________obl1820">#REF!</definedName>
    <definedName name="_________obl1821" localSheetId="32">#REF!</definedName>
    <definedName name="_________obl1821" localSheetId="33">#REF!</definedName>
    <definedName name="_________obl1821" localSheetId="34">#REF!</definedName>
    <definedName name="_________obl1821" localSheetId="35">#REF!</definedName>
    <definedName name="_________obl1821" localSheetId="31">#REF!</definedName>
    <definedName name="_________obl1821">#REF!</definedName>
    <definedName name="_________obl1822" localSheetId="32">#REF!</definedName>
    <definedName name="_________obl1822" localSheetId="33">#REF!</definedName>
    <definedName name="_________obl1822" localSheetId="34">#REF!</definedName>
    <definedName name="_________obl1822" localSheetId="35">#REF!</definedName>
    <definedName name="_________obl1822" localSheetId="31">#REF!</definedName>
    <definedName name="_________obl1822">#REF!</definedName>
    <definedName name="_________obl1823" localSheetId="32">#REF!</definedName>
    <definedName name="_________obl1823" localSheetId="33">#REF!</definedName>
    <definedName name="_________obl1823" localSheetId="34">#REF!</definedName>
    <definedName name="_________obl1823" localSheetId="35">#REF!</definedName>
    <definedName name="_________obl1823" localSheetId="31">#REF!</definedName>
    <definedName name="_________obl1823">#REF!</definedName>
    <definedName name="_________obl1824" localSheetId="32">#REF!</definedName>
    <definedName name="_________obl1824" localSheetId="33">#REF!</definedName>
    <definedName name="_________obl1824" localSheetId="34">#REF!</definedName>
    <definedName name="_________obl1824" localSheetId="35">#REF!</definedName>
    <definedName name="_________obl1824" localSheetId="31">#REF!</definedName>
    <definedName name="_________obl1824">#REF!</definedName>
    <definedName name="_________obl1825" localSheetId="32">#REF!</definedName>
    <definedName name="_________obl1825" localSheetId="33">#REF!</definedName>
    <definedName name="_________obl1825" localSheetId="34">#REF!</definedName>
    <definedName name="_________obl1825" localSheetId="35">#REF!</definedName>
    <definedName name="_________obl1825" localSheetId="31">#REF!</definedName>
    <definedName name="_________obl1825">#REF!</definedName>
    <definedName name="_________obl1826" localSheetId="32">#REF!</definedName>
    <definedName name="_________obl1826" localSheetId="33">#REF!</definedName>
    <definedName name="_________obl1826" localSheetId="34">#REF!</definedName>
    <definedName name="_________obl1826" localSheetId="35">#REF!</definedName>
    <definedName name="_________obl1826" localSheetId="31">#REF!</definedName>
    <definedName name="_________obl1826">#REF!</definedName>
    <definedName name="_________obl1827" localSheetId="32">#REF!</definedName>
    <definedName name="_________obl1827" localSheetId="33">#REF!</definedName>
    <definedName name="_________obl1827" localSheetId="34">#REF!</definedName>
    <definedName name="_________obl1827" localSheetId="35">#REF!</definedName>
    <definedName name="_________obl1827" localSheetId="31">#REF!</definedName>
    <definedName name="_________obl1827">#REF!</definedName>
    <definedName name="_________obl1828" localSheetId="32">#REF!</definedName>
    <definedName name="_________obl1828" localSheetId="33">#REF!</definedName>
    <definedName name="_________obl1828" localSheetId="34">#REF!</definedName>
    <definedName name="_________obl1828" localSheetId="35">#REF!</definedName>
    <definedName name="_________obl1828" localSheetId="31">#REF!</definedName>
    <definedName name="_________obl1828">#REF!</definedName>
    <definedName name="_________obl1829" localSheetId="32">#REF!</definedName>
    <definedName name="_________obl1829" localSheetId="33">#REF!</definedName>
    <definedName name="_________obl1829" localSheetId="34">#REF!</definedName>
    <definedName name="_________obl1829" localSheetId="35">#REF!</definedName>
    <definedName name="_________obl1829" localSheetId="31">#REF!</definedName>
    <definedName name="_________obl1829">#REF!</definedName>
    <definedName name="_________obl183" localSheetId="32">#REF!</definedName>
    <definedName name="_________obl183" localSheetId="33">#REF!</definedName>
    <definedName name="_________obl183" localSheetId="34">#REF!</definedName>
    <definedName name="_________obl183" localSheetId="35">#REF!</definedName>
    <definedName name="_________obl183" localSheetId="31">#REF!</definedName>
    <definedName name="_________obl183">#REF!</definedName>
    <definedName name="_________obl1831" localSheetId="32">#REF!</definedName>
    <definedName name="_________obl1831" localSheetId="33">#REF!</definedName>
    <definedName name="_________obl1831" localSheetId="34">#REF!</definedName>
    <definedName name="_________obl1831" localSheetId="35">#REF!</definedName>
    <definedName name="_________obl1831" localSheetId="31">#REF!</definedName>
    <definedName name="_________obl1831">#REF!</definedName>
    <definedName name="_________obl1832" localSheetId="32">#REF!</definedName>
    <definedName name="_________obl1832" localSheetId="33">#REF!</definedName>
    <definedName name="_________obl1832" localSheetId="34">#REF!</definedName>
    <definedName name="_________obl1832" localSheetId="35">#REF!</definedName>
    <definedName name="_________obl1832" localSheetId="31">#REF!</definedName>
    <definedName name="_________obl1832">#REF!</definedName>
    <definedName name="_________obl184" localSheetId="32">#REF!</definedName>
    <definedName name="_________obl184" localSheetId="33">#REF!</definedName>
    <definedName name="_________obl184" localSheetId="34">#REF!</definedName>
    <definedName name="_________obl184" localSheetId="35">#REF!</definedName>
    <definedName name="_________obl184" localSheetId="31">#REF!</definedName>
    <definedName name="_________obl184">#REF!</definedName>
    <definedName name="_________obl185" localSheetId="32">#REF!</definedName>
    <definedName name="_________obl185" localSheetId="33">#REF!</definedName>
    <definedName name="_________obl185" localSheetId="34">#REF!</definedName>
    <definedName name="_________obl185" localSheetId="35">#REF!</definedName>
    <definedName name="_________obl185" localSheetId="31">#REF!</definedName>
    <definedName name="_________obl185">#REF!</definedName>
    <definedName name="_________obl186" localSheetId="32">#REF!</definedName>
    <definedName name="_________obl186" localSheetId="33">#REF!</definedName>
    <definedName name="_________obl186" localSheetId="34">#REF!</definedName>
    <definedName name="_________obl186" localSheetId="35">#REF!</definedName>
    <definedName name="_________obl186" localSheetId="31">#REF!</definedName>
    <definedName name="_________obl186">#REF!</definedName>
    <definedName name="_________obl187" localSheetId="32">#REF!</definedName>
    <definedName name="_________obl187" localSheetId="33">#REF!</definedName>
    <definedName name="_________obl187" localSheetId="34">#REF!</definedName>
    <definedName name="_________obl187" localSheetId="35">#REF!</definedName>
    <definedName name="_________obl187" localSheetId="31">#REF!</definedName>
    <definedName name="_________obl187">#REF!</definedName>
    <definedName name="________obl11" localSheetId="32">#REF!</definedName>
    <definedName name="________obl11" localSheetId="33">#REF!</definedName>
    <definedName name="________obl11" localSheetId="34">#REF!</definedName>
    <definedName name="________obl11" localSheetId="35">#REF!</definedName>
    <definedName name="________obl11" localSheetId="31">#REF!</definedName>
    <definedName name="________obl11" localSheetId="44">#REF!</definedName>
    <definedName name="________obl11" localSheetId="48">#REF!</definedName>
    <definedName name="________obl11">#REF!</definedName>
    <definedName name="________obl12" localSheetId="32">#REF!</definedName>
    <definedName name="________obl12" localSheetId="33">#REF!</definedName>
    <definedName name="________obl12" localSheetId="34">#REF!</definedName>
    <definedName name="________obl12" localSheetId="35">#REF!</definedName>
    <definedName name="________obl12" localSheetId="31">#REF!</definedName>
    <definedName name="________obl12" localSheetId="44">#REF!</definedName>
    <definedName name="________obl12" localSheetId="48">#REF!</definedName>
    <definedName name="________obl12">#REF!</definedName>
    <definedName name="________obl13" localSheetId="32">#REF!</definedName>
    <definedName name="________obl13" localSheetId="33">#REF!</definedName>
    <definedName name="________obl13" localSheetId="34">#REF!</definedName>
    <definedName name="________obl13" localSheetId="35">#REF!</definedName>
    <definedName name="________obl13" localSheetId="31">#REF!</definedName>
    <definedName name="________obl13" localSheetId="44">#REF!</definedName>
    <definedName name="________obl13" localSheetId="48">#REF!</definedName>
    <definedName name="________obl13">#REF!</definedName>
    <definedName name="________obl14" localSheetId="32">#REF!</definedName>
    <definedName name="________obl14" localSheetId="33">#REF!</definedName>
    <definedName name="________obl14" localSheetId="34">#REF!</definedName>
    <definedName name="________obl14" localSheetId="35">#REF!</definedName>
    <definedName name="________obl14" localSheetId="31">#REF!</definedName>
    <definedName name="________obl14" localSheetId="44">#REF!</definedName>
    <definedName name="________obl14" localSheetId="48">#REF!</definedName>
    <definedName name="________obl14">#REF!</definedName>
    <definedName name="________obl15" localSheetId="32">#REF!</definedName>
    <definedName name="________obl15" localSheetId="33">#REF!</definedName>
    <definedName name="________obl15" localSheetId="34">#REF!</definedName>
    <definedName name="________obl15" localSheetId="35">#REF!</definedName>
    <definedName name="________obl15" localSheetId="31">#REF!</definedName>
    <definedName name="________obl15" localSheetId="44">#REF!</definedName>
    <definedName name="________obl15" localSheetId="48">#REF!</definedName>
    <definedName name="________obl15">#REF!</definedName>
    <definedName name="________obl16" localSheetId="32">#REF!</definedName>
    <definedName name="________obl16" localSheetId="33">#REF!</definedName>
    <definedName name="________obl16" localSheetId="34">#REF!</definedName>
    <definedName name="________obl16" localSheetId="35">#REF!</definedName>
    <definedName name="________obl16" localSheetId="31">#REF!</definedName>
    <definedName name="________obl16" localSheetId="44">#REF!</definedName>
    <definedName name="________obl16" localSheetId="48">#REF!</definedName>
    <definedName name="________obl16">#REF!</definedName>
    <definedName name="________obl17" localSheetId="32">#REF!</definedName>
    <definedName name="________obl17" localSheetId="33">#REF!</definedName>
    <definedName name="________obl17" localSheetId="34">#REF!</definedName>
    <definedName name="________obl17" localSheetId="35">#REF!</definedName>
    <definedName name="________obl17" localSheetId="31">#REF!</definedName>
    <definedName name="________obl17" localSheetId="44">#REF!</definedName>
    <definedName name="________obl17" localSheetId="48">#REF!</definedName>
    <definedName name="________obl17">#REF!</definedName>
    <definedName name="________obl1710" localSheetId="32">#REF!</definedName>
    <definedName name="________obl1710" localSheetId="33">#REF!</definedName>
    <definedName name="________obl1710" localSheetId="34">#REF!</definedName>
    <definedName name="________obl1710" localSheetId="35">#REF!</definedName>
    <definedName name="________obl1710" localSheetId="31">#REF!</definedName>
    <definedName name="________obl1710" localSheetId="44">#REF!</definedName>
    <definedName name="________obl1710" localSheetId="48">#REF!</definedName>
    <definedName name="________obl1710">#REF!</definedName>
    <definedName name="________obl1711" localSheetId="32">#REF!</definedName>
    <definedName name="________obl1711" localSheetId="33">#REF!</definedName>
    <definedName name="________obl1711" localSheetId="34">#REF!</definedName>
    <definedName name="________obl1711" localSheetId="35">#REF!</definedName>
    <definedName name="________obl1711" localSheetId="31">#REF!</definedName>
    <definedName name="________obl1711" localSheetId="44">#REF!</definedName>
    <definedName name="________obl1711" localSheetId="48">#REF!</definedName>
    <definedName name="________obl1711">#REF!</definedName>
    <definedName name="________obl1712" localSheetId="32">#REF!</definedName>
    <definedName name="________obl1712" localSheetId="33">#REF!</definedName>
    <definedName name="________obl1712" localSheetId="34">#REF!</definedName>
    <definedName name="________obl1712" localSheetId="35">#REF!</definedName>
    <definedName name="________obl1712" localSheetId="31">#REF!</definedName>
    <definedName name="________obl1712" localSheetId="44">#REF!</definedName>
    <definedName name="________obl1712" localSheetId="48">#REF!</definedName>
    <definedName name="________obl1712">#REF!</definedName>
    <definedName name="________obl1713" localSheetId="32">#REF!</definedName>
    <definedName name="________obl1713" localSheetId="33">#REF!</definedName>
    <definedName name="________obl1713" localSheetId="34">#REF!</definedName>
    <definedName name="________obl1713" localSheetId="35">#REF!</definedName>
    <definedName name="________obl1713" localSheetId="31">#REF!</definedName>
    <definedName name="________obl1713" localSheetId="44">#REF!</definedName>
    <definedName name="________obl1713" localSheetId="48">#REF!</definedName>
    <definedName name="________obl1713">#REF!</definedName>
    <definedName name="________obl1714" localSheetId="32">#REF!</definedName>
    <definedName name="________obl1714" localSheetId="33">#REF!</definedName>
    <definedName name="________obl1714" localSheetId="34">#REF!</definedName>
    <definedName name="________obl1714" localSheetId="35">#REF!</definedName>
    <definedName name="________obl1714" localSheetId="31">#REF!</definedName>
    <definedName name="________obl1714" localSheetId="44">#REF!</definedName>
    <definedName name="________obl1714" localSheetId="48">#REF!</definedName>
    <definedName name="________obl1714">#REF!</definedName>
    <definedName name="________obl1715" localSheetId="32">#REF!</definedName>
    <definedName name="________obl1715" localSheetId="33">#REF!</definedName>
    <definedName name="________obl1715" localSheetId="34">#REF!</definedName>
    <definedName name="________obl1715" localSheetId="35">#REF!</definedName>
    <definedName name="________obl1715" localSheetId="31">#REF!</definedName>
    <definedName name="________obl1715" localSheetId="44">#REF!</definedName>
    <definedName name="________obl1715" localSheetId="48">#REF!</definedName>
    <definedName name="________obl1715">#REF!</definedName>
    <definedName name="________obl1716" localSheetId="32">#REF!</definedName>
    <definedName name="________obl1716" localSheetId="33">#REF!</definedName>
    <definedName name="________obl1716" localSheetId="34">#REF!</definedName>
    <definedName name="________obl1716" localSheetId="35">#REF!</definedName>
    <definedName name="________obl1716" localSheetId="31">#REF!</definedName>
    <definedName name="________obl1716" localSheetId="44">#REF!</definedName>
    <definedName name="________obl1716" localSheetId="48">#REF!</definedName>
    <definedName name="________obl1716">#REF!</definedName>
    <definedName name="________obl1717" localSheetId="32">#REF!</definedName>
    <definedName name="________obl1717" localSheetId="33">#REF!</definedName>
    <definedName name="________obl1717" localSheetId="34">#REF!</definedName>
    <definedName name="________obl1717" localSheetId="35">#REF!</definedName>
    <definedName name="________obl1717" localSheetId="31">#REF!</definedName>
    <definedName name="________obl1717" localSheetId="44">#REF!</definedName>
    <definedName name="________obl1717" localSheetId="48">#REF!</definedName>
    <definedName name="________obl1717">#REF!</definedName>
    <definedName name="________obl1718" localSheetId="32">#REF!</definedName>
    <definedName name="________obl1718" localSheetId="33">#REF!</definedName>
    <definedName name="________obl1718" localSheetId="34">#REF!</definedName>
    <definedName name="________obl1718" localSheetId="35">#REF!</definedName>
    <definedName name="________obl1718" localSheetId="31">#REF!</definedName>
    <definedName name="________obl1718" localSheetId="44">#REF!</definedName>
    <definedName name="________obl1718" localSheetId="48">#REF!</definedName>
    <definedName name="________obl1718">#REF!</definedName>
    <definedName name="________obl1719" localSheetId="32">#REF!</definedName>
    <definedName name="________obl1719" localSheetId="33">#REF!</definedName>
    <definedName name="________obl1719" localSheetId="34">#REF!</definedName>
    <definedName name="________obl1719" localSheetId="35">#REF!</definedName>
    <definedName name="________obl1719" localSheetId="31">#REF!</definedName>
    <definedName name="________obl1719" localSheetId="44">#REF!</definedName>
    <definedName name="________obl1719" localSheetId="48">#REF!</definedName>
    <definedName name="________obl1719">#REF!</definedName>
    <definedName name="________obl173" localSheetId="32">#REF!</definedName>
    <definedName name="________obl173" localSheetId="33">#REF!</definedName>
    <definedName name="________obl173" localSheetId="34">#REF!</definedName>
    <definedName name="________obl173" localSheetId="35">#REF!</definedName>
    <definedName name="________obl173" localSheetId="31">#REF!</definedName>
    <definedName name="________obl173" localSheetId="44">#REF!</definedName>
    <definedName name="________obl173" localSheetId="48">#REF!</definedName>
    <definedName name="________obl173">#REF!</definedName>
    <definedName name="________obl174" localSheetId="32">#REF!</definedName>
    <definedName name="________obl174" localSheetId="33">#REF!</definedName>
    <definedName name="________obl174" localSheetId="34">#REF!</definedName>
    <definedName name="________obl174" localSheetId="35">#REF!</definedName>
    <definedName name="________obl174" localSheetId="31">#REF!</definedName>
    <definedName name="________obl174" localSheetId="44">#REF!</definedName>
    <definedName name="________obl174" localSheetId="48">#REF!</definedName>
    <definedName name="________obl174">#REF!</definedName>
    <definedName name="________obl175" localSheetId="32">#REF!</definedName>
    <definedName name="________obl175" localSheetId="33">#REF!</definedName>
    <definedName name="________obl175" localSheetId="34">#REF!</definedName>
    <definedName name="________obl175" localSheetId="35">#REF!</definedName>
    <definedName name="________obl175" localSheetId="31">#REF!</definedName>
    <definedName name="________obl175" localSheetId="44">#REF!</definedName>
    <definedName name="________obl175" localSheetId="48">#REF!</definedName>
    <definedName name="________obl175">#REF!</definedName>
    <definedName name="________obl176" localSheetId="32">#REF!</definedName>
    <definedName name="________obl176" localSheetId="33">#REF!</definedName>
    <definedName name="________obl176" localSheetId="34">#REF!</definedName>
    <definedName name="________obl176" localSheetId="35">#REF!</definedName>
    <definedName name="________obl176" localSheetId="31">#REF!</definedName>
    <definedName name="________obl176" localSheetId="44">#REF!</definedName>
    <definedName name="________obl176" localSheetId="48">#REF!</definedName>
    <definedName name="________obl176">#REF!</definedName>
    <definedName name="________obl177" localSheetId="32">#REF!</definedName>
    <definedName name="________obl177" localSheetId="33">#REF!</definedName>
    <definedName name="________obl177" localSheetId="34">#REF!</definedName>
    <definedName name="________obl177" localSheetId="35">#REF!</definedName>
    <definedName name="________obl177" localSheetId="31">#REF!</definedName>
    <definedName name="________obl177" localSheetId="44">#REF!</definedName>
    <definedName name="________obl177" localSheetId="48">#REF!</definedName>
    <definedName name="________obl177">#REF!</definedName>
    <definedName name="________obl178" localSheetId="32">#REF!</definedName>
    <definedName name="________obl178" localSheetId="33">#REF!</definedName>
    <definedName name="________obl178" localSheetId="34">#REF!</definedName>
    <definedName name="________obl178" localSheetId="35">#REF!</definedName>
    <definedName name="________obl178" localSheetId="31">#REF!</definedName>
    <definedName name="________obl178" localSheetId="44">#REF!</definedName>
    <definedName name="________obl178" localSheetId="48">#REF!</definedName>
    <definedName name="________obl178">#REF!</definedName>
    <definedName name="________obl179" localSheetId="32">#REF!</definedName>
    <definedName name="________obl179" localSheetId="33">#REF!</definedName>
    <definedName name="________obl179" localSheetId="34">#REF!</definedName>
    <definedName name="________obl179" localSheetId="35">#REF!</definedName>
    <definedName name="________obl179" localSheetId="31">#REF!</definedName>
    <definedName name="________obl179" localSheetId="44">#REF!</definedName>
    <definedName name="________obl179" localSheetId="48">#REF!</definedName>
    <definedName name="________obl179">#REF!</definedName>
    <definedName name="________obl18" localSheetId="32">#REF!</definedName>
    <definedName name="________obl18" localSheetId="33">#REF!</definedName>
    <definedName name="________obl18" localSheetId="34">#REF!</definedName>
    <definedName name="________obl18" localSheetId="35">#REF!</definedName>
    <definedName name="________obl18" localSheetId="31">#REF!</definedName>
    <definedName name="________obl18" localSheetId="44">#REF!</definedName>
    <definedName name="________obl18" localSheetId="48">#REF!</definedName>
    <definedName name="________obl18">#REF!</definedName>
    <definedName name="________obl181" localSheetId="32">#REF!</definedName>
    <definedName name="________obl181" localSheetId="33">#REF!</definedName>
    <definedName name="________obl181" localSheetId="34">#REF!</definedName>
    <definedName name="________obl181" localSheetId="35">#REF!</definedName>
    <definedName name="________obl181" localSheetId="31">#REF!</definedName>
    <definedName name="________obl181" localSheetId="44">#REF!</definedName>
    <definedName name="________obl181" localSheetId="48">#REF!</definedName>
    <definedName name="________obl181">#REF!</definedName>
    <definedName name="________obl1816" localSheetId="32">#REF!</definedName>
    <definedName name="________obl1816" localSheetId="33">#REF!</definedName>
    <definedName name="________obl1816" localSheetId="34">#REF!</definedName>
    <definedName name="________obl1816" localSheetId="35">#REF!</definedName>
    <definedName name="________obl1816" localSheetId="31">#REF!</definedName>
    <definedName name="________obl1816" localSheetId="44">#REF!</definedName>
    <definedName name="________obl1816" localSheetId="48">#REF!</definedName>
    <definedName name="________obl1816">#REF!</definedName>
    <definedName name="________obl1820" localSheetId="32">#REF!</definedName>
    <definedName name="________obl1820" localSheetId="33">#REF!</definedName>
    <definedName name="________obl1820" localSheetId="34">#REF!</definedName>
    <definedName name="________obl1820" localSheetId="35">#REF!</definedName>
    <definedName name="________obl1820" localSheetId="31">#REF!</definedName>
    <definedName name="________obl1820" localSheetId="44">#REF!</definedName>
    <definedName name="________obl1820" localSheetId="48">#REF!</definedName>
    <definedName name="________obl1820">#REF!</definedName>
    <definedName name="________obl1821" localSheetId="32">#REF!</definedName>
    <definedName name="________obl1821" localSheetId="33">#REF!</definedName>
    <definedName name="________obl1821" localSheetId="34">#REF!</definedName>
    <definedName name="________obl1821" localSheetId="35">#REF!</definedName>
    <definedName name="________obl1821" localSheetId="31">#REF!</definedName>
    <definedName name="________obl1821" localSheetId="44">#REF!</definedName>
    <definedName name="________obl1821" localSheetId="48">#REF!</definedName>
    <definedName name="________obl1821">#REF!</definedName>
    <definedName name="________obl1822" localSheetId="32">#REF!</definedName>
    <definedName name="________obl1822" localSheetId="33">#REF!</definedName>
    <definedName name="________obl1822" localSheetId="34">#REF!</definedName>
    <definedName name="________obl1822" localSheetId="35">#REF!</definedName>
    <definedName name="________obl1822" localSheetId="31">#REF!</definedName>
    <definedName name="________obl1822" localSheetId="44">#REF!</definedName>
    <definedName name="________obl1822" localSheetId="48">#REF!</definedName>
    <definedName name="________obl1822">#REF!</definedName>
    <definedName name="________obl1823" localSheetId="32">#REF!</definedName>
    <definedName name="________obl1823" localSheetId="33">#REF!</definedName>
    <definedName name="________obl1823" localSheetId="34">#REF!</definedName>
    <definedName name="________obl1823" localSheetId="35">#REF!</definedName>
    <definedName name="________obl1823" localSheetId="31">#REF!</definedName>
    <definedName name="________obl1823" localSheetId="44">#REF!</definedName>
    <definedName name="________obl1823" localSheetId="48">#REF!</definedName>
    <definedName name="________obl1823">#REF!</definedName>
    <definedName name="________obl1824" localSheetId="32">#REF!</definedName>
    <definedName name="________obl1824" localSheetId="33">#REF!</definedName>
    <definedName name="________obl1824" localSheetId="34">#REF!</definedName>
    <definedName name="________obl1824" localSheetId="35">#REF!</definedName>
    <definedName name="________obl1824" localSheetId="31">#REF!</definedName>
    <definedName name="________obl1824" localSheetId="44">#REF!</definedName>
    <definedName name="________obl1824" localSheetId="48">#REF!</definedName>
    <definedName name="________obl1824">#REF!</definedName>
    <definedName name="________obl1825" localSheetId="32">#REF!</definedName>
    <definedName name="________obl1825" localSheetId="33">#REF!</definedName>
    <definedName name="________obl1825" localSheetId="34">#REF!</definedName>
    <definedName name="________obl1825" localSheetId="35">#REF!</definedName>
    <definedName name="________obl1825" localSheetId="31">#REF!</definedName>
    <definedName name="________obl1825" localSheetId="44">#REF!</definedName>
    <definedName name="________obl1825" localSheetId="48">#REF!</definedName>
    <definedName name="________obl1825">#REF!</definedName>
    <definedName name="________obl1826" localSheetId="32">#REF!</definedName>
    <definedName name="________obl1826" localSheetId="33">#REF!</definedName>
    <definedName name="________obl1826" localSheetId="34">#REF!</definedName>
    <definedName name="________obl1826" localSheetId="35">#REF!</definedName>
    <definedName name="________obl1826" localSheetId="31">#REF!</definedName>
    <definedName name="________obl1826" localSheetId="44">#REF!</definedName>
    <definedName name="________obl1826" localSheetId="48">#REF!</definedName>
    <definedName name="________obl1826">#REF!</definedName>
    <definedName name="________obl1827" localSheetId="32">#REF!</definedName>
    <definedName name="________obl1827" localSheetId="33">#REF!</definedName>
    <definedName name="________obl1827" localSheetId="34">#REF!</definedName>
    <definedName name="________obl1827" localSheetId="35">#REF!</definedName>
    <definedName name="________obl1827" localSheetId="31">#REF!</definedName>
    <definedName name="________obl1827" localSheetId="44">#REF!</definedName>
    <definedName name="________obl1827" localSheetId="48">#REF!</definedName>
    <definedName name="________obl1827">#REF!</definedName>
    <definedName name="________obl1828" localSheetId="32">#REF!</definedName>
    <definedName name="________obl1828" localSheetId="33">#REF!</definedName>
    <definedName name="________obl1828" localSheetId="34">#REF!</definedName>
    <definedName name="________obl1828" localSheetId="35">#REF!</definedName>
    <definedName name="________obl1828" localSheetId="31">#REF!</definedName>
    <definedName name="________obl1828" localSheetId="44">#REF!</definedName>
    <definedName name="________obl1828" localSheetId="48">#REF!</definedName>
    <definedName name="________obl1828">#REF!</definedName>
    <definedName name="________obl1829" localSheetId="32">#REF!</definedName>
    <definedName name="________obl1829" localSheetId="33">#REF!</definedName>
    <definedName name="________obl1829" localSheetId="34">#REF!</definedName>
    <definedName name="________obl1829" localSheetId="35">#REF!</definedName>
    <definedName name="________obl1829" localSheetId="31">#REF!</definedName>
    <definedName name="________obl1829" localSheetId="44">#REF!</definedName>
    <definedName name="________obl1829" localSheetId="48">#REF!</definedName>
    <definedName name="________obl1829">#REF!</definedName>
    <definedName name="________obl183" localSheetId="32">#REF!</definedName>
    <definedName name="________obl183" localSheetId="33">#REF!</definedName>
    <definedName name="________obl183" localSheetId="34">#REF!</definedName>
    <definedName name="________obl183" localSheetId="35">#REF!</definedName>
    <definedName name="________obl183" localSheetId="31">#REF!</definedName>
    <definedName name="________obl183" localSheetId="44">#REF!</definedName>
    <definedName name="________obl183" localSheetId="48">#REF!</definedName>
    <definedName name="________obl183">#REF!</definedName>
    <definedName name="________obl1831" localSheetId="32">#REF!</definedName>
    <definedName name="________obl1831" localSheetId="33">#REF!</definedName>
    <definedName name="________obl1831" localSheetId="34">#REF!</definedName>
    <definedName name="________obl1831" localSheetId="35">#REF!</definedName>
    <definedName name="________obl1831" localSheetId="31">#REF!</definedName>
    <definedName name="________obl1831" localSheetId="44">#REF!</definedName>
    <definedName name="________obl1831" localSheetId="48">#REF!</definedName>
    <definedName name="________obl1831">#REF!</definedName>
    <definedName name="________obl1832" localSheetId="32">#REF!</definedName>
    <definedName name="________obl1832" localSheetId="33">#REF!</definedName>
    <definedName name="________obl1832" localSheetId="34">#REF!</definedName>
    <definedName name="________obl1832" localSheetId="35">#REF!</definedName>
    <definedName name="________obl1832" localSheetId="31">#REF!</definedName>
    <definedName name="________obl1832" localSheetId="44">#REF!</definedName>
    <definedName name="________obl1832" localSheetId="48">#REF!</definedName>
    <definedName name="________obl1832">#REF!</definedName>
    <definedName name="________obl184" localSheetId="32">#REF!</definedName>
    <definedName name="________obl184" localSheetId="33">#REF!</definedName>
    <definedName name="________obl184" localSheetId="34">#REF!</definedName>
    <definedName name="________obl184" localSheetId="35">#REF!</definedName>
    <definedName name="________obl184" localSheetId="31">#REF!</definedName>
    <definedName name="________obl184" localSheetId="44">#REF!</definedName>
    <definedName name="________obl184" localSheetId="48">#REF!</definedName>
    <definedName name="________obl184">#REF!</definedName>
    <definedName name="________obl185" localSheetId="32">#REF!</definedName>
    <definedName name="________obl185" localSheetId="33">#REF!</definedName>
    <definedName name="________obl185" localSheetId="34">#REF!</definedName>
    <definedName name="________obl185" localSheetId="35">#REF!</definedName>
    <definedName name="________obl185" localSheetId="31">#REF!</definedName>
    <definedName name="________obl185" localSheetId="44">#REF!</definedName>
    <definedName name="________obl185" localSheetId="48">#REF!</definedName>
    <definedName name="________obl185">#REF!</definedName>
    <definedName name="________obl186" localSheetId="32">#REF!</definedName>
    <definedName name="________obl186" localSheetId="33">#REF!</definedName>
    <definedName name="________obl186" localSheetId="34">#REF!</definedName>
    <definedName name="________obl186" localSheetId="35">#REF!</definedName>
    <definedName name="________obl186" localSheetId="31">#REF!</definedName>
    <definedName name="________obl186" localSheetId="44">#REF!</definedName>
    <definedName name="________obl186" localSheetId="48">#REF!</definedName>
    <definedName name="________obl186">#REF!</definedName>
    <definedName name="________obl187" localSheetId="32">#REF!</definedName>
    <definedName name="________obl187" localSheetId="33">#REF!</definedName>
    <definedName name="________obl187" localSheetId="34">#REF!</definedName>
    <definedName name="________obl187" localSheetId="35">#REF!</definedName>
    <definedName name="________obl187" localSheetId="31">#REF!</definedName>
    <definedName name="________obl187" localSheetId="44">#REF!</definedName>
    <definedName name="________obl187" localSheetId="48">#REF!</definedName>
    <definedName name="________obl187">#REF!</definedName>
    <definedName name="_______obl11" localSheetId="32">#REF!</definedName>
    <definedName name="_______obl11" localSheetId="33">#REF!</definedName>
    <definedName name="_______obl11" localSheetId="34">#REF!</definedName>
    <definedName name="_______obl11" localSheetId="35">#REF!</definedName>
    <definedName name="_______obl11" localSheetId="31">#REF!</definedName>
    <definedName name="_______obl11" localSheetId="44">#REF!</definedName>
    <definedName name="_______obl11" localSheetId="48">#REF!</definedName>
    <definedName name="_______obl11">#REF!</definedName>
    <definedName name="_______obl12" localSheetId="32">#REF!</definedName>
    <definedName name="_______obl12" localSheetId="33">#REF!</definedName>
    <definedName name="_______obl12" localSheetId="34">#REF!</definedName>
    <definedName name="_______obl12" localSheetId="35">#REF!</definedName>
    <definedName name="_______obl12" localSheetId="31">#REF!</definedName>
    <definedName name="_______obl12" localSheetId="44">#REF!</definedName>
    <definedName name="_______obl12" localSheetId="48">#REF!</definedName>
    <definedName name="_______obl12">#REF!</definedName>
    <definedName name="_______obl13" localSheetId="32">#REF!</definedName>
    <definedName name="_______obl13" localSheetId="33">#REF!</definedName>
    <definedName name="_______obl13" localSheetId="34">#REF!</definedName>
    <definedName name="_______obl13" localSheetId="35">#REF!</definedName>
    <definedName name="_______obl13" localSheetId="31">#REF!</definedName>
    <definedName name="_______obl13" localSheetId="44">#REF!</definedName>
    <definedName name="_______obl13" localSheetId="48">#REF!</definedName>
    <definedName name="_______obl13">#REF!</definedName>
    <definedName name="_______obl14" localSheetId="32">#REF!</definedName>
    <definedName name="_______obl14" localSheetId="33">#REF!</definedName>
    <definedName name="_______obl14" localSheetId="34">#REF!</definedName>
    <definedName name="_______obl14" localSheetId="35">#REF!</definedName>
    <definedName name="_______obl14" localSheetId="31">#REF!</definedName>
    <definedName name="_______obl14" localSheetId="44">#REF!</definedName>
    <definedName name="_______obl14" localSheetId="48">#REF!</definedName>
    <definedName name="_______obl14">#REF!</definedName>
    <definedName name="_______obl15" localSheetId="32">#REF!</definedName>
    <definedName name="_______obl15" localSheetId="33">#REF!</definedName>
    <definedName name="_______obl15" localSheetId="34">#REF!</definedName>
    <definedName name="_______obl15" localSheetId="35">#REF!</definedName>
    <definedName name="_______obl15" localSheetId="31">#REF!</definedName>
    <definedName name="_______obl15" localSheetId="44">#REF!</definedName>
    <definedName name="_______obl15" localSheetId="48">#REF!</definedName>
    <definedName name="_______obl15">#REF!</definedName>
    <definedName name="_______obl16" localSheetId="32">#REF!</definedName>
    <definedName name="_______obl16" localSheetId="33">#REF!</definedName>
    <definedName name="_______obl16" localSheetId="34">#REF!</definedName>
    <definedName name="_______obl16" localSheetId="35">#REF!</definedName>
    <definedName name="_______obl16" localSheetId="31">#REF!</definedName>
    <definedName name="_______obl16" localSheetId="44">#REF!</definedName>
    <definedName name="_______obl16" localSheetId="48">#REF!</definedName>
    <definedName name="_______obl16">#REF!</definedName>
    <definedName name="_______obl17" localSheetId="32">#REF!</definedName>
    <definedName name="_______obl17" localSheetId="33">#REF!</definedName>
    <definedName name="_______obl17" localSheetId="34">#REF!</definedName>
    <definedName name="_______obl17" localSheetId="35">#REF!</definedName>
    <definedName name="_______obl17" localSheetId="31">#REF!</definedName>
    <definedName name="_______obl17" localSheetId="44">#REF!</definedName>
    <definedName name="_______obl17" localSheetId="48">#REF!</definedName>
    <definedName name="_______obl17">#REF!</definedName>
    <definedName name="_______obl1710" localSheetId="32">#REF!</definedName>
    <definedName name="_______obl1710" localSheetId="33">#REF!</definedName>
    <definedName name="_______obl1710" localSheetId="34">#REF!</definedName>
    <definedName name="_______obl1710" localSheetId="35">#REF!</definedName>
    <definedName name="_______obl1710" localSheetId="31">#REF!</definedName>
    <definedName name="_______obl1710" localSheetId="44">#REF!</definedName>
    <definedName name="_______obl1710" localSheetId="48">#REF!</definedName>
    <definedName name="_______obl1710">#REF!</definedName>
    <definedName name="_______obl1711" localSheetId="32">#REF!</definedName>
    <definedName name="_______obl1711" localSheetId="33">#REF!</definedName>
    <definedName name="_______obl1711" localSheetId="34">#REF!</definedName>
    <definedName name="_______obl1711" localSheetId="35">#REF!</definedName>
    <definedName name="_______obl1711" localSheetId="31">#REF!</definedName>
    <definedName name="_______obl1711" localSheetId="44">#REF!</definedName>
    <definedName name="_______obl1711" localSheetId="48">#REF!</definedName>
    <definedName name="_______obl1711">#REF!</definedName>
    <definedName name="_______obl1712" localSheetId="32">#REF!</definedName>
    <definedName name="_______obl1712" localSheetId="33">#REF!</definedName>
    <definedName name="_______obl1712" localSheetId="34">#REF!</definedName>
    <definedName name="_______obl1712" localSheetId="35">#REF!</definedName>
    <definedName name="_______obl1712" localSheetId="31">#REF!</definedName>
    <definedName name="_______obl1712" localSheetId="44">#REF!</definedName>
    <definedName name="_______obl1712" localSheetId="48">#REF!</definedName>
    <definedName name="_______obl1712">#REF!</definedName>
    <definedName name="_______obl1713" localSheetId="32">#REF!</definedName>
    <definedName name="_______obl1713" localSheetId="33">#REF!</definedName>
    <definedName name="_______obl1713" localSheetId="34">#REF!</definedName>
    <definedName name="_______obl1713" localSheetId="35">#REF!</definedName>
    <definedName name="_______obl1713" localSheetId="31">#REF!</definedName>
    <definedName name="_______obl1713" localSheetId="44">#REF!</definedName>
    <definedName name="_______obl1713" localSheetId="48">#REF!</definedName>
    <definedName name="_______obl1713">#REF!</definedName>
    <definedName name="_______obl1714" localSheetId="32">#REF!</definedName>
    <definedName name="_______obl1714" localSheetId="33">#REF!</definedName>
    <definedName name="_______obl1714" localSheetId="34">#REF!</definedName>
    <definedName name="_______obl1714" localSheetId="35">#REF!</definedName>
    <definedName name="_______obl1714" localSheetId="31">#REF!</definedName>
    <definedName name="_______obl1714" localSheetId="44">#REF!</definedName>
    <definedName name="_______obl1714" localSheetId="48">#REF!</definedName>
    <definedName name="_______obl1714">#REF!</definedName>
    <definedName name="_______obl1715" localSheetId="32">#REF!</definedName>
    <definedName name="_______obl1715" localSheetId="33">#REF!</definedName>
    <definedName name="_______obl1715" localSheetId="34">#REF!</definedName>
    <definedName name="_______obl1715" localSheetId="35">#REF!</definedName>
    <definedName name="_______obl1715" localSheetId="31">#REF!</definedName>
    <definedName name="_______obl1715" localSheetId="44">#REF!</definedName>
    <definedName name="_______obl1715" localSheetId="48">#REF!</definedName>
    <definedName name="_______obl1715">#REF!</definedName>
    <definedName name="_______obl1716" localSheetId="32">#REF!</definedName>
    <definedName name="_______obl1716" localSheetId="33">#REF!</definedName>
    <definedName name="_______obl1716" localSheetId="34">#REF!</definedName>
    <definedName name="_______obl1716" localSheetId="35">#REF!</definedName>
    <definedName name="_______obl1716" localSheetId="31">#REF!</definedName>
    <definedName name="_______obl1716" localSheetId="44">#REF!</definedName>
    <definedName name="_______obl1716" localSheetId="48">#REF!</definedName>
    <definedName name="_______obl1716">#REF!</definedName>
    <definedName name="_______obl1717" localSheetId="32">#REF!</definedName>
    <definedName name="_______obl1717" localSheetId="33">#REF!</definedName>
    <definedName name="_______obl1717" localSheetId="34">#REF!</definedName>
    <definedName name="_______obl1717" localSheetId="35">#REF!</definedName>
    <definedName name="_______obl1717" localSheetId="31">#REF!</definedName>
    <definedName name="_______obl1717" localSheetId="44">#REF!</definedName>
    <definedName name="_______obl1717" localSheetId="48">#REF!</definedName>
    <definedName name="_______obl1717">#REF!</definedName>
    <definedName name="_______obl1718" localSheetId="32">#REF!</definedName>
    <definedName name="_______obl1718" localSheetId="33">#REF!</definedName>
    <definedName name="_______obl1718" localSheetId="34">#REF!</definedName>
    <definedName name="_______obl1718" localSheetId="35">#REF!</definedName>
    <definedName name="_______obl1718" localSheetId="31">#REF!</definedName>
    <definedName name="_______obl1718" localSheetId="44">#REF!</definedName>
    <definedName name="_______obl1718" localSheetId="48">#REF!</definedName>
    <definedName name="_______obl1718">#REF!</definedName>
    <definedName name="_______obl1719" localSheetId="32">#REF!</definedName>
    <definedName name="_______obl1719" localSheetId="33">#REF!</definedName>
    <definedName name="_______obl1719" localSheetId="34">#REF!</definedName>
    <definedName name="_______obl1719" localSheetId="35">#REF!</definedName>
    <definedName name="_______obl1719" localSheetId="31">#REF!</definedName>
    <definedName name="_______obl1719" localSheetId="44">#REF!</definedName>
    <definedName name="_______obl1719" localSheetId="48">#REF!</definedName>
    <definedName name="_______obl1719">#REF!</definedName>
    <definedName name="_______obl173" localSheetId="32">#REF!</definedName>
    <definedName name="_______obl173" localSheetId="33">#REF!</definedName>
    <definedName name="_______obl173" localSheetId="34">#REF!</definedName>
    <definedName name="_______obl173" localSheetId="35">#REF!</definedName>
    <definedName name="_______obl173" localSheetId="31">#REF!</definedName>
    <definedName name="_______obl173" localSheetId="44">#REF!</definedName>
    <definedName name="_______obl173" localSheetId="48">#REF!</definedName>
    <definedName name="_______obl173">#REF!</definedName>
    <definedName name="_______obl174" localSheetId="32">#REF!</definedName>
    <definedName name="_______obl174" localSheetId="33">#REF!</definedName>
    <definedName name="_______obl174" localSheetId="34">#REF!</definedName>
    <definedName name="_______obl174" localSheetId="35">#REF!</definedName>
    <definedName name="_______obl174" localSheetId="31">#REF!</definedName>
    <definedName name="_______obl174" localSheetId="44">#REF!</definedName>
    <definedName name="_______obl174" localSheetId="48">#REF!</definedName>
    <definedName name="_______obl174">#REF!</definedName>
    <definedName name="_______obl175" localSheetId="32">#REF!</definedName>
    <definedName name="_______obl175" localSheetId="33">#REF!</definedName>
    <definedName name="_______obl175" localSheetId="34">#REF!</definedName>
    <definedName name="_______obl175" localSheetId="35">#REF!</definedName>
    <definedName name="_______obl175" localSheetId="31">#REF!</definedName>
    <definedName name="_______obl175" localSheetId="44">#REF!</definedName>
    <definedName name="_______obl175" localSheetId="48">#REF!</definedName>
    <definedName name="_______obl175">#REF!</definedName>
    <definedName name="_______obl176" localSheetId="32">#REF!</definedName>
    <definedName name="_______obl176" localSheetId="33">#REF!</definedName>
    <definedName name="_______obl176" localSheetId="34">#REF!</definedName>
    <definedName name="_______obl176" localSheetId="35">#REF!</definedName>
    <definedName name="_______obl176" localSheetId="31">#REF!</definedName>
    <definedName name="_______obl176" localSheetId="44">#REF!</definedName>
    <definedName name="_______obl176" localSheetId="48">#REF!</definedName>
    <definedName name="_______obl176">#REF!</definedName>
    <definedName name="_______obl177" localSheetId="32">#REF!</definedName>
    <definedName name="_______obl177" localSheetId="33">#REF!</definedName>
    <definedName name="_______obl177" localSheetId="34">#REF!</definedName>
    <definedName name="_______obl177" localSheetId="35">#REF!</definedName>
    <definedName name="_______obl177" localSheetId="31">#REF!</definedName>
    <definedName name="_______obl177" localSheetId="44">#REF!</definedName>
    <definedName name="_______obl177" localSheetId="48">#REF!</definedName>
    <definedName name="_______obl177">#REF!</definedName>
    <definedName name="_______obl178" localSheetId="32">#REF!</definedName>
    <definedName name="_______obl178" localSheetId="33">#REF!</definedName>
    <definedName name="_______obl178" localSheetId="34">#REF!</definedName>
    <definedName name="_______obl178" localSheetId="35">#REF!</definedName>
    <definedName name="_______obl178" localSheetId="31">#REF!</definedName>
    <definedName name="_______obl178" localSheetId="44">#REF!</definedName>
    <definedName name="_______obl178" localSheetId="48">#REF!</definedName>
    <definedName name="_______obl178">#REF!</definedName>
    <definedName name="_______obl179" localSheetId="32">#REF!</definedName>
    <definedName name="_______obl179" localSheetId="33">#REF!</definedName>
    <definedName name="_______obl179" localSheetId="34">#REF!</definedName>
    <definedName name="_______obl179" localSheetId="35">#REF!</definedName>
    <definedName name="_______obl179" localSheetId="31">#REF!</definedName>
    <definedName name="_______obl179" localSheetId="44">#REF!</definedName>
    <definedName name="_______obl179" localSheetId="48">#REF!</definedName>
    <definedName name="_______obl179">#REF!</definedName>
    <definedName name="_______obl18" localSheetId="32">#REF!</definedName>
    <definedName name="_______obl18" localSheetId="33">#REF!</definedName>
    <definedName name="_______obl18" localSheetId="34">#REF!</definedName>
    <definedName name="_______obl18" localSheetId="35">#REF!</definedName>
    <definedName name="_______obl18" localSheetId="31">#REF!</definedName>
    <definedName name="_______obl18" localSheetId="44">#REF!</definedName>
    <definedName name="_______obl18" localSheetId="48">#REF!</definedName>
    <definedName name="_______obl18">#REF!</definedName>
    <definedName name="_______obl181" localSheetId="32">#REF!</definedName>
    <definedName name="_______obl181" localSheetId="33">#REF!</definedName>
    <definedName name="_______obl181" localSheetId="34">#REF!</definedName>
    <definedName name="_______obl181" localSheetId="35">#REF!</definedName>
    <definedName name="_______obl181" localSheetId="31">#REF!</definedName>
    <definedName name="_______obl181" localSheetId="44">#REF!</definedName>
    <definedName name="_______obl181" localSheetId="48">#REF!</definedName>
    <definedName name="_______obl181">#REF!</definedName>
    <definedName name="_______obl1816" localSheetId="32">#REF!</definedName>
    <definedName name="_______obl1816" localSheetId="33">#REF!</definedName>
    <definedName name="_______obl1816" localSheetId="34">#REF!</definedName>
    <definedName name="_______obl1816" localSheetId="35">#REF!</definedName>
    <definedName name="_______obl1816" localSheetId="31">#REF!</definedName>
    <definedName name="_______obl1816" localSheetId="44">#REF!</definedName>
    <definedName name="_______obl1816" localSheetId="48">#REF!</definedName>
    <definedName name="_______obl1816">#REF!</definedName>
    <definedName name="_______obl1820" localSheetId="32">#REF!</definedName>
    <definedName name="_______obl1820" localSheetId="33">#REF!</definedName>
    <definedName name="_______obl1820" localSheetId="34">#REF!</definedName>
    <definedName name="_______obl1820" localSheetId="35">#REF!</definedName>
    <definedName name="_______obl1820" localSheetId="31">#REF!</definedName>
    <definedName name="_______obl1820" localSheetId="44">#REF!</definedName>
    <definedName name="_______obl1820" localSheetId="48">#REF!</definedName>
    <definedName name="_______obl1820">#REF!</definedName>
    <definedName name="_______obl1821" localSheetId="32">#REF!</definedName>
    <definedName name="_______obl1821" localSheetId="33">#REF!</definedName>
    <definedName name="_______obl1821" localSheetId="34">#REF!</definedName>
    <definedName name="_______obl1821" localSheetId="35">#REF!</definedName>
    <definedName name="_______obl1821" localSheetId="31">#REF!</definedName>
    <definedName name="_______obl1821" localSheetId="44">#REF!</definedName>
    <definedName name="_______obl1821" localSheetId="48">#REF!</definedName>
    <definedName name="_______obl1821">#REF!</definedName>
    <definedName name="_______obl1822" localSheetId="32">#REF!</definedName>
    <definedName name="_______obl1822" localSheetId="33">#REF!</definedName>
    <definedName name="_______obl1822" localSheetId="34">#REF!</definedName>
    <definedName name="_______obl1822" localSheetId="35">#REF!</definedName>
    <definedName name="_______obl1822" localSheetId="31">#REF!</definedName>
    <definedName name="_______obl1822" localSheetId="44">#REF!</definedName>
    <definedName name="_______obl1822" localSheetId="48">#REF!</definedName>
    <definedName name="_______obl1822">#REF!</definedName>
    <definedName name="_______obl1823" localSheetId="32">#REF!</definedName>
    <definedName name="_______obl1823" localSheetId="33">#REF!</definedName>
    <definedName name="_______obl1823" localSheetId="34">#REF!</definedName>
    <definedName name="_______obl1823" localSheetId="35">#REF!</definedName>
    <definedName name="_______obl1823" localSheetId="31">#REF!</definedName>
    <definedName name="_______obl1823" localSheetId="44">#REF!</definedName>
    <definedName name="_______obl1823" localSheetId="48">#REF!</definedName>
    <definedName name="_______obl1823">#REF!</definedName>
    <definedName name="_______obl1824" localSheetId="32">#REF!</definedName>
    <definedName name="_______obl1824" localSheetId="33">#REF!</definedName>
    <definedName name="_______obl1824" localSheetId="34">#REF!</definedName>
    <definedName name="_______obl1824" localSheetId="35">#REF!</definedName>
    <definedName name="_______obl1824" localSheetId="31">#REF!</definedName>
    <definedName name="_______obl1824" localSheetId="44">#REF!</definedName>
    <definedName name="_______obl1824" localSheetId="48">#REF!</definedName>
    <definedName name="_______obl1824">#REF!</definedName>
    <definedName name="_______obl1825" localSheetId="32">#REF!</definedName>
    <definedName name="_______obl1825" localSheetId="33">#REF!</definedName>
    <definedName name="_______obl1825" localSheetId="34">#REF!</definedName>
    <definedName name="_______obl1825" localSheetId="35">#REF!</definedName>
    <definedName name="_______obl1825" localSheetId="31">#REF!</definedName>
    <definedName name="_______obl1825" localSheetId="44">#REF!</definedName>
    <definedName name="_______obl1825" localSheetId="48">#REF!</definedName>
    <definedName name="_______obl1825">#REF!</definedName>
    <definedName name="_______obl1826" localSheetId="32">#REF!</definedName>
    <definedName name="_______obl1826" localSheetId="33">#REF!</definedName>
    <definedName name="_______obl1826" localSheetId="34">#REF!</definedName>
    <definedName name="_______obl1826" localSheetId="35">#REF!</definedName>
    <definedName name="_______obl1826" localSheetId="31">#REF!</definedName>
    <definedName name="_______obl1826" localSheetId="44">#REF!</definedName>
    <definedName name="_______obl1826" localSheetId="48">#REF!</definedName>
    <definedName name="_______obl1826">#REF!</definedName>
    <definedName name="_______obl1827" localSheetId="32">#REF!</definedName>
    <definedName name="_______obl1827" localSheetId="33">#REF!</definedName>
    <definedName name="_______obl1827" localSheetId="34">#REF!</definedName>
    <definedName name="_______obl1827" localSheetId="35">#REF!</definedName>
    <definedName name="_______obl1827" localSheetId="31">#REF!</definedName>
    <definedName name="_______obl1827" localSheetId="44">#REF!</definedName>
    <definedName name="_______obl1827" localSheetId="48">#REF!</definedName>
    <definedName name="_______obl1827">#REF!</definedName>
    <definedName name="_______obl1828" localSheetId="32">#REF!</definedName>
    <definedName name="_______obl1828" localSheetId="33">#REF!</definedName>
    <definedName name="_______obl1828" localSheetId="34">#REF!</definedName>
    <definedName name="_______obl1828" localSheetId="35">#REF!</definedName>
    <definedName name="_______obl1828" localSheetId="31">#REF!</definedName>
    <definedName name="_______obl1828" localSheetId="44">#REF!</definedName>
    <definedName name="_______obl1828" localSheetId="48">#REF!</definedName>
    <definedName name="_______obl1828">#REF!</definedName>
    <definedName name="_______obl1829" localSheetId="32">#REF!</definedName>
    <definedName name="_______obl1829" localSheetId="33">#REF!</definedName>
    <definedName name="_______obl1829" localSheetId="34">#REF!</definedName>
    <definedName name="_______obl1829" localSheetId="35">#REF!</definedName>
    <definedName name="_______obl1829" localSheetId="31">#REF!</definedName>
    <definedName name="_______obl1829" localSheetId="44">#REF!</definedName>
    <definedName name="_______obl1829" localSheetId="48">#REF!</definedName>
    <definedName name="_______obl1829">#REF!</definedName>
    <definedName name="_______obl183" localSheetId="32">#REF!</definedName>
    <definedName name="_______obl183" localSheetId="33">#REF!</definedName>
    <definedName name="_______obl183" localSheetId="34">#REF!</definedName>
    <definedName name="_______obl183" localSheetId="35">#REF!</definedName>
    <definedName name="_______obl183" localSheetId="31">#REF!</definedName>
    <definedName name="_______obl183" localSheetId="44">#REF!</definedName>
    <definedName name="_______obl183" localSheetId="48">#REF!</definedName>
    <definedName name="_______obl183">#REF!</definedName>
    <definedName name="_______obl1831" localSheetId="32">#REF!</definedName>
    <definedName name="_______obl1831" localSheetId="33">#REF!</definedName>
    <definedName name="_______obl1831" localSheetId="34">#REF!</definedName>
    <definedName name="_______obl1831" localSheetId="35">#REF!</definedName>
    <definedName name="_______obl1831" localSheetId="31">#REF!</definedName>
    <definedName name="_______obl1831" localSheetId="44">#REF!</definedName>
    <definedName name="_______obl1831" localSheetId="48">#REF!</definedName>
    <definedName name="_______obl1831">#REF!</definedName>
    <definedName name="_______obl1832" localSheetId="32">#REF!</definedName>
    <definedName name="_______obl1832" localSheetId="33">#REF!</definedName>
    <definedName name="_______obl1832" localSheetId="34">#REF!</definedName>
    <definedName name="_______obl1832" localSheetId="35">#REF!</definedName>
    <definedName name="_______obl1832" localSheetId="31">#REF!</definedName>
    <definedName name="_______obl1832" localSheetId="44">#REF!</definedName>
    <definedName name="_______obl1832" localSheetId="48">#REF!</definedName>
    <definedName name="_______obl1832">#REF!</definedName>
    <definedName name="_______obl184" localSheetId="32">#REF!</definedName>
    <definedName name="_______obl184" localSheetId="33">#REF!</definedName>
    <definedName name="_______obl184" localSheetId="34">#REF!</definedName>
    <definedName name="_______obl184" localSheetId="35">#REF!</definedName>
    <definedName name="_______obl184" localSheetId="31">#REF!</definedName>
    <definedName name="_______obl184" localSheetId="44">#REF!</definedName>
    <definedName name="_______obl184" localSheetId="48">#REF!</definedName>
    <definedName name="_______obl184">#REF!</definedName>
    <definedName name="_______obl185" localSheetId="32">#REF!</definedName>
    <definedName name="_______obl185" localSheetId="33">#REF!</definedName>
    <definedName name="_______obl185" localSheetId="34">#REF!</definedName>
    <definedName name="_______obl185" localSheetId="35">#REF!</definedName>
    <definedName name="_______obl185" localSheetId="31">#REF!</definedName>
    <definedName name="_______obl185" localSheetId="44">#REF!</definedName>
    <definedName name="_______obl185" localSheetId="48">#REF!</definedName>
    <definedName name="_______obl185">#REF!</definedName>
    <definedName name="_______obl186" localSheetId="32">#REF!</definedName>
    <definedName name="_______obl186" localSheetId="33">#REF!</definedName>
    <definedName name="_______obl186" localSheetId="34">#REF!</definedName>
    <definedName name="_______obl186" localSheetId="35">#REF!</definedName>
    <definedName name="_______obl186" localSheetId="31">#REF!</definedName>
    <definedName name="_______obl186" localSheetId="44">#REF!</definedName>
    <definedName name="_______obl186" localSheetId="48">#REF!</definedName>
    <definedName name="_______obl186">#REF!</definedName>
    <definedName name="_______obl187" localSheetId="32">#REF!</definedName>
    <definedName name="_______obl187" localSheetId="33">#REF!</definedName>
    <definedName name="_______obl187" localSheetId="34">#REF!</definedName>
    <definedName name="_______obl187" localSheetId="35">#REF!</definedName>
    <definedName name="_______obl187" localSheetId="31">#REF!</definedName>
    <definedName name="_______obl187" localSheetId="44">#REF!</definedName>
    <definedName name="_______obl187" localSheetId="48">#REF!</definedName>
    <definedName name="_______obl187">#REF!</definedName>
    <definedName name="______obl11" localSheetId="13">#REF!</definedName>
    <definedName name="______obl11" localSheetId="19">#REF!</definedName>
    <definedName name="______obl11" localSheetId="32">#REF!</definedName>
    <definedName name="______obl11" localSheetId="33">#REF!</definedName>
    <definedName name="______obl11" localSheetId="34">#REF!</definedName>
    <definedName name="______obl11" localSheetId="35">#REF!</definedName>
    <definedName name="______obl11" localSheetId="31">#REF!</definedName>
    <definedName name="______obl11" localSheetId="44">#REF!</definedName>
    <definedName name="______obl11" localSheetId="48">#REF!</definedName>
    <definedName name="______obl11">#REF!</definedName>
    <definedName name="______obl12" localSheetId="13">#REF!</definedName>
    <definedName name="______obl12" localSheetId="19">#REF!</definedName>
    <definedName name="______obl12" localSheetId="32">#REF!</definedName>
    <definedName name="______obl12" localSheetId="33">#REF!</definedName>
    <definedName name="______obl12" localSheetId="34">#REF!</definedName>
    <definedName name="______obl12" localSheetId="35">#REF!</definedName>
    <definedName name="______obl12" localSheetId="31">#REF!</definedName>
    <definedName name="______obl12" localSheetId="44">#REF!</definedName>
    <definedName name="______obl12" localSheetId="48">#REF!</definedName>
    <definedName name="______obl12">#REF!</definedName>
    <definedName name="______obl13" localSheetId="13">#REF!</definedName>
    <definedName name="______obl13" localSheetId="19">#REF!</definedName>
    <definedName name="______obl13" localSheetId="32">#REF!</definedName>
    <definedName name="______obl13" localSheetId="33">#REF!</definedName>
    <definedName name="______obl13" localSheetId="34">#REF!</definedName>
    <definedName name="______obl13" localSheetId="35">#REF!</definedName>
    <definedName name="______obl13" localSheetId="31">#REF!</definedName>
    <definedName name="______obl13" localSheetId="44">#REF!</definedName>
    <definedName name="______obl13" localSheetId="48">#REF!</definedName>
    <definedName name="______obl13">#REF!</definedName>
    <definedName name="______obl14" localSheetId="13">#REF!</definedName>
    <definedName name="______obl14" localSheetId="19">#REF!</definedName>
    <definedName name="______obl14" localSheetId="32">#REF!</definedName>
    <definedName name="______obl14" localSheetId="33">#REF!</definedName>
    <definedName name="______obl14" localSheetId="34">#REF!</definedName>
    <definedName name="______obl14" localSheetId="35">#REF!</definedName>
    <definedName name="______obl14" localSheetId="31">#REF!</definedName>
    <definedName name="______obl14" localSheetId="44">#REF!</definedName>
    <definedName name="______obl14" localSheetId="48">#REF!</definedName>
    <definedName name="______obl14">#REF!</definedName>
    <definedName name="______obl15" localSheetId="13">#REF!</definedName>
    <definedName name="______obl15" localSheetId="19">#REF!</definedName>
    <definedName name="______obl15" localSheetId="32">#REF!</definedName>
    <definedName name="______obl15" localSheetId="33">#REF!</definedName>
    <definedName name="______obl15" localSheetId="34">#REF!</definedName>
    <definedName name="______obl15" localSheetId="35">#REF!</definedName>
    <definedName name="______obl15" localSheetId="31">#REF!</definedName>
    <definedName name="______obl15" localSheetId="44">#REF!</definedName>
    <definedName name="______obl15" localSheetId="48">#REF!</definedName>
    <definedName name="______obl15">#REF!</definedName>
    <definedName name="______obl16" localSheetId="13">#REF!</definedName>
    <definedName name="______obl16" localSheetId="19">#REF!</definedName>
    <definedName name="______obl16" localSheetId="32">#REF!</definedName>
    <definedName name="______obl16" localSheetId="33">#REF!</definedName>
    <definedName name="______obl16" localSheetId="34">#REF!</definedName>
    <definedName name="______obl16" localSheetId="35">#REF!</definedName>
    <definedName name="______obl16" localSheetId="31">#REF!</definedName>
    <definedName name="______obl16" localSheetId="44">#REF!</definedName>
    <definedName name="______obl16" localSheetId="48">#REF!</definedName>
    <definedName name="______obl16">#REF!</definedName>
    <definedName name="______obl17" localSheetId="13">#REF!</definedName>
    <definedName name="______obl17" localSheetId="19">#REF!</definedName>
    <definedName name="______obl17" localSheetId="32">#REF!</definedName>
    <definedName name="______obl17" localSheetId="33">#REF!</definedName>
    <definedName name="______obl17" localSheetId="34">#REF!</definedName>
    <definedName name="______obl17" localSheetId="35">#REF!</definedName>
    <definedName name="______obl17" localSheetId="31">#REF!</definedName>
    <definedName name="______obl17" localSheetId="44">#REF!</definedName>
    <definedName name="______obl17" localSheetId="48">#REF!</definedName>
    <definedName name="______obl17">#REF!</definedName>
    <definedName name="______obl1710" localSheetId="13">#REF!</definedName>
    <definedName name="______obl1710" localSheetId="19">#REF!</definedName>
    <definedName name="______obl1710" localSheetId="32">#REF!</definedName>
    <definedName name="______obl1710" localSheetId="33">#REF!</definedName>
    <definedName name="______obl1710" localSheetId="34">#REF!</definedName>
    <definedName name="______obl1710" localSheetId="35">#REF!</definedName>
    <definedName name="______obl1710" localSheetId="31">#REF!</definedName>
    <definedName name="______obl1710" localSheetId="44">#REF!</definedName>
    <definedName name="______obl1710" localSheetId="48">#REF!</definedName>
    <definedName name="______obl1710">#REF!</definedName>
    <definedName name="______obl1711" localSheetId="13">#REF!</definedName>
    <definedName name="______obl1711" localSheetId="19">#REF!</definedName>
    <definedName name="______obl1711" localSheetId="32">#REF!</definedName>
    <definedName name="______obl1711" localSheetId="33">#REF!</definedName>
    <definedName name="______obl1711" localSheetId="34">#REF!</definedName>
    <definedName name="______obl1711" localSheetId="35">#REF!</definedName>
    <definedName name="______obl1711" localSheetId="31">#REF!</definedName>
    <definedName name="______obl1711" localSheetId="44">#REF!</definedName>
    <definedName name="______obl1711" localSheetId="48">#REF!</definedName>
    <definedName name="______obl1711">#REF!</definedName>
    <definedName name="______obl1712" localSheetId="13">#REF!</definedName>
    <definedName name="______obl1712" localSheetId="19">#REF!</definedName>
    <definedName name="______obl1712" localSheetId="32">#REF!</definedName>
    <definedName name="______obl1712" localSheetId="33">#REF!</definedName>
    <definedName name="______obl1712" localSheetId="34">#REF!</definedName>
    <definedName name="______obl1712" localSheetId="35">#REF!</definedName>
    <definedName name="______obl1712" localSheetId="31">#REF!</definedName>
    <definedName name="______obl1712" localSheetId="44">#REF!</definedName>
    <definedName name="______obl1712" localSheetId="48">#REF!</definedName>
    <definedName name="______obl1712">#REF!</definedName>
    <definedName name="______obl1713" localSheetId="13">#REF!</definedName>
    <definedName name="______obl1713" localSheetId="19">#REF!</definedName>
    <definedName name="______obl1713" localSheetId="32">#REF!</definedName>
    <definedName name="______obl1713" localSheetId="33">#REF!</definedName>
    <definedName name="______obl1713" localSheetId="34">#REF!</definedName>
    <definedName name="______obl1713" localSheetId="35">#REF!</definedName>
    <definedName name="______obl1713" localSheetId="31">#REF!</definedName>
    <definedName name="______obl1713" localSheetId="44">#REF!</definedName>
    <definedName name="______obl1713" localSheetId="48">#REF!</definedName>
    <definedName name="______obl1713">#REF!</definedName>
    <definedName name="______obl1714" localSheetId="13">#REF!</definedName>
    <definedName name="______obl1714" localSheetId="19">#REF!</definedName>
    <definedName name="______obl1714" localSheetId="32">#REF!</definedName>
    <definedName name="______obl1714" localSheetId="33">#REF!</definedName>
    <definedName name="______obl1714" localSheetId="34">#REF!</definedName>
    <definedName name="______obl1714" localSheetId="35">#REF!</definedName>
    <definedName name="______obl1714" localSheetId="31">#REF!</definedName>
    <definedName name="______obl1714" localSheetId="44">#REF!</definedName>
    <definedName name="______obl1714" localSheetId="48">#REF!</definedName>
    <definedName name="______obl1714">#REF!</definedName>
    <definedName name="______obl1715" localSheetId="13">#REF!</definedName>
    <definedName name="______obl1715" localSheetId="19">#REF!</definedName>
    <definedName name="______obl1715" localSheetId="32">#REF!</definedName>
    <definedName name="______obl1715" localSheetId="33">#REF!</definedName>
    <definedName name="______obl1715" localSheetId="34">#REF!</definedName>
    <definedName name="______obl1715" localSheetId="35">#REF!</definedName>
    <definedName name="______obl1715" localSheetId="31">#REF!</definedName>
    <definedName name="______obl1715" localSheetId="44">#REF!</definedName>
    <definedName name="______obl1715" localSheetId="48">#REF!</definedName>
    <definedName name="______obl1715">#REF!</definedName>
    <definedName name="______obl1716" localSheetId="13">#REF!</definedName>
    <definedName name="______obl1716" localSheetId="19">#REF!</definedName>
    <definedName name="______obl1716" localSheetId="32">#REF!</definedName>
    <definedName name="______obl1716" localSheetId="33">#REF!</definedName>
    <definedName name="______obl1716" localSheetId="34">#REF!</definedName>
    <definedName name="______obl1716" localSheetId="35">#REF!</definedName>
    <definedName name="______obl1716" localSheetId="31">#REF!</definedName>
    <definedName name="______obl1716" localSheetId="44">#REF!</definedName>
    <definedName name="______obl1716" localSheetId="48">#REF!</definedName>
    <definedName name="______obl1716">#REF!</definedName>
    <definedName name="______obl1717" localSheetId="13">#REF!</definedName>
    <definedName name="______obl1717" localSheetId="19">#REF!</definedName>
    <definedName name="______obl1717" localSheetId="32">#REF!</definedName>
    <definedName name="______obl1717" localSheetId="33">#REF!</definedName>
    <definedName name="______obl1717" localSheetId="34">#REF!</definedName>
    <definedName name="______obl1717" localSheetId="35">#REF!</definedName>
    <definedName name="______obl1717" localSheetId="31">#REF!</definedName>
    <definedName name="______obl1717" localSheetId="44">#REF!</definedName>
    <definedName name="______obl1717" localSheetId="48">#REF!</definedName>
    <definedName name="______obl1717">#REF!</definedName>
    <definedName name="______obl1718" localSheetId="13">#REF!</definedName>
    <definedName name="______obl1718" localSheetId="19">#REF!</definedName>
    <definedName name="______obl1718" localSheetId="32">#REF!</definedName>
    <definedName name="______obl1718" localSheetId="33">#REF!</definedName>
    <definedName name="______obl1718" localSheetId="34">#REF!</definedName>
    <definedName name="______obl1718" localSheetId="35">#REF!</definedName>
    <definedName name="______obl1718" localSheetId="31">#REF!</definedName>
    <definedName name="______obl1718" localSheetId="44">#REF!</definedName>
    <definedName name="______obl1718" localSheetId="48">#REF!</definedName>
    <definedName name="______obl1718">#REF!</definedName>
    <definedName name="______obl1719" localSheetId="13">#REF!</definedName>
    <definedName name="______obl1719" localSheetId="19">#REF!</definedName>
    <definedName name="______obl1719" localSheetId="32">#REF!</definedName>
    <definedName name="______obl1719" localSheetId="33">#REF!</definedName>
    <definedName name="______obl1719" localSheetId="34">#REF!</definedName>
    <definedName name="______obl1719" localSheetId="35">#REF!</definedName>
    <definedName name="______obl1719" localSheetId="31">#REF!</definedName>
    <definedName name="______obl1719" localSheetId="44">#REF!</definedName>
    <definedName name="______obl1719" localSheetId="48">#REF!</definedName>
    <definedName name="______obl1719">#REF!</definedName>
    <definedName name="______obl173" localSheetId="13">#REF!</definedName>
    <definedName name="______obl173" localSheetId="19">#REF!</definedName>
    <definedName name="______obl173" localSheetId="32">#REF!</definedName>
    <definedName name="______obl173" localSheetId="33">#REF!</definedName>
    <definedName name="______obl173" localSheetId="34">#REF!</definedName>
    <definedName name="______obl173" localSheetId="35">#REF!</definedName>
    <definedName name="______obl173" localSheetId="31">#REF!</definedName>
    <definedName name="______obl173" localSheetId="44">#REF!</definedName>
    <definedName name="______obl173" localSheetId="48">#REF!</definedName>
    <definedName name="______obl173">#REF!</definedName>
    <definedName name="______obl174" localSheetId="13">#REF!</definedName>
    <definedName name="______obl174" localSheetId="19">#REF!</definedName>
    <definedName name="______obl174" localSheetId="32">#REF!</definedName>
    <definedName name="______obl174" localSheetId="33">#REF!</definedName>
    <definedName name="______obl174" localSheetId="34">#REF!</definedName>
    <definedName name="______obl174" localSheetId="35">#REF!</definedName>
    <definedName name="______obl174" localSheetId="31">#REF!</definedName>
    <definedName name="______obl174" localSheetId="44">#REF!</definedName>
    <definedName name="______obl174" localSheetId="48">#REF!</definedName>
    <definedName name="______obl174">#REF!</definedName>
    <definedName name="______obl175" localSheetId="13">#REF!</definedName>
    <definedName name="______obl175" localSheetId="19">#REF!</definedName>
    <definedName name="______obl175" localSheetId="32">#REF!</definedName>
    <definedName name="______obl175" localSheetId="33">#REF!</definedName>
    <definedName name="______obl175" localSheetId="34">#REF!</definedName>
    <definedName name="______obl175" localSheetId="35">#REF!</definedName>
    <definedName name="______obl175" localSheetId="31">#REF!</definedName>
    <definedName name="______obl175" localSheetId="44">#REF!</definedName>
    <definedName name="______obl175" localSheetId="48">#REF!</definedName>
    <definedName name="______obl175">#REF!</definedName>
    <definedName name="______obl176" localSheetId="13">#REF!</definedName>
    <definedName name="______obl176" localSheetId="19">#REF!</definedName>
    <definedName name="______obl176" localSheetId="32">#REF!</definedName>
    <definedName name="______obl176" localSheetId="33">#REF!</definedName>
    <definedName name="______obl176" localSheetId="34">#REF!</definedName>
    <definedName name="______obl176" localSheetId="35">#REF!</definedName>
    <definedName name="______obl176" localSheetId="31">#REF!</definedName>
    <definedName name="______obl176" localSheetId="44">#REF!</definedName>
    <definedName name="______obl176" localSheetId="48">#REF!</definedName>
    <definedName name="______obl176">#REF!</definedName>
    <definedName name="______obl177" localSheetId="13">#REF!</definedName>
    <definedName name="______obl177" localSheetId="19">#REF!</definedName>
    <definedName name="______obl177" localSheetId="32">#REF!</definedName>
    <definedName name="______obl177" localSheetId="33">#REF!</definedName>
    <definedName name="______obl177" localSheetId="34">#REF!</definedName>
    <definedName name="______obl177" localSheetId="35">#REF!</definedName>
    <definedName name="______obl177" localSheetId="31">#REF!</definedName>
    <definedName name="______obl177" localSheetId="44">#REF!</definedName>
    <definedName name="______obl177" localSheetId="48">#REF!</definedName>
    <definedName name="______obl177">#REF!</definedName>
    <definedName name="______obl178" localSheetId="13">#REF!</definedName>
    <definedName name="______obl178" localSheetId="19">#REF!</definedName>
    <definedName name="______obl178" localSheetId="32">#REF!</definedName>
    <definedName name="______obl178" localSheetId="33">#REF!</definedName>
    <definedName name="______obl178" localSheetId="34">#REF!</definedName>
    <definedName name="______obl178" localSheetId="35">#REF!</definedName>
    <definedName name="______obl178" localSheetId="31">#REF!</definedName>
    <definedName name="______obl178" localSheetId="44">#REF!</definedName>
    <definedName name="______obl178" localSheetId="48">#REF!</definedName>
    <definedName name="______obl178">#REF!</definedName>
    <definedName name="______obl179" localSheetId="13">#REF!</definedName>
    <definedName name="______obl179" localSheetId="19">#REF!</definedName>
    <definedName name="______obl179" localSheetId="32">#REF!</definedName>
    <definedName name="______obl179" localSheetId="33">#REF!</definedName>
    <definedName name="______obl179" localSheetId="34">#REF!</definedName>
    <definedName name="______obl179" localSheetId="35">#REF!</definedName>
    <definedName name="______obl179" localSheetId="31">#REF!</definedName>
    <definedName name="______obl179" localSheetId="44">#REF!</definedName>
    <definedName name="______obl179" localSheetId="48">#REF!</definedName>
    <definedName name="______obl179">#REF!</definedName>
    <definedName name="______obl18" localSheetId="13">#REF!</definedName>
    <definedName name="______obl18" localSheetId="19">#REF!</definedName>
    <definedName name="______obl18" localSheetId="32">#REF!</definedName>
    <definedName name="______obl18" localSheetId="33">#REF!</definedName>
    <definedName name="______obl18" localSheetId="34">#REF!</definedName>
    <definedName name="______obl18" localSheetId="35">#REF!</definedName>
    <definedName name="______obl18" localSheetId="31">#REF!</definedName>
    <definedName name="______obl18" localSheetId="44">#REF!</definedName>
    <definedName name="______obl18" localSheetId="48">#REF!</definedName>
    <definedName name="______obl18">#REF!</definedName>
    <definedName name="______obl181" localSheetId="13">#REF!</definedName>
    <definedName name="______obl181" localSheetId="19">#REF!</definedName>
    <definedName name="______obl181" localSheetId="32">#REF!</definedName>
    <definedName name="______obl181" localSheetId="33">#REF!</definedName>
    <definedName name="______obl181" localSheetId="34">#REF!</definedName>
    <definedName name="______obl181" localSheetId="35">#REF!</definedName>
    <definedName name="______obl181" localSheetId="31">#REF!</definedName>
    <definedName name="______obl181" localSheetId="44">#REF!</definedName>
    <definedName name="______obl181" localSheetId="48">#REF!</definedName>
    <definedName name="______obl181">#REF!</definedName>
    <definedName name="______obl1816" localSheetId="13">#REF!</definedName>
    <definedName name="______obl1816" localSheetId="19">#REF!</definedName>
    <definedName name="______obl1816" localSheetId="32">#REF!</definedName>
    <definedName name="______obl1816" localSheetId="33">#REF!</definedName>
    <definedName name="______obl1816" localSheetId="34">#REF!</definedName>
    <definedName name="______obl1816" localSheetId="35">#REF!</definedName>
    <definedName name="______obl1816" localSheetId="31">#REF!</definedName>
    <definedName name="______obl1816" localSheetId="44">#REF!</definedName>
    <definedName name="______obl1816" localSheetId="48">#REF!</definedName>
    <definedName name="______obl1816">#REF!</definedName>
    <definedName name="______obl1820" localSheetId="13">#REF!</definedName>
    <definedName name="______obl1820" localSheetId="19">#REF!</definedName>
    <definedName name="______obl1820" localSheetId="32">#REF!</definedName>
    <definedName name="______obl1820" localSheetId="33">#REF!</definedName>
    <definedName name="______obl1820" localSheetId="34">#REF!</definedName>
    <definedName name="______obl1820" localSheetId="35">#REF!</definedName>
    <definedName name="______obl1820" localSheetId="31">#REF!</definedName>
    <definedName name="______obl1820" localSheetId="44">#REF!</definedName>
    <definedName name="______obl1820" localSheetId="48">#REF!</definedName>
    <definedName name="______obl1820">#REF!</definedName>
    <definedName name="______obl1821" localSheetId="13">#REF!</definedName>
    <definedName name="______obl1821" localSheetId="19">#REF!</definedName>
    <definedName name="______obl1821" localSheetId="32">#REF!</definedName>
    <definedName name="______obl1821" localSheetId="33">#REF!</definedName>
    <definedName name="______obl1821" localSheetId="34">#REF!</definedName>
    <definedName name="______obl1821" localSheetId="35">#REF!</definedName>
    <definedName name="______obl1821" localSheetId="31">#REF!</definedName>
    <definedName name="______obl1821" localSheetId="44">#REF!</definedName>
    <definedName name="______obl1821" localSheetId="48">#REF!</definedName>
    <definedName name="______obl1821">#REF!</definedName>
    <definedName name="______obl1822" localSheetId="13">#REF!</definedName>
    <definedName name="______obl1822" localSheetId="19">#REF!</definedName>
    <definedName name="______obl1822" localSheetId="32">#REF!</definedName>
    <definedName name="______obl1822" localSheetId="33">#REF!</definedName>
    <definedName name="______obl1822" localSheetId="34">#REF!</definedName>
    <definedName name="______obl1822" localSheetId="35">#REF!</definedName>
    <definedName name="______obl1822" localSheetId="31">#REF!</definedName>
    <definedName name="______obl1822" localSheetId="44">#REF!</definedName>
    <definedName name="______obl1822" localSheetId="48">#REF!</definedName>
    <definedName name="______obl1822">#REF!</definedName>
    <definedName name="______obl1823" localSheetId="13">#REF!</definedName>
    <definedName name="______obl1823" localSheetId="19">#REF!</definedName>
    <definedName name="______obl1823" localSheetId="32">#REF!</definedName>
    <definedName name="______obl1823" localSheetId="33">#REF!</definedName>
    <definedName name="______obl1823" localSheetId="34">#REF!</definedName>
    <definedName name="______obl1823" localSheetId="35">#REF!</definedName>
    <definedName name="______obl1823" localSheetId="31">#REF!</definedName>
    <definedName name="______obl1823" localSheetId="44">#REF!</definedName>
    <definedName name="______obl1823" localSheetId="48">#REF!</definedName>
    <definedName name="______obl1823">#REF!</definedName>
    <definedName name="______obl1824" localSheetId="13">#REF!</definedName>
    <definedName name="______obl1824" localSheetId="19">#REF!</definedName>
    <definedName name="______obl1824" localSheetId="32">#REF!</definedName>
    <definedName name="______obl1824" localSheetId="33">#REF!</definedName>
    <definedName name="______obl1824" localSheetId="34">#REF!</definedName>
    <definedName name="______obl1824" localSheetId="35">#REF!</definedName>
    <definedName name="______obl1824" localSheetId="31">#REF!</definedName>
    <definedName name="______obl1824" localSheetId="44">#REF!</definedName>
    <definedName name="______obl1824" localSheetId="48">#REF!</definedName>
    <definedName name="______obl1824">#REF!</definedName>
    <definedName name="______obl1825" localSheetId="13">#REF!</definedName>
    <definedName name="______obl1825" localSheetId="19">#REF!</definedName>
    <definedName name="______obl1825" localSheetId="32">#REF!</definedName>
    <definedName name="______obl1825" localSheetId="33">#REF!</definedName>
    <definedName name="______obl1825" localSheetId="34">#REF!</definedName>
    <definedName name="______obl1825" localSheetId="35">#REF!</definedName>
    <definedName name="______obl1825" localSheetId="31">#REF!</definedName>
    <definedName name="______obl1825" localSheetId="44">#REF!</definedName>
    <definedName name="______obl1825" localSheetId="48">#REF!</definedName>
    <definedName name="______obl1825">#REF!</definedName>
    <definedName name="______obl1826" localSheetId="13">#REF!</definedName>
    <definedName name="______obl1826" localSheetId="19">#REF!</definedName>
    <definedName name="______obl1826" localSheetId="32">#REF!</definedName>
    <definedName name="______obl1826" localSheetId="33">#REF!</definedName>
    <definedName name="______obl1826" localSheetId="34">#REF!</definedName>
    <definedName name="______obl1826" localSheetId="35">#REF!</definedName>
    <definedName name="______obl1826" localSheetId="31">#REF!</definedName>
    <definedName name="______obl1826" localSheetId="44">#REF!</definedName>
    <definedName name="______obl1826" localSheetId="48">#REF!</definedName>
    <definedName name="______obl1826">#REF!</definedName>
    <definedName name="______obl1827" localSheetId="13">#REF!</definedName>
    <definedName name="______obl1827" localSheetId="19">#REF!</definedName>
    <definedName name="______obl1827" localSheetId="32">#REF!</definedName>
    <definedName name="______obl1827" localSheetId="33">#REF!</definedName>
    <definedName name="______obl1827" localSheetId="34">#REF!</definedName>
    <definedName name="______obl1827" localSheetId="35">#REF!</definedName>
    <definedName name="______obl1827" localSheetId="31">#REF!</definedName>
    <definedName name="______obl1827" localSheetId="44">#REF!</definedName>
    <definedName name="______obl1827" localSheetId="48">#REF!</definedName>
    <definedName name="______obl1827">#REF!</definedName>
    <definedName name="______obl1828" localSheetId="13">#REF!</definedName>
    <definedName name="______obl1828" localSheetId="19">#REF!</definedName>
    <definedName name="______obl1828" localSheetId="32">#REF!</definedName>
    <definedName name="______obl1828" localSheetId="33">#REF!</definedName>
    <definedName name="______obl1828" localSheetId="34">#REF!</definedName>
    <definedName name="______obl1828" localSheetId="35">#REF!</definedName>
    <definedName name="______obl1828" localSheetId="31">#REF!</definedName>
    <definedName name="______obl1828" localSheetId="44">#REF!</definedName>
    <definedName name="______obl1828" localSheetId="48">#REF!</definedName>
    <definedName name="______obl1828">#REF!</definedName>
    <definedName name="______obl1829" localSheetId="13">#REF!</definedName>
    <definedName name="______obl1829" localSheetId="19">#REF!</definedName>
    <definedName name="______obl1829" localSheetId="32">#REF!</definedName>
    <definedName name="______obl1829" localSheetId="33">#REF!</definedName>
    <definedName name="______obl1829" localSheetId="34">#REF!</definedName>
    <definedName name="______obl1829" localSheetId="35">#REF!</definedName>
    <definedName name="______obl1829" localSheetId="31">#REF!</definedName>
    <definedName name="______obl1829" localSheetId="44">#REF!</definedName>
    <definedName name="______obl1829" localSheetId="48">#REF!</definedName>
    <definedName name="______obl1829">#REF!</definedName>
    <definedName name="______obl183" localSheetId="13">#REF!</definedName>
    <definedName name="______obl183" localSheetId="19">#REF!</definedName>
    <definedName name="______obl183" localSheetId="32">#REF!</definedName>
    <definedName name="______obl183" localSheetId="33">#REF!</definedName>
    <definedName name="______obl183" localSheetId="34">#REF!</definedName>
    <definedName name="______obl183" localSheetId="35">#REF!</definedName>
    <definedName name="______obl183" localSheetId="31">#REF!</definedName>
    <definedName name="______obl183" localSheetId="44">#REF!</definedName>
    <definedName name="______obl183" localSheetId="48">#REF!</definedName>
    <definedName name="______obl183">#REF!</definedName>
    <definedName name="______obl1831" localSheetId="13">#REF!</definedName>
    <definedName name="______obl1831" localSheetId="19">#REF!</definedName>
    <definedName name="______obl1831" localSheetId="32">#REF!</definedName>
    <definedName name="______obl1831" localSheetId="33">#REF!</definedName>
    <definedName name="______obl1831" localSheetId="34">#REF!</definedName>
    <definedName name="______obl1831" localSheetId="35">#REF!</definedName>
    <definedName name="______obl1831" localSheetId="31">#REF!</definedName>
    <definedName name="______obl1831" localSheetId="44">#REF!</definedName>
    <definedName name="______obl1831" localSheetId="48">#REF!</definedName>
    <definedName name="______obl1831">#REF!</definedName>
    <definedName name="______obl1832" localSheetId="13">#REF!</definedName>
    <definedName name="______obl1832" localSheetId="19">#REF!</definedName>
    <definedName name="______obl1832" localSheetId="32">#REF!</definedName>
    <definedName name="______obl1832" localSheetId="33">#REF!</definedName>
    <definedName name="______obl1832" localSheetId="34">#REF!</definedName>
    <definedName name="______obl1832" localSheetId="35">#REF!</definedName>
    <definedName name="______obl1832" localSheetId="31">#REF!</definedName>
    <definedName name="______obl1832" localSheetId="44">#REF!</definedName>
    <definedName name="______obl1832" localSheetId="48">#REF!</definedName>
    <definedName name="______obl1832">#REF!</definedName>
    <definedName name="______obl184" localSheetId="13">#REF!</definedName>
    <definedName name="______obl184" localSheetId="19">#REF!</definedName>
    <definedName name="______obl184" localSheetId="32">#REF!</definedName>
    <definedName name="______obl184" localSheetId="33">#REF!</definedName>
    <definedName name="______obl184" localSheetId="34">#REF!</definedName>
    <definedName name="______obl184" localSheetId="35">#REF!</definedName>
    <definedName name="______obl184" localSheetId="31">#REF!</definedName>
    <definedName name="______obl184" localSheetId="44">#REF!</definedName>
    <definedName name="______obl184" localSheetId="48">#REF!</definedName>
    <definedName name="______obl184">#REF!</definedName>
    <definedName name="______obl185" localSheetId="13">#REF!</definedName>
    <definedName name="______obl185" localSheetId="19">#REF!</definedName>
    <definedName name="______obl185" localSheetId="32">#REF!</definedName>
    <definedName name="______obl185" localSheetId="33">#REF!</definedName>
    <definedName name="______obl185" localSheetId="34">#REF!</definedName>
    <definedName name="______obl185" localSheetId="35">#REF!</definedName>
    <definedName name="______obl185" localSheetId="31">#REF!</definedName>
    <definedName name="______obl185" localSheetId="44">#REF!</definedName>
    <definedName name="______obl185" localSheetId="48">#REF!</definedName>
    <definedName name="______obl185">#REF!</definedName>
    <definedName name="______obl186" localSheetId="13">#REF!</definedName>
    <definedName name="______obl186" localSheetId="19">#REF!</definedName>
    <definedName name="______obl186" localSheetId="32">#REF!</definedName>
    <definedName name="______obl186" localSheetId="33">#REF!</definedName>
    <definedName name="______obl186" localSheetId="34">#REF!</definedName>
    <definedName name="______obl186" localSheetId="35">#REF!</definedName>
    <definedName name="______obl186" localSheetId="31">#REF!</definedName>
    <definedName name="______obl186" localSheetId="44">#REF!</definedName>
    <definedName name="______obl186" localSheetId="48">#REF!</definedName>
    <definedName name="______obl186">#REF!</definedName>
    <definedName name="______obl187" localSheetId="13">#REF!</definedName>
    <definedName name="______obl187" localSheetId="19">#REF!</definedName>
    <definedName name="______obl187" localSheetId="32">#REF!</definedName>
    <definedName name="______obl187" localSheetId="33">#REF!</definedName>
    <definedName name="______obl187" localSheetId="34">#REF!</definedName>
    <definedName name="______obl187" localSheetId="35">#REF!</definedName>
    <definedName name="______obl187" localSheetId="31">#REF!</definedName>
    <definedName name="______obl187" localSheetId="44">#REF!</definedName>
    <definedName name="______obl187" localSheetId="48">#REF!</definedName>
    <definedName name="______obl187">#REF!</definedName>
    <definedName name="_____obl11" localSheetId="32">#REF!</definedName>
    <definedName name="_____obl11" localSheetId="33">#REF!</definedName>
    <definedName name="_____obl11" localSheetId="34">#REF!</definedName>
    <definedName name="_____obl11" localSheetId="35">#REF!</definedName>
    <definedName name="_____obl11" localSheetId="31">#REF!</definedName>
    <definedName name="_____obl11">#REF!</definedName>
    <definedName name="_____obl12" localSheetId="32">#REF!</definedName>
    <definedName name="_____obl12" localSheetId="33">#REF!</definedName>
    <definedName name="_____obl12" localSheetId="34">#REF!</definedName>
    <definedName name="_____obl12" localSheetId="35">#REF!</definedName>
    <definedName name="_____obl12" localSheetId="31">#REF!</definedName>
    <definedName name="_____obl12">#REF!</definedName>
    <definedName name="_____obl13" localSheetId="32">#REF!</definedName>
    <definedName name="_____obl13" localSheetId="33">#REF!</definedName>
    <definedName name="_____obl13" localSheetId="34">#REF!</definedName>
    <definedName name="_____obl13" localSheetId="35">#REF!</definedName>
    <definedName name="_____obl13" localSheetId="31">#REF!</definedName>
    <definedName name="_____obl13">#REF!</definedName>
    <definedName name="_____obl14" localSheetId="32">#REF!</definedName>
    <definedName name="_____obl14" localSheetId="33">#REF!</definedName>
    <definedName name="_____obl14" localSheetId="34">#REF!</definedName>
    <definedName name="_____obl14" localSheetId="35">#REF!</definedName>
    <definedName name="_____obl14" localSheetId="31">#REF!</definedName>
    <definedName name="_____obl14">#REF!</definedName>
    <definedName name="_____obl15" localSheetId="32">#REF!</definedName>
    <definedName name="_____obl15" localSheetId="33">#REF!</definedName>
    <definedName name="_____obl15" localSheetId="34">#REF!</definedName>
    <definedName name="_____obl15" localSheetId="35">#REF!</definedName>
    <definedName name="_____obl15" localSheetId="31">#REF!</definedName>
    <definedName name="_____obl15">#REF!</definedName>
    <definedName name="_____obl16" localSheetId="32">#REF!</definedName>
    <definedName name="_____obl16" localSheetId="33">#REF!</definedName>
    <definedName name="_____obl16" localSheetId="34">#REF!</definedName>
    <definedName name="_____obl16" localSheetId="35">#REF!</definedName>
    <definedName name="_____obl16" localSheetId="31">#REF!</definedName>
    <definedName name="_____obl16">#REF!</definedName>
    <definedName name="_____obl17" localSheetId="32">#REF!</definedName>
    <definedName name="_____obl17" localSheetId="33">#REF!</definedName>
    <definedName name="_____obl17" localSheetId="34">#REF!</definedName>
    <definedName name="_____obl17" localSheetId="35">#REF!</definedName>
    <definedName name="_____obl17" localSheetId="31">#REF!</definedName>
    <definedName name="_____obl17">#REF!</definedName>
    <definedName name="_____obl1710" localSheetId="32">#REF!</definedName>
    <definedName name="_____obl1710" localSheetId="33">#REF!</definedName>
    <definedName name="_____obl1710" localSheetId="34">#REF!</definedName>
    <definedName name="_____obl1710" localSheetId="35">#REF!</definedName>
    <definedName name="_____obl1710" localSheetId="31">#REF!</definedName>
    <definedName name="_____obl1710">#REF!</definedName>
    <definedName name="_____obl1711" localSheetId="32">#REF!</definedName>
    <definedName name="_____obl1711" localSheetId="33">#REF!</definedName>
    <definedName name="_____obl1711" localSheetId="34">#REF!</definedName>
    <definedName name="_____obl1711" localSheetId="35">#REF!</definedName>
    <definedName name="_____obl1711" localSheetId="31">#REF!</definedName>
    <definedName name="_____obl1711">#REF!</definedName>
    <definedName name="_____obl1712" localSheetId="32">#REF!</definedName>
    <definedName name="_____obl1712" localSheetId="33">#REF!</definedName>
    <definedName name="_____obl1712" localSheetId="34">#REF!</definedName>
    <definedName name="_____obl1712" localSheetId="35">#REF!</definedName>
    <definedName name="_____obl1712" localSheetId="31">#REF!</definedName>
    <definedName name="_____obl1712">#REF!</definedName>
    <definedName name="_____obl1713" localSheetId="32">#REF!</definedName>
    <definedName name="_____obl1713" localSheetId="33">#REF!</definedName>
    <definedName name="_____obl1713" localSheetId="34">#REF!</definedName>
    <definedName name="_____obl1713" localSheetId="35">#REF!</definedName>
    <definedName name="_____obl1713" localSheetId="31">#REF!</definedName>
    <definedName name="_____obl1713">#REF!</definedName>
    <definedName name="_____obl1714" localSheetId="32">#REF!</definedName>
    <definedName name="_____obl1714" localSheetId="33">#REF!</definedName>
    <definedName name="_____obl1714" localSheetId="34">#REF!</definedName>
    <definedName name="_____obl1714" localSheetId="35">#REF!</definedName>
    <definedName name="_____obl1714" localSheetId="31">#REF!</definedName>
    <definedName name="_____obl1714">#REF!</definedName>
    <definedName name="_____obl1715" localSheetId="32">#REF!</definedName>
    <definedName name="_____obl1715" localSheetId="33">#REF!</definedName>
    <definedName name="_____obl1715" localSheetId="34">#REF!</definedName>
    <definedName name="_____obl1715" localSheetId="35">#REF!</definedName>
    <definedName name="_____obl1715" localSheetId="31">#REF!</definedName>
    <definedName name="_____obl1715">#REF!</definedName>
    <definedName name="_____obl1716" localSheetId="32">#REF!</definedName>
    <definedName name="_____obl1716" localSheetId="33">#REF!</definedName>
    <definedName name="_____obl1716" localSheetId="34">#REF!</definedName>
    <definedName name="_____obl1716" localSheetId="35">#REF!</definedName>
    <definedName name="_____obl1716" localSheetId="31">#REF!</definedName>
    <definedName name="_____obl1716">#REF!</definedName>
    <definedName name="_____obl1717" localSheetId="32">#REF!</definedName>
    <definedName name="_____obl1717" localSheetId="33">#REF!</definedName>
    <definedName name="_____obl1717" localSheetId="34">#REF!</definedName>
    <definedName name="_____obl1717" localSheetId="35">#REF!</definedName>
    <definedName name="_____obl1717" localSheetId="31">#REF!</definedName>
    <definedName name="_____obl1717">#REF!</definedName>
    <definedName name="_____obl1718" localSheetId="32">#REF!</definedName>
    <definedName name="_____obl1718" localSheetId="33">#REF!</definedName>
    <definedName name="_____obl1718" localSheetId="34">#REF!</definedName>
    <definedName name="_____obl1718" localSheetId="35">#REF!</definedName>
    <definedName name="_____obl1718" localSheetId="31">#REF!</definedName>
    <definedName name="_____obl1718">#REF!</definedName>
    <definedName name="_____obl1719" localSheetId="32">#REF!</definedName>
    <definedName name="_____obl1719" localSheetId="33">#REF!</definedName>
    <definedName name="_____obl1719" localSheetId="34">#REF!</definedName>
    <definedName name="_____obl1719" localSheetId="35">#REF!</definedName>
    <definedName name="_____obl1719" localSheetId="31">#REF!</definedName>
    <definedName name="_____obl1719">#REF!</definedName>
    <definedName name="_____obl173" localSheetId="32">#REF!</definedName>
    <definedName name="_____obl173" localSheetId="33">#REF!</definedName>
    <definedName name="_____obl173" localSheetId="34">#REF!</definedName>
    <definedName name="_____obl173" localSheetId="35">#REF!</definedName>
    <definedName name="_____obl173" localSheetId="31">#REF!</definedName>
    <definedName name="_____obl173">#REF!</definedName>
    <definedName name="_____obl174" localSheetId="32">#REF!</definedName>
    <definedName name="_____obl174" localSheetId="33">#REF!</definedName>
    <definedName name="_____obl174" localSheetId="34">#REF!</definedName>
    <definedName name="_____obl174" localSheetId="35">#REF!</definedName>
    <definedName name="_____obl174" localSheetId="31">#REF!</definedName>
    <definedName name="_____obl174">#REF!</definedName>
    <definedName name="_____obl175" localSheetId="32">#REF!</definedName>
    <definedName name="_____obl175" localSheetId="33">#REF!</definedName>
    <definedName name="_____obl175" localSheetId="34">#REF!</definedName>
    <definedName name="_____obl175" localSheetId="35">#REF!</definedName>
    <definedName name="_____obl175" localSheetId="31">#REF!</definedName>
    <definedName name="_____obl175">#REF!</definedName>
    <definedName name="_____obl176" localSheetId="32">#REF!</definedName>
    <definedName name="_____obl176" localSheetId="33">#REF!</definedName>
    <definedName name="_____obl176" localSheetId="34">#REF!</definedName>
    <definedName name="_____obl176" localSheetId="35">#REF!</definedName>
    <definedName name="_____obl176" localSheetId="31">#REF!</definedName>
    <definedName name="_____obl176">#REF!</definedName>
    <definedName name="_____obl177" localSheetId="32">#REF!</definedName>
    <definedName name="_____obl177" localSheetId="33">#REF!</definedName>
    <definedName name="_____obl177" localSheetId="34">#REF!</definedName>
    <definedName name="_____obl177" localSheetId="35">#REF!</definedName>
    <definedName name="_____obl177" localSheetId="31">#REF!</definedName>
    <definedName name="_____obl177">#REF!</definedName>
    <definedName name="_____obl178" localSheetId="32">#REF!</definedName>
    <definedName name="_____obl178" localSheetId="33">#REF!</definedName>
    <definedName name="_____obl178" localSheetId="34">#REF!</definedName>
    <definedName name="_____obl178" localSheetId="35">#REF!</definedName>
    <definedName name="_____obl178" localSheetId="31">#REF!</definedName>
    <definedName name="_____obl178">#REF!</definedName>
    <definedName name="_____obl179" localSheetId="32">#REF!</definedName>
    <definedName name="_____obl179" localSheetId="33">#REF!</definedName>
    <definedName name="_____obl179" localSheetId="34">#REF!</definedName>
    <definedName name="_____obl179" localSheetId="35">#REF!</definedName>
    <definedName name="_____obl179" localSheetId="31">#REF!</definedName>
    <definedName name="_____obl179">#REF!</definedName>
    <definedName name="_____obl18" localSheetId="32">#REF!</definedName>
    <definedName name="_____obl18" localSheetId="33">#REF!</definedName>
    <definedName name="_____obl18" localSheetId="34">#REF!</definedName>
    <definedName name="_____obl18" localSheetId="35">#REF!</definedName>
    <definedName name="_____obl18" localSheetId="31">#REF!</definedName>
    <definedName name="_____obl18">#REF!</definedName>
    <definedName name="_____obl181" localSheetId="32">#REF!</definedName>
    <definedName name="_____obl181" localSheetId="33">#REF!</definedName>
    <definedName name="_____obl181" localSheetId="34">#REF!</definedName>
    <definedName name="_____obl181" localSheetId="35">#REF!</definedName>
    <definedName name="_____obl181" localSheetId="31">#REF!</definedName>
    <definedName name="_____obl181">#REF!</definedName>
    <definedName name="_____obl1816" localSheetId="32">#REF!</definedName>
    <definedName name="_____obl1816" localSheetId="33">#REF!</definedName>
    <definedName name="_____obl1816" localSheetId="34">#REF!</definedName>
    <definedName name="_____obl1816" localSheetId="35">#REF!</definedName>
    <definedName name="_____obl1816" localSheetId="31">#REF!</definedName>
    <definedName name="_____obl1816">#REF!</definedName>
    <definedName name="_____obl1820" localSheetId="32">#REF!</definedName>
    <definedName name="_____obl1820" localSheetId="33">#REF!</definedName>
    <definedName name="_____obl1820" localSheetId="34">#REF!</definedName>
    <definedName name="_____obl1820" localSheetId="35">#REF!</definedName>
    <definedName name="_____obl1820" localSheetId="31">#REF!</definedName>
    <definedName name="_____obl1820">#REF!</definedName>
    <definedName name="_____obl1821" localSheetId="32">#REF!</definedName>
    <definedName name="_____obl1821" localSheetId="33">#REF!</definedName>
    <definedName name="_____obl1821" localSheetId="34">#REF!</definedName>
    <definedName name="_____obl1821" localSheetId="35">#REF!</definedName>
    <definedName name="_____obl1821" localSheetId="31">#REF!</definedName>
    <definedName name="_____obl1821">#REF!</definedName>
    <definedName name="_____obl1822" localSheetId="32">#REF!</definedName>
    <definedName name="_____obl1822" localSheetId="33">#REF!</definedName>
    <definedName name="_____obl1822" localSheetId="34">#REF!</definedName>
    <definedName name="_____obl1822" localSheetId="35">#REF!</definedName>
    <definedName name="_____obl1822" localSheetId="31">#REF!</definedName>
    <definedName name="_____obl1822">#REF!</definedName>
    <definedName name="_____obl1823" localSheetId="32">#REF!</definedName>
    <definedName name="_____obl1823" localSheetId="33">#REF!</definedName>
    <definedName name="_____obl1823" localSheetId="34">#REF!</definedName>
    <definedName name="_____obl1823" localSheetId="35">#REF!</definedName>
    <definedName name="_____obl1823" localSheetId="31">#REF!</definedName>
    <definedName name="_____obl1823">#REF!</definedName>
    <definedName name="_____obl1824" localSheetId="32">#REF!</definedName>
    <definedName name="_____obl1824" localSheetId="33">#REF!</definedName>
    <definedName name="_____obl1824" localSheetId="34">#REF!</definedName>
    <definedName name="_____obl1824" localSheetId="35">#REF!</definedName>
    <definedName name="_____obl1824" localSheetId="31">#REF!</definedName>
    <definedName name="_____obl1824">#REF!</definedName>
    <definedName name="_____obl1825" localSheetId="32">#REF!</definedName>
    <definedName name="_____obl1825" localSheetId="33">#REF!</definedName>
    <definedName name="_____obl1825" localSheetId="34">#REF!</definedName>
    <definedName name="_____obl1825" localSheetId="35">#REF!</definedName>
    <definedName name="_____obl1825" localSheetId="31">#REF!</definedName>
    <definedName name="_____obl1825">#REF!</definedName>
    <definedName name="_____obl1826" localSheetId="32">#REF!</definedName>
    <definedName name="_____obl1826" localSheetId="33">#REF!</definedName>
    <definedName name="_____obl1826" localSheetId="34">#REF!</definedName>
    <definedName name="_____obl1826" localSheetId="35">#REF!</definedName>
    <definedName name="_____obl1826" localSheetId="31">#REF!</definedName>
    <definedName name="_____obl1826">#REF!</definedName>
    <definedName name="_____obl1827" localSheetId="32">#REF!</definedName>
    <definedName name="_____obl1827" localSheetId="33">#REF!</definedName>
    <definedName name="_____obl1827" localSheetId="34">#REF!</definedName>
    <definedName name="_____obl1827" localSheetId="35">#REF!</definedName>
    <definedName name="_____obl1827" localSheetId="31">#REF!</definedName>
    <definedName name="_____obl1827">#REF!</definedName>
    <definedName name="_____obl1828" localSheetId="32">#REF!</definedName>
    <definedName name="_____obl1828" localSheetId="33">#REF!</definedName>
    <definedName name="_____obl1828" localSheetId="34">#REF!</definedName>
    <definedName name="_____obl1828" localSheetId="35">#REF!</definedName>
    <definedName name="_____obl1828" localSheetId="31">#REF!</definedName>
    <definedName name="_____obl1828">#REF!</definedName>
    <definedName name="_____obl1829" localSheetId="32">#REF!</definedName>
    <definedName name="_____obl1829" localSheetId="33">#REF!</definedName>
    <definedName name="_____obl1829" localSheetId="34">#REF!</definedName>
    <definedName name="_____obl1829" localSheetId="35">#REF!</definedName>
    <definedName name="_____obl1829" localSheetId="31">#REF!</definedName>
    <definedName name="_____obl1829">#REF!</definedName>
    <definedName name="_____obl183" localSheetId="32">#REF!</definedName>
    <definedName name="_____obl183" localSheetId="33">#REF!</definedName>
    <definedName name="_____obl183" localSheetId="34">#REF!</definedName>
    <definedName name="_____obl183" localSheetId="35">#REF!</definedName>
    <definedName name="_____obl183" localSheetId="31">#REF!</definedName>
    <definedName name="_____obl183">#REF!</definedName>
    <definedName name="_____obl1831" localSheetId="32">#REF!</definedName>
    <definedName name="_____obl1831" localSheetId="33">#REF!</definedName>
    <definedName name="_____obl1831" localSheetId="34">#REF!</definedName>
    <definedName name="_____obl1831" localSheetId="35">#REF!</definedName>
    <definedName name="_____obl1831" localSheetId="31">#REF!</definedName>
    <definedName name="_____obl1831">#REF!</definedName>
    <definedName name="_____obl1832" localSheetId="32">#REF!</definedName>
    <definedName name="_____obl1832" localSheetId="33">#REF!</definedName>
    <definedName name="_____obl1832" localSheetId="34">#REF!</definedName>
    <definedName name="_____obl1832" localSheetId="35">#REF!</definedName>
    <definedName name="_____obl1832" localSheetId="31">#REF!</definedName>
    <definedName name="_____obl1832">#REF!</definedName>
    <definedName name="_____obl184" localSheetId="32">#REF!</definedName>
    <definedName name="_____obl184" localSheetId="33">#REF!</definedName>
    <definedName name="_____obl184" localSheetId="34">#REF!</definedName>
    <definedName name="_____obl184" localSheetId="35">#REF!</definedName>
    <definedName name="_____obl184" localSheetId="31">#REF!</definedName>
    <definedName name="_____obl184">#REF!</definedName>
    <definedName name="_____obl185" localSheetId="32">#REF!</definedName>
    <definedName name="_____obl185" localSheetId="33">#REF!</definedName>
    <definedName name="_____obl185" localSheetId="34">#REF!</definedName>
    <definedName name="_____obl185" localSheetId="35">#REF!</definedName>
    <definedName name="_____obl185" localSheetId="31">#REF!</definedName>
    <definedName name="_____obl185">#REF!</definedName>
    <definedName name="_____obl186" localSheetId="32">#REF!</definedName>
    <definedName name="_____obl186" localSheetId="33">#REF!</definedName>
    <definedName name="_____obl186" localSheetId="34">#REF!</definedName>
    <definedName name="_____obl186" localSheetId="35">#REF!</definedName>
    <definedName name="_____obl186" localSheetId="31">#REF!</definedName>
    <definedName name="_____obl186">#REF!</definedName>
    <definedName name="_____obl187" localSheetId="32">#REF!</definedName>
    <definedName name="_____obl187" localSheetId="33">#REF!</definedName>
    <definedName name="_____obl187" localSheetId="34">#REF!</definedName>
    <definedName name="_____obl187" localSheetId="35">#REF!</definedName>
    <definedName name="_____obl187" localSheetId="31">#REF!</definedName>
    <definedName name="_____obl187">#REF!</definedName>
    <definedName name="____obl11" localSheetId="13">#REF!</definedName>
    <definedName name="____obl11" localSheetId="19">#REF!</definedName>
    <definedName name="____obl11" localSheetId="30">#REF!</definedName>
    <definedName name="____obl11" localSheetId="26">#REF!</definedName>
    <definedName name="____obl11" localSheetId="32">#REF!</definedName>
    <definedName name="____obl11" localSheetId="33">#REF!</definedName>
    <definedName name="____obl11" localSheetId="34">#REF!</definedName>
    <definedName name="____obl11" localSheetId="35">#REF!</definedName>
    <definedName name="____obl11" localSheetId="31">#REF!</definedName>
    <definedName name="____obl11" localSheetId="44">#REF!</definedName>
    <definedName name="____obl11" localSheetId="48">#REF!</definedName>
    <definedName name="____obl11">#REF!</definedName>
    <definedName name="____obl12" localSheetId="13">#REF!</definedName>
    <definedName name="____obl12" localSheetId="19">#REF!</definedName>
    <definedName name="____obl12" localSheetId="30">#REF!</definedName>
    <definedName name="____obl12" localSheetId="26">#REF!</definedName>
    <definedName name="____obl12" localSheetId="32">#REF!</definedName>
    <definedName name="____obl12" localSheetId="33">#REF!</definedName>
    <definedName name="____obl12" localSheetId="34">#REF!</definedName>
    <definedName name="____obl12" localSheetId="35">#REF!</definedName>
    <definedName name="____obl12" localSheetId="31">#REF!</definedName>
    <definedName name="____obl12" localSheetId="44">#REF!</definedName>
    <definedName name="____obl12" localSheetId="48">#REF!</definedName>
    <definedName name="____obl12">#REF!</definedName>
    <definedName name="____obl13" localSheetId="13">#REF!</definedName>
    <definedName name="____obl13" localSheetId="19">#REF!</definedName>
    <definedName name="____obl13" localSheetId="30">#REF!</definedName>
    <definedName name="____obl13" localSheetId="26">#REF!</definedName>
    <definedName name="____obl13" localSheetId="32">#REF!</definedName>
    <definedName name="____obl13" localSheetId="33">#REF!</definedName>
    <definedName name="____obl13" localSheetId="34">#REF!</definedName>
    <definedName name="____obl13" localSheetId="35">#REF!</definedName>
    <definedName name="____obl13" localSheetId="31">#REF!</definedName>
    <definedName name="____obl13" localSheetId="44">#REF!</definedName>
    <definedName name="____obl13" localSheetId="48">#REF!</definedName>
    <definedName name="____obl13">#REF!</definedName>
    <definedName name="____obl14" localSheetId="13">#REF!</definedName>
    <definedName name="____obl14" localSheetId="19">#REF!</definedName>
    <definedName name="____obl14" localSheetId="30">#REF!</definedName>
    <definedName name="____obl14" localSheetId="32">#REF!</definedName>
    <definedName name="____obl14" localSheetId="33">#REF!</definedName>
    <definedName name="____obl14" localSheetId="34">#REF!</definedName>
    <definedName name="____obl14" localSheetId="35">#REF!</definedName>
    <definedName name="____obl14" localSheetId="31">#REF!</definedName>
    <definedName name="____obl14" localSheetId="44">#REF!</definedName>
    <definedName name="____obl14" localSheetId="48">#REF!</definedName>
    <definedName name="____obl14">#REF!</definedName>
    <definedName name="____obl15" localSheetId="13">#REF!</definedName>
    <definedName name="____obl15" localSheetId="19">#REF!</definedName>
    <definedName name="____obl15" localSheetId="30">#REF!</definedName>
    <definedName name="____obl15" localSheetId="32">#REF!</definedName>
    <definedName name="____obl15" localSheetId="33">#REF!</definedName>
    <definedName name="____obl15" localSheetId="34">#REF!</definedName>
    <definedName name="____obl15" localSheetId="35">#REF!</definedName>
    <definedName name="____obl15" localSheetId="31">#REF!</definedName>
    <definedName name="____obl15" localSheetId="44">#REF!</definedName>
    <definedName name="____obl15" localSheetId="48">#REF!</definedName>
    <definedName name="____obl15">#REF!</definedName>
    <definedName name="____obl16" localSheetId="13">#REF!</definedName>
    <definedName name="____obl16" localSheetId="19">#REF!</definedName>
    <definedName name="____obl16" localSheetId="30">#REF!</definedName>
    <definedName name="____obl16" localSheetId="32">#REF!</definedName>
    <definedName name="____obl16" localSheetId="33">#REF!</definedName>
    <definedName name="____obl16" localSheetId="34">#REF!</definedName>
    <definedName name="____obl16" localSheetId="35">#REF!</definedName>
    <definedName name="____obl16" localSheetId="31">#REF!</definedName>
    <definedName name="____obl16" localSheetId="44">#REF!</definedName>
    <definedName name="____obl16" localSheetId="48">#REF!</definedName>
    <definedName name="____obl16">#REF!</definedName>
    <definedName name="____obl17" localSheetId="13">#REF!</definedName>
    <definedName name="____obl17" localSheetId="19">#REF!</definedName>
    <definedName name="____obl17" localSheetId="30">#REF!</definedName>
    <definedName name="____obl17" localSheetId="32">#REF!</definedName>
    <definedName name="____obl17" localSheetId="33">#REF!</definedName>
    <definedName name="____obl17" localSheetId="34">#REF!</definedName>
    <definedName name="____obl17" localSheetId="35">#REF!</definedName>
    <definedName name="____obl17" localSheetId="31">#REF!</definedName>
    <definedName name="____obl17" localSheetId="44">#REF!</definedName>
    <definedName name="____obl17" localSheetId="48">#REF!</definedName>
    <definedName name="____obl17">#REF!</definedName>
    <definedName name="____obl1710" localSheetId="13">#REF!</definedName>
    <definedName name="____obl1710" localSheetId="19">#REF!</definedName>
    <definedName name="____obl1710" localSheetId="30">#REF!</definedName>
    <definedName name="____obl1710" localSheetId="32">#REF!</definedName>
    <definedName name="____obl1710" localSheetId="33">#REF!</definedName>
    <definedName name="____obl1710" localSheetId="34">#REF!</definedName>
    <definedName name="____obl1710" localSheetId="35">#REF!</definedName>
    <definedName name="____obl1710" localSheetId="31">#REF!</definedName>
    <definedName name="____obl1710" localSheetId="44">#REF!</definedName>
    <definedName name="____obl1710" localSheetId="48">#REF!</definedName>
    <definedName name="____obl1710">#REF!</definedName>
    <definedName name="____obl1711" localSheetId="13">#REF!</definedName>
    <definedName name="____obl1711" localSheetId="19">#REF!</definedName>
    <definedName name="____obl1711" localSheetId="30">#REF!</definedName>
    <definedName name="____obl1711" localSheetId="32">#REF!</definedName>
    <definedName name="____obl1711" localSheetId="33">#REF!</definedName>
    <definedName name="____obl1711" localSheetId="34">#REF!</definedName>
    <definedName name="____obl1711" localSheetId="35">#REF!</definedName>
    <definedName name="____obl1711" localSheetId="31">#REF!</definedName>
    <definedName name="____obl1711" localSheetId="44">#REF!</definedName>
    <definedName name="____obl1711" localSheetId="48">#REF!</definedName>
    <definedName name="____obl1711">#REF!</definedName>
    <definedName name="____obl1712" localSheetId="13">#REF!</definedName>
    <definedName name="____obl1712" localSheetId="19">#REF!</definedName>
    <definedName name="____obl1712" localSheetId="30">#REF!</definedName>
    <definedName name="____obl1712" localSheetId="32">#REF!</definedName>
    <definedName name="____obl1712" localSheetId="33">#REF!</definedName>
    <definedName name="____obl1712" localSheetId="34">#REF!</definedName>
    <definedName name="____obl1712" localSheetId="35">#REF!</definedName>
    <definedName name="____obl1712" localSheetId="31">#REF!</definedName>
    <definedName name="____obl1712" localSheetId="44">#REF!</definedName>
    <definedName name="____obl1712" localSheetId="48">#REF!</definedName>
    <definedName name="____obl1712">#REF!</definedName>
    <definedName name="____obl1713" localSheetId="13">#REF!</definedName>
    <definedName name="____obl1713" localSheetId="19">#REF!</definedName>
    <definedName name="____obl1713" localSheetId="30">#REF!</definedName>
    <definedName name="____obl1713" localSheetId="32">#REF!</definedName>
    <definedName name="____obl1713" localSheetId="33">#REF!</definedName>
    <definedName name="____obl1713" localSheetId="34">#REF!</definedName>
    <definedName name="____obl1713" localSheetId="35">#REF!</definedName>
    <definedName name="____obl1713" localSheetId="31">#REF!</definedName>
    <definedName name="____obl1713" localSheetId="44">#REF!</definedName>
    <definedName name="____obl1713" localSheetId="48">#REF!</definedName>
    <definedName name="____obl1713">#REF!</definedName>
    <definedName name="____obl1714" localSheetId="13">#REF!</definedName>
    <definedName name="____obl1714" localSheetId="19">#REF!</definedName>
    <definedName name="____obl1714" localSheetId="30">#REF!</definedName>
    <definedName name="____obl1714" localSheetId="32">#REF!</definedName>
    <definedName name="____obl1714" localSheetId="33">#REF!</definedName>
    <definedName name="____obl1714" localSheetId="34">#REF!</definedName>
    <definedName name="____obl1714" localSheetId="35">#REF!</definedName>
    <definedName name="____obl1714" localSheetId="31">#REF!</definedName>
    <definedName name="____obl1714" localSheetId="44">#REF!</definedName>
    <definedName name="____obl1714" localSheetId="48">#REF!</definedName>
    <definedName name="____obl1714">#REF!</definedName>
    <definedName name="____obl1715" localSheetId="13">#REF!</definedName>
    <definedName name="____obl1715" localSheetId="19">#REF!</definedName>
    <definedName name="____obl1715" localSheetId="30">#REF!</definedName>
    <definedName name="____obl1715" localSheetId="32">#REF!</definedName>
    <definedName name="____obl1715" localSheetId="33">#REF!</definedName>
    <definedName name="____obl1715" localSheetId="34">#REF!</definedName>
    <definedName name="____obl1715" localSheetId="35">#REF!</definedName>
    <definedName name="____obl1715" localSheetId="31">#REF!</definedName>
    <definedName name="____obl1715" localSheetId="44">#REF!</definedName>
    <definedName name="____obl1715" localSheetId="48">#REF!</definedName>
    <definedName name="____obl1715">#REF!</definedName>
    <definedName name="____obl1716" localSheetId="13">#REF!</definedName>
    <definedName name="____obl1716" localSheetId="19">#REF!</definedName>
    <definedName name="____obl1716" localSheetId="30">#REF!</definedName>
    <definedName name="____obl1716" localSheetId="32">#REF!</definedName>
    <definedName name="____obl1716" localSheetId="33">#REF!</definedName>
    <definedName name="____obl1716" localSheetId="34">#REF!</definedName>
    <definedName name="____obl1716" localSheetId="35">#REF!</definedName>
    <definedName name="____obl1716" localSheetId="31">#REF!</definedName>
    <definedName name="____obl1716" localSheetId="44">#REF!</definedName>
    <definedName name="____obl1716" localSheetId="48">#REF!</definedName>
    <definedName name="____obl1716">#REF!</definedName>
    <definedName name="____obl1717" localSheetId="13">#REF!</definedName>
    <definedName name="____obl1717" localSheetId="19">#REF!</definedName>
    <definedName name="____obl1717" localSheetId="30">#REF!</definedName>
    <definedName name="____obl1717" localSheetId="32">#REF!</definedName>
    <definedName name="____obl1717" localSheetId="33">#REF!</definedName>
    <definedName name="____obl1717" localSheetId="34">#REF!</definedName>
    <definedName name="____obl1717" localSheetId="35">#REF!</definedName>
    <definedName name="____obl1717" localSheetId="31">#REF!</definedName>
    <definedName name="____obl1717" localSheetId="44">#REF!</definedName>
    <definedName name="____obl1717" localSheetId="48">#REF!</definedName>
    <definedName name="____obl1717">#REF!</definedName>
    <definedName name="____obl1718" localSheetId="13">#REF!</definedName>
    <definedName name="____obl1718" localSheetId="19">#REF!</definedName>
    <definedName name="____obl1718" localSheetId="30">#REF!</definedName>
    <definedName name="____obl1718" localSheetId="32">#REF!</definedName>
    <definedName name="____obl1718" localSheetId="33">#REF!</definedName>
    <definedName name="____obl1718" localSheetId="34">#REF!</definedName>
    <definedName name="____obl1718" localSheetId="35">#REF!</definedName>
    <definedName name="____obl1718" localSheetId="31">#REF!</definedName>
    <definedName name="____obl1718" localSheetId="44">#REF!</definedName>
    <definedName name="____obl1718" localSheetId="48">#REF!</definedName>
    <definedName name="____obl1718">#REF!</definedName>
    <definedName name="____obl1719" localSheetId="13">#REF!</definedName>
    <definedName name="____obl1719" localSheetId="19">#REF!</definedName>
    <definedName name="____obl1719" localSheetId="30">#REF!</definedName>
    <definedName name="____obl1719" localSheetId="32">#REF!</definedName>
    <definedName name="____obl1719" localSheetId="33">#REF!</definedName>
    <definedName name="____obl1719" localSheetId="34">#REF!</definedName>
    <definedName name="____obl1719" localSheetId="35">#REF!</definedName>
    <definedName name="____obl1719" localSheetId="31">#REF!</definedName>
    <definedName name="____obl1719" localSheetId="44">#REF!</definedName>
    <definedName name="____obl1719" localSheetId="48">#REF!</definedName>
    <definedName name="____obl1719">#REF!</definedName>
    <definedName name="____obl173" localSheetId="13">#REF!</definedName>
    <definedName name="____obl173" localSheetId="19">#REF!</definedName>
    <definedName name="____obl173" localSheetId="30">#REF!</definedName>
    <definedName name="____obl173" localSheetId="32">#REF!</definedName>
    <definedName name="____obl173" localSheetId="33">#REF!</definedName>
    <definedName name="____obl173" localSheetId="34">#REF!</definedName>
    <definedName name="____obl173" localSheetId="35">#REF!</definedName>
    <definedName name="____obl173" localSheetId="31">#REF!</definedName>
    <definedName name="____obl173" localSheetId="44">#REF!</definedName>
    <definedName name="____obl173" localSheetId="48">#REF!</definedName>
    <definedName name="____obl173">#REF!</definedName>
    <definedName name="____obl174" localSheetId="13">#REF!</definedName>
    <definedName name="____obl174" localSheetId="19">#REF!</definedName>
    <definedName name="____obl174" localSheetId="30">#REF!</definedName>
    <definedName name="____obl174" localSheetId="32">#REF!</definedName>
    <definedName name="____obl174" localSheetId="33">#REF!</definedName>
    <definedName name="____obl174" localSheetId="34">#REF!</definedName>
    <definedName name="____obl174" localSheetId="35">#REF!</definedName>
    <definedName name="____obl174" localSheetId="31">#REF!</definedName>
    <definedName name="____obl174" localSheetId="44">#REF!</definedName>
    <definedName name="____obl174" localSheetId="48">#REF!</definedName>
    <definedName name="____obl174">#REF!</definedName>
    <definedName name="____obl175" localSheetId="13">#REF!</definedName>
    <definedName name="____obl175" localSheetId="19">#REF!</definedName>
    <definedName name="____obl175" localSheetId="30">#REF!</definedName>
    <definedName name="____obl175" localSheetId="32">#REF!</definedName>
    <definedName name="____obl175" localSheetId="33">#REF!</definedName>
    <definedName name="____obl175" localSheetId="34">#REF!</definedName>
    <definedName name="____obl175" localSheetId="35">#REF!</definedName>
    <definedName name="____obl175" localSheetId="31">#REF!</definedName>
    <definedName name="____obl175" localSheetId="44">#REF!</definedName>
    <definedName name="____obl175" localSheetId="48">#REF!</definedName>
    <definedName name="____obl175">#REF!</definedName>
    <definedName name="____obl176" localSheetId="13">#REF!</definedName>
    <definedName name="____obl176" localSheetId="19">#REF!</definedName>
    <definedName name="____obl176" localSheetId="30">#REF!</definedName>
    <definedName name="____obl176" localSheetId="32">#REF!</definedName>
    <definedName name="____obl176" localSheetId="33">#REF!</definedName>
    <definedName name="____obl176" localSheetId="34">#REF!</definedName>
    <definedName name="____obl176" localSheetId="35">#REF!</definedName>
    <definedName name="____obl176" localSheetId="31">#REF!</definedName>
    <definedName name="____obl176" localSheetId="44">#REF!</definedName>
    <definedName name="____obl176" localSheetId="48">#REF!</definedName>
    <definedName name="____obl176">#REF!</definedName>
    <definedName name="____obl177" localSheetId="13">#REF!</definedName>
    <definedName name="____obl177" localSheetId="19">#REF!</definedName>
    <definedName name="____obl177" localSheetId="30">#REF!</definedName>
    <definedName name="____obl177" localSheetId="32">#REF!</definedName>
    <definedName name="____obl177" localSheetId="33">#REF!</definedName>
    <definedName name="____obl177" localSheetId="34">#REF!</definedName>
    <definedName name="____obl177" localSheetId="35">#REF!</definedName>
    <definedName name="____obl177" localSheetId="31">#REF!</definedName>
    <definedName name="____obl177" localSheetId="44">#REF!</definedName>
    <definedName name="____obl177" localSheetId="48">#REF!</definedName>
    <definedName name="____obl177">#REF!</definedName>
    <definedName name="____obl178" localSheetId="13">#REF!</definedName>
    <definedName name="____obl178" localSheetId="19">#REF!</definedName>
    <definedName name="____obl178" localSheetId="30">#REF!</definedName>
    <definedName name="____obl178" localSheetId="32">#REF!</definedName>
    <definedName name="____obl178" localSheetId="33">#REF!</definedName>
    <definedName name="____obl178" localSheetId="34">#REF!</definedName>
    <definedName name="____obl178" localSheetId="35">#REF!</definedName>
    <definedName name="____obl178" localSheetId="31">#REF!</definedName>
    <definedName name="____obl178" localSheetId="44">#REF!</definedName>
    <definedName name="____obl178" localSheetId="48">#REF!</definedName>
    <definedName name="____obl178">#REF!</definedName>
    <definedName name="____obl179" localSheetId="13">#REF!</definedName>
    <definedName name="____obl179" localSheetId="19">#REF!</definedName>
    <definedName name="____obl179" localSheetId="30">#REF!</definedName>
    <definedName name="____obl179" localSheetId="32">#REF!</definedName>
    <definedName name="____obl179" localSheetId="33">#REF!</definedName>
    <definedName name="____obl179" localSheetId="34">#REF!</definedName>
    <definedName name="____obl179" localSheetId="35">#REF!</definedName>
    <definedName name="____obl179" localSheetId="31">#REF!</definedName>
    <definedName name="____obl179" localSheetId="44">#REF!</definedName>
    <definedName name="____obl179" localSheetId="48">#REF!</definedName>
    <definedName name="____obl179">#REF!</definedName>
    <definedName name="____obl18" localSheetId="13">#REF!</definedName>
    <definedName name="____obl18" localSheetId="19">#REF!</definedName>
    <definedName name="____obl18" localSheetId="30">#REF!</definedName>
    <definedName name="____obl18" localSheetId="32">#REF!</definedName>
    <definedName name="____obl18" localSheetId="33">#REF!</definedName>
    <definedName name="____obl18" localSheetId="34">#REF!</definedName>
    <definedName name="____obl18" localSheetId="35">#REF!</definedName>
    <definedName name="____obl18" localSheetId="31">#REF!</definedName>
    <definedName name="____obl18" localSheetId="44">#REF!</definedName>
    <definedName name="____obl18" localSheetId="48">#REF!</definedName>
    <definedName name="____obl18">#REF!</definedName>
    <definedName name="____obl181" localSheetId="13">#REF!</definedName>
    <definedName name="____obl181" localSheetId="19">#REF!</definedName>
    <definedName name="____obl181" localSheetId="30">#REF!</definedName>
    <definedName name="____obl181" localSheetId="32">#REF!</definedName>
    <definedName name="____obl181" localSheetId="33">#REF!</definedName>
    <definedName name="____obl181" localSheetId="34">#REF!</definedName>
    <definedName name="____obl181" localSheetId="35">#REF!</definedName>
    <definedName name="____obl181" localSheetId="31">#REF!</definedName>
    <definedName name="____obl181" localSheetId="44">#REF!</definedName>
    <definedName name="____obl181" localSheetId="48">#REF!</definedName>
    <definedName name="____obl181">#REF!</definedName>
    <definedName name="____obl1816" localSheetId="13">#REF!</definedName>
    <definedName name="____obl1816" localSheetId="19">#REF!</definedName>
    <definedName name="____obl1816" localSheetId="30">#REF!</definedName>
    <definedName name="____obl1816" localSheetId="32">#REF!</definedName>
    <definedName name="____obl1816" localSheetId="33">#REF!</definedName>
    <definedName name="____obl1816" localSheetId="34">#REF!</definedName>
    <definedName name="____obl1816" localSheetId="35">#REF!</definedName>
    <definedName name="____obl1816" localSheetId="31">#REF!</definedName>
    <definedName name="____obl1816" localSheetId="44">#REF!</definedName>
    <definedName name="____obl1816" localSheetId="48">#REF!</definedName>
    <definedName name="____obl1816">#REF!</definedName>
    <definedName name="____obl1820" localSheetId="13">#REF!</definedName>
    <definedName name="____obl1820" localSheetId="19">#REF!</definedName>
    <definedName name="____obl1820" localSheetId="30">#REF!</definedName>
    <definedName name="____obl1820" localSheetId="32">#REF!</definedName>
    <definedName name="____obl1820" localSheetId="33">#REF!</definedName>
    <definedName name="____obl1820" localSheetId="34">#REF!</definedName>
    <definedName name="____obl1820" localSheetId="35">#REF!</definedName>
    <definedName name="____obl1820" localSheetId="31">#REF!</definedName>
    <definedName name="____obl1820" localSheetId="44">#REF!</definedName>
    <definedName name="____obl1820" localSheetId="48">#REF!</definedName>
    <definedName name="____obl1820">#REF!</definedName>
    <definedName name="____obl1821" localSheetId="13">#REF!</definedName>
    <definedName name="____obl1821" localSheetId="19">#REF!</definedName>
    <definedName name="____obl1821" localSheetId="30">#REF!</definedName>
    <definedName name="____obl1821" localSheetId="32">#REF!</definedName>
    <definedName name="____obl1821" localSheetId="33">#REF!</definedName>
    <definedName name="____obl1821" localSheetId="34">#REF!</definedName>
    <definedName name="____obl1821" localSheetId="35">#REF!</definedName>
    <definedName name="____obl1821" localSheetId="31">#REF!</definedName>
    <definedName name="____obl1821" localSheetId="44">#REF!</definedName>
    <definedName name="____obl1821" localSheetId="48">#REF!</definedName>
    <definedName name="____obl1821">#REF!</definedName>
    <definedName name="____obl1822" localSheetId="13">#REF!</definedName>
    <definedName name="____obl1822" localSheetId="19">#REF!</definedName>
    <definedName name="____obl1822" localSheetId="30">#REF!</definedName>
    <definedName name="____obl1822" localSheetId="32">#REF!</definedName>
    <definedName name="____obl1822" localSheetId="33">#REF!</definedName>
    <definedName name="____obl1822" localSheetId="34">#REF!</definedName>
    <definedName name="____obl1822" localSheetId="35">#REF!</definedName>
    <definedName name="____obl1822" localSheetId="31">#REF!</definedName>
    <definedName name="____obl1822" localSheetId="44">#REF!</definedName>
    <definedName name="____obl1822" localSheetId="48">#REF!</definedName>
    <definedName name="____obl1822">#REF!</definedName>
    <definedName name="____obl1823" localSheetId="13">#REF!</definedName>
    <definedName name="____obl1823" localSheetId="19">#REF!</definedName>
    <definedName name="____obl1823" localSheetId="30">#REF!</definedName>
    <definedName name="____obl1823" localSheetId="32">#REF!</definedName>
    <definedName name="____obl1823" localSheetId="33">#REF!</definedName>
    <definedName name="____obl1823" localSheetId="34">#REF!</definedName>
    <definedName name="____obl1823" localSheetId="35">#REF!</definedName>
    <definedName name="____obl1823" localSheetId="31">#REF!</definedName>
    <definedName name="____obl1823" localSheetId="44">#REF!</definedName>
    <definedName name="____obl1823" localSheetId="48">#REF!</definedName>
    <definedName name="____obl1823">#REF!</definedName>
    <definedName name="____obl1824" localSheetId="13">#REF!</definedName>
    <definedName name="____obl1824" localSheetId="19">#REF!</definedName>
    <definedName name="____obl1824" localSheetId="30">#REF!</definedName>
    <definedName name="____obl1824" localSheetId="32">#REF!</definedName>
    <definedName name="____obl1824" localSheetId="33">#REF!</definedName>
    <definedName name="____obl1824" localSheetId="34">#REF!</definedName>
    <definedName name="____obl1824" localSheetId="35">#REF!</definedName>
    <definedName name="____obl1824" localSheetId="31">#REF!</definedName>
    <definedName name="____obl1824" localSheetId="44">#REF!</definedName>
    <definedName name="____obl1824" localSheetId="48">#REF!</definedName>
    <definedName name="____obl1824">#REF!</definedName>
    <definedName name="____obl1825" localSheetId="13">#REF!</definedName>
    <definedName name="____obl1825" localSheetId="19">#REF!</definedName>
    <definedName name="____obl1825" localSheetId="30">#REF!</definedName>
    <definedName name="____obl1825" localSheetId="32">#REF!</definedName>
    <definedName name="____obl1825" localSheetId="33">#REF!</definedName>
    <definedName name="____obl1825" localSheetId="34">#REF!</definedName>
    <definedName name="____obl1825" localSheetId="35">#REF!</definedName>
    <definedName name="____obl1825" localSheetId="31">#REF!</definedName>
    <definedName name="____obl1825" localSheetId="44">#REF!</definedName>
    <definedName name="____obl1825" localSheetId="48">#REF!</definedName>
    <definedName name="____obl1825">#REF!</definedName>
    <definedName name="____obl1826" localSheetId="13">#REF!</definedName>
    <definedName name="____obl1826" localSheetId="19">#REF!</definedName>
    <definedName name="____obl1826" localSheetId="30">#REF!</definedName>
    <definedName name="____obl1826" localSheetId="32">#REF!</definedName>
    <definedName name="____obl1826" localSheetId="33">#REF!</definedName>
    <definedName name="____obl1826" localSheetId="34">#REF!</definedName>
    <definedName name="____obl1826" localSheetId="35">#REF!</definedName>
    <definedName name="____obl1826" localSheetId="31">#REF!</definedName>
    <definedName name="____obl1826" localSheetId="44">#REF!</definedName>
    <definedName name="____obl1826" localSheetId="48">#REF!</definedName>
    <definedName name="____obl1826">#REF!</definedName>
    <definedName name="____obl1827" localSheetId="13">#REF!</definedName>
    <definedName name="____obl1827" localSheetId="19">#REF!</definedName>
    <definedName name="____obl1827" localSheetId="30">#REF!</definedName>
    <definedName name="____obl1827" localSheetId="32">#REF!</definedName>
    <definedName name="____obl1827" localSheetId="33">#REF!</definedName>
    <definedName name="____obl1827" localSheetId="34">#REF!</definedName>
    <definedName name="____obl1827" localSheetId="35">#REF!</definedName>
    <definedName name="____obl1827" localSheetId="31">#REF!</definedName>
    <definedName name="____obl1827" localSheetId="44">#REF!</definedName>
    <definedName name="____obl1827" localSheetId="48">#REF!</definedName>
    <definedName name="____obl1827">#REF!</definedName>
    <definedName name="____obl1828" localSheetId="13">#REF!</definedName>
    <definedName name="____obl1828" localSheetId="19">#REF!</definedName>
    <definedName name="____obl1828" localSheetId="30">#REF!</definedName>
    <definedName name="____obl1828" localSheetId="32">#REF!</definedName>
    <definedName name="____obl1828" localSheetId="33">#REF!</definedName>
    <definedName name="____obl1828" localSheetId="34">#REF!</definedName>
    <definedName name="____obl1828" localSheetId="35">#REF!</definedName>
    <definedName name="____obl1828" localSheetId="31">#REF!</definedName>
    <definedName name="____obl1828" localSheetId="44">#REF!</definedName>
    <definedName name="____obl1828" localSheetId="48">#REF!</definedName>
    <definedName name="____obl1828">#REF!</definedName>
    <definedName name="____obl1829" localSheetId="13">#REF!</definedName>
    <definedName name="____obl1829" localSheetId="19">#REF!</definedName>
    <definedName name="____obl1829" localSheetId="30">#REF!</definedName>
    <definedName name="____obl1829" localSheetId="32">#REF!</definedName>
    <definedName name="____obl1829" localSheetId="33">#REF!</definedName>
    <definedName name="____obl1829" localSheetId="34">#REF!</definedName>
    <definedName name="____obl1829" localSheetId="35">#REF!</definedName>
    <definedName name="____obl1829" localSheetId="31">#REF!</definedName>
    <definedName name="____obl1829" localSheetId="44">#REF!</definedName>
    <definedName name="____obl1829" localSheetId="48">#REF!</definedName>
    <definedName name="____obl1829">#REF!</definedName>
    <definedName name="____obl183" localSheetId="13">#REF!</definedName>
    <definedName name="____obl183" localSheetId="19">#REF!</definedName>
    <definedName name="____obl183" localSheetId="30">#REF!</definedName>
    <definedName name="____obl183" localSheetId="32">#REF!</definedName>
    <definedName name="____obl183" localSheetId="33">#REF!</definedName>
    <definedName name="____obl183" localSheetId="34">#REF!</definedName>
    <definedName name="____obl183" localSheetId="35">#REF!</definedName>
    <definedName name="____obl183" localSheetId="31">#REF!</definedName>
    <definedName name="____obl183" localSheetId="44">#REF!</definedName>
    <definedName name="____obl183" localSheetId="48">#REF!</definedName>
    <definedName name="____obl183">#REF!</definedName>
    <definedName name="____obl1831" localSheetId="13">#REF!</definedName>
    <definedName name="____obl1831" localSheetId="19">#REF!</definedName>
    <definedName name="____obl1831" localSheetId="30">#REF!</definedName>
    <definedName name="____obl1831" localSheetId="32">#REF!</definedName>
    <definedName name="____obl1831" localSheetId="33">#REF!</definedName>
    <definedName name="____obl1831" localSheetId="34">#REF!</definedName>
    <definedName name="____obl1831" localSheetId="35">#REF!</definedName>
    <definedName name="____obl1831" localSheetId="31">#REF!</definedName>
    <definedName name="____obl1831" localSheetId="44">#REF!</definedName>
    <definedName name="____obl1831" localSheetId="48">#REF!</definedName>
    <definedName name="____obl1831">#REF!</definedName>
    <definedName name="____obl1832" localSheetId="13">#REF!</definedName>
    <definedName name="____obl1832" localSheetId="19">#REF!</definedName>
    <definedName name="____obl1832" localSheetId="30">#REF!</definedName>
    <definedName name="____obl1832" localSheetId="32">#REF!</definedName>
    <definedName name="____obl1832" localSheetId="33">#REF!</definedName>
    <definedName name="____obl1832" localSheetId="34">#REF!</definedName>
    <definedName name="____obl1832" localSheetId="35">#REF!</definedName>
    <definedName name="____obl1832" localSheetId="31">#REF!</definedName>
    <definedName name="____obl1832" localSheetId="44">#REF!</definedName>
    <definedName name="____obl1832" localSheetId="48">#REF!</definedName>
    <definedName name="____obl1832">#REF!</definedName>
    <definedName name="____obl184" localSheetId="13">#REF!</definedName>
    <definedName name="____obl184" localSheetId="19">#REF!</definedName>
    <definedName name="____obl184" localSheetId="30">#REF!</definedName>
    <definedName name="____obl184" localSheetId="32">#REF!</definedName>
    <definedName name="____obl184" localSheetId="33">#REF!</definedName>
    <definedName name="____obl184" localSheetId="34">#REF!</definedName>
    <definedName name="____obl184" localSheetId="35">#REF!</definedName>
    <definedName name="____obl184" localSheetId="31">#REF!</definedName>
    <definedName name="____obl184" localSheetId="44">#REF!</definedName>
    <definedName name="____obl184" localSheetId="48">#REF!</definedName>
    <definedName name="____obl184">#REF!</definedName>
    <definedName name="____obl185" localSheetId="13">#REF!</definedName>
    <definedName name="____obl185" localSheetId="19">#REF!</definedName>
    <definedName name="____obl185" localSheetId="30">#REF!</definedName>
    <definedName name="____obl185" localSheetId="32">#REF!</definedName>
    <definedName name="____obl185" localSheetId="33">#REF!</definedName>
    <definedName name="____obl185" localSheetId="34">#REF!</definedName>
    <definedName name="____obl185" localSheetId="35">#REF!</definedName>
    <definedName name="____obl185" localSheetId="31">#REF!</definedName>
    <definedName name="____obl185" localSheetId="44">#REF!</definedName>
    <definedName name="____obl185" localSheetId="48">#REF!</definedName>
    <definedName name="____obl185">#REF!</definedName>
    <definedName name="____obl186" localSheetId="13">#REF!</definedName>
    <definedName name="____obl186" localSheetId="19">#REF!</definedName>
    <definedName name="____obl186" localSheetId="30">#REF!</definedName>
    <definedName name="____obl186" localSheetId="32">#REF!</definedName>
    <definedName name="____obl186" localSheetId="33">#REF!</definedName>
    <definedName name="____obl186" localSheetId="34">#REF!</definedName>
    <definedName name="____obl186" localSheetId="35">#REF!</definedName>
    <definedName name="____obl186" localSheetId="31">#REF!</definedName>
    <definedName name="____obl186" localSheetId="44">#REF!</definedName>
    <definedName name="____obl186" localSheetId="48">#REF!</definedName>
    <definedName name="____obl186">#REF!</definedName>
    <definedName name="____obl187" localSheetId="13">#REF!</definedName>
    <definedName name="____obl187" localSheetId="19">#REF!</definedName>
    <definedName name="____obl187" localSheetId="30">#REF!</definedName>
    <definedName name="____obl187" localSheetId="32">#REF!</definedName>
    <definedName name="____obl187" localSheetId="33">#REF!</definedName>
    <definedName name="____obl187" localSheetId="34">#REF!</definedName>
    <definedName name="____obl187" localSheetId="35">#REF!</definedName>
    <definedName name="____obl187" localSheetId="31">#REF!</definedName>
    <definedName name="____obl187" localSheetId="44">#REF!</definedName>
    <definedName name="____obl187" localSheetId="48">#REF!</definedName>
    <definedName name="____obl187">#REF!</definedName>
    <definedName name="___obl11" localSheetId="36">#REF!</definedName>
    <definedName name="___obl11" localSheetId="32">#REF!</definedName>
    <definedName name="___obl11" localSheetId="33">#REF!</definedName>
    <definedName name="___obl11" localSheetId="34">#REF!</definedName>
    <definedName name="___obl11" localSheetId="35">#REF!</definedName>
    <definedName name="___obl11" localSheetId="31">#REF!</definedName>
    <definedName name="___obl11" localSheetId="44">#REF!</definedName>
    <definedName name="___obl11" localSheetId="48">#REF!</definedName>
    <definedName name="___obl11">#REF!</definedName>
    <definedName name="___obl12" localSheetId="36">#REF!</definedName>
    <definedName name="___obl12" localSheetId="32">#REF!</definedName>
    <definedName name="___obl12" localSheetId="33">#REF!</definedName>
    <definedName name="___obl12" localSheetId="34">#REF!</definedName>
    <definedName name="___obl12" localSheetId="35">#REF!</definedName>
    <definedName name="___obl12" localSheetId="31">#REF!</definedName>
    <definedName name="___obl12" localSheetId="44">#REF!</definedName>
    <definedName name="___obl12" localSheetId="48">#REF!</definedName>
    <definedName name="___obl12">#REF!</definedName>
    <definedName name="___obl13" localSheetId="36">#REF!</definedName>
    <definedName name="___obl13" localSheetId="32">#REF!</definedName>
    <definedName name="___obl13" localSheetId="33">#REF!</definedName>
    <definedName name="___obl13" localSheetId="34">#REF!</definedName>
    <definedName name="___obl13" localSheetId="35">#REF!</definedName>
    <definedName name="___obl13" localSheetId="31">#REF!</definedName>
    <definedName name="___obl13" localSheetId="44">#REF!</definedName>
    <definedName name="___obl13" localSheetId="48">#REF!</definedName>
    <definedName name="___obl13">#REF!</definedName>
    <definedName name="___obl14" localSheetId="36">#REF!</definedName>
    <definedName name="___obl14" localSheetId="32">#REF!</definedName>
    <definedName name="___obl14" localSheetId="33">#REF!</definedName>
    <definedName name="___obl14" localSheetId="34">#REF!</definedName>
    <definedName name="___obl14" localSheetId="35">#REF!</definedName>
    <definedName name="___obl14" localSheetId="31">#REF!</definedName>
    <definedName name="___obl14" localSheetId="44">#REF!</definedName>
    <definedName name="___obl14" localSheetId="48">#REF!</definedName>
    <definedName name="___obl14">#REF!</definedName>
    <definedName name="___obl15" localSheetId="36">#REF!</definedName>
    <definedName name="___obl15" localSheetId="32">#REF!</definedName>
    <definedName name="___obl15" localSheetId="33">#REF!</definedName>
    <definedName name="___obl15" localSheetId="34">#REF!</definedName>
    <definedName name="___obl15" localSheetId="35">#REF!</definedName>
    <definedName name="___obl15" localSheetId="31">#REF!</definedName>
    <definedName name="___obl15" localSheetId="44">#REF!</definedName>
    <definedName name="___obl15" localSheetId="48">#REF!</definedName>
    <definedName name="___obl15">#REF!</definedName>
    <definedName name="___obl16" localSheetId="36">#REF!</definedName>
    <definedName name="___obl16" localSheetId="32">#REF!</definedName>
    <definedName name="___obl16" localSheetId="33">#REF!</definedName>
    <definedName name="___obl16" localSheetId="34">#REF!</definedName>
    <definedName name="___obl16" localSheetId="35">#REF!</definedName>
    <definedName name="___obl16" localSheetId="31">#REF!</definedName>
    <definedName name="___obl16" localSheetId="44">#REF!</definedName>
    <definedName name="___obl16" localSheetId="48">#REF!</definedName>
    <definedName name="___obl16">#REF!</definedName>
    <definedName name="___obl17" localSheetId="36">#REF!</definedName>
    <definedName name="___obl17" localSheetId="32">#REF!</definedName>
    <definedName name="___obl17" localSheetId="33">#REF!</definedName>
    <definedName name="___obl17" localSheetId="34">#REF!</definedName>
    <definedName name="___obl17" localSheetId="35">#REF!</definedName>
    <definedName name="___obl17" localSheetId="31">#REF!</definedName>
    <definedName name="___obl17" localSheetId="44">#REF!</definedName>
    <definedName name="___obl17" localSheetId="48">#REF!</definedName>
    <definedName name="___obl17">#REF!</definedName>
    <definedName name="___obl1710" localSheetId="36">#REF!</definedName>
    <definedName name="___obl1710" localSheetId="32">#REF!</definedName>
    <definedName name="___obl1710" localSheetId="33">#REF!</definedName>
    <definedName name="___obl1710" localSheetId="34">#REF!</definedName>
    <definedName name="___obl1710" localSheetId="35">#REF!</definedName>
    <definedName name="___obl1710" localSheetId="31">#REF!</definedName>
    <definedName name="___obl1710" localSheetId="44">#REF!</definedName>
    <definedName name="___obl1710" localSheetId="48">#REF!</definedName>
    <definedName name="___obl1710">#REF!</definedName>
    <definedName name="___obl1711" localSheetId="36">#REF!</definedName>
    <definedName name="___obl1711" localSheetId="32">#REF!</definedName>
    <definedName name="___obl1711" localSheetId="33">#REF!</definedName>
    <definedName name="___obl1711" localSheetId="34">#REF!</definedName>
    <definedName name="___obl1711" localSheetId="35">#REF!</definedName>
    <definedName name="___obl1711" localSheetId="31">#REF!</definedName>
    <definedName name="___obl1711" localSheetId="44">#REF!</definedName>
    <definedName name="___obl1711" localSheetId="48">#REF!</definedName>
    <definedName name="___obl1711">#REF!</definedName>
    <definedName name="___obl1712" localSheetId="36">#REF!</definedName>
    <definedName name="___obl1712" localSheetId="32">#REF!</definedName>
    <definedName name="___obl1712" localSheetId="33">#REF!</definedName>
    <definedName name="___obl1712" localSheetId="34">#REF!</definedName>
    <definedName name="___obl1712" localSheetId="35">#REF!</definedName>
    <definedName name="___obl1712" localSheetId="31">#REF!</definedName>
    <definedName name="___obl1712" localSheetId="44">#REF!</definedName>
    <definedName name="___obl1712" localSheetId="48">#REF!</definedName>
    <definedName name="___obl1712">#REF!</definedName>
    <definedName name="___obl1713" localSheetId="36">#REF!</definedName>
    <definedName name="___obl1713" localSheetId="32">#REF!</definedName>
    <definedName name="___obl1713" localSheetId="33">#REF!</definedName>
    <definedName name="___obl1713" localSheetId="34">#REF!</definedName>
    <definedName name="___obl1713" localSheetId="35">#REF!</definedName>
    <definedName name="___obl1713" localSheetId="31">#REF!</definedName>
    <definedName name="___obl1713" localSheetId="44">#REF!</definedName>
    <definedName name="___obl1713" localSheetId="48">#REF!</definedName>
    <definedName name="___obl1713">#REF!</definedName>
    <definedName name="___obl1714" localSheetId="36">#REF!</definedName>
    <definedName name="___obl1714" localSheetId="32">#REF!</definedName>
    <definedName name="___obl1714" localSheetId="33">#REF!</definedName>
    <definedName name="___obl1714" localSheetId="34">#REF!</definedName>
    <definedName name="___obl1714" localSheetId="35">#REF!</definedName>
    <definedName name="___obl1714" localSheetId="31">#REF!</definedName>
    <definedName name="___obl1714" localSheetId="44">#REF!</definedName>
    <definedName name="___obl1714" localSheetId="48">#REF!</definedName>
    <definedName name="___obl1714">#REF!</definedName>
    <definedName name="___obl1715" localSheetId="36">#REF!</definedName>
    <definedName name="___obl1715" localSheetId="32">#REF!</definedName>
    <definedName name="___obl1715" localSheetId="33">#REF!</definedName>
    <definedName name="___obl1715" localSheetId="34">#REF!</definedName>
    <definedName name="___obl1715" localSheetId="35">#REF!</definedName>
    <definedName name="___obl1715" localSheetId="31">#REF!</definedName>
    <definedName name="___obl1715" localSheetId="44">#REF!</definedName>
    <definedName name="___obl1715" localSheetId="48">#REF!</definedName>
    <definedName name="___obl1715">#REF!</definedName>
    <definedName name="___obl1716" localSheetId="36">#REF!</definedName>
    <definedName name="___obl1716" localSheetId="32">#REF!</definedName>
    <definedName name="___obl1716" localSheetId="33">#REF!</definedName>
    <definedName name="___obl1716" localSheetId="34">#REF!</definedName>
    <definedName name="___obl1716" localSheetId="35">#REF!</definedName>
    <definedName name="___obl1716" localSheetId="31">#REF!</definedName>
    <definedName name="___obl1716" localSheetId="44">#REF!</definedName>
    <definedName name="___obl1716" localSheetId="48">#REF!</definedName>
    <definedName name="___obl1716">#REF!</definedName>
    <definedName name="___obl1717" localSheetId="36">#REF!</definedName>
    <definedName name="___obl1717" localSheetId="32">#REF!</definedName>
    <definedName name="___obl1717" localSheetId="33">#REF!</definedName>
    <definedName name="___obl1717" localSheetId="34">#REF!</definedName>
    <definedName name="___obl1717" localSheetId="35">#REF!</definedName>
    <definedName name="___obl1717" localSheetId="31">#REF!</definedName>
    <definedName name="___obl1717" localSheetId="44">#REF!</definedName>
    <definedName name="___obl1717" localSheetId="48">#REF!</definedName>
    <definedName name="___obl1717">#REF!</definedName>
    <definedName name="___obl1718" localSheetId="36">#REF!</definedName>
    <definedName name="___obl1718" localSheetId="32">#REF!</definedName>
    <definedName name="___obl1718" localSheetId="33">#REF!</definedName>
    <definedName name="___obl1718" localSheetId="34">#REF!</definedName>
    <definedName name="___obl1718" localSheetId="35">#REF!</definedName>
    <definedName name="___obl1718" localSheetId="31">#REF!</definedName>
    <definedName name="___obl1718" localSheetId="44">#REF!</definedName>
    <definedName name="___obl1718" localSheetId="48">#REF!</definedName>
    <definedName name="___obl1718">#REF!</definedName>
    <definedName name="___obl1719" localSheetId="36">#REF!</definedName>
    <definedName name="___obl1719" localSheetId="32">#REF!</definedName>
    <definedName name="___obl1719" localSheetId="33">#REF!</definedName>
    <definedName name="___obl1719" localSheetId="34">#REF!</definedName>
    <definedName name="___obl1719" localSheetId="35">#REF!</definedName>
    <definedName name="___obl1719" localSheetId="31">#REF!</definedName>
    <definedName name="___obl1719" localSheetId="44">#REF!</definedName>
    <definedName name="___obl1719" localSheetId="48">#REF!</definedName>
    <definedName name="___obl1719">#REF!</definedName>
    <definedName name="___obl173" localSheetId="36">#REF!</definedName>
    <definedName name="___obl173" localSheetId="32">#REF!</definedName>
    <definedName name="___obl173" localSheetId="33">#REF!</definedName>
    <definedName name="___obl173" localSheetId="34">#REF!</definedName>
    <definedName name="___obl173" localSheetId="35">#REF!</definedName>
    <definedName name="___obl173" localSheetId="31">#REF!</definedName>
    <definedName name="___obl173" localSheetId="44">#REF!</definedName>
    <definedName name="___obl173" localSheetId="48">#REF!</definedName>
    <definedName name="___obl173">#REF!</definedName>
    <definedName name="___obl174" localSheetId="36">#REF!</definedName>
    <definedName name="___obl174" localSheetId="32">#REF!</definedName>
    <definedName name="___obl174" localSheetId="33">#REF!</definedName>
    <definedName name="___obl174" localSheetId="34">#REF!</definedName>
    <definedName name="___obl174" localSheetId="35">#REF!</definedName>
    <definedName name="___obl174" localSheetId="31">#REF!</definedName>
    <definedName name="___obl174" localSheetId="44">#REF!</definedName>
    <definedName name="___obl174" localSheetId="48">#REF!</definedName>
    <definedName name="___obl174">#REF!</definedName>
    <definedName name="___obl175" localSheetId="36">#REF!</definedName>
    <definedName name="___obl175" localSheetId="32">#REF!</definedName>
    <definedName name="___obl175" localSheetId="33">#REF!</definedName>
    <definedName name="___obl175" localSheetId="34">#REF!</definedName>
    <definedName name="___obl175" localSheetId="35">#REF!</definedName>
    <definedName name="___obl175" localSheetId="31">#REF!</definedName>
    <definedName name="___obl175" localSheetId="44">#REF!</definedName>
    <definedName name="___obl175" localSheetId="48">#REF!</definedName>
    <definedName name="___obl175">#REF!</definedName>
    <definedName name="___obl176" localSheetId="36">#REF!</definedName>
    <definedName name="___obl176" localSheetId="32">#REF!</definedName>
    <definedName name="___obl176" localSheetId="33">#REF!</definedName>
    <definedName name="___obl176" localSheetId="34">#REF!</definedName>
    <definedName name="___obl176" localSheetId="35">#REF!</definedName>
    <definedName name="___obl176" localSheetId="31">#REF!</definedName>
    <definedName name="___obl176" localSheetId="44">#REF!</definedName>
    <definedName name="___obl176" localSheetId="48">#REF!</definedName>
    <definedName name="___obl176">#REF!</definedName>
    <definedName name="___obl177" localSheetId="36">#REF!</definedName>
    <definedName name="___obl177" localSheetId="32">#REF!</definedName>
    <definedName name="___obl177" localSheetId="33">#REF!</definedName>
    <definedName name="___obl177" localSheetId="34">#REF!</definedName>
    <definedName name="___obl177" localSheetId="35">#REF!</definedName>
    <definedName name="___obl177" localSheetId="31">#REF!</definedName>
    <definedName name="___obl177" localSheetId="44">#REF!</definedName>
    <definedName name="___obl177" localSheetId="48">#REF!</definedName>
    <definedName name="___obl177">#REF!</definedName>
    <definedName name="___obl178" localSheetId="36">#REF!</definedName>
    <definedName name="___obl178" localSheetId="32">#REF!</definedName>
    <definedName name="___obl178" localSheetId="33">#REF!</definedName>
    <definedName name="___obl178" localSheetId="34">#REF!</definedName>
    <definedName name="___obl178" localSheetId="35">#REF!</definedName>
    <definedName name="___obl178" localSheetId="31">#REF!</definedName>
    <definedName name="___obl178" localSheetId="44">#REF!</definedName>
    <definedName name="___obl178" localSheetId="48">#REF!</definedName>
    <definedName name="___obl178">#REF!</definedName>
    <definedName name="___obl179" localSheetId="36">#REF!</definedName>
    <definedName name="___obl179" localSheetId="32">#REF!</definedName>
    <definedName name="___obl179" localSheetId="33">#REF!</definedName>
    <definedName name="___obl179" localSheetId="34">#REF!</definedName>
    <definedName name="___obl179" localSheetId="35">#REF!</definedName>
    <definedName name="___obl179" localSheetId="31">#REF!</definedName>
    <definedName name="___obl179" localSheetId="44">#REF!</definedName>
    <definedName name="___obl179" localSheetId="48">#REF!</definedName>
    <definedName name="___obl179">#REF!</definedName>
    <definedName name="___obl18" localSheetId="36">#REF!</definedName>
    <definedName name="___obl18" localSheetId="32">#REF!</definedName>
    <definedName name="___obl18" localSheetId="33">#REF!</definedName>
    <definedName name="___obl18" localSheetId="34">#REF!</definedName>
    <definedName name="___obl18" localSheetId="35">#REF!</definedName>
    <definedName name="___obl18" localSheetId="31">#REF!</definedName>
    <definedName name="___obl18" localSheetId="44">#REF!</definedName>
    <definedName name="___obl18" localSheetId="48">#REF!</definedName>
    <definedName name="___obl18">#REF!</definedName>
    <definedName name="___obl181" localSheetId="36">#REF!</definedName>
    <definedName name="___obl181" localSheetId="32">#REF!</definedName>
    <definedName name="___obl181" localSheetId="33">#REF!</definedName>
    <definedName name="___obl181" localSheetId="34">#REF!</definedName>
    <definedName name="___obl181" localSheetId="35">#REF!</definedName>
    <definedName name="___obl181" localSheetId="31">#REF!</definedName>
    <definedName name="___obl181" localSheetId="44">#REF!</definedName>
    <definedName name="___obl181" localSheetId="48">#REF!</definedName>
    <definedName name="___obl181">#REF!</definedName>
    <definedName name="___obl1816" localSheetId="36">#REF!</definedName>
    <definedName name="___obl1816" localSheetId="32">#REF!</definedName>
    <definedName name="___obl1816" localSheetId="33">#REF!</definedName>
    <definedName name="___obl1816" localSheetId="34">#REF!</definedName>
    <definedName name="___obl1816" localSheetId="35">#REF!</definedName>
    <definedName name="___obl1816" localSheetId="31">#REF!</definedName>
    <definedName name="___obl1816" localSheetId="44">#REF!</definedName>
    <definedName name="___obl1816" localSheetId="48">#REF!</definedName>
    <definedName name="___obl1816">#REF!</definedName>
    <definedName name="___obl1820" localSheetId="36">#REF!</definedName>
    <definedName name="___obl1820" localSheetId="32">#REF!</definedName>
    <definedName name="___obl1820" localSheetId="33">#REF!</definedName>
    <definedName name="___obl1820" localSheetId="34">#REF!</definedName>
    <definedName name="___obl1820" localSheetId="35">#REF!</definedName>
    <definedName name="___obl1820" localSheetId="31">#REF!</definedName>
    <definedName name="___obl1820" localSheetId="44">#REF!</definedName>
    <definedName name="___obl1820" localSheetId="48">#REF!</definedName>
    <definedName name="___obl1820">#REF!</definedName>
    <definedName name="___obl1821" localSheetId="36">#REF!</definedName>
    <definedName name="___obl1821" localSheetId="32">#REF!</definedName>
    <definedName name="___obl1821" localSheetId="33">#REF!</definedName>
    <definedName name="___obl1821" localSheetId="34">#REF!</definedName>
    <definedName name="___obl1821" localSheetId="35">#REF!</definedName>
    <definedName name="___obl1821" localSheetId="31">#REF!</definedName>
    <definedName name="___obl1821" localSheetId="44">#REF!</definedName>
    <definedName name="___obl1821" localSheetId="48">#REF!</definedName>
    <definedName name="___obl1821">#REF!</definedName>
    <definedName name="___obl1822" localSheetId="36">#REF!</definedName>
    <definedName name="___obl1822" localSheetId="32">#REF!</definedName>
    <definedName name="___obl1822" localSheetId="33">#REF!</definedName>
    <definedName name="___obl1822" localSheetId="34">#REF!</definedName>
    <definedName name="___obl1822" localSheetId="35">#REF!</definedName>
    <definedName name="___obl1822" localSheetId="31">#REF!</definedName>
    <definedName name="___obl1822" localSheetId="44">#REF!</definedName>
    <definedName name="___obl1822" localSheetId="48">#REF!</definedName>
    <definedName name="___obl1822">#REF!</definedName>
    <definedName name="___obl1823" localSheetId="36">#REF!</definedName>
    <definedName name="___obl1823" localSheetId="32">#REF!</definedName>
    <definedName name="___obl1823" localSheetId="33">#REF!</definedName>
    <definedName name="___obl1823" localSheetId="34">#REF!</definedName>
    <definedName name="___obl1823" localSheetId="35">#REF!</definedName>
    <definedName name="___obl1823" localSheetId="31">#REF!</definedName>
    <definedName name="___obl1823" localSheetId="44">#REF!</definedName>
    <definedName name="___obl1823" localSheetId="48">#REF!</definedName>
    <definedName name="___obl1823">#REF!</definedName>
    <definedName name="___obl1824" localSheetId="36">#REF!</definedName>
    <definedName name="___obl1824" localSheetId="32">#REF!</definedName>
    <definedName name="___obl1824" localSheetId="33">#REF!</definedName>
    <definedName name="___obl1824" localSheetId="34">#REF!</definedName>
    <definedName name="___obl1824" localSheetId="35">#REF!</definedName>
    <definedName name="___obl1824" localSheetId="31">#REF!</definedName>
    <definedName name="___obl1824" localSheetId="44">#REF!</definedName>
    <definedName name="___obl1824" localSheetId="48">#REF!</definedName>
    <definedName name="___obl1824">#REF!</definedName>
    <definedName name="___obl1825" localSheetId="36">#REF!</definedName>
    <definedName name="___obl1825" localSheetId="32">#REF!</definedName>
    <definedName name="___obl1825" localSheetId="33">#REF!</definedName>
    <definedName name="___obl1825" localSheetId="34">#REF!</definedName>
    <definedName name="___obl1825" localSheetId="35">#REF!</definedName>
    <definedName name="___obl1825" localSheetId="31">#REF!</definedName>
    <definedName name="___obl1825" localSheetId="44">#REF!</definedName>
    <definedName name="___obl1825" localSheetId="48">#REF!</definedName>
    <definedName name="___obl1825">#REF!</definedName>
    <definedName name="___obl1826" localSheetId="36">#REF!</definedName>
    <definedName name="___obl1826" localSheetId="32">#REF!</definedName>
    <definedName name="___obl1826" localSheetId="33">#REF!</definedName>
    <definedName name="___obl1826" localSheetId="34">#REF!</definedName>
    <definedName name="___obl1826" localSheetId="35">#REF!</definedName>
    <definedName name="___obl1826" localSheetId="31">#REF!</definedName>
    <definedName name="___obl1826" localSheetId="44">#REF!</definedName>
    <definedName name="___obl1826" localSheetId="48">#REF!</definedName>
    <definedName name="___obl1826">#REF!</definedName>
    <definedName name="___obl1827" localSheetId="36">#REF!</definedName>
    <definedName name="___obl1827" localSheetId="32">#REF!</definedName>
    <definedName name="___obl1827" localSheetId="33">#REF!</definedName>
    <definedName name="___obl1827" localSheetId="34">#REF!</definedName>
    <definedName name="___obl1827" localSheetId="35">#REF!</definedName>
    <definedName name="___obl1827" localSheetId="31">#REF!</definedName>
    <definedName name="___obl1827" localSheetId="44">#REF!</definedName>
    <definedName name="___obl1827" localSheetId="48">#REF!</definedName>
    <definedName name="___obl1827">#REF!</definedName>
    <definedName name="___obl1828" localSheetId="36">#REF!</definedName>
    <definedName name="___obl1828" localSheetId="32">#REF!</definedName>
    <definedName name="___obl1828" localSheetId="33">#REF!</definedName>
    <definedName name="___obl1828" localSheetId="34">#REF!</definedName>
    <definedName name="___obl1828" localSheetId="35">#REF!</definedName>
    <definedName name="___obl1828" localSheetId="31">#REF!</definedName>
    <definedName name="___obl1828" localSheetId="44">#REF!</definedName>
    <definedName name="___obl1828" localSheetId="48">#REF!</definedName>
    <definedName name="___obl1828">#REF!</definedName>
    <definedName name="___obl1829" localSheetId="36">#REF!</definedName>
    <definedName name="___obl1829" localSheetId="32">#REF!</definedName>
    <definedName name="___obl1829" localSheetId="33">#REF!</definedName>
    <definedName name="___obl1829" localSheetId="34">#REF!</definedName>
    <definedName name="___obl1829" localSheetId="35">#REF!</definedName>
    <definedName name="___obl1829" localSheetId="31">#REF!</definedName>
    <definedName name="___obl1829" localSheetId="44">#REF!</definedName>
    <definedName name="___obl1829" localSheetId="48">#REF!</definedName>
    <definedName name="___obl1829">#REF!</definedName>
    <definedName name="___obl183" localSheetId="36">#REF!</definedName>
    <definedName name="___obl183" localSheetId="32">#REF!</definedName>
    <definedName name="___obl183" localSheetId="33">#REF!</definedName>
    <definedName name="___obl183" localSheetId="34">#REF!</definedName>
    <definedName name="___obl183" localSheetId="35">#REF!</definedName>
    <definedName name="___obl183" localSheetId="31">#REF!</definedName>
    <definedName name="___obl183" localSheetId="44">#REF!</definedName>
    <definedName name="___obl183" localSheetId="48">#REF!</definedName>
    <definedName name="___obl183">#REF!</definedName>
    <definedName name="___obl1831" localSheetId="36">#REF!</definedName>
    <definedName name="___obl1831" localSheetId="32">#REF!</definedName>
    <definedName name="___obl1831" localSheetId="33">#REF!</definedName>
    <definedName name="___obl1831" localSheetId="34">#REF!</definedName>
    <definedName name="___obl1831" localSheetId="35">#REF!</definedName>
    <definedName name="___obl1831" localSheetId="31">#REF!</definedName>
    <definedName name="___obl1831" localSheetId="44">#REF!</definedName>
    <definedName name="___obl1831" localSheetId="48">#REF!</definedName>
    <definedName name="___obl1831">#REF!</definedName>
    <definedName name="___obl1832" localSheetId="36">#REF!</definedName>
    <definedName name="___obl1832" localSheetId="32">#REF!</definedName>
    <definedName name="___obl1832" localSheetId="33">#REF!</definedName>
    <definedName name="___obl1832" localSheetId="34">#REF!</definedName>
    <definedName name="___obl1832" localSheetId="35">#REF!</definedName>
    <definedName name="___obl1832" localSheetId="31">#REF!</definedName>
    <definedName name="___obl1832" localSheetId="44">#REF!</definedName>
    <definedName name="___obl1832" localSheetId="48">#REF!</definedName>
    <definedName name="___obl1832">#REF!</definedName>
    <definedName name="___obl184" localSheetId="36">#REF!</definedName>
    <definedName name="___obl184" localSheetId="32">#REF!</definedName>
    <definedName name="___obl184" localSheetId="33">#REF!</definedName>
    <definedName name="___obl184" localSheetId="34">#REF!</definedName>
    <definedName name="___obl184" localSheetId="35">#REF!</definedName>
    <definedName name="___obl184" localSheetId="31">#REF!</definedName>
    <definedName name="___obl184" localSheetId="44">#REF!</definedName>
    <definedName name="___obl184" localSheetId="48">#REF!</definedName>
    <definedName name="___obl184">#REF!</definedName>
    <definedName name="___obl185" localSheetId="36">#REF!</definedName>
    <definedName name="___obl185" localSheetId="32">#REF!</definedName>
    <definedName name="___obl185" localSheetId="33">#REF!</definedName>
    <definedName name="___obl185" localSheetId="34">#REF!</definedName>
    <definedName name="___obl185" localSheetId="35">#REF!</definedName>
    <definedName name="___obl185" localSheetId="31">#REF!</definedName>
    <definedName name="___obl185" localSheetId="44">#REF!</definedName>
    <definedName name="___obl185" localSheetId="48">#REF!</definedName>
    <definedName name="___obl185">#REF!</definedName>
    <definedName name="___obl186" localSheetId="36">#REF!</definedName>
    <definedName name="___obl186" localSheetId="32">#REF!</definedName>
    <definedName name="___obl186" localSheetId="33">#REF!</definedName>
    <definedName name="___obl186" localSheetId="34">#REF!</definedName>
    <definedName name="___obl186" localSheetId="35">#REF!</definedName>
    <definedName name="___obl186" localSheetId="31">#REF!</definedName>
    <definedName name="___obl186" localSheetId="44">#REF!</definedName>
    <definedName name="___obl186" localSheetId="48">#REF!</definedName>
    <definedName name="___obl186">#REF!</definedName>
    <definedName name="___obl187" localSheetId="36">#REF!</definedName>
    <definedName name="___obl187" localSheetId="32">#REF!</definedName>
    <definedName name="___obl187" localSheetId="33">#REF!</definedName>
    <definedName name="___obl187" localSheetId="34">#REF!</definedName>
    <definedName name="___obl187" localSheetId="35">#REF!</definedName>
    <definedName name="___obl187" localSheetId="31">#REF!</definedName>
    <definedName name="___obl187" localSheetId="44">#REF!</definedName>
    <definedName name="___obl187" localSheetId="48">#REF!</definedName>
    <definedName name="___obl187">#REF!</definedName>
    <definedName name="__obl11" localSheetId="4">#REF!</definedName>
    <definedName name="__obl11" localSheetId="6">#REF!</definedName>
    <definedName name="__obl11" localSheetId="13">#REF!</definedName>
    <definedName name="__obl11" localSheetId="24">#REF!</definedName>
    <definedName name="__obl11" localSheetId="25">#REF!</definedName>
    <definedName name="__obl11" localSheetId="36">#REF!</definedName>
    <definedName name="__obl11" localSheetId="37">#REF!</definedName>
    <definedName name="__obl11" localSheetId="38">#REF!</definedName>
    <definedName name="__obl11" localSheetId="19">#REF!</definedName>
    <definedName name="__obl11" localSheetId="27">#REF!</definedName>
    <definedName name="__obl11" localSheetId="28">#REF!</definedName>
    <definedName name="__obl11" localSheetId="29">#REF!</definedName>
    <definedName name="__obl11" localSheetId="30">#REF!</definedName>
    <definedName name="__obl11" localSheetId="26">#REF!</definedName>
    <definedName name="__obl11" localSheetId="32">#REF!</definedName>
    <definedName name="__obl11" localSheetId="33">#REF!</definedName>
    <definedName name="__obl11" localSheetId="34">#REF!</definedName>
    <definedName name="__obl11" localSheetId="35">#REF!</definedName>
    <definedName name="__obl11" localSheetId="31">#REF!</definedName>
    <definedName name="__obl11" localSheetId="3">#REF!</definedName>
    <definedName name="__obl11" localSheetId="5">#REF!</definedName>
    <definedName name="__obl11" localSheetId="44">#REF!</definedName>
    <definedName name="__obl11" localSheetId="48">#REF!</definedName>
    <definedName name="__obl11">#REF!</definedName>
    <definedName name="__obl12" localSheetId="4">#REF!</definedName>
    <definedName name="__obl12" localSheetId="6">#REF!</definedName>
    <definedName name="__obl12" localSheetId="13">#REF!</definedName>
    <definedName name="__obl12" localSheetId="24">#REF!</definedName>
    <definedName name="__obl12" localSheetId="25">#REF!</definedName>
    <definedName name="__obl12" localSheetId="36">#REF!</definedName>
    <definedName name="__obl12" localSheetId="37">#REF!</definedName>
    <definedName name="__obl12" localSheetId="38">#REF!</definedName>
    <definedName name="__obl12" localSheetId="19">#REF!</definedName>
    <definedName name="__obl12" localSheetId="27">#REF!</definedName>
    <definedName name="__obl12" localSheetId="28">#REF!</definedName>
    <definedName name="__obl12" localSheetId="29">#REF!</definedName>
    <definedName name="__obl12" localSheetId="30">#REF!</definedName>
    <definedName name="__obl12" localSheetId="32">#REF!</definedName>
    <definedName name="__obl12" localSheetId="33">#REF!</definedName>
    <definedName name="__obl12" localSheetId="34">#REF!</definedName>
    <definedName name="__obl12" localSheetId="35">#REF!</definedName>
    <definedName name="__obl12" localSheetId="44">#REF!</definedName>
    <definedName name="__obl12" localSheetId="48">#REF!</definedName>
    <definedName name="__obl12">#REF!</definedName>
    <definedName name="__obl13" localSheetId="4">#REF!</definedName>
    <definedName name="__obl13" localSheetId="6">#REF!</definedName>
    <definedName name="__obl13" localSheetId="13">#REF!</definedName>
    <definedName name="__obl13" localSheetId="24">#REF!</definedName>
    <definedName name="__obl13" localSheetId="25">#REF!</definedName>
    <definedName name="__obl13" localSheetId="36">#REF!</definedName>
    <definedName name="__obl13" localSheetId="37">#REF!</definedName>
    <definedName name="__obl13" localSheetId="38">#REF!</definedName>
    <definedName name="__obl13" localSheetId="19">#REF!</definedName>
    <definedName name="__obl13" localSheetId="27">#REF!</definedName>
    <definedName name="__obl13" localSheetId="28">#REF!</definedName>
    <definedName name="__obl13" localSheetId="29">#REF!</definedName>
    <definedName name="__obl13" localSheetId="30">#REF!</definedName>
    <definedName name="__obl13" localSheetId="32">#REF!</definedName>
    <definedName name="__obl13" localSheetId="33">#REF!</definedName>
    <definedName name="__obl13" localSheetId="34">#REF!</definedName>
    <definedName name="__obl13" localSheetId="35">#REF!</definedName>
    <definedName name="__obl13" localSheetId="44">#REF!</definedName>
    <definedName name="__obl13" localSheetId="48">#REF!</definedName>
    <definedName name="__obl13">#REF!</definedName>
    <definedName name="__obl14" localSheetId="4">#REF!</definedName>
    <definedName name="__obl14" localSheetId="6">#REF!</definedName>
    <definedName name="__obl14" localSheetId="13">#REF!</definedName>
    <definedName name="__obl14" localSheetId="24">#REF!</definedName>
    <definedName name="__obl14" localSheetId="25">#REF!</definedName>
    <definedName name="__obl14" localSheetId="36">#REF!</definedName>
    <definedName name="__obl14" localSheetId="37">#REF!</definedName>
    <definedName name="__obl14" localSheetId="38">#REF!</definedName>
    <definedName name="__obl14" localSheetId="19">#REF!</definedName>
    <definedName name="__obl14" localSheetId="27">#REF!</definedName>
    <definedName name="__obl14" localSheetId="28">#REF!</definedName>
    <definedName name="__obl14" localSheetId="29">#REF!</definedName>
    <definedName name="__obl14" localSheetId="30">#REF!</definedName>
    <definedName name="__obl14" localSheetId="32">#REF!</definedName>
    <definedName name="__obl14" localSheetId="33">#REF!</definedName>
    <definedName name="__obl14" localSheetId="34">#REF!</definedName>
    <definedName name="__obl14" localSheetId="35">#REF!</definedName>
    <definedName name="__obl14" localSheetId="44">#REF!</definedName>
    <definedName name="__obl14" localSheetId="48">#REF!</definedName>
    <definedName name="__obl14">#REF!</definedName>
    <definedName name="__obl15" localSheetId="4">#REF!</definedName>
    <definedName name="__obl15" localSheetId="6">#REF!</definedName>
    <definedName name="__obl15" localSheetId="13">#REF!</definedName>
    <definedName name="__obl15" localSheetId="24">#REF!</definedName>
    <definedName name="__obl15" localSheetId="25">#REF!</definedName>
    <definedName name="__obl15" localSheetId="36">#REF!</definedName>
    <definedName name="__obl15" localSheetId="37">#REF!</definedName>
    <definedName name="__obl15" localSheetId="38">#REF!</definedName>
    <definedName name="__obl15" localSheetId="19">#REF!</definedName>
    <definedName name="__obl15" localSheetId="27">#REF!</definedName>
    <definedName name="__obl15" localSheetId="28">#REF!</definedName>
    <definedName name="__obl15" localSheetId="29">#REF!</definedName>
    <definedName name="__obl15" localSheetId="30">#REF!</definedName>
    <definedName name="__obl15" localSheetId="32">#REF!</definedName>
    <definedName name="__obl15" localSheetId="33">#REF!</definedName>
    <definedName name="__obl15" localSheetId="34">#REF!</definedName>
    <definedName name="__obl15" localSheetId="35">#REF!</definedName>
    <definedName name="__obl15" localSheetId="44">#REF!</definedName>
    <definedName name="__obl15" localSheetId="48">#REF!</definedName>
    <definedName name="__obl15">#REF!</definedName>
    <definedName name="__obl16" localSheetId="4">#REF!</definedName>
    <definedName name="__obl16" localSheetId="6">#REF!</definedName>
    <definedName name="__obl16" localSheetId="13">#REF!</definedName>
    <definedName name="__obl16" localSheetId="24">#REF!</definedName>
    <definedName name="__obl16" localSheetId="25">#REF!</definedName>
    <definedName name="__obl16" localSheetId="36">#REF!</definedName>
    <definedName name="__obl16" localSheetId="37">#REF!</definedName>
    <definedName name="__obl16" localSheetId="38">#REF!</definedName>
    <definedName name="__obl16" localSheetId="19">#REF!</definedName>
    <definedName name="__obl16" localSheetId="27">#REF!</definedName>
    <definedName name="__obl16" localSheetId="28">#REF!</definedName>
    <definedName name="__obl16" localSheetId="29">#REF!</definedName>
    <definedName name="__obl16" localSheetId="30">#REF!</definedName>
    <definedName name="__obl16" localSheetId="32">#REF!</definedName>
    <definedName name="__obl16" localSheetId="33">#REF!</definedName>
    <definedName name="__obl16" localSheetId="34">#REF!</definedName>
    <definedName name="__obl16" localSheetId="35">#REF!</definedName>
    <definedName name="__obl16" localSheetId="44">#REF!</definedName>
    <definedName name="__obl16" localSheetId="48">#REF!</definedName>
    <definedName name="__obl16">#REF!</definedName>
    <definedName name="__obl17" localSheetId="4">#REF!</definedName>
    <definedName name="__obl17" localSheetId="6">#REF!</definedName>
    <definedName name="__obl17" localSheetId="13">#REF!</definedName>
    <definedName name="__obl17" localSheetId="24">#REF!</definedName>
    <definedName name="__obl17" localSheetId="25">#REF!</definedName>
    <definedName name="__obl17" localSheetId="36">#REF!</definedName>
    <definedName name="__obl17" localSheetId="37">#REF!</definedName>
    <definedName name="__obl17" localSheetId="38">#REF!</definedName>
    <definedName name="__obl17" localSheetId="19">#REF!</definedName>
    <definedName name="__obl17" localSheetId="27">#REF!</definedName>
    <definedName name="__obl17" localSheetId="28">#REF!</definedName>
    <definedName name="__obl17" localSheetId="29">#REF!</definedName>
    <definedName name="__obl17" localSheetId="30">#REF!</definedName>
    <definedName name="__obl17" localSheetId="32">#REF!</definedName>
    <definedName name="__obl17" localSheetId="33">#REF!</definedName>
    <definedName name="__obl17" localSheetId="34">#REF!</definedName>
    <definedName name="__obl17" localSheetId="35">#REF!</definedName>
    <definedName name="__obl17" localSheetId="44">#REF!</definedName>
    <definedName name="__obl17" localSheetId="48">#REF!</definedName>
    <definedName name="__obl17">#REF!</definedName>
    <definedName name="__obl1710" localSheetId="4">#REF!</definedName>
    <definedName name="__obl1710" localSheetId="6">#REF!</definedName>
    <definedName name="__obl1710" localSheetId="13">#REF!</definedName>
    <definedName name="__obl1710" localSheetId="24">#REF!</definedName>
    <definedName name="__obl1710" localSheetId="25">#REF!</definedName>
    <definedName name="__obl1710" localSheetId="36">#REF!</definedName>
    <definedName name="__obl1710" localSheetId="37">#REF!</definedName>
    <definedName name="__obl1710" localSheetId="38">#REF!</definedName>
    <definedName name="__obl1710" localSheetId="19">#REF!</definedName>
    <definedName name="__obl1710" localSheetId="27">#REF!</definedName>
    <definedName name="__obl1710" localSheetId="28">#REF!</definedName>
    <definedName name="__obl1710" localSheetId="29">#REF!</definedName>
    <definedName name="__obl1710" localSheetId="30">#REF!</definedName>
    <definedName name="__obl1710" localSheetId="32">#REF!</definedName>
    <definedName name="__obl1710" localSheetId="33">#REF!</definedName>
    <definedName name="__obl1710" localSheetId="34">#REF!</definedName>
    <definedName name="__obl1710" localSheetId="35">#REF!</definedName>
    <definedName name="__obl1710" localSheetId="44">#REF!</definedName>
    <definedName name="__obl1710" localSheetId="48">#REF!</definedName>
    <definedName name="__obl1710">#REF!</definedName>
    <definedName name="__obl1711" localSheetId="4">#REF!</definedName>
    <definedName name="__obl1711" localSheetId="6">#REF!</definedName>
    <definedName name="__obl1711" localSheetId="13">#REF!</definedName>
    <definedName name="__obl1711" localSheetId="24">#REF!</definedName>
    <definedName name="__obl1711" localSheetId="25">#REF!</definedName>
    <definedName name="__obl1711" localSheetId="36">#REF!</definedName>
    <definedName name="__obl1711" localSheetId="37">#REF!</definedName>
    <definedName name="__obl1711" localSheetId="38">#REF!</definedName>
    <definedName name="__obl1711" localSheetId="19">#REF!</definedName>
    <definedName name="__obl1711" localSheetId="27">#REF!</definedName>
    <definedName name="__obl1711" localSheetId="28">#REF!</definedName>
    <definedName name="__obl1711" localSheetId="29">#REF!</definedName>
    <definedName name="__obl1711" localSheetId="30">#REF!</definedName>
    <definedName name="__obl1711" localSheetId="32">#REF!</definedName>
    <definedName name="__obl1711" localSheetId="33">#REF!</definedName>
    <definedName name="__obl1711" localSheetId="34">#REF!</definedName>
    <definedName name="__obl1711" localSheetId="35">#REF!</definedName>
    <definedName name="__obl1711" localSheetId="44">#REF!</definedName>
    <definedName name="__obl1711" localSheetId="48">#REF!</definedName>
    <definedName name="__obl1711">#REF!</definedName>
    <definedName name="__obl1712" localSheetId="4">#REF!</definedName>
    <definedName name="__obl1712" localSheetId="6">#REF!</definedName>
    <definedName name="__obl1712" localSheetId="13">#REF!</definedName>
    <definedName name="__obl1712" localSheetId="24">#REF!</definedName>
    <definedName name="__obl1712" localSheetId="25">#REF!</definedName>
    <definedName name="__obl1712" localSheetId="36">#REF!</definedName>
    <definedName name="__obl1712" localSheetId="37">#REF!</definedName>
    <definedName name="__obl1712" localSheetId="38">#REF!</definedName>
    <definedName name="__obl1712" localSheetId="19">#REF!</definedName>
    <definedName name="__obl1712" localSheetId="27">#REF!</definedName>
    <definedName name="__obl1712" localSheetId="28">#REF!</definedName>
    <definedName name="__obl1712" localSheetId="29">#REF!</definedName>
    <definedName name="__obl1712" localSheetId="30">#REF!</definedName>
    <definedName name="__obl1712" localSheetId="32">#REF!</definedName>
    <definedName name="__obl1712" localSheetId="33">#REF!</definedName>
    <definedName name="__obl1712" localSheetId="34">#REF!</definedName>
    <definedName name="__obl1712" localSheetId="35">#REF!</definedName>
    <definedName name="__obl1712" localSheetId="44">#REF!</definedName>
    <definedName name="__obl1712" localSheetId="48">#REF!</definedName>
    <definedName name="__obl1712">#REF!</definedName>
    <definedName name="__obl1713" localSheetId="4">#REF!</definedName>
    <definedName name="__obl1713" localSheetId="6">#REF!</definedName>
    <definedName name="__obl1713" localSheetId="13">#REF!</definedName>
    <definedName name="__obl1713" localSheetId="24">#REF!</definedName>
    <definedName name="__obl1713" localSheetId="25">#REF!</definedName>
    <definedName name="__obl1713" localSheetId="36">#REF!</definedName>
    <definedName name="__obl1713" localSheetId="37">#REF!</definedName>
    <definedName name="__obl1713" localSheetId="38">#REF!</definedName>
    <definedName name="__obl1713" localSheetId="19">#REF!</definedName>
    <definedName name="__obl1713" localSheetId="27">#REF!</definedName>
    <definedName name="__obl1713" localSheetId="28">#REF!</definedName>
    <definedName name="__obl1713" localSheetId="29">#REF!</definedName>
    <definedName name="__obl1713" localSheetId="30">#REF!</definedName>
    <definedName name="__obl1713" localSheetId="32">#REF!</definedName>
    <definedName name="__obl1713" localSheetId="33">#REF!</definedName>
    <definedName name="__obl1713" localSheetId="34">#REF!</definedName>
    <definedName name="__obl1713" localSheetId="35">#REF!</definedName>
    <definedName name="__obl1713" localSheetId="44">#REF!</definedName>
    <definedName name="__obl1713" localSheetId="48">#REF!</definedName>
    <definedName name="__obl1713">#REF!</definedName>
    <definedName name="__obl1714" localSheetId="4">#REF!</definedName>
    <definedName name="__obl1714" localSheetId="6">#REF!</definedName>
    <definedName name="__obl1714" localSheetId="13">#REF!</definedName>
    <definedName name="__obl1714" localSheetId="24">#REF!</definedName>
    <definedName name="__obl1714" localSheetId="25">#REF!</definedName>
    <definedName name="__obl1714" localSheetId="36">#REF!</definedName>
    <definedName name="__obl1714" localSheetId="37">#REF!</definedName>
    <definedName name="__obl1714" localSheetId="38">#REF!</definedName>
    <definedName name="__obl1714" localSheetId="19">#REF!</definedName>
    <definedName name="__obl1714" localSheetId="27">#REF!</definedName>
    <definedName name="__obl1714" localSheetId="28">#REF!</definedName>
    <definedName name="__obl1714" localSheetId="29">#REF!</definedName>
    <definedName name="__obl1714" localSheetId="30">#REF!</definedName>
    <definedName name="__obl1714" localSheetId="32">#REF!</definedName>
    <definedName name="__obl1714" localSheetId="33">#REF!</definedName>
    <definedName name="__obl1714" localSheetId="34">#REF!</definedName>
    <definedName name="__obl1714" localSheetId="35">#REF!</definedName>
    <definedName name="__obl1714" localSheetId="44">#REF!</definedName>
    <definedName name="__obl1714" localSheetId="48">#REF!</definedName>
    <definedName name="__obl1714">#REF!</definedName>
    <definedName name="__obl1715" localSheetId="4">#REF!</definedName>
    <definedName name="__obl1715" localSheetId="6">#REF!</definedName>
    <definedName name="__obl1715" localSheetId="13">#REF!</definedName>
    <definedName name="__obl1715" localSheetId="24">#REF!</definedName>
    <definedName name="__obl1715" localSheetId="25">#REF!</definedName>
    <definedName name="__obl1715" localSheetId="36">#REF!</definedName>
    <definedName name="__obl1715" localSheetId="37">#REF!</definedName>
    <definedName name="__obl1715" localSheetId="38">#REF!</definedName>
    <definedName name="__obl1715" localSheetId="19">#REF!</definedName>
    <definedName name="__obl1715" localSheetId="27">#REF!</definedName>
    <definedName name="__obl1715" localSheetId="28">#REF!</definedName>
    <definedName name="__obl1715" localSheetId="29">#REF!</definedName>
    <definedName name="__obl1715" localSheetId="30">#REF!</definedName>
    <definedName name="__obl1715" localSheetId="32">#REF!</definedName>
    <definedName name="__obl1715" localSheetId="33">#REF!</definedName>
    <definedName name="__obl1715" localSheetId="34">#REF!</definedName>
    <definedName name="__obl1715" localSheetId="35">#REF!</definedName>
    <definedName name="__obl1715" localSheetId="44">#REF!</definedName>
    <definedName name="__obl1715" localSheetId="48">#REF!</definedName>
    <definedName name="__obl1715">#REF!</definedName>
    <definedName name="__obl1716" localSheetId="4">#REF!</definedName>
    <definedName name="__obl1716" localSheetId="6">#REF!</definedName>
    <definedName name="__obl1716" localSheetId="13">#REF!</definedName>
    <definedName name="__obl1716" localSheetId="24">#REF!</definedName>
    <definedName name="__obl1716" localSheetId="25">#REF!</definedName>
    <definedName name="__obl1716" localSheetId="36">#REF!</definedName>
    <definedName name="__obl1716" localSheetId="37">#REF!</definedName>
    <definedName name="__obl1716" localSheetId="38">#REF!</definedName>
    <definedName name="__obl1716" localSheetId="19">#REF!</definedName>
    <definedName name="__obl1716" localSheetId="27">#REF!</definedName>
    <definedName name="__obl1716" localSheetId="28">#REF!</definedName>
    <definedName name="__obl1716" localSheetId="29">#REF!</definedName>
    <definedName name="__obl1716" localSheetId="30">#REF!</definedName>
    <definedName name="__obl1716" localSheetId="32">#REF!</definedName>
    <definedName name="__obl1716" localSheetId="33">#REF!</definedName>
    <definedName name="__obl1716" localSheetId="34">#REF!</definedName>
    <definedName name="__obl1716" localSheetId="35">#REF!</definedName>
    <definedName name="__obl1716" localSheetId="44">#REF!</definedName>
    <definedName name="__obl1716" localSheetId="48">#REF!</definedName>
    <definedName name="__obl1716">#REF!</definedName>
    <definedName name="__obl1717" localSheetId="4">#REF!</definedName>
    <definedName name="__obl1717" localSheetId="6">#REF!</definedName>
    <definedName name="__obl1717" localSheetId="13">#REF!</definedName>
    <definedName name="__obl1717" localSheetId="24">#REF!</definedName>
    <definedName name="__obl1717" localSheetId="25">#REF!</definedName>
    <definedName name="__obl1717" localSheetId="36">#REF!</definedName>
    <definedName name="__obl1717" localSheetId="37">#REF!</definedName>
    <definedName name="__obl1717" localSheetId="38">#REF!</definedName>
    <definedName name="__obl1717" localSheetId="19">#REF!</definedName>
    <definedName name="__obl1717" localSheetId="27">#REF!</definedName>
    <definedName name="__obl1717" localSheetId="28">#REF!</definedName>
    <definedName name="__obl1717" localSheetId="29">#REF!</definedName>
    <definedName name="__obl1717" localSheetId="30">#REF!</definedName>
    <definedName name="__obl1717" localSheetId="32">#REF!</definedName>
    <definedName name="__obl1717" localSheetId="33">#REF!</definedName>
    <definedName name="__obl1717" localSheetId="34">#REF!</definedName>
    <definedName name="__obl1717" localSheetId="35">#REF!</definedName>
    <definedName name="__obl1717" localSheetId="44">#REF!</definedName>
    <definedName name="__obl1717" localSheetId="48">#REF!</definedName>
    <definedName name="__obl1717">#REF!</definedName>
    <definedName name="__obl1718" localSheetId="4">#REF!</definedName>
    <definedName name="__obl1718" localSheetId="6">#REF!</definedName>
    <definedName name="__obl1718" localSheetId="13">#REF!</definedName>
    <definedName name="__obl1718" localSheetId="24">#REF!</definedName>
    <definedName name="__obl1718" localSheetId="25">#REF!</definedName>
    <definedName name="__obl1718" localSheetId="36">#REF!</definedName>
    <definedName name="__obl1718" localSheetId="37">#REF!</definedName>
    <definedName name="__obl1718" localSheetId="38">#REF!</definedName>
    <definedName name="__obl1718" localSheetId="19">#REF!</definedName>
    <definedName name="__obl1718" localSheetId="27">#REF!</definedName>
    <definedName name="__obl1718" localSheetId="28">#REF!</definedName>
    <definedName name="__obl1718" localSheetId="29">#REF!</definedName>
    <definedName name="__obl1718" localSheetId="30">#REF!</definedName>
    <definedName name="__obl1718" localSheetId="32">#REF!</definedName>
    <definedName name="__obl1718" localSheetId="33">#REF!</definedName>
    <definedName name="__obl1718" localSheetId="34">#REF!</definedName>
    <definedName name="__obl1718" localSheetId="35">#REF!</definedName>
    <definedName name="__obl1718" localSheetId="44">#REF!</definedName>
    <definedName name="__obl1718" localSheetId="48">#REF!</definedName>
    <definedName name="__obl1718">#REF!</definedName>
    <definedName name="__obl1719" localSheetId="4">#REF!</definedName>
    <definedName name="__obl1719" localSheetId="6">#REF!</definedName>
    <definedName name="__obl1719" localSheetId="13">#REF!</definedName>
    <definedName name="__obl1719" localSheetId="24">#REF!</definedName>
    <definedName name="__obl1719" localSheetId="25">#REF!</definedName>
    <definedName name="__obl1719" localSheetId="36">#REF!</definedName>
    <definedName name="__obl1719" localSheetId="37">#REF!</definedName>
    <definedName name="__obl1719" localSheetId="38">#REF!</definedName>
    <definedName name="__obl1719" localSheetId="19">#REF!</definedName>
    <definedName name="__obl1719" localSheetId="27">#REF!</definedName>
    <definedName name="__obl1719" localSheetId="28">#REF!</definedName>
    <definedName name="__obl1719" localSheetId="29">#REF!</definedName>
    <definedName name="__obl1719" localSheetId="30">#REF!</definedName>
    <definedName name="__obl1719" localSheetId="32">#REF!</definedName>
    <definedName name="__obl1719" localSheetId="33">#REF!</definedName>
    <definedName name="__obl1719" localSheetId="34">#REF!</definedName>
    <definedName name="__obl1719" localSheetId="35">#REF!</definedName>
    <definedName name="__obl1719" localSheetId="44">#REF!</definedName>
    <definedName name="__obl1719" localSheetId="48">#REF!</definedName>
    <definedName name="__obl1719">#REF!</definedName>
    <definedName name="__obl173" localSheetId="4">#REF!</definedName>
    <definedName name="__obl173" localSheetId="6">#REF!</definedName>
    <definedName name="__obl173" localSheetId="13">#REF!</definedName>
    <definedName name="__obl173" localSheetId="24">#REF!</definedName>
    <definedName name="__obl173" localSheetId="25">#REF!</definedName>
    <definedName name="__obl173" localSheetId="36">#REF!</definedName>
    <definedName name="__obl173" localSheetId="37">#REF!</definedName>
    <definedName name="__obl173" localSheetId="38">#REF!</definedName>
    <definedName name="__obl173" localSheetId="19">#REF!</definedName>
    <definedName name="__obl173" localSheetId="27">#REF!</definedName>
    <definedName name="__obl173" localSheetId="28">#REF!</definedName>
    <definedName name="__obl173" localSheetId="29">#REF!</definedName>
    <definedName name="__obl173" localSheetId="30">#REF!</definedName>
    <definedName name="__obl173" localSheetId="32">#REF!</definedName>
    <definedName name="__obl173" localSheetId="33">#REF!</definedName>
    <definedName name="__obl173" localSheetId="34">#REF!</definedName>
    <definedName name="__obl173" localSheetId="35">#REF!</definedName>
    <definedName name="__obl173" localSheetId="44">#REF!</definedName>
    <definedName name="__obl173" localSheetId="48">#REF!</definedName>
    <definedName name="__obl173">#REF!</definedName>
    <definedName name="__obl174" localSheetId="4">#REF!</definedName>
    <definedName name="__obl174" localSheetId="6">#REF!</definedName>
    <definedName name="__obl174" localSheetId="13">#REF!</definedName>
    <definedName name="__obl174" localSheetId="24">#REF!</definedName>
    <definedName name="__obl174" localSheetId="25">#REF!</definedName>
    <definedName name="__obl174" localSheetId="36">#REF!</definedName>
    <definedName name="__obl174" localSheetId="37">#REF!</definedName>
    <definedName name="__obl174" localSheetId="38">#REF!</definedName>
    <definedName name="__obl174" localSheetId="19">#REF!</definedName>
    <definedName name="__obl174" localSheetId="27">#REF!</definedName>
    <definedName name="__obl174" localSheetId="28">#REF!</definedName>
    <definedName name="__obl174" localSheetId="29">#REF!</definedName>
    <definedName name="__obl174" localSheetId="30">#REF!</definedName>
    <definedName name="__obl174" localSheetId="32">#REF!</definedName>
    <definedName name="__obl174" localSheetId="33">#REF!</definedName>
    <definedName name="__obl174" localSheetId="34">#REF!</definedName>
    <definedName name="__obl174" localSheetId="35">#REF!</definedName>
    <definedName name="__obl174" localSheetId="44">#REF!</definedName>
    <definedName name="__obl174" localSheetId="48">#REF!</definedName>
    <definedName name="__obl174">#REF!</definedName>
    <definedName name="__obl175" localSheetId="4">#REF!</definedName>
    <definedName name="__obl175" localSheetId="6">#REF!</definedName>
    <definedName name="__obl175" localSheetId="13">#REF!</definedName>
    <definedName name="__obl175" localSheetId="24">#REF!</definedName>
    <definedName name="__obl175" localSheetId="25">#REF!</definedName>
    <definedName name="__obl175" localSheetId="36">#REF!</definedName>
    <definedName name="__obl175" localSheetId="37">#REF!</definedName>
    <definedName name="__obl175" localSheetId="38">#REF!</definedName>
    <definedName name="__obl175" localSheetId="19">#REF!</definedName>
    <definedName name="__obl175" localSheetId="27">#REF!</definedName>
    <definedName name="__obl175" localSheetId="28">#REF!</definedName>
    <definedName name="__obl175" localSheetId="29">#REF!</definedName>
    <definedName name="__obl175" localSheetId="30">#REF!</definedName>
    <definedName name="__obl175" localSheetId="32">#REF!</definedName>
    <definedName name="__obl175" localSheetId="33">#REF!</definedName>
    <definedName name="__obl175" localSheetId="34">#REF!</definedName>
    <definedName name="__obl175" localSheetId="35">#REF!</definedName>
    <definedName name="__obl175" localSheetId="44">#REF!</definedName>
    <definedName name="__obl175" localSheetId="48">#REF!</definedName>
    <definedName name="__obl175">#REF!</definedName>
    <definedName name="__obl176" localSheetId="4">#REF!</definedName>
    <definedName name="__obl176" localSheetId="6">#REF!</definedName>
    <definedName name="__obl176" localSheetId="13">#REF!</definedName>
    <definedName name="__obl176" localSheetId="24">#REF!</definedName>
    <definedName name="__obl176" localSheetId="25">#REF!</definedName>
    <definedName name="__obl176" localSheetId="36">#REF!</definedName>
    <definedName name="__obl176" localSheetId="37">#REF!</definedName>
    <definedName name="__obl176" localSheetId="38">#REF!</definedName>
    <definedName name="__obl176" localSheetId="19">#REF!</definedName>
    <definedName name="__obl176" localSheetId="27">#REF!</definedName>
    <definedName name="__obl176" localSheetId="28">#REF!</definedName>
    <definedName name="__obl176" localSheetId="29">#REF!</definedName>
    <definedName name="__obl176" localSheetId="30">#REF!</definedName>
    <definedName name="__obl176" localSheetId="32">#REF!</definedName>
    <definedName name="__obl176" localSheetId="33">#REF!</definedName>
    <definedName name="__obl176" localSheetId="34">#REF!</definedName>
    <definedName name="__obl176" localSheetId="35">#REF!</definedName>
    <definedName name="__obl176" localSheetId="44">#REF!</definedName>
    <definedName name="__obl176" localSheetId="48">#REF!</definedName>
    <definedName name="__obl176">#REF!</definedName>
    <definedName name="__obl177" localSheetId="4">#REF!</definedName>
    <definedName name="__obl177" localSheetId="6">#REF!</definedName>
    <definedName name="__obl177" localSheetId="13">#REF!</definedName>
    <definedName name="__obl177" localSheetId="24">#REF!</definedName>
    <definedName name="__obl177" localSheetId="25">#REF!</definedName>
    <definedName name="__obl177" localSheetId="36">#REF!</definedName>
    <definedName name="__obl177" localSheetId="37">#REF!</definedName>
    <definedName name="__obl177" localSheetId="38">#REF!</definedName>
    <definedName name="__obl177" localSheetId="19">#REF!</definedName>
    <definedName name="__obl177" localSheetId="27">#REF!</definedName>
    <definedName name="__obl177" localSheetId="28">#REF!</definedName>
    <definedName name="__obl177" localSheetId="29">#REF!</definedName>
    <definedName name="__obl177" localSheetId="30">#REF!</definedName>
    <definedName name="__obl177" localSheetId="32">#REF!</definedName>
    <definedName name="__obl177" localSheetId="33">#REF!</definedName>
    <definedName name="__obl177" localSheetId="34">#REF!</definedName>
    <definedName name="__obl177" localSheetId="35">#REF!</definedName>
    <definedName name="__obl177" localSheetId="44">#REF!</definedName>
    <definedName name="__obl177" localSheetId="48">#REF!</definedName>
    <definedName name="__obl177">#REF!</definedName>
    <definedName name="__obl178" localSheetId="4">#REF!</definedName>
    <definedName name="__obl178" localSheetId="6">#REF!</definedName>
    <definedName name="__obl178" localSheetId="13">#REF!</definedName>
    <definedName name="__obl178" localSheetId="24">#REF!</definedName>
    <definedName name="__obl178" localSheetId="25">#REF!</definedName>
    <definedName name="__obl178" localSheetId="36">#REF!</definedName>
    <definedName name="__obl178" localSheetId="37">#REF!</definedName>
    <definedName name="__obl178" localSheetId="38">#REF!</definedName>
    <definedName name="__obl178" localSheetId="19">#REF!</definedName>
    <definedName name="__obl178" localSheetId="27">#REF!</definedName>
    <definedName name="__obl178" localSheetId="28">#REF!</definedName>
    <definedName name="__obl178" localSheetId="29">#REF!</definedName>
    <definedName name="__obl178" localSheetId="30">#REF!</definedName>
    <definedName name="__obl178" localSheetId="32">#REF!</definedName>
    <definedName name="__obl178" localSheetId="33">#REF!</definedName>
    <definedName name="__obl178" localSheetId="34">#REF!</definedName>
    <definedName name="__obl178" localSheetId="35">#REF!</definedName>
    <definedName name="__obl178" localSheetId="44">#REF!</definedName>
    <definedName name="__obl178" localSheetId="48">#REF!</definedName>
    <definedName name="__obl178">#REF!</definedName>
    <definedName name="__obl179" localSheetId="4">#REF!</definedName>
    <definedName name="__obl179" localSheetId="6">#REF!</definedName>
    <definedName name="__obl179" localSheetId="13">#REF!</definedName>
    <definedName name="__obl179" localSheetId="24">#REF!</definedName>
    <definedName name="__obl179" localSheetId="25">#REF!</definedName>
    <definedName name="__obl179" localSheetId="36">#REF!</definedName>
    <definedName name="__obl179" localSheetId="37">#REF!</definedName>
    <definedName name="__obl179" localSheetId="38">#REF!</definedName>
    <definedName name="__obl179" localSheetId="19">#REF!</definedName>
    <definedName name="__obl179" localSheetId="27">#REF!</definedName>
    <definedName name="__obl179" localSheetId="28">#REF!</definedName>
    <definedName name="__obl179" localSheetId="29">#REF!</definedName>
    <definedName name="__obl179" localSheetId="30">#REF!</definedName>
    <definedName name="__obl179" localSheetId="32">#REF!</definedName>
    <definedName name="__obl179" localSheetId="33">#REF!</definedName>
    <definedName name="__obl179" localSheetId="34">#REF!</definedName>
    <definedName name="__obl179" localSheetId="35">#REF!</definedName>
    <definedName name="__obl179" localSheetId="44">#REF!</definedName>
    <definedName name="__obl179" localSheetId="48">#REF!</definedName>
    <definedName name="__obl179">#REF!</definedName>
    <definedName name="__obl18" localSheetId="4">#REF!</definedName>
    <definedName name="__obl18" localSheetId="6">#REF!</definedName>
    <definedName name="__obl18" localSheetId="13">#REF!</definedName>
    <definedName name="__obl18" localSheetId="24">#REF!</definedName>
    <definedName name="__obl18" localSheetId="25">#REF!</definedName>
    <definedName name="__obl18" localSheetId="36">#REF!</definedName>
    <definedName name="__obl18" localSheetId="37">#REF!</definedName>
    <definedName name="__obl18" localSheetId="38">#REF!</definedName>
    <definedName name="__obl18" localSheetId="19">#REF!</definedName>
    <definedName name="__obl18" localSheetId="27">#REF!</definedName>
    <definedName name="__obl18" localSheetId="28">#REF!</definedName>
    <definedName name="__obl18" localSheetId="29">#REF!</definedName>
    <definedName name="__obl18" localSheetId="30">#REF!</definedName>
    <definedName name="__obl18" localSheetId="32">#REF!</definedName>
    <definedName name="__obl18" localSheetId="33">#REF!</definedName>
    <definedName name="__obl18" localSheetId="34">#REF!</definedName>
    <definedName name="__obl18" localSheetId="35">#REF!</definedName>
    <definedName name="__obl18" localSheetId="44">#REF!</definedName>
    <definedName name="__obl18" localSheetId="48">#REF!</definedName>
    <definedName name="__obl18">#REF!</definedName>
    <definedName name="__obl181" localSheetId="4">#REF!</definedName>
    <definedName name="__obl181" localSheetId="6">#REF!</definedName>
    <definedName name="__obl181" localSheetId="13">#REF!</definedName>
    <definedName name="__obl181" localSheetId="24">#REF!</definedName>
    <definedName name="__obl181" localSheetId="25">#REF!</definedName>
    <definedName name="__obl181" localSheetId="36">#REF!</definedName>
    <definedName name="__obl181" localSheetId="37">#REF!</definedName>
    <definedName name="__obl181" localSheetId="38">#REF!</definedName>
    <definedName name="__obl181" localSheetId="19">#REF!</definedName>
    <definedName name="__obl181" localSheetId="27">#REF!</definedName>
    <definedName name="__obl181" localSheetId="28">#REF!</definedName>
    <definedName name="__obl181" localSheetId="29">#REF!</definedName>
    <definedName name="__obl181" localSheetId="30">#REF!</definedName>
    <definedName name="__obl181" localSheetId="32">#REF!</definedName>
    <definedName name="__obl181" localSheetId="33">#REF!</definedName>
    <definedName name="__obl181" localSheetId="34">#REF!</definedName>
    <definedName name="__obl181" localSheetId="35">#REF!</definedName>
    <definedName name="__obl181" localSheetId="44">#REF!</definedName>
    <definedName name="__obl181" localSheetId="48">#REF!</definedName>
    <definedName name="__obl181">#REF!</definedName>
    <definedName name="__obl1816" localSheetId="4">#REF!</definedName>
    <definedName name="__obl1816" localSheetId="6">#REF!</definedName>
    <definedName name="__obl1816" localSheetId="13">#REF!</definedName>
    <definedName name="__obl1816" localSheetId="24">#REF!</definedName>
    <definedName name="__obl1816" localSheetId="25">#REF!</definedName>
    <definedName name="__obl1816" localSheetId="36">#REF!</definedName>
    <definedName name="__obl1816" localSheetId="37">#REF!</definedName>
    <definedName name="__obl1816" localSheetId="38">#REF!</definedName>
    <definedName name="__obl1816" localSheetId="19">#REF!</definedName>
    <definedName name="__obl1816" localSheetId="27">#REF!</definedName>
    <definedName name="__obl1816" localSheetId="28">#REF!</definedName>
    <definedName name="__obl1816" localSheetId="29">#REF!</definedName>
    <definedName name="__obl1816" localSheetId="30">#REF!</definedName>
    <definedName name="__obl1816" localSheetId="32">#REF!</definedName>
    <definedName name="__obl1816" localSheetId="33">#REF!</definedName>
    <definedName name="__obl1816" localSheetId="34">#REF!</definedName>
    <definedName name="__obl1816" localSheetId="35">#REF!</definedName>
    <definedName name="__obl1816" localSheetId="44">#REF!</definedName>
    <definedName name="__obl1816" localSheetId="48">#REF!</definedName>
    <definedName name="__obl1816">#REF!</definedName>
    <definedName name="__obl1820" localSheetId="4">#REF!</definedName>
    <definedName name="__obl1820" localSheetId="6">#REF!</definedName>
    <definedName name="__obl1820" localSheetId="13">#REF!</definedName>
    <definedName name="__obl1820" localSheetId="24">#REF!</definedName>
    <definedName name="__obl1820" localSheetId="25">#REF!</definedName>
    <definedName name="__obl1820" localSheetId="36">#REF!</definedName>
    <definedName name="__obl1820" localSheetId="37">#REF!</definedName>
    <definedName name="__obl1820" localSheetId="38">#REF!</definedName>
    <definedName name="__obl1820" localSheetId="19">#REF!</definedName>
    <definedName name="__obl1820" localSheetId="27">#REF!</definedName>
    <definedName name="__obl1820" localSheetId="28">#REF!</definedName>
    <definedName name="__obl1820" localSheetId="29">#REF!</definedName>
    <definedName name="__obl1820" localSheetId="30">#REF!</definedName>
    <definedName name="__obl1820" localSheetId="32">#REF!</definedName>
    <definedName name="__obl1820" localSheetId="33">#REF!</definedName>
    <definedName name="__obl1820" localSheetId="34">#REF!</definedName>
    <definedName name="__obl1820" localSheetId="35">#REF!</definedName>
    <definedName name="__obl1820" localSheetId="44">#REF!</definedName>
    <definedName name="__obl1820" localSheetId="48">#REF!</definedName>
    <definedName name="__obl1820">#REF!</definedName>
    <definedName name="__obl1821" localSheetId="4">#REF!</definedName>
    <definedName name="__obl1821" localSheetId="6">#REF!</definedName>
    <definedName name="__obl1821" localSheetId="13">#REF!</definedName>
    <definedName name="__obl1821" localSheetId="24">#REF!</definedName>
    <definedName name="__obl1821" localSheetId="25">#REF!</definedName>
    <definedName name="__obl1821" localSheetId="36">#REF!</definedName>
    <definedName name="__obl1821" localSheetId="37">#REF!</definedName>
    <definedName name="__obl1821" localSheetId="38">#REF!</definedName>
    <definedName name="__obl1821" localSheetId="19">#REF!</definedName>
    <definedName name="__obl1821" localSheetId="27">#REF!</definedName>
    <definedName name="__obl1821" localSheetId="28">#REF!</definedName>
    <definedName name="__obl1821" localSheetId="29">#REF!</definedName>
    <definedName name="__obl1821" localSheetId="30">#REF!</definedName>
    <definedName name="__obl1821" localSheetId="32">#REF!</definedName>
    <definedName name="__obl1821" localSheetId="33">#REF!</definedName>
    <definedName name="__obl1821" localSheetId="34">#REF!</definedName>
    <definedName name="__obl1821" localSheetId="35">#REF!</definedName>
    <definedName name="__obl1821" localSheetId="44">#REF!</definedName>
    <definedName name="__obl1821" localSheetId="48">#REF!</definedName>
    <definedName name="__obl1821">#REF!</definedName>
    <definedName name="__obl1822" localSheetId="4">#REF!</definedName>
    <definedName name="__obl1822" localSheetId="6">#REF!</definedName>
    <definedName name="__obl1822" localSheetId="13">#REF!</definedName>
    <definedName name="__obl1822" localSheetId="24">#REF!</definedName>
    <definedName name="__obl1822" localSheetId="25">#REF!</definedName>
    <definedName name="__obl1822" localSheetId="36">#REF!</definedName>
    <definedName name="__obl1822" localSheetId="37">#REF!</definedName>
    <definedName name="__obl1822" localSheetId="38">#REF!</definedName>
    <definedName name="__obl1822" localSheetId="19">#REF!</definedName>
    <definedName name="__obl1822" localSheetId="27">#REF!</definedName>
    <definedName name="__obl1822" localSheetId="28">#REF!</definedName>
    <definedName name="__obl1822" localSheetId="29">#REF!</definedName>
    <definedName name="__obl1822" localSheetId="30">#REF!</definedName>
    <definedName name="__obl1822" localSheetId="32">#REF!</definedName>
    <definedName name="__obl1822" localSheetId="33">#REF!</definedName>
    <definedName name="__obl1822" localSheetId="34">#REF!</definedName>
    <definedName name="__obl1822" localSheetId="35">#REF!</definedName>
    <definedName name="__obl1822" localSheetId="44">#REF!</definedName>
    <definedName name="__obl1822" localSheetId="48">#REF!</definedName>
    <definedName name="__obl1822">#REF!</definedName>
    <definedName name="__obl1823" localSheetId="4">#REF!</definedName>
    <definedName name="__obl1823" localSheetId="6">#REF!</definedName>
    <definedName name="__obl1823" localSheetId="13">#REF!</definedName>
    <definedName name="__obl1823" localSheetId="24">#REF!</definedName>
    <definedName name="__obl1823" localSheetId="25">#REF!</definedName>
    <definedName name="__obl1823" localSheetId="36">#REF!</definedName>
    <definedName name="__obl1823" localSheetId="37">#REF!</definedName>
    <definedName name="__obl1823" localSheetId="38">#REF!</definedName>
    <definedName name="__obl1823" localSheetId="19">#REF!</definedName>
    <definedName name="__obl1823" localSheetId="27">#REF!</definedName>
    <definedName name="__obl1823" localSheetId="28">#REF!</definedName>
    <definedName name="__obl1823" localSheetId="29">#REF!</definedName>
    <definedName name="__obl1823" localSheetId="30">#REF!</definedName>
    <definedName name="__obl1823" localSheetId="32">#REF!</definedName>
    <definedName name="__obl1823" localSheetId="33">#REF!</definedName>
    <definedName name="__obl1823" localSheetId="34">#REF!</definedName>
    <definedName name="__obl1823" localSheetId="35">#REF!</definedName>
    <definedName name="__obl1823" localSheetId="44">#REF!</definedName>
    <definedName name="__obl1823" localSheetId="48">#REF!</definedName>
    <definedName name="__obl1823">#REF!</definedName>
    <definedName name="__obl1824" localSheetId="4">#REF!</definedName>
    <definedName name="__obl1824" localSheetId="6">#REF!</definedName>
    <definedName name="__obl1824" localSheetId="13">#REF!</definedName>
    <definedName name="__obl1824" localSheetId="24">#REF!</definedName>
    <definedName name="__obl1824" localSheetId="25">#REF!</definedName>
    <definedName name="__obl1824" localSheetId="36">#REF!</definedName>
    <definedName name="__obl1824" localSheetId="37">#REF!</definedName>
    <definedName name="__obl1824" localSheetId="38">#REF!</definedName>
    <definedName name="__obl1824" localSheetId="19">#REF!</definedName>
    <definedName name="__obl1824" localSheetId="27">#REF!</definedName>
    <definedName name="__obl1824" localSheetId="28">#REF!</definedName>
    <definedName name="__obl1824" localSheetId="29">#REF!</definedName>
    <definedName name="__obl1824" localSheetId="30">#REF!</definedName>
    <definedName name="__obl1824" localSheetId="32">#REF!</definedName>
    <definedName name="__obl1824" localSheetId="33">#REF!</definedName>
    <definedName name="__obl1824" localSheetId="34">#REF!</definedName>
    <definedName name="__obl1824" localSheetId="35">#REF!</definedName>
    <definedName name="__obl1824" localSheetId="44">#REF!</definedName>
    <definedName name="__obl1824" localSheetId="48">#REF!</definedName>
    <definedName name="__obl1824">#REF!</definedName>
    <definedName name="__obl1825" localSheetId="4">#REF!</definedName>
    <definedName name="__obl1825" localSheetId="6">#REF!</definedName>
    <definedName name="__obl1825" localSheetId="13">#REF!</definedName>
    <definedName name="__obl1825" localSheetId="24">#REF!</definedName>
    <definedName name="__obl1825" localSheetId="25">#REF!</definedName>
    <definedName name="__obl1825" localSheetId="36">#REF!</definedName>
    <definedName name="__obl1825" localSheetId="37">#REF!</definedName>
    <definedName name="__obl1825" localSheetId="38">#REF!</definedName>
    <definedName name="__obl1825" localSheetId="19">#REF!</definedName>
    <definedName name="__obl1825" localSheetId="27">#REF!</definedName>
    <definedName name="__obl1825" localSheetId="28">#REF!</definedName>
    <definedName name="__obl1825" localSheetId="29">#REF!</definedName>
    <definedName name="__obl1825" localSheetId="30">#REF!</definedName>
    <definedName name="__obl1825" localSheetId="32">#REF!</definedName>
    <definedName name="__obl1825" localSheetId="33">#REF!</definedName>
    <definedName name="__obl1825" localSheetId="34">#REF!</definedName>
    <definedName name="__obl1825" localSheetId="35">#REF!</definedName>
    <definedName name="__obl1825" localSheetId="44">#REF!</definedName>
    <definedName name="__obl1825" localSheetId="48">#REF!</definedName>
    <definedName name="__obl1825">#REF!</definedName>
    <definedName name="__obl1826" localSheetId="4">#REF!</definedName>
    <definedName name="__obl1826" localSheetId="6">#REF!</definedName>
    <definedName name="__obl1826" localSheetId="13">#REF!</definedName>
    <definedName name="__obl1826" localSheetId="24">#REF!</definedName>
    <definedName name="__obl1826" localSheetId="25">#REF!</definedName>
    <definedName name="__obl1826" localSheetId="36">#REF!</definedName>
    <definedName name="__obl1826" localSheetId="37">#REF!</definedName>
    <definedName name="__obl1826" localSheetId="38">#REF!</definedName>
    <definedName name="__obl1826" localSheetId="19">#REF!</definedName>
    <definedName name="__obl1826" localSheetId="27">#REF!</definedName>
    <definedName name="__obl1826" localSheetId="28">#REF!</definedName>
    <definedName name="__obl1826" localSheetId="29">#REF!</definedName>
    <definedName name="__obl1826" localSheetId="30">#REF!</definedName>
    <definedName name="__obl1826" localSheetId="32">#REF!</definedName>
    <definedName name="__obl1826" localSheetId="33">#REF!</definedName>
    <definedName name="__obl1826" localSheetId="34">#REF!</definedName>
    <definedName name="__obl1826" localSheetId="35">#REF!</definedName>
    <definedName name="__obl1826" localSheetId="44">#REF!</definedName>
    <definedName name="__obl1826" localSheetId="48">#REF!</definedName>
    <definedName name="__obl1826">#REF!</definedName>
    <definedName name="__obl1827" localSheetId="4">#REF!</definedName>
    <definedName name="__obl1827" localSheetId="6">#REF!</definedName>
    <definedName name="__obl1827" localSheetId="13">#REF!</definedName>
    <definedName name="__obl1827" localSheetId="24">#REF!</definedName>
    <definedName name="__obl1827" localSheetId="25">#REF!</definedName>
    <definedName name="__obl1827" localSheetId="36">#REF!</definedName>
    <definedName name="__obl1827" localSheetId="37">#REF!</definedName>
    <definedName name="__obl1827" localSheetId="38">#REF!</definedName>
    <definedName name="__obl1827" localSheetId="19">#REF!</definedName>
    <definedName name="__obl1827" localSheetId="27">#REF!</definedName>
    <definedName name="__obl1827" localSheetId="28">#REF!</definedName>
    <definedName name="__obl1827" localSheetId="29">#REF!</definedName>
    <definedName name="__obl1827" localSheetId="30">#REF!</definedName>
    <definedName name="__obl1827" localSheetId="32">#REF!</definedName>
    <definedName name="__obl1827" localSheetId="33">#REF!</definedName>
    <definedName name="__obl1827" localSheetId="34">#REF!</definedName>
    <definedName name="__obl1827" localSheetId="35">#REF!</definedName>
    <definedName name="__obl1827" localSheetId="44">#REF!</definedName>
    <definedName name="__obl1827" localSheetId="48">#REF!</definedName>
    <definedName name="__obl1827">#REF!</definedName>
    <definedName name="__obl1828" localSheetId="4">#REF!</definedName>
    <definedName name="__obl1828" localSheetId="6">#REF!</definedName>
    <definedName name="__obl1828" localSheetId="13">#REF!</definedName>
    <definedName name="__obl1828" localSheetId="24">#REF!</definedName>
    <definedName name="__obl1828" localSheetId="25">#REF!</definedName>
    <definedName name="__obl1828" localSheetId="36">#REF!</definedName>
    <definedName name="__obl1828" localSheetId="37">#REF!</definedName>
    <definedName name="__obl1828" localSheetId="38">#REF!</definedName>
    <definedName name="__obl1828" localSheetId="19">#REF!</definedName>
    <definedName name="__obl1828" localSheetId="27">#REF!</definedName>
    <definedName name="__obl1828" localSheetId="28">#REF!</definedName>
    <definedName name="__obl1828" localSheetId="29">#REF!</definedName>
    <definedName name="__obl1828" localSheetId="30">#REF!</definedName>
    <definedName name="__obl1828" localSheetId="32">#REF!</definedName>
    <definedName name="__obl1828" localSheetId="33">#REF!</definedName>
    <definedName name="__obl1828" localSheetId="34">#REF!</definedName>
    <definedName name="__obl1828" localSheetId="35">#REF!</definedName>
    <definedName name="__obl1828" localSheetId="44">#REF!</definedName>
    <definedName name="__obl1828" localSheetId="48">#REF!</definedName>
    <definedName name="__obl1828">#REF!</definedName>
    <definedName name="__obl1829" localSheetId="4">#REF!</definedName>
    <definedName name="__obl1829" localSheetId="6">#REF!</definedName>
    <definedName name="__obl1829" localSheetId="13">#REF!</definedName>
    <definedName name="__obl1829" localSheetId="24">#REF!</definedName>
    <definedName name="__obl1829" localSheetId="25">#REF!</definedName>
    <definedName name="__obl1829" localSheetId="36">#REF!</definedName>
    <definedName name="__obl1829" localSheetId="37">#REF!</definedName>
    <definedName name="__obl1829" localSheetId="38">#REF!</definedName>
    <definedName name="__obl1829" localSheetId="19">#REF!</definedName>
    <definedName name="__obl1829" localSheetId="27">#REF!</definedName>
    <definedName name="__obl1829" localSheetId="28">#REF!</definedName>
    <definedName name="__obl1829" localSheetId="29">#REF!</definedName>
    <definedName name="__obl1829" localSheetId="30">#REF!</definedName>
    <definedName name="__obl1829" localSheetId="32">#REF!</definedName>
    <definedName name="__obl1829" localSheetId="33">#REF!</definedName>
    <definedName name="__obl1829" localSheetId="34">#REF!</definedName>
    <definedName name="__obl1829" localSheetId="35">#REF!</definedName>
    <definedName name="__obl1829" localSheetId="44">#REF!</definedName>
    <definedName name="__obl1829" localSheetId="48">#REF!</definedName>
    <definedName name="__obl1829">#REF!</definedName>
    <definedName name="__obl183" localSheetId="4">#REF!</definedName>
    <definedName name="__obl183" localSheetId="6">#REF!</definedName>
    <definedName name="__obl183" localSheetId="13">#REF!</definedName>
    <definedName name="__obl183" localSheetId="24">#REF!</definedName>
    <definedName name="__obl183" localSheetId="25">#REF!</definedName>
    <definedName name="__obl183" localSheetId="36">#REF!</definedName>
    <definedName name="__obl183" localSheetId="37">#REF!</definedName>
    <definedName name="__obl183" localSheetId="38">#REF!</definedName>
    <definedName name="__obl183" localSheetId="19">#REF!</definedName>
    <definedName name="__obl183" localSheetId="27">#REF!</definedName>
    <definedName name="__obl183" localSheetId="28">#REF!</definedName>
    <definedName name="__obl183" localSheetId="29">#REF!</definedName>
    <definedName name="__obl183" localSheetId="30">#REF!</definedName>
    <definedName name="__obl183" localSheetId="32">#REF!</definedName>
    <definedName name="__obl183" localSheetId="33">#REF!</definedName>
    <definedName name="__obl183" localSheetId="34">#REF!</definedName>
    <definedName name="__obl183" localSheetId="35">#REF!</definedName>
    <definedName name="__obl183" localSheetId="44">#REF!</definedName>
    <definedName name="__obl183" localSheetId="48">#REF!</definedName>
    <definedName name="__obl183">#REF!</definedName>
    <definedName name="__obl1831" localSheetId="4">#REF!</definedName>
    <definedName name="__obl1831" localSheetId="6">#REF!</definedName>
    <definedName name="__obl1831" localSheetId="13">#REF!</definedName>
    <definedName name="__obl1831" localSheetId="24">#REF!</definedName>
    <definedName name="__obl1831" localSheetId="25">#REF!</definedName>
    <definedName name="__obl1831" localSheetId="36">#REF!</definedName>
    <definedName name="__obl1831" localSheetId="37">#REF!</definedName>
    <definedName name="__obl1831" localSheetId="38">#REF!</definedName>
    <definedName name="__obl1831" localSheetId="19">#REF!</definedName>
    <definedName name="__obl1831" localSheetId="27">#REF!</definedName>
    <definedName name="__obl1831" localSheetId="28">#REF!</definedName>
    <definedName name="__obl1831" localSheetId="29">#REF!</definedName>
    <definedName name="__obl1831" localSheetId="30">#REF!</definedName>
    <definedName name="__obl1831" localSheetId="32">#REF!</definedName>
    <definedName name="__obl1831" localSheetId="33">#REF!</definedName>
    <definedName name="__obl1831" localSheetId="34">#REF!</definedName>
    <definedName name="__obl1831" localSheetId="35">#REF!</definedName>
    <definedName name="__obl1831" localSheetId="44">#REF!</definedName>
    <definedName name="__obl1831" localSheetId="48">#REF!</definedName>
    <definedName name="__obl1831">#REF!</definedName>
    <definedName name="__obl1832" localSheetId="4">#REF!</definedName>
    <definedName name="__obl1832" localSheetId="6">#REF!</definedName>
    <definedName name="__obl1832" localSheetId="13">#REF!</definedName>
    <definedName name="__obl1832" localSheetId="24">#REF!</definedName>
    <definedName name="__obl1832" localSheetId="25">#REF!</definedName>
    <definedName name="__obl1832" localSheetId="36">#REF!</definedName>
    <definedName name="__obl1832" localSheetId="37">#REF!</definedName>
    <definedName name="__obl1832" localSheetId="38">#REF!</definedName>
    <definedName name="__obl1832" localSheetId="19">#REF!</definedName>
    <definedName name="__obl1832" localSheetId="27">#REF!</definedName>
    <definedName name="__obl1832" localSheetId="28">#REF!</definedName>
    <definedName name="__obl1832" localSheetId="29">#REF!</definedName>
    <definedName name="__obl1832" localSheetId="30">#REF!</definedName>
    <definedName name="__obl1832" localSheetId="32">#REF!</definedName>
    <definedName name="__obl1832" localSheetId="33">#REF!</definedName>
    <definedName name="__obl1832" localSheetId="34">#REF!</definedName>
    <definedName name="__obl1832" localSheetId="35">#REF!</definedName>
    <definedName name="__obl1832" localSheetId="44">#REF!</definedName>
    <definedName name="__obl1832" localSheetId="48">#REF!</definedName>
    <definedName name="__obl1832">#REF!</definedName>
    <definedName name="__obl184" localSheetId="4">#REF!</definedName>
    <definedName name="__obl184" localSheetId="6">#REF!</definedName>
    <definedName name="__obl184" localSheetId="13">#REF!</definedName>
    <definedName name="__obl184" localSheetId="24">#REF!</definedName>
    <definedName name="__obl184" localSheetId="25">#REF!</definedName>
    <definedName name="__obl184" localSheetId="36">#REF!</definedName>
    <definedName name="__obl184" localSheetId="37">#REF!</definedName>
    <definedName name="__obl184" localSheetId="38">#REF!</definedName>
    <definedName name="__obl184" localSheetId="19">#REF!</definedName>
    <definedName name="__obl184" localSheetId="27">#REF!</definedName>
    <definedName name="__obl184" localSheetId="28">#REF!</definedName>
    <definedName name="__obl184" localSheetId="29">#REF!</definedName>
    <definedName name="__obl184" localSheetId="30">#REF!</definedName>
    <definedName name="__obl184" localSheetId="32">#REF!</definedName>
    <definedName name="__obl184" localSheetId="33">#REF!</definedName>
    <definedName name="__obl184" localSheetId="34">#REF!</definedName>
    <definedName name="__obl184" localSheetId="35">#REF!</definedName>
    <definedName name="__obl184" localSheetId="44">#REF!</definedName>
    <definedName name="__obl184" localSheetId="48">#REF!</definedName>
    <definedName name="__obl184">#REF!</definedName>
    <definedName name="__obl185" localSheetId="4">#REF!</definedName>
    <definedName name="__obl185" localSheetId="6">#REF!</definedName>
    <definedName name="__obl185" localSheetId="13">#REF!</definedName>
    <definedName name="__obl185" localSheetId="24">#REF!</definedName>
    <definedName name="__obl185" localSheetId="25">#REF!</definedName>
    <definedName name="__obl185" localSheetId="36">#REF!</definedName>
    <definedName name="__obl185" localSheetId="37">#REF!</definedName>
    <definedName name="__obl185" localSheetId="38">#REF!</definedName>
    <definedName name="__obl185" localSheetId="19">#REF!</definedName>
    <definedName name="__obl185" localSheetId="27">#REF!</definedName>
    <definedName name="__obl185" localSheetId="28">#REF!</definedName>
    <definedName name="__obl185" localSheetId="29">#REF!</definedName>
    <definedName name="__obl185" localSheetId="30">#REF!</definedName>
    <definedName name="__obl185" localSheetId="32">#REF!</definedName>
    <definedName name="__obl185" localSheetId="33">#REF!</definedName>
    <definedName name="__obl185" localSheetId="34">#REF!</definedName>
    <definedName name="__obl185" localSheetId="35">#REF!</definedName>
    <definedName name="__obl185" localSheetId="44">#REF!</definedName>
    <definedName name="__obl185" localSheetId="48">#REF!</definedName>
    <definedName name="__obl185">#REF!</definedName>
    <definedName name="__obl186" localSheetId="4">#REF!</definedName>
    <definedName name="__obl186" localSheetId="6">#REF!</definedName>
    <definedName name="__obl186" localSheetId="13">#REF!</definedName>
    <definedName name="__obl186" localSheetId="24">#REF!</definedName>
    <definedName name="__obl186" localSheetId="25">#REF!</definedName>
    <definedName name="__obl186" localSheetId="36">#REF!</definedName>
    <definedName name="__obl186" localSheetId="37">#REF!</definedName>
    <definedName name="__obl186" localSheetId="38">#REF!</definedName>
    <definedName name="__obl186" localSheetId="19">#REF!</definedName>
    <definedName name="__obl186" localSheetId="27">#REF!</definedName>
    <definedName name="__obl186" localSheetId="28">#REF!</definedName>
    <definedName name="__obl186" localSheetId="29">#REF!</definedName>
    <definedName name="__obl186" localSheetId="30">#REF!</definedName>
    <definedName name="__obl186" localSheetId="32">#REF!</definedName>
    <definedName name="__obl186" localSheetId="33">#REF!</definedName>
    <definedName name="__obl186" localSheetId="34">#REF!</definedName>
    <definedName name="__obl186" localSheetId="35">#REF!</definedName>
    <definedName name="__obl186" localSheetId="44">#REF!</definedName>
    <definedName name="__obl186" localSheetId="48">#REF!</definedName>
    <definedName name="__obl186">#REF!</definedName>
    <definedName name="__obl187" localSheetId="4">#REF!</definedName>
    <definedName name="__obl187" localSheetId="6">#REF!</definedName>
    <definedName name="__obl187" localSheetId="13">#REF!</definedName>
    <definedName name="__obl187" localSheetId="24">#REF!</definedName>
    <definedName name="__obl187" localSheetId="25">#REF!</definedName>
    <definedName name="__obl187" localSheetId="36">#REF!</definedName>
    <definedName name="__obl187" localSheetId="37">#REF!</definedName>
    <definedName name="__obl187" localSheetId="38">#REF!</definedName>
    <definedName name="__obl187" localSheetId="19">#REF!</definedName>
    <definedName name="__obl187" localSheetId="27">#REF!</definedName>
    <definedName name="__obl187" localSheetId="28">#REF!</definedName>
    <definedName name="__obl187" localSheetId="29">#REF!</definedName>
    <definedName name="__obl187" localSheetId="30">#REF!</definedName>
    <definedName name="__obl187" localSheetId="32">#REF!</definedName>
    <definedName name="__obl187" localSheetId="33">#REF!</definedName>
    <definedName name="__obl187" localSheetId="34">#REF!</definedName>
    <definedName name="__obl187" localSheetId="35">#REF!</definedName>
    <definedName name="__obl187" localSheetId="44">#REF!</definedName>
    <definedName name="__obl187" localSheetId="48">#REF!</definedName>
    <definedName name="__obl187">#REF!</definedName>
    <definedName name="_NS" localSheetId="55">Scheduled_Payment+Extra_Payment</definedName>
    <definedName name="_NS" localSheetId="50">Scheduled_Payment+Extra_Payment</definedName>
    <definedName name="_NS" localSheetId="20">Scheduled_Payment+Extra_Payment</definedName>
    <definedName name="_NS" localSheetId="28">Scheduled_Payment+Extra_Payment</definedName>
    <definedName name="_NS" localSheetId="29">Scheduled_Payment+Extra_Payment</definedName>
    <definedName name="_NS" localSheetId="30">Scheduled_Payment+Extra_Payment</definedName>
    <definedName name="_NS" localSheetId="23">Scheduled_Payment+Extra_Payment</definedName>
    <definedName name="_NS" localSheetId="32">Scheduled_Payment+Extra_Payment</definedName>
    <definedName name="_NS" localSheetId="33">Scheduled_Payment+Extra_Payment</definedName>
    <definedName name="_NS" localSheetId="34">Scheduled_Payment+Extra_Payment</definedName>
    <definedName name="_NS" localSheetId="35">Scheduled_Payment+Extra_Payment</definedName>
    <definedName name="_NS" localSheetId="31">Scheduled_Payment+Extra_Payment</definedName>
    <definedName name="_NS" localSheetId="0">Scheduled_Payment+Extra_Payment</definedName>
    <definedName name="_NS" localSheetId="45">Scheduled_Payment+Extra_Payment</definedName>
    <definedName name="_NS" localSheetId="53">Scheduled_Payment+Extra_Payment</definedName>
    <definedName name="_NS" localSheetId="49">Scheduled_Payment+Extra_Payment</definedName>
    <definedName name="_NS" localSheetId="46">Scheduled_Payment+Extra_Payment</definedName>
    <definedName name="_NS" localSheetId="54">Scheduled_Payment+Extra_Payment</definedName>
    <definedName name="_NS" localSheetId="58">Scheduled_Payment+Extra_Payment</definedName>
    <definedName name="_NS" localSheetId="48">Scheduled_Payment+Extra_Payment</definedName>
    <definedName name="_NS">Scheduled_Payment+Extra_Payment</definedName>
    <definedName name="_obl11" localSheetId="4">#REF!</definedName>
    <definedName name="_obl11" localSheetId="6">#REF!</definedName>
    <definedName name="_obl11" localSheetId="7">#REF!</definedName>
    <definedName name="_obl11" localSheetId="8">#REF!</definedName>
    <definedName name="_obl11" localSheetId="9">#REF!</definedName>
    <definedName name="_obl11" localSheetId="10">#REF!</definedName>
    <definedName name="_obl11" localSheetId="11">#REF!</definedName>
    <definedName name="_obl11" localSheetId="55">#REF!</definedName>
    <definedName name="_obl11" localSheetId="50">#REF!</definedName>
    <definedName name="_obl11" localSheetId="12">#REF!</definedName>
    <definedName name="_obl11" localSheetId="13">#REF!</definedName>
    <definedName name="_obl11" localSheetId="24">#REF!</definedName>
    <definedName name="_obl11" localSheetId="25">#REF!</definedName>
    <definedName name="_obl11" localSheetId="36">#REF!</definedName>
    <definedName name="_obl11" localSheetId="37">#REF!</definedName>
    <definedName name="_obl11" localSheetId="38">#REF!</definedName>
    <definedName name="_obl11" localSheetId="14">#REF!</definedName>
    <definedName name="_obl11" localSheetId="19">#REF!</definedName>
    <definedName name="_obl11" localSheetId="20">#REF!</definedName>
    <definedName name="_obl11" localSheetId="27">#REF!</definedName>
    <definedName name="_obl11" localSheetId="28">#REF!</definedName>
    <definedName name="_obl11" localSheetId="29">#REF!</definedName>
    <definedName name="_obl11" localSheetId="30">#REF!</definedName>
    <definedName name="_obl11" localSheetId="26">#REF!</definedName>
    <definedName name="_obl11" localSheetId="32">#REF!</definedName>
    <definedName name="_obl11" localSheetId="33">#REF!</definedName>
    <definedName name="_obl11" localSheetId="34">#REF!</definedName>
    <definedName name="_obl11" localSheetId="35">#REF!</definedName>
    <definedName name="_obl11" localSheetId="31">#REF!</definedName>
    <definedName name="_obl11" localSheetId="42">#REF!</definedName>
    <definedName name="_obl11" localSheetId="3">#REF!</definedName>
    <definedName name="_obl11" localSheetId="5">#REF!</definedName>
    <definedName name="_obl11" localSheetId="52">#REF!</definedName>
    <definedName name="_obl11" localSheetId="40">#REF!</definedName>
    <definedName name="_obl11" localSheetId="57">#REF!</definedName>
    <definedName name="_obl11" localSheetId="41">#REF!</definedName>
    <definedName name="_obl11" localSheetId="2">#REF!</definedName>
    <definedName name="_obl11" localSheetId="46">#REF!</definedName>
    <definedName name="_obl11" localSheetId="54">#REF!</definedName>
    <definedName name="_obl11" localSheetId="44">#REF!</definedName>
    <definedName name="_obl11" localSheetId="48">#REF!</definedName>
    <definedName name="_obl11">#REF!</definedName>
    <definedName name="_obl112" localSheetId="14">#REF!</definedName>
    <definedName name="_obl112" localSheetId="20">#REF!</definedName>
    <definedName name="_obl112" localSheetId="27">#REF!</definedName>
    <definedName name="_obl112" localSheetId="28">#REF!</definedName>
    <definedName name="_obl112" localSheetId="29">#REF!</definedName>
    <definedName name="_obl112" localSheetId="30">#REF!</definedName>
    <definedName name="_obl112" localSheetId="26">#REF!</definedName>
    <definedName name="_obl112" localSheetId="32">#REF!</definedName>
    <definedName name="_obl112" localSheetId="33">#REF!</definedName>
    <definedName name="_obl112" localSheetId="34">#REF!</definedName>
    <definedName name="_obl112" localSheetId="35">#REF!</definedName>
    <definedName name="_obl112" localSheetId="31">#REF!</definedName>
    <definedName name="_obl112">#REF!</definedName>
    <definedName name="_obl12" localSheetId="4">#REF!</definedName>
    <definedName name="_obl12" localSheetId="6">#REF!</definedName>
    <definedName name="_obl12" localSheetId="7">#REF!</definedName>
    <definedName name="_obl12" localSheetId="8">#REF!</definedName>
    <definedName name="_obl12" localSheetId="9">#REF!</definedName>
    <definedName name="_obl12" localSheetId="10">#REF!</definedName>
    <definedName name="_obl12" localSheetId="11">#REF!</definedName>
    <definedName name="_obl12" localSheetId="55">#REF!</definedName>
    <definedName name="_obl12" localSheetId="50">#REF!</definedName>
    <definedName name="_obl12" localSheetId="12">#REF!</definedName>
    <definedName name="_obl12" localSheetId="13">#REF!</definedName>
    <definedName name="_obl12" localSheetId="24">#REF!</definedName>
    <definedName name="_obl12" localSheetId="25">#REF!</definedName>
    <definedName name="_obl12" localSheetId="36">#REF!</definedName>
    <definedName name="_obl12" localSheetId="37">#REF!</definedName>
    <definedName name="_obl12" localSheetId="38">#REF!</definedName>
    <definedName name="_obl12" localSheetId="14">#REF!</definedName>
    <definedName name="_obl12" localSheetId="20">#REF!</definedName>
    <definedName name="_obl12" localSheetId="27">#REF!</definedName>
    <definedName name="_obl12" localSheetId="28">#REF!</definedName>
    <definedName name="_obl12" localSheetId="29">#REF!</definedName>
    <definedName name="_obl12" localSheetId="30">#REF!</definedName>
    <definedName name="_obl12" localSheetId="26">#REF!</definedName>
    <definedName name="_obl12" localSheetId="32">#REF!</definedName>
    <definedName name="_obl12" localSheetId="33">#REF!</definedName>
    <definedName name="_obl12" localSheetId="34">#REF!</definedName>
    <definedName name="_obl12" localSheetId="35">#REF!</definedName>
    <definedName name="_obl12" localSheetId="31">#REF!</definedName>
    <definedName name="_obl12" localSheetId="42">#REF!</definedName>
    <definedName name="_obl12" localSheetId="3">#REF!</definedName>
    <definedName name="_obl12" localSheetId="5">#REF!</definedName>
    <definedName name="_obl12" localSheetId="52">#REF!</definedName>
    <definedName name="_obl12" localSheetId="40">#REF!</definedName>
    <definedName name="_obl12" localSheetId="57">#REF!</definedName>
    <definedName name="_obl12" localSheetId="41">#REF!</definedName>
    <definedName name="_obl12" localSheetId="2">#REF!</definedName>
    <definedName name="_obl12" localSheetId="46">#REF!</definedName>
    <definedName name="_obl12" localSheetId="54">#REF!</definedName>
    <definedName name="_obl12" localSheetId="44">#REF!</definedName>
    <definedName name="_obl12" localSheetId="48">#REF!</definedName>
    <definedName name="_obl12">#REF!</definedName>
    <definedName name="_obl13" localSheetId="4">#REF!</definedName>
    <definedName name="_obl13" localSheetId="6">#REF!</definedName>
    <definedName name="_obl13" localSheetId="7">#REF!</definedName>
    <definedName name="_obl13" localSheetId="8">#REF!</definedName>
    <definedName name="_obl13" localSheetId="9">#REF!</definedName>
    <definedName name="_obl13" localSheetId="10">#REF!</definedName>
    <definedName name="_obl13" localSheetId="11">#REF!</definedName>
    <definedName name="_obl13" localSheetId="55">#REF!</definedName>
    <definedName name="_obl13" localSheetId="50">#REF!</definedName>
    <definedName name="_obl13" localSheetId="12">#REF!</definedName>
    <definedName name="_obl13" localSheetId="13">#REF!</definedName>
    <definedName name="_obl13" localSheetId="24">#REF!</definedName>
    <definedName name="_obl13" localSheetId="25">#REF!</definedName>
    <definedName name="_obl13" localSheetId="36">#REF!</definedName>
    <definedName name="_obl13" localSheetId="37">#REF!</definedName>
    <definedName name="_obl13" localSheetId="38">#REF!</definedName>
    <definedName name="_obl13" localSheetId="14">#REF!</definedName>
    <definedName name="_obl13" localSheetId="27">#REF!</definedName>
    <definedName name="_obl13" localSheetId="28">#REF!</definedName>
    <definedName name="_obl13" localSheetId="29">#REF!</definedName>
    <definedName name="_obl13" localSheetId="30">#REF!</definedName>
    <definedName name="_obl13" localSheetId="32">#REF!</definedName>
    <definedName name="_obl13" localSheetId="33">#REF!</definedName>
    <definedName name="_obl13" localSheetId="34">#REF!</definedName>
    <definedName name="_obl13" localSheetId="35">#REF!</definedName>
    <definedName name="_obl13" localSheetId="42">#REF!</definedName>
    <definedName name="_obl13" localSheetId="3">#REF!</definedName>
    <definedName name="_obl13" localSheetId="5">#REF!</definedName>
    <definedName name="_obl13" localSheetId="52">#REF!</definedName>
    <definedName name="_obl13" localSheetId="40">#REF!</definedName>
    <definedName name="_obl13" localSheetId="57">#REF!</definedName>
    <definedName name="_obl13" localSheetId="41">#REF!</definedName>
    <definedName name="_obl13" localSheetId="2">#REF!</definedName>
    <definedName name="_obl13" localSheetId="46">#REF!</definedName>
    <definedName name="_obl13" localSheetId="54">#REF!</definedName>
    <definedName name="_obl13" localSheetId="44">#REF!</definedName>
    <definedName name="_obl13" localSheetId="48">#REF!</definedName>
    <definedName name="_obl13">#REF!</definedName>
    <definedName name="_obl14" localSheetId="4">#REF!</definedName>
    <definedName name="_obl14" localSheetId="6">#REF!</definedName>
    <definedName name="_obl14" localSheetId="13">#REF!</definedName>
    <definedName name="_obl14" localSheetId="24">#REF!</definedName>
    <definedName name="_obl14" localSheetId="25">#REF!</definedName>
    <definedName name="_obl14" localSheetId="36">#REF!</definedName>
    <definedName name="_obl14" localSheetId="37">#REF!</definedName>
    <definedName name="_obl14" localSheetId="38">#REF!</definedName>
    <definedName name="_obl14" localSheetId="14">#REF!</definedName>
    <definedName name="_obl14" localSheetId="27">#REF!</definedName>
    <definedName name="_obl14" localSheetId="28">#REF!</definedName>
    <definedName name="_obl14" localSheetId="29">#REF!</definedName>
    <definedName name="_obl14" localSheetId="30">#REF!</definedName>
    <definedName name="_obl14" localSheetId="32">#REF!</definedName>
    <definedName name="_obl14" localSheetId="33">#REF!</definedName>
    <definedName name="_obl14" localSheetId="34">#REF!</definedName>
    <definedName name="_obl14" localSheetId="35">#REF!</definedName>
    <definedName name="_obl14" localSheetId="42">#REF!</definedName>
    <definedName name="_obl14" localSheetId="52">#REF!</definedName>
    <definedName name="_obl14" localSheetId="40">#REF!</definedName>
    <definedName name="_obl14" localSheetId="57">#REF!</definedName>
    <definedName name="_obl14" localSheetId="41">#REF!</definedName>
    <definedName name="_obl14" localSheetId="2">#REF!</definedName>
    <definedName name="_obl14" localSheetId="46">#REF!</definedName>
    <definedName name="_obl14" localSheetId="54">#REF!</definedName>
    <definedName name="_obl14" localSheetId="44">#REF!</definedName>
    <definedName name="_obl14" localSheetId="48">#REF!</definedName>
    <definedName name="_obl14">#REF!</definedName>
    <definedName name="_obl15" localSheetId="4">#REF!</definedName>
    <definedName name="_obl15" localSheetId="6">#REF!</definedName>
    <definedName name="_obl15" localSheetId="13">#REF!</definedName>
    <definedName name="_obl15" localSheetId="24">#REF!</definedName>
    <definedName name="_obl15" localSheetId="25">#REF!</definedName>
    <definedName name="_obl15" localSheetId="36">#REF!</definedName>
    <definedName name="_obl15" localSheetId="37">#REF!</definedName>
    <definedName name="_obl15" localSheetId="38">#REF!</definedName>
    <definedName name="_obl15" localSheetId="14">#REF!</definedName>
    <definedName name="_obl15" localSheetId="27">#REF!</definedName>
    <definedName name="_obl15" localSheetId="28">#REF!</definedName>
    <definedName name="_obl15" localSheetId="29">#REF!</definedName>
    <definedName name="_obl15" localSheetId="30">#REF!</definedName>
    <definedName name="_obl15" localSheetId="32">#REF!</definedName>
    <definedName name="_obl15" localSheetId="33">#REF!</definedName>
    <definedName name="_obl15" localSheetId="34">#REF!</definedName>
    <definedName name="_obl15" localSheetId="35">#REF!</definedName>
    <definedName name="_obl15" localSheetId="42">#REF!</definedName>
    <definedName name="_obl15" localSheetId="52">#REF!</definedName>
    <definedName name="_obl15" localSheetId="40">#REF!</definedName>
    <definedName name="_obl15" localSheetId="57">#REF!</definedName>
    <definedName name="_obl15" localSheetId="41">#REF!</definedName>
    <definedName name="_obl15" localSheetId="2">#REF!</definedName>
    <definedName name="_obl15" localSheetId="46">#REF!</definedName>
    <definedName name="_obl15" localSheetId="54">#REF!</definedName>
    <definedName name="_obl15" localSheetId="44">#REF!</definedName>
    <definedName name="_obl15" localSheetId="48">#REF!</definedName>
    <definedName name="_obl15">#REF!</definedName>
    <definedName name="_obl16" localSheetId="4">#REF!</definedName>
    <definedName name="_obl16" localSheetId="6">#REF!</definedName>
    <definedName name="_obl16" localSheetId="13">#REF!</definedName>
    <definedName name="_obl16" localSheetId="24">#REF!</definedName>
    <definedName name="_obl16" localSheetId="25">#REF!</definedName>
    <definedName name="_obl16" localSheetId="36">#REF!</definedName>
    <definedName name="_obl16" localSheetId="37">#REF!</definedName>
    <definedName name="_obl16" localSheetId="38">#REF!</definedName>
    <definedName name="_obl16" localSheetId="14">#REF!</definedName>
    <definedName name="_obl16" localSheetId="27">#REF!</definedName>
    <definedName name="_obl16" localSheetId="28">#REF!</definedName>
    <definedName name="_obl16" localSheetId="29">#REF!</definedName>
    <definedName name="_obl16" localSheetId="30">#REF!</definedName>
    <definedName name="_obl16" localSheetId="32">#REF!</definedName>
    <definedName name="_obl16" localSheetId="33">#REF!</definedName>
    <definedName name="_obl16" localSheetId="34">#REF!</definedName>
    <definedName name="_obl16" localSheetId="35">#REF!</definedName>
    <definedName name="_obl16" localSheetId="42">#REF!</definedName>
    <definedName name="_obl16" localSheetId="52">#REF!</definedName>
    <definedName name="_obl16" localSheetId="40">#REF!</definedName>
    <definedName name="_obl16" localSheetId="57">#REF!</definedName>
    <definedName name="_obl16" localSheetId="41">#REF!</definedName>
    <definedName name="_obl16" localSheetId="2">#REF!</definedName>
    <definedName name="_obl16" localSheetId="46">#REF!</definedName>
    <definedName name="_obl16" localSheetId="54">#REF!</definedName>
    <definedName name="_obl16" localSheetId="44">#REF!</definedName>
    <definedName name="_obl16" localSheetId="48">#REF!</definedName>
    <definedName name="_obl16">#REF!</definedName>
    <definedName name="_obl17" localSheetId="4">#REF!</definedName>
    <definedName name="_obl17" localSheetId="6">#REF!</definedName>
    <definedName name="_obl17" localSheetId="13">#REF!</definedName>
    <definedName name="_obl17" localSheetId="24">#REF!</definedName>
    <definedName name="_obl17" localSheetId="25">#REF!</definedName>
    <definedName name="_obl17" localSheetId="36">#REF!</definedName>
    <definedName name="_obl17" localSheetId="37">#REF!</definedName>
    <definedName name="_obl17" localSheetId="38">#REF!</definedName>
    <definedName name="_obl17" localSheetId="14">#REF!</definedName>
    <definedName name="_obl17" localSheetId="27">#REF!</definedName>
    <definedName name="_obl17" localSheetId="28">#REF!</definedName>
    <definedName name="_obl17" localSheetId="29">#REF!</definedName>
    <definedName name="_obl17" localSheetId="30">#REF!</definedName>
    <definedName name="_obl17" localSheetId="32">#REF!</definedName>
    <definedName name="_obl17" localSheetId="33">#REF!</definedName>
    <definedName name="_obl17" localSheetId="34">#REF!</definedName>
    <definedName name="_obl17" localSheetId="35">#REF!</definedName>
    <definedName name="_obl17" localSheetId="42">#REF!</definedName>
    <definedName name="_obl17" localSheetId="52">#REF!</definedName>
    <definedName name="_obl17" localSheetId="40">#REF!</definedName>
    <definedName name="_obl17" localSheetId="57">#REF!</definedName>
    <definedName name="_obl17" localSheetId="41">#REF!</definedName>
    <definedName name="_obl17" localSheetId="2">#REF!</definedName>
    <definedName name="_obl17" localSheetId="46">#REF!</definedName>
    <definedName name="_obl17" localSheetId="54">#REF!</definedName>
    <definedName name="_obl17" localSheetId="44">#REF!</definedName>
    <definedName name="_obl17" localSheetId="48">#REF!</definedName>
    <definedName name="_obl17">#REF!</definedName>
    <definedName name="_obl1710" localSheetId="4">#REF!</definedName>
    <definedName name="_obl1710" localSheetId="6">#REF!</definedName>
    <definedName name="_obl1710" localSheetId="13">#REF!</definedName>
    <definedName name="_obl1710" localSheetId="24">#REF!</definedName>
    <definedName name="_obl1710" localSheetId="25">#REF!</definedName>
    <definedName name="_obl1710" localSheetId="36">#REF!</definedName>
    <definedName name="_obl1710" localSheetId="37">#REF!</definedName>
    <definedName name="_obl1710" localSheetId="38">#REF!</definedName>
    <definedName name="_obl1710" localSheetId="14">#REF!</definedName>
    <definedName name="_obl1710" localSheetId="27">#REF!</definedName>
    <definedName name="_obl1710" localSheetId="28">#REF!</definedName>
    <definedName name="_obl1710" localSheetId="29">#REF!</definedName>
    <definedName name="_obl1710" localSheetId="30">#REF!</definedName>
    <definedName name="_obl1710" localSheetId="32">#REF!</definedName>
    <definedName name="_obl1710" localSheetId="33">#REF!</definedName>
    <definedName name="_obl1710" localSheetId="34">#REF!</definedName>
    <definedName name="_obl1710" localSheetId="35">#REF!</definedName>
    <definedName name="_obl1710" localSheetId="42">#REF!</definedName>
    <definedName name="_obl1710" localSheetId="52">#REF!</definedName>
    <definedName name="_obl1710" localSheetId="40">#REF!</definedName>
    <definedName name="_obl1710" localSheetId="57">#REF!</definedName>
    <definedName name="_obl1710" localSheetId="41">#REF!</definedName>
    <definedName name="_obl1710" localSheetId="2">#REF!</definedName>
    <definedName name="_obl1710" localSheetId="46">#REF!</definedName>
    <definedName name="_obl1710" localSheetId="54">#REF!</definedName>
    <definedName name="_obl1710" localSheetId="44">#REF!</definedName>
    <definedName name="_obl1710" localSheetId="48">#REF!</definedName>
    <definedName name="_obl1710">#REF!</definedName>
    <definedName name="_obl1711" localSheetId="4">#REF!</definedName>
    <definedName name="_obl1711" localSheetId="6">#REF!</definedName>
    <definedName name="_obl1711" localSheetId="13">#REF!</definedName>
    <definedName name="_obl1711" localSheetId="24">#REF!</definedName>
    <definedName name="_obl1711" localSheetId="25">#REF!</definedName>
    <definedName name="_obl1711" localSheetId="36">#REF!</definedName>
    <definedName name="_obl1711" localSheetId="37">#REF!</definedName>
    <definedName name="_obl1711" localSheetId="38">#REF!</definedName>
    <definedName name="_obl1711" localSheetId="14">#REF!</definedName>
    <definedName name="_obl1711" localSheetId="27">#REF!</definedName>
    <definedName name="_obl1711" localSheetId="28">#REF!</definedName>
    <definedName name="_obl1711" localSheetId="29">#REF!</definedName>
    <definedName name="_obl1711" localSheetId="30">#REF!</definedName>
    <definedName name="_obl1711" localSheetId="32">#REF!</definedName>
    <definedName name="_obl1711" localSheetId="33">#REF!</definedName>
    <definedName name="_obl1711" localSheetId="34">#REF!</definedName>
    <definedName name="_obl1711" localSheetId="35">#REF!</definedName>
    <definedName name="_obl1711" localSheetId="42">#REF!</definedName>
    <definedName name="_obl1711" localSheetId="52">#REF!</definedName>
    <definedName name="_obl1711" localSheetId="40">#REF!</definedName>
    <definedName name="_obl1711" localSheetId="57">#REF!</definedName>
    <definedName name="_obl1711" localSheetId="41">#REF!</definedName>
    <definedName name="_obl1711" localSheetId="2">#REF!</definedName>
    <definedName name="_obl1711" localSheetId="46">#REF!</definedName>
    <definedName name="_obl1711" localSheetId="54">#REF!</definedName>
    <definedName name="_obl1711" localSheetId="44">#REF!</definedName>
    <definedName name="_obl1711" localSheetId="48">#REF!</definedName>
    <definedName name="_obl1711">#REF!</definedName>
    <definedName name="_obl1712" localSheetId="4">#REF!</definedName>
    <definedName name="_obl1712" localSheetId="6">#REF!</definedName>
    <definedName name="_obl1712" localSheetId="13">#REF!</definedName>
    <definedName name="_obl1712" localSheetId="24">#REF!</definedName>
    <definedName name="_obl1712" localSheetId="25">#REF!</definedName>
    <definedName name="_obl1712" localSheetId="36">#REF!</definedName>
    <definedName name="_obl1712" localSheetId="37">#REF!</definedName>
    <definedName name="_obl1712" localSheetId="38">#REF!</definedName>
    <definedName name="_obl1712" localSheetId="14">#REF!</definedName>
    <definedName name="_obl1712" localSheetId="27">#REF!</definedName>
    <definedName name="_obl1712" localSheetId="28">#REF!</definedName>
    <definedName name="_obl1712" localSheetId="29">#REF!</definedName>
    <definedName name="_obl1712" localSheetId="30">#REF!</definedName>
    <definedName name="_obl1712" localSheetId="32">#REF!</definedName>
    <definedName name="_obl1712" localSheetId="33">#REF!</definedName>
    <definedName name="_obl1712" localSheetId="34">#REF!</definedName>
    <definedName name="_obl1712" localSheetId="35">#REF!</definedName>
    <definedName name="_obl1712" localSheetId="42">#REF!</definedName>
    <definedName name="_obl1712" localSheetId="52">#REF!</definedName>
    <definedName name="_obl1712" localSheetId="40">#REF!</definedName>
    <definedName name="_obl1712" localSheetId="57">#REF!</definedName>
    <definedName name="_obl1712" localSheetId="41">#REF!</definedName>
    <definedName name="_obl1712" localSheetId="2">#REF!</definedName>
    <definedName name="_obl1712" localSheetId="46">#REF!</definedName>
    <definedName name="_obl1712" localSheetId="54">#REF!</definedName>
    <definedName name="_obl1712" localSheetId="44">#REF!</definedName>
    <definedName name="_obl1712" localSheetId="48">#REF!</definedName>
    <definedName name="_obl1712">#REF!</definedName>
    <definedName name="_obl1713" localSheetId="4">#REF!</definedName>
    <definedName name="_obl1713" localSheetId="6">#REF!</definedName>
    <definedName name="_obl1713" localSheetId="13">#REF!</definedName>
    <definedName name="_obl1713" localSheetId="24">#REF!</definedName>
    <definedName name="_obl1713" localSheetId="25">#REF!</definedName>
    <definedName name="_obl1713" localSheetId="36">#REF!</definedName>
    <definedName name="_obl1713" localSheetId="37">#REF!</definedName>
    <definedName name="_obl1713" localSheetId="38">#REF!</definedName>
    <definedName name="_obl1713" localSheetId="14">#REF!</definedName>
    <definedName name="_obl1713" localSheetId="27">#REF!</definedName>
    <definedName name="_obl1713" localSheetId="28">#REF!</definedName>
    <definedName name="_obl1713" localSheetId="29">#REF!</definedName>
    <definedName name="_obl1713" localSheetId="30">#REF!</definedName>
    <definedName name="_obl1713" localSheetId="32">#REF!</definedName>
    <definedName name="_obl1713" localSheetId="33">#REF!</definedName>
    <definedName name="_obl1713" localSheetId="34">#REF!</definedName>
    <definedName name="_obl1713" localSheetId="35">#REF!</definedName>
    <definedName name="_obl1713" localSheetId="42">#REF!</definedName>
    <definedName name="_obl1713" localSheetId="52">#REF!</definedName>
    <definedName name="_obl1713" localSheetId="40">#REF!</definedName>
    <definedName name="_obl1713" localSheetId="57">#REF!</definedName>
    <definedName name="_obl1713" localSheetId="41">#REF!</definedName>
    <definedName name="_obl1713" localSheetId="2">#REF!</definedName>
    <definedName name="_obl1713" localSheetId="46">#REF!</definedName>
    <definedName name="_obl1713" localSheetId="54">#REF!</definedName>
    <definedName name="_obl1713" localSheetId="44">#REF!</definedName>
    <definedName name="_obl1713" localSheetId="48">#REF!</definedName>
    <definedName name="_obl1713">#REF!</definedName>
    <definedName name="_obl1714" localSheetId="4">#REF!</definedName>
    <definedName name="_obl1714" localSheetId="6">#REF!</definedName>
    <definedName name="_obl1714" localSheetId="13">#REF!</definedName>
    <definedName name="_obl1714" localSheetId="24">#REF!</definedName>
    <definedName name="_obl1714" localSheetId="25">#REF!</definedName>
    <definedName name="_obl1714" localSheetId="36">#REF!</definedName>
    <definedName name="_obl1714" localSheetId="37">#REF!</definedName>
    <definedName name="_obl1714" localSheetId="38">#REF!</definedName>
    <definedName name="_obl1714" localSheetId="14">#REF!</definedName>
    <definedName name="_obl1714" localSheetId="27">#REF!</definedName>
    <definedName name="_obl1714" localSheetId="28">#REF!</definedName>
    <definedName name="_obl1714" localSheetId="29">#REF!</definedName>
    <definedName name="_obl1714" localSheetId="30">#REF!</definedName>
    <definedName name="_obl1714" localSheetId="32">#REF!</definedName>
    <definedName name="_obl1714" localSheetId="33">#REF!</definedName>
    <definedName name="_obl1714" localSheetId="34">#REF!</definedName>
    <definedName name="_obl1714" localSheetId="35">#REF!</definedName>
    <definedName name="_obl1714" localSheetId="42">#REF!</definedName>
    <definedName name="_obl1714" localSheetId="52">#REF!</definedName>
    <definedName name="_obl1714" localSheetId="40">#REF!</definedName>
    <definedName name="_obl1714" localSheetId="57">#REF!</definedName>
    <definedName name="_obl1714" localSheetId="41">#REF!</definedName>
    <definedName name="_obl1714" localSheetId="2">#REF!</definedName>
    <definedName name="_obl1714" localSheetId="46">#REF!</definedName>
    <definedName name="_obl1714" localSheetId="54">#REF!</definedName>
    <definedName name="_obl1714" localSheetId="44">#REF!</definedName>
    <definedName name="_obl1714" localSheetId="48">#REF!</definedName>
    <definedName name="_obl1714">#REF!</definedName>
    <definedName name="_obl1715" localSheetId="4">#REF!</definedName>
    <definedName name="_obl1715" localSheetId="6">#REF!</definedName>
    <definedName name="_obl1715" localSheetId="13">#REF!</definedName>
    <definedName name="_obl1715" localSheetId="24">#REF!</definedName>
    <definedName name="_obl1715" localSheetId="25">#REF!</definedName>
    <definedName name="_obl1715" localSheetId="36">#REF!</definedName>
    <definedName name="_obl1715" localSheetId="37">#REF!</definedName>
    <definedName name="_obl1715" localSheetId="38">#REF!</definedName>
    <definedName name="_obl1715" localSheetId="14">#REF!</definedName>
    <definedName name="_obl1715" localSheetId="27">#REF!</definedName>
    <definedName name="_obl1715" localSheetId="28">#REF!</definedName>
    <definedName name="_obl1715" localSheetId="29">#REF!</definedName>
    <definedName name="_obl1715" localSheetId="30">#REF!</definedName>
    <definedName name="_obl1715" localSheetId="32">#REF!</definedName>
    <definedName name="_obl1715" localSheetId="33">#REF!</definedName>
    <definedName name="_obl1715" localSheetId="34">#REF!</definedName>
    <definedName name="_obl1715" localSheetId="35">#REF!</definedName>
    <definedName name="_obl1715" localSheetId="42">#REF!</definedName>
    <definedName name="_obl1715" localSheetId="52">#REF!</definedName>
    <definedName name="_obl1715" localSheetId="40">#REF!</definedName>
    <definedName name="_obl1715" localSheetId="57">#REF!</definedName>
    <definedName name="_obl1715" localSheetId="41">#REF!</definedName>
    <definedName name="_obl1715" localSheetId="2">#REF!</definedName>
    <definedName name="_obl1715" localSheetId="46">#REF!</definedName>
    <definedName name="_obl1715" localSheetId="54">#REF!</definedName>
    <definedName name="_obl1715" localSheetId="44">#REF!</definedName>
    <definedName name="_obl1715" localSheetId="48">#REF!</definedName>
    <definedName name="_obl1715">#REF!</definedName>
    <definedName name="_obl1716" localSheetId="4">#REF!</definedName>
    <definedName name="_obl1716" localSheetId="6">#REF!</definedName>
    <definedName name="_obl1716" localSheetId="13">#REF!</definedName>
    <definedName name="_obl1716" localSheetId="24">#REF!</definedName>
    <definedName name="_obl1716" localSheetId="25">#REF!</definedName>
    <definedName name="_obl1716" localSheetId="36">#REF!</definedName>
    <definedName name="_obl1716" localSheetId="37">#REF!</definedName>
    <definedName name="_obl1716" localSheetId="38">#REF!</definedName>
    <definedName name="_obl1716" localSheetId="14">#REF!</definedName>
    <definedName name="_obl1716" localSheetId="27">#REF!</definedName>
    <definedName name="_obl1716" localSheetId="28">#REF!</definedName>
    <definedName name="_obl1716" localSheetId="29">#REF!</definedName>
    <definedName name="_obl1716" localSheetId="30">#REF!</definedName>
    <definedName name="_obl1716" localSheetId="32">#REF!</definedName>
    <definedName name="_obl1716" localSheetId="33">#REF!</definedName>
    <definedName name="_obl1716" localSheetId="34">#REF!</definedName>
    <definedName name="_obl1716" localSheetId="35">#REF!</definedName>
    <definedName name="_obl1716" localSheetId="42">#REF!</definedName>
    <definedName name="_obl1716" localSheetId="52">#REF!</definedName>
    <definedName name="_obl1716" localSheetId="40">#REF!</definedName>
    <definedName name="_obl1716" localSheetId="57">#REF!</definedName>
    <definedName name="_obl1716" localSheetId="41">#REF!</definedName>
    <definedName name="_obl1716" localSheetId="2">#REF!</definedName>
    <definedName name="_obl1716" localSheetId="46">#REF!</definedName>
    <definedName name="_obl1716" localSheetId="54">#REF!</definedName>
    <definedName name="_obl1716" localSheetId="44">#REF!</definedName>
    <definedName name="_obl1716" localSheetId="48">#REF!</definedName>
    <definedName name="_obl1716">#REF!</definedName>
    <definedName name="_obl1717" localSheetId="4">#REF!</definedName>
    <definedName name="_obl1717" localSheetId="6">#REF!</definedName>
    <definedName name="_obl1717" localSheetId="13">#REF!</definedName>
    <definedName name="_obl1717" localSheetId="24">#REF!</definedName>
    <definedName name="_obl1717" localSheetId="25">#REF!</definedName>
    <definedName name="_obl1717" localSheetId="36">#REF!</definedName>
    <definedName name="_obl1717" localSheetId="37">#REF!</definedName>
    <definedName name="_obl1717" localSheetId="38">#REF!</definedName>
    <definedName name="_obl1717" localSheetId="14">#REF!</definedName>
    <definedName name="_obl1717" localSheetId="27">#REF!</definedName>
    <definedName name="_obl1717" localSheetId="28">#REF!</definedName>
    <definedName name="_obl1717" localSheetId="29">#REF!</definedName>
    <definedName name="_obl1717" localSheetId="30">#REF!</definedName>
    <definedName name="_obl1717" localSheetId="32">#REF!</definedName>
    <definedName name="_obl1717" localSheetId="33">#REF!</definedName>
    <definedName name="_obl1717" localSheetId="34">#REF!</definedName>
    <definedName name="_obl1717" localSheetId="35">#REF!</definedName>
    <definedName name="_obl1717" localSheetId="42">#REF!</definedName>
    <definedName name="_obl1717" localSheetId="52">#REF!</definedName>
    <definedName name="_obl1717" localSheetId="40">#REF!</definedName>
    <definedName name="_obl1717" localSheetId="57">#REF!</definedName>
    <definedName name="_obl1717" localSheetId="41">#REF!</definedName>
    <definedName name="_obl1717" localSheetId="2">#REF!</definedName>
    <definedName name="_obl1717" localSheetId="46">#REF!</definedName>
    <definedName name="_obl1717" localSheetId="54">#REF!</definedName>
    <definedName name="_obl1717" localSheetId="44">#REF!</definedName>
    <definedName name="_obl1717" localSheetId="48">#REF!</definedName>
    <definedName name="_obl1717">#REF!</definedName>
    <definedName name="_obl1718" localSheetId="4">#REF!</definedName>
    <definedName name="_obl1718" localSheetId="6">#REF!</definedName>
    <definedName name="_obl1718" localSheetId="13">#REF!</definedName>
    <definedName name="_obl1718" localSheetId="24">#REF!</definedName>
    <definedName name="_obl1718" localSheetId="25">#REF!</definedName>
    <definedName name="_obl1718" localSheetId="36">#REF!</definedName>
    <definedName name="_obl1718" localSheetId="37">#REF!</definedName>
    <definedName name="_obl1718" localSheetId="38">#REF!</definedName>
    <definedName name="_obl1718" localSheetId="14">#REF!</definedName>
    <definedName name="_obl1718" localSheetId="27">#REF!</definedName>
    <definedName name="_obl1718" localSheetId="28">#REF!</definedName>
    <definedName name="_obl1718" localSheetId="29">#REF!</definedName>
    <definedName name="_obl1718" localSheetId="30">#REF!</definedName>
    <definedName name="_obl1718" localSheetId="32">#REF!</definedName>
    <definedName name="_obl1718" localSheetId="33">#REF!</definedName>
    <definedName name="_obl1718" localSheetId="34">#REF!</definedName>
    <definedName name="_obl1718" localSheetId="35">#REF!</definedName>
    <definedName name="_obl1718" localSheetId="42">#REF!</definedName>
    <definedName name="_obl1718" localSheetId="52">#REF!</definedName>
    <definedName name="_obl1718" localSheetId="40">#REF!</definedName>
    <definedName name="_obl1718" localSheetId="57">#REF!</definedName>
    <definedName name="_obl1718" localSheetId="41">#REF!</definedName>
    <definedName name="_obl1718" localSheetId="2">#REF!</definedName>
    <definedName name="_obl1718" localSheetId="46">#REF!</definedName>
    <definedName name="_obl1718" localSheetId="54">#REF!</definedName>
    <definedName name="_obl1718" localSheetId="44">#REF!</definedName>
    <definedName name="_obl1718" localSheetId="48">#REF!</definedName>
    <definedName name="_obl1718">#REF!</definedName>
    <definedName name="_obl1719" localSheetId="4">#REF!</definedName>
    <definedName name="_obl1719" localSheetId="6">#REF!</definedName>
    <definedName name="_obl1719" localSheetId="13">#REF!</definedName>
    <definedName name="_obl1719" localSheetId="24">#REF!</definedName>
    <definedName name="_obl1719" localSheetId="25">#REF!</definedName>
    <definedName name="_obl1719" localSheetId="36">#REF!</definedName>
    <definedName name="_obl1719" localSheetId="37">#REF!</definedName>
    <definedName name="_obl1719" localSheetId="38">#REF!</definedName>
    <definedName name="_obl1719" localSheetId="14">#REF!</definedName>
    <definedName name="_obl1719" localSheetId="27">#REF!</definedName>
    <definedName name="_obl1719" localSheetId="28">#REF!</definedName>
    <definedName name="_obl1719" localSheetId="29">#REF!</definedName>
    <definedName name="_obl1719" localSheetId="30">#REF!</definedName>
    <definedName name="_obl1719" localSheetId="32">#REF!</definedName>
    <definedName name="_obl1719" localSheetId="33">#REF!</definedName>
    <definedName name="_obl1719" localSheetId="34">#REF!</definedName>
    <definedName name="_obl1719" localSheetId="35">#REF!</definedName>
    <definedName name="_obl1719" localSheetId="42">#REF!</definedName>
    <definedName name="_obl1719" localSheetId="52">#REF!</definedName>
    <definedName name="_obl1719" localSheetId="40">#REF!</definedName>
    <definedName name="_obl1719" localSheetId="57">#REF!</definedName>
    <definedName name="_obl1719" localSheetId="41">#REF!</definedName>
    <definedName name="_obl1719" localSheetId="2">#REF!</definedName>
    <definedName name="_obl1719" localSheetId="46">#REF!</definedName>
    <definedName name="_obl1719" localSheetId="54">#REF!</definedName>
    <definedName name="_obl1719" localSheetId="44">#REF!</definedName>
    <definedName name="_obl1719" localSheetId="48">#REF!</definedName>
    <definedName name="_obl1719">#REF!</definedName>
    <definedName name="_obl173" localSheetId="4">#REF!</definedName>
    <definedName name="_obl173" localSheetId="6">#REF!</definedName>
    <definedName name="_obl173" localSheetId="13">#REF!</definedName>
    <definedName name="_obl173" localSheetId="24">#REF!</definedName>
    <definedName name="_obl173" localSheetId="25">#REF!</definedName>
    <definedName name="_obl173" localSheetId="36">#REF!</definedName>
    <definedName name="_obl173" localSheetId="37">#REF!</definedName>
    <definedName name="_obl173" localSheetId="38">#REF!</definedName>
    <definedName name="_obl173" localSheetId="14">#REF!</definedName>
    <definedName name="_obl173" localSheetId="27">#REF!</definedName>
    <definedName name="_obl173" localSheetId="28">#REF!</definedName>
    <definedName name="_obl173" localSheetId="29">#REF!</definedName>
    <definedName name="_obl173" localSheetId="30">#REF!</definedName>
    <definedName name="_obl173" localSheetId="32">#REF!</definedName>
    <definedName name="_obl173" localSheetId="33">#REF!</definedName>
    <definedName name="_obl173" localSheetId="34">#REF!</definedName>
    <definedName name="_obl173" localSheetId="35">#REF!</definedName>
    <definedName name="_obl173" localSheetId="42">#REF!</definedName>
    <definedName name="_obl173" localSheetId="52">#REF!</definedName>
    <definedName name="_obl173" localSheetId="40">#REF!</definedName>
    <definedName name="_obl173" localSheetId="57">#REF!</definedName>
    <definedName name="_obl173" localSheetId="41">#REF!</definedName>
    <definedName name="_obl173" localSheetId="2">#REF!</definedName>
    <definedName name="_obl173" localSheetId="46">#REF!</definedName>
    <definedName name="_obl173" localSheetId="54">#REF!</definedName>
    <definedName name="_obl173" localSheetId="44">#REF!</definedName>
    <definedName name="_obl173" localSheetId="48">#REF!</definedName>
    <definedName name="_obl173">#REF!</definedName>
    <definedName name="_obl174" localSheetId="4">#REF!</definedName>
    <definedName name="_obl174" localSheetId="6">#REF!</definedName>
    <definedName name="_obl174" localSheetId="13">#REF!</definedName>
    <definedName name="_obl174" localSheetId="24">#REF!</definedName>
    <definedName name="_obl174" localSheetId="25">#REF!</definedName>
    <definedName name="_obl174" localSheetId="36">#REF!</definedName>
    <definedName name="_obl174" localSheetId="37">#REF!</definedName>
    <definedName name="_obl174" localSheetId="38">#REF!</definedName>
    <definedName name="_obl174" localSheetId="14">#REF!</definedName>
    <definedName name="_obl174" localSheetId="27">#REF!</definedName>
    <definedName name="_obl174" localSheetId="28">#REF!</definedName>
    <definedName name="_obl174" localSheetId="29">#REF!</definedName>
    <definedName name="_obl174" localSheetId="30">#REF!</definedName>
    <definedName name="_obl174" localSheetId="32">#REF!</definedName>
    <definedName name="_obl174" localSheetId="33">#REF!</definedName>
    <definedName name="_obl174" localSheetId="34">#REF!</definedName>
    <definedName name="_obl174" localSheetId="35">#REF!</definedName>
    <definedName name="_obl174" localSheetId="42">#REF!</definedName>
    <definedName name="_obl174" localSheetId="52">#REF!</definedName>
    <definedName name="_obl174" localSheetId="40">#REF!</definedName>
    <definedName name="_obl174" localSheetId="57">#REF!</definedName>
    <definedName name="_obl174" localSheetId="41">#REF!</definedName>
    <definedName name="_obl174" localSheetId="2">#REF!</definedName>
    <definedName name="_obl174" localSheetId="46">#REF!</definedName>
    <definedName name="_obl174" localSheetId="54">#REF!</definedName>
    <definedName name="_obl174" localSheetId="44">#REF!</definedName>
    <definedName name="_obl174" localSheetId="48">#REF!</definedName>
    <definedName name="_obl174">#REF!</definedName>
    <definedName name="_obl175" localSheetId="4">#REF!</definedName>
    <definedName name="_obl175" localSheetId="6">#REF!</definedName>
    <definedName name="_obl175" localSheetId="13">#REF!</definedName>
    <definedName name="_obl175" localSheetId="24">#REF!</definedName>
    <definedName name="_obl175" localSheetId="25">#REF!</definedName>
    <definedName name="_obl175" localSheetId="36">#REF!</definedName>
    <definedName name="_obl175" localSheetId="37">#REF!</definedName>
    <definedName name="_obl175" localSheetId="38">#REF!</definedName>
    <definedName name="_obl175" localSheetId="14">#REF!</definedName>
    <definedName name="_obl175" localSheetId="27">#REF!</definedName>
    <definedName name="_obl175" localSheetId="28">#REF!</definedName>
    <definedName name="_obl175" localSheetId="29">#REF!</definedName>
    <definedName name="_obl175" localSheetId="30">#REF!</definedName>
    <definedName name="_obl175" localSheetId="32">#REF!</definedName>
    <definedName name="_obl175" localSheetId="33">#REF!</definedName>
    <definedName name="_obl175" localSheetId="34">#REF!</definedName>
    <definedName name="_obl175" localSheetId="35">#REF!</definedName>
    <definedName name="_obl175" localSheetId="42">#REF!</definedName>
    <definedName name="_obl175" localSheetId="52">#REF!</definedName>
    <definedName name="_obl175" localSheetId="40">#REF!</definedName>
    <definedName name="_obl175" localSheetId="57">#REF!</definedName>
    <definedName name="_obl175" localSheetId="41">#REF!</definedName>
    <definedName name="_obl175" localSheetId="2">#REF!</definedName>
    <definedName name="_obl175" localSheetId="46">#REF!</definedName>
    <definedName name="_obl175" localSheetId="54">#REF!</definedName>
    <definedName name="_obl175" localSheetId="44">#REF!</definedName>
    <definedName name="_obl175" localSheetId="48">#REF!</definedName>
    <definedName name="_obl175">#REF!</definedName>
    <definedName name="_obl176" localSheetId="4">#REF!</definedName>
    <definedName name="_obl176" localSheetId="6">#REF!</definedName>
    <definedName name="_obl176" localSheetId="13">#REF!</definedName>
    <definedName name="_obl176" localSheetId="24">#REF!</definedName>
    <definedName name="_obl176" localSheetId="25">#REF!</definedName>
    <definedName name="_obl176" localSheetId="36">#REF!</definedName>
    <definedName name="_obl176" localSheetId="37">#REF!</definedName>
    <definedName name="_obl176" localSheetId="38">#REF!</definedName>
    <definedName name="_obl176" localSheetId="14">#REF!</definedName>
    <definedName name="_obl176" localSheetId="27">#REF!</definedName>
    <definedName name="_obl176" localSheetId="28">#REF!</definedName>
    <definedName name="_obl176" localSheetId="29">#REF!</definedName>
    <definedName name="_obl176" localSheetId="30">#REF!</definedName>
    <definedName name="_obl176" localSheetId="32">#REF!</definedName>
    <definedName name="_obl176" localSheetId="33">#REF!</definedName>
    <definedName name="_obl176" localSheetId="34">#REF!</definedName>
    <definedName name="_obl176" localSheetId="35">#REF!</definedName>
    <definedName name="_obl176" localSheetId="42">#REF!</definedName>
    <definedName name="_obl176" localSheetId="52">#REF!</definedName>
    <definedName name="_obl176" localSheetId="40">#REF!</definedName>
    <definedName name="_obl176" localSheetId="57">#REF!</definedName>
    <definedName name="_obl176" localSheetId="41">#REF!</definedName>
    <definedName name="_obl176" localSheetId="2">#REF!</definedName>
    <definedName name="_obl176" localSheetId="46">#REF!</definedName>
    <definedName name="_obl176" localSheetId="54">#REF!</definedName>
    <definedName name="_obl176" localSheetId="44">#REF!</definedName>
    <definedName name="_obl176" localSheetId="48">#REF!</definedName>
    <definedName name="_obl176">#REF!</definedName>
    <definedName name="_obl177" localSheetId="4">#REF!</definedName>
    <definedName name="_obl177" localSheetId="6">#REF!</definedName>
    <definedName name="_obl177" localSheetId="13">#REF!</definedName>
    <definedName name="_obl177" localSheetId="24">#REF!</definedName>
    <definedName name="_obl177" localSheetId="25">#REF!</definedName>
    <definedName name="_obl177" localSheetId="36">#REF!</definedName>
    <definedName name="_obl177" localSheetId="37">#REF!</definedName>
    <definedName name="_obl177" localSheetId="38">#REF!</definedName>
    <definedName name="_obl177" localSheetId="14">#REF!</definedName>
    <definedName name="_obl177" localSheetId="27">#REF!</definedName>
    <definedName name="_obl177" localSheetId="28">#REF!</definedName>
    <definedName name="_obl177" localSheetId="29">#REF!</definedName>
    <definedName name="_obl177" localSheetId="30">#REF!</definedName>
    <definedName name="_obl177" localSheetId="32">#REF!</definedName>
    <definedName name="_obl177" localSheetId="33">#REF!</definedName>
    <definedName name="_obl177" localSheetId="34">#REF!</definedName>
    <definedName name="_obl177" localSheetId="35">#REF!</definedName>
    <definedName name="_obl177" localSheetId="42">#REF!</definedName>
    <definedName name="_obl177" localSheetId="52">#REF!</definedName>
    <definedName name="_obl177" localSheetId="40">#REF!</definedName>
    <definedName name="_obl177" localSheetId="57">#REF!</definedName>
    <definedName name="_obl177" localSheetId="41">#REF!</definedName>
    <definedName name="_obl177" localSheetId="2">#REF!</definedName>
    <definedName name="_obl177" localSheetId="46">#REF!</definedName>
    <definedName name="_obl177" localSheetId="54">#REF!</definedName>
    <definedName name="_obl177" localSheetId="44">#REF!</definedName>
    <definedName name="_obl177" localSheetId="48">#REF!</definedName>
    <definedName name="_obl177">#REF!</definedName>
    <definedName name="_obl178" localSheetId="4">#REF!</definedName>
    <definedName name="_obl178" localSheetId="6">#REF!</definedName>
    <definedName name="_obl178" localSheetId="13">#REF!</definedName>
    <definedName name="_obl178" localSheetId="24">#REF!</definedName>
    <definedName name="_obl178" localSheetId="25">#REF!</definedName>
    <definedName name="_obl178" localSheetId="36">#REF!</definedName>
    <definedName name="_obl178" localSheetId="37">#REF!</definedName>
    <definedName name="_obl178" localSheetId="38">#REF!</definedName>
    <definedName name="_obl178" localSheetId="14">#REF!</definedName>
    <definedName name="_obl178" localSheetId="27">#REF!</definedName>
    <definedName name="_obl178" localSheetId="28">#REF!</definedName>
    <definedName name="_obl178" localSheetId="29">#REF!</definedName>
    <definedName name="_obl178" localSheetId="30">#REF!</definedName>
    <definedName name="_obl178" localSheetId="32">#REF!</definedName>
    <definedName name="_obl178" localSheetId="33">#REF!</definedName>
    <definedName name="_obl178" localSheetId="34">#REF!</definedName>
    <definedName name="_obl178" localSheetId="35">#REF!</definedName>
    <definedName name="_obl178" localSheetId="42">#REF!</definedName>
    <definedName name="_obl178" localSheetId="52">#REF!</definedName>
    <definedName name="_obl178" localSheetId="40">#REF!</definedName>
    <definedName name="_obl178" localSheetId="57">#REF!</definedName>
    <definedName name="_obl178" localSheetId="41">#REF!</definedName>
    <definedName name="_obl178" localSheetId="2">#REF!</definedName>
    <definedName name="_obl178" localSheetId="46">#REF!</definedName>
    <definedName name="_obl178" localSheetId="54">#REF!</definedName>
    <definedName name="_obl178" localSheetId="44">#REF!</definedName>
    <definedName name="_obl178" localSheetId="48">#REF!</definedName>
    <definedName name="_obl178">#REF!</definedName>
    <definedName name="_obl179" localSheetId="4">#REF!</definedName>
    <definedName name="_obl179" localSheetId="6">#REF!</definedName>
    <definedName name="_obl179" localSheetId="13">#REF!</definedName>
    <definedName name="_obl179" localSheetId="24">#REF!</definedName>
    <definedName name="_obl179" localSheetId="25">#REF!</definedName>
    <definedName name="_obl179" localSheetId="36">#REF!</definedName>
    <definedName name="_obl179" localSheetId="37">#REF!</definedName>
    <definedName name="_obl179" localSheetId="38">#REF!</definedName>
    <definedName name="_obl179" localSheetId="14">#REF!</definedName>
    <definedName name="_obl179" localSheetId="27">#REF!</definedName>
    <definedName name="_obl179" localSheetId="28">#REF!</definedName>
    <definedName name="_obl179" localSheetId="29">#REF!</definedName>
    <definedName name="_obl179" localSheetId="30">#REF!</definedName>
    <definedName name="_obl179" localSheetId="32">#REF!</definedName>
    <definedName name="_obl179" localSheetId="33">#REF!</definedName>
    <definedName name="_obl179" localSheetId="34">#REF!</definedName>
    <definedName name="_obl179" localSheetId="35">#REF!</definedName>
    <definedName name="_obl179" localSheetId="42">#REF!</definedName>
    <definedName name="_obl179" localSheetId="52">#REF!</definedName>
    <definedName name="_obl179" localSheetId="40">#REF!</definedName>
    <definedName name="_obl179" localSheetId="57">#REF!</definedName>
    <definedName name="_obl179" localSheetId="41">#REF!</definedName>
    <definedName name="_obl179" localSheetId="2">#REF!</definedName>
    <definedName name="_obl179" localSheetId="46">#REF!</definedName>
    <definedName name="_obl179" localSheetId="54">#REF!</definedName>
    <definedName name="_obl179" localSheetId="44">#REF!</definedName>
    <definedName name="_obl179" localSheetId="48">#REF!</definedName>
    <definedName name="_obl179">#REF!</definedName>
    <definedName name="_obl18" localSheetId="4">#REF!</definedName>
    <definedName name="_obl18" localSheetId="6">#REF!</definedName>
    <definedName name="_obl18" localSheetId="13">#REF!</definedName>
    <definedName name="_obl18" localSheetId="24">#REF!</definedName>
    <definedName name="_obl18" localSheetId="25">#REF!</definedName>
    <definedName name="_obl18" localSheetId="36">#REF!</definedName>
    <definedName name="_obl18" localSheetId="37">#REF!</definedName>
    <definedName name="_obl18" localSheetId="38">#REF!</definedName>
    <definedName name="_obl18" localSheetId="14">#REF!</definedName>
    <definedName name="_obl18" localSheetId="27">#REF!</definedName>
    <definedName name="_obl18" localSheetId="28">#REF!</definedName>
    <definedName name="_obl18" localSheetId="29">#REF!</definedName>
    <definedName name="_obl18" localSheetId="30">#REF!</definedName>
    <definedName name="_obl18" localSheetId="32">#REF!</definedName>
    <definedName name="_obl18" localSheetId="33">#REF!</definedName>
    <definedName name="_obl18" localSheetId="34">#REF!</definedName>
    <definedName name="_obl18" localSheetId="35">#REF!</definedName>
    <definedName name="_obl18" localSheetId="42">#REF!</definedName>
    <definedName name="_obl18" localSheetId="52">#REF!</definedName>
    <definedName name="_obl18" localSheetId="40">#REF!</definedName>
    <definedName name="_obl18" localSheetId="57">#REF!</definedName>
    <definedName name="_obl18" localSheetId="41">#REF!</definedName>
    <definedName name="_obl18" localSheetId="2">#REF!</definedName>
    <definedName name="_obl18" localSheetId="46">#REF!</definedName>
    <definedName name="_obl18" localSheetId="54">#REF!</definedName>
    <definedName name="_obl18" localSheetId="44">#REF!</definedName>
    <definedName name="_obl18" localSheetId="48">#REF!</definedName>
    <definedName name="_obl18">#REF!</definedName>
    <definedName name="_obl181" localSheetId="4">#REF!</definedName>
    <definedName name="_obl181" localSheetId="6">#REF!</definedName>
    <definedName name="_obl181" localSheetId="13">#REF!</definedName>
    <definedName name="_obl181" localSheetId="24">#REF!</definedName>
    <definedName name="_obl181" localSheetId="25">#REF!</definedName>
    <definedName name="_obl181" localSheetId="36">#REF!</definedName>
    <definedName name="_obl181" localSheetId="37">#REF!</definedName>
    <definedName name="_obl181" localSheetId="38">#REF!</definedName>
    <definedName name="_obl181" localSheetId="14">#REF!</definedName>
    <definedName name="_obl181" localSheetId="27">#REF!</definedName>
    <definedName name="_obl181" localSheetId="28">#REF!</definedName>
    <definedName name="_obl181" localSheetId="29">#REF!</definedName>
    <definedName name="_obl181" localSheetId="30">#REF!</definedName>
    <definedName name="_obl181" localSheetId="32">#REF!</definedName>
    <definedName name="_obl181" localSheetId="33">#REF!</definedName>
    <definedName name="_obl181" localSheetId="34">#REF!</definedName>
    <definedName name="_obl181" localSheetId="35">#REF!</definedName>
    <definedName name="_obl181" localSheetId="42">#REF!</definedName>
    <definedName name="_obl181" localSheetId="52">#REF!</definedName>
    <definedName name="_obl181" localSheetId="40">#REF!</definedName>
    <definedName name="_obl181" localSheetId="57">#REF!</definedName>
    <definedName name="_obl181" localSheetId="41">#REF!</definedName>
    <definedName name="_obl181" localSheetId="2">#REF!</definedName>
    <definedName name="_obl181" localSheetId="46">#REF!</definedName>
    <definedName name="_obl181" localSheetId="54">#REF!</definedName>
    <definedName name="_obl181" localSheetId="44">#REF!</definedName>
    <definedName name="_obl181" localSheetId="48">#REF!</definedName>
    <definedName name="_obl181">#REF!</definedName>
    <definedName name="_obl1816" localSheetId="4">#REF!</definedName>
    <definedName name="_obl1816" localSheetId="6">#REF!</definedName>
    <definedName name="_obl1816" localSheetId="13">#REF!</definedName>
    <definedName name="_obl1816" localSheetId="24">#REF!</definedName>
    <definedName name="_obl1816" localSheetId="25">#REF!</definedName>
    <definedName name="_obl1816" localSheetId="36">#REF!</definedName>
    <definedName name="_obl1816" localSheetId="37">#REF!</definedName>
    <definedName name="_obl1816" localSheetId="38">#REF!</definedName>
    <definedName name="_obl1816" localSheetId="14">#REF!</definedName>
    <definedName name="_obl1816" localSheetId="27">#REF!</definedName>
    <definedName name="_obl1816" localSheetId="28">#REF!</definedName>
    <definedName name="_obl1816" localSheetId="29">#REF!</definedName>
    <definedName name="_obl1816" localSheetId="30">#REF!</definedName>
    <definedName name="_obl1816" localSheetId="32">#REF!</definedName>
    <definedName name="_obl1816" localSheetId="33">#REF!</definedName>
    <definedName name="_obl1816" localSheetId="34">#REF!</definedName>
    <definedName name="_obl1816" localSheetId="35">#REF!</definedName>
    <definedName name="_obl1816" localSheetId="42">#REF!</definedName>
    <definedName name="_obl1816" localSheetId="52">#REF!</definedName>
    <definedName name="_obl1816" localSheetId="40">#REF!</definedName>
    <definedName name="_obl1816" localSheetId="57">#REF!</definedName>
    <definedName name="_obl1816" localSheetId="41">#REF!</definedName>
    <definedName name="_obl1816" localSheetId="2">#REF!</definedName>
    <definedName name="_obl1816" localSheetId="46">#REF!</definedName>
    <definedName name="_obl1816" localSheetId="54">#REF!</definedName>
    <definedName name="_obl1816" localSheetId="44">#REF!</definedName>
    <definedName name="_obl1816" localSheetId="48">#REF!</definedName>
    <definedName name="_obl1816">#REF!</definedName>
    <definedName name="_obl1820" localSheetId="4">#REF!</definedName>
    <definedName name="_obl1820" localSheetId="6">#REF!</definedName>
    <definedName name="_obl1820" localSheetId="13">#REF!</definedName>
    <definedName name="_obl1820" localSheetId="24">#REF!</definedName>
    <definedName name="_obl1820" localSheetId="25">#REF!</definedName>
    <definedName name="_obl1820" localSheetId="36">#REF!</definedName>
    <definedName name="_obl1820" localSheetId="37">#REF!</definedName>
    <definedName name="_obl1820" localSheetId="38">#REF!</definedName>
    <definedName name="_obl1820" localSheetId="14">#REF!</definedName>
    <definedName name="_obl1820" localSheetId="27">#REF!</definedName>
    <definedName name="_obl1820" localSheetId="28">#REF!</definedName>
    <definedName name="_obl1820" localSheetId="29">#REF!</definedName>
    <definedName name="_obl1820" localSheetId="30">#REF!</definedName>
    <definedName name="_obl1820" localSheetId="32">#REF!</definedName>
    <definedName name="_obl1820" localSheetId="33">#REF!</definedName>
    <definedName name="_obl1820" localSheetId="34">#REF!</definedName>
    <definedName name="_obl1820" localSheetId="35">#REF!</definedName>
    <definedName name="_obl1820" localSheetId="42">#REF!</definedName>
    <definedName name="_obl1820" localSheetId="52">#REF!</definedName>
    <definedName name="_obl1820" localSheetId="40">#REF!</definedName>
    <definedName name="_obl1820" localSheetId="57">#REF!</definedName>
    <definedName name="_obl1820" localSheetId="41">#REF!</definedName>
    <definedName name="_obl1820" localSheetId="2">#REF!</definedName>
    <definedName name="_obl1820" localSheetId="46">#REF!</definedName>
    <definedName name="_obl1820" localSheetId="54">#REF!</definedName>
    <definedName name="_obl1820" localSheetId="44">#REF!</definedName>
    <definedName name="_obl1820" localSheetId="48">#REF!</definedName>
    <definedName name="_obl1820">#REF!</definedName>
    <definedName name="_obl1821" localSheetId="4">#REF!</definedName>
    <definedName name="_obl1821" localSheetId="6">#REF!</definedName>
    <definedName name="_obl1821" localSheetId="13">#REF!</definedName>
    <definedName name="_obl1821" localSheetId="24">#REF!</definedName>
    <definedName name="_obl1821" localSheetId="25">#REF!</definedName>
    <definedName name="_obl1821" localSheetId="36">#REF!</definedName>
    <definedName name="_obl1821" localSheetId="37">#REF!</definedName>
    <definedName name="_obl1821" localSheetId="38">#REF!</definedName>
    <definedName name="_obl1821" localSheetId="14">#REF!</definedName>
    <definedName name="_obl1821" localSheetId="27">#REF!</definedName>
    <definedName name="_obl1821" localSheetId="28">#REF!</definedName>
    <definedName name="_obl1821" localSheetId="29">#REF!</definedName>
    <definedName name="_obl1821" localSheetId="30">#REF!</definedName>
    <definedName name="_obl1821" localSheetId="32">#REF!</definedName>
    <definedName name="_obl1821" localSheetId="33">#REF!</definedName>
    <definedName name="_obl1821" localSheetId="34">#REF!</definedName>
    <definedName name="_obl1821" localSheetId="35">#REF!</definedName>
    <definedName name="_obl1821" localSheetId="42">#REF!</definedName>
    <definedName name="_obl1821" localSheetId="52">#REF!</definedName>
    <definedName name="_obl1821" localSheetId="40">#REF!</definedName>
    <definedName name="_obl1821" localSheetId="57">#REF!</definedName>
    <definedName name="_obl1821" localSheetId="41">#REF!</definedName>
    <definedName name="_obl1821" localSheetId="2">#REF!</definedName>
    <definedName name="_obl1821" localSheetId="46">#REF!</definedName>
    <definedName name="_obl1821" localSheetId="54">#REF!</definedName>
    <definedName name="_obl1821" localSheetId="44">#REF!</definedName>
    <definedName name="_obl1821" localSheetId="48">#REF!</definedName>
    <definedName name="_obl1821">#REF!</definedName>
    <definedName name="_obl1822" localSheetId="4">#REF!</definedName>
    <definedName name="_obl1822" localSheetId="6">#REF!</definedName>
    <definedName name="_obl1822" localSheetId="13">#REF!</definedName>
    <definedName name="_obl1822" localSheetId="24">#REF!</definedName>
    <definedName name="_obl1822" localSheetId="25">#REF!</definedName>
    <definedName name="_obl1822" localSheetId="36">#REF!</definedName>
    <definedName name="_obl1822" localSheetId="37">#REF!</definedName>
    <definedName name="_obl1822" localSheetId="38">#REF!</definedName>
    <definedName name="_obl1822" localSheetId="14">#REF!</definedName>
    <definedName name="_obl1822" localSheetId="27">#REF!</definedName>
    <definedName name="_obl1822" localSheetId="28">#REF!</definedName>
    <definedName name="_obl1822" localSheetId="29">#REF!</definedName>
    <definedName name="_obl1822" localSheetId="30">#REF!</definedName>
    <definedName name="_obl1822" localSheetId="32">#REF!</definedName>
    <definedName name="_obl1822" localSheetId="33">#REF!</definedName>
    <definedName name="_obl1822" localSheetId="34">#REF!</definedName>
    <definedName name="_obl1822" localSheetId="35">#REF!</definedName>
    <definedName name="_obl1822" localSheetId="42">#REF!</definedName>
    <definedName name="_obl1822" localSheetId="52">#REF!</definedName>
    <definedName name="_obl1822" localSheetId="40">#REF!</definedName>
    <definedName name="_obl1822" localSheetId="57">#REF!</definedName>
    <definedName name="_obl1822" localSheetId="41">#REF!</definedName>
    <definedName name="_obl1822" localSheetId="2">#REF!</definedName>
    <definedName name="_obl1822" localSheetId="46">#REF!</definedName>
    <definedName name="_obl1822" localSheetId="54">#REF!</definedName>
    <definedName name="_obl1822" localSheetId="44">#REF!</definedName>
    <definedName name="_obl1822" localSheetId="48">#REF!</definedName>
    <definedName name="_obl1822">#REF!</definedName>
    <definedName name="_obl1823" localSheetId="4">#REF!</definedName>
    <definedName name="_obl1823" localSheetId="6">#REF!</definedName>
    <definedName name="_obl1823" localSheetId="13">#REF!</definedName>
    <definedName name="_obl1823" localSheetId="24">#REF!</definedName>
    <definedName name="_obl1823" localSheetId="25">#REF!</definedName>
    <definedName name="_obl1823" localSheetId="36">#REF!</definedName>
    <definedName name="_obl1823" localSheetId="37">#REF!</definedName>
    <definedName name="_obl1823" localSheetId="38">#REF!</definedName>
    <definedName name="_obl1823" localSheetId="14">#REF!</definedName>
    <definedName name="_obl1823" localSheetId="27">#REF!</definedName>
    <definedName name="_obl1823" localSheetId="28">#REF!</definedName>
    <definedName name="_obl1823" localSheetId="29">#REF!</definedName>
    <definedName name="_obl1823" localSheetId="30">#REF!</definedName>
    <definedName name="_obl1823" localSheetId="32">#REF!</definedName>
    <definedName name="_obl1823" localSheetId="33">#REF!</definedName>
    <definedName name="_obl1823" localSheetId="34">#REF!</definedName>
    <definedName name="_obl1823" localSheetId="35">#REF!</definedName>
    <definedName name="_obl1823" localSheetId="42">#REF!</definedName>
    <definedName name="_obl1823" localSheetId="52">#REF!</definedName>
    <definedName name="_obl1823" localSheetId="40">#REF!</definedName>
    <definedName name="_obl1823" localSheetId="57">#REF!</definedName>
    <definedName name="_obl1823" localSheetId="41">#REF!</definedName>
    <definedName name="_obl1823" localSheetId="2">#REF!</definedName>
    <definedName name="_obl1823" localSheetId="46">#REF!</definedName>
    <definedName name="_obl1823" localSheetId="54">#REF!</definedName>
    <definedName name="_obl1823" localSheetId="44">#REF!</definedName>
    <definedName name="_obl1823" localSheetId="48">#REF!</definedName>
    <definedName name="_obl1823">#REF!</definedName>
    <definedName name="_obl1824" localSheetId="4">#REF!</definedName>
    <definedName name="_obl1824" localSheetId="6">#REF!</definedName>
    <definedName name="_obl1824" localSheetId="13">#REF!</definedName>
    <definedName name="_obl1824" localSheetId="24">#REF!</definedName>
    <definedName name="_obl1824" localSheetId="25">#REF!</definedName>
    <definedName name="_obl1824" localSheetId="36">#REF!</definedName>
    <definedName name="_obl1824" localSheetId="37">#REF!</definedName>
    <definedName name="_obl1824" localSheetId="38">#REF!</definedName>
    <definedName name="_obl1824" localSheetId="14">#REF!</definedName>
    <definedName name="_obl1824" localSheetId="27">#REF!</definedName>
    <definedName name="_obl1824" localSheetId="28">#REF!</definedName>
    <definedName name="_obl1824" localSheetId="29">#REF!</definedName>
    <definedName name="_obl1824" localSheetId="30">#REF!</definedName>
    <definedName name="_obl1824" localSheetId="32">#REF!</definedName>
    <definedName name="_obl1824" localSheetId="33">#REF!</definedName>
    <definedName name="_obl1824" localSheetId="34">#REF!</definedName>
    <definedName name="_obl1824" localSheetId="35">#REF!</definedName>
    <definedName name="_obl1824" localSheetId="42">#REF!</definedName>
    <definedName name="_obl1824" localSheetId="52">#REF!</definedName>
    <definedName name="_obl1824" localSheetId="40">#REF!</definedName>
    <definedName name="_obl1824" localSheetId="57">#REF!</definedName>
    <definedName name="_obl1824" localSheetId="41">#REF!</definedName>
    <definedName name="_obl1824" localSheetId="2">#REF!</definedName>
    <definedName name="_obl1824" localSheetId="46">#REF!</definedName>
    <definedName name="_obl1824" localSheetId="54">#REF!</definedName>
    <definedName name="_obl1824" localSheetId="44">#REF!</definedName>
    <definedName name="_obl1824" localSheetId="48">#REF!</definedName>
    <definedName name="_obl1824">#REF!</definedName>
    <definedName name="_obl1825" localSheetId="4">#REF!</definedName>
    <definedName name="_obl1825" localSheetId="6">#REF!</definedName>
    <definedName name="_obl1825" localSheetId="13">#REF!</definedName>
    <definedName name="_obl1825" localSheetId="24">#REF!</definedName>
    <definedName name="_obl1825" localSheetId="25">#REF!</definedName>
    <definedName name="_obl1825" localSheetId="36">#REF!</definedName>
    <definedName name="_obl1825" localSheetId="37">#REF!</definedName>
    <definedName name="_obl1825" localSheetId="38">#REF!</definedName>
    <definedName name="_obl1825" localSheetId="14">#REF!</definedName>
    <definedName name="_obl1825" localSheetId="27">#REF!</definedName>
    <definedName name="_obl1825" localSheetId="28">#REF!</definedName>
    <definedName name="_obl1825" localSheetId="29">#REF!</definedName>
    <definedName name="_obl1825" localSheetId="30">#REF!</definedName>
    <definedName name="_obl1825" localSheetId="32">#REF!</definedName>
    <definedName name="_obl1825" localSheetId="33">#REF!</definedName>
    <definedName name="_obl1825" localSheetId="34">#REF!</definedName>
    <definedName name="_obl1825" localSheetId="35">#REF!</definedName>
    <definedName name="_obl1825" localSheetId="42">#REF!</definedName>
    <definedName name="_obl1825" localSheetId="52">#REF!</definedName>
    <definedName name="_obl1825" localSheetId="40">#REF!</definedName>
    <definedName name="_obl1825" localSheetId="57">#REF!</definedName>
    <definedName name="_obl1825" localSheetId="41">#REF!</definedName>
    <definedName name="_obl1825" localSheetId="2">#REF!</definedName>
    <definedName name="_obl1825" localSheetId="46">#REF!</definedName>
    <definedName name="_obl1825" localSheetId="54">#REF!</definedName>
    <definedName name="_obl1825" localSheetId="44">#REF!</definedName>
    <definedName name="_obl1825" localSheetId="48">#REF!</definedName>
    <definedName name="_obl1825">#REF!</definedName>
    <definedName name="_obl1826" localSheetId="4">#REF!</definedName>
    <definedName name="_obl1826" localSheetId="6">#REF!</definedName>
    <definedName name="_obl1826" localSheetId="13">#REF!</definedName>
    <definedName name="_obl1826" localSheetId="24">#REF!</definedName>
    <definedName name="_obl1826" localSheetId="25">#REF!</definedName>
    <definedName name="_obl1826" localSheetId="36">#REF!</definedName>
    <definedName name="_obl1826" localSheetId="37">#REF!</definedName>
    <definedName name="_obl1826" localSheetId="38">#REF!</definedName>
    <definedName name="_obl1826" localSheetId="14">#REF!</definedName>
    <definedName name="_obl1826" localSheetId="27">#REF!</definedName>
    <definedName name="_obl1826" localSheetId="28">#REF!</definedName>
    <definedName name="_obl1826" localSheetId="29">#REF!</definedName>
    <definedName name="_obl1826" localSheetId="30">#REF!</definedName>
    <definedName name="_obl1826" localSheetId="32">#REF!</definedName>
    <definedName name="_obl1826" localSheetId="33">#REF!</definedName>
    <definedName name="_obl1826" localSheetId="34">#REF!</definedName>
    <definedName name="_obl1826" localSheetId="35">#REF!</definedName>
    <definedName name="_obl1826" localSheetId="42">#REF!</definedName>
    <definedName name="_obl1826" localSheetId="52">#REF!</definedName>
    <definedName name="_obl1826" localSheetId="40">#REF!</definedName>
    <definedName name="_obl1826" localSheetId="57">#REF!</definedName>
    <definedName name="_obl1826" localSheetId="41">#REF!</definedName>
    <definedName name="_obl1826" localSheetId="2">#REF!</definedName>
    <definedName name="_obl1826" localSheetId="46">#REF!</definedName>
    <definedName name="_obl1826" localSheetId="54">#REF!</definedName>
    <definedName name="_obl1826" localSheetId="44">#REF!</definedName>
    <definedName name="_obl1826" localSheetId="48">#REF!</definedName>
    <definedName name="_obl1826">#REF!</definedName>
    <definedName name="_obl1827" localSheetId="4">#REF!</definedName>
    <definedName name="_obl1827" localSheetId="6">#REF!</definedName>
    <definedName name="_obl1827" localSheetId="13">#REF!</definedName>
    <definedName name="_obl1827" localSheetId="24">#REF!</definedName>
    <definedName name="_obl1827" localSheetId="25">#REF!</definedName>
    <definedName name="_obl1827" localSheetId="36">#REF!</definedName>
    <definedName name="_obl1827" localSheetId="37">#REF!</definedName>
    <definedName name="_obl1827" localSheetId="38">#REF!</definedName>
    <definedName name="_obl1827" localSheetId="14">#REF!</definedName>
    <definedName name="_obl1827" localSheetId="27">#REF!</definedName>
    <definedName name="_obl1827" localSheetId="28">#REF!</definedName>
    <definedName name="_obl1827" localSheetId="29">#REF!</definedName>
    <definedName name="_obl1827" localSheetId="30">#REF!</definedName>
    <definedName name="_obl1827" localSheetId="32">#REF!</definedName>
    <definedName name="_obl1827" localSheetId="33">#REF!</definedName>
    <definedName name="_obl1827" localSheetId="34">#REF!</definedName>
    <definedName name="_obl1827" localSheetId="35">#REF!</definedName>
    <definedName name="_obl1827" localSheetId="42">#REF!</definedName>
    <definedName name="_obl1827" localSheetId="52">#REF!</definedName>
    <definedName name="_obl1827" localSheetId="40">#REF!</definedName>
    <definedName name="_obl1827" localSheetId="57">#REF!</definedName>
    <definedName name="_obl1827" localSheetId="41">#REF!</definedName>
    <definedName name="_obl1827" localSheetId="2">#REF!</definedName>
    <definedName name="_obl1827" localSheetId="46">#REF!</definedName>
    <definedName name="_obl1827" localSheetId="54">#REF!</definedName>
    <definedName name="_obl1827" localSheetId="44">#REF!</definedName>
    <definedName name="_obl1827" localSheetId="48">#REF!</definedName>
    <definedName name="_obl1827">#REF!</definedName>
    <definedName name="_obl1828" localSheetId="4">#REF!</definedName>
    <definedName name="_obl1828" localSheetId="6">#REF!</definedName>
    <definedName name="_obl1828" localSheetId="13">#REF!</definedName>
    <definedName name="_obl1828" localSheetId="24">#REF!</definedName>
    <definedName name="_obl1828" localSheetId="25">#REF!</definedName>
    <definedName name="_obl1828" localSheetId="36">#REF!</definedName>
    <definedName name="_obl1828" localSheetId="37">#REF!</definedName>
    <definedName name="_obl1828" localSheetId="38">#REF!</definedName>
    <definedName name="_obl1828" localSheetId="14">#REF!</definedName>
    <definedName name="_obl1828" localSheetId="27">#REF!</definedName>
    <definedName name="_obl1828" localSheetId="28">#REF!</definedName>
    <definedName name="_obl1828" localSheetId="29">#REF!</definedName>
    <definedName name="_obl1828" localSheetId="30">#REF!</definedName>
    <definedName name="_obl1828" localSheetId="32">#REF!</definedName>
    <definedName name="_obl1828" localSheetId="33">#REF!</definedName>
    <definedName name="_obl1828" localSheetId="34">#REF!</definedName>
    <definedName name="_obl1828" localSheetId="35">#REF!</definedName>
    <definedName name="_obl1828" localSheetId="42">#REF!</definedName>
    <definedName name="_obl1828" localSheetId="52">#REF!</definedName>
    <definedName name="_obl1828" localSheetId="40">#REF!</definedName>
    <definedName name="_obl1828" localSheetId="57">#REF!</definedName>
    <definedName name="_obl1828" localSheetId="41">#REF!</definedName>
    <definedName name="_obl1828" localSheetId="2">#REF!</definedName>
    <definedName name="_obl1828" localSheetId="46">#REF!</definedName>
    <definedName name="_obl1828" localSheetId="54">#REF!</definedName>
    <definedName name="_obl1828" localSheetId="44">#REF!</definedName>
    <definedName name="_obl1828" localSheetId="48">#REF!</definedName>
    <definedName name="_obl1828">#REF!</definedName>
    <definedName name="_obl1829" localSheetId="4">#REF!</definedName>
    <definedName name="_obl1829" localSheetId="6">#REF!</definedName>
    <definedName name="_obl1829" localSheetId="13">#REF!</definedName>
    <definedName name="_obl1829" localSheetId="24">#REF!</definedName>
    <definedName name="_obl1829" localSheetId="25">#REF!</definedName>
    <definedName name="_obl1829" localSheetId="36">#REF!</definedName>
    <definedName name="_obl1829" localSheetId="37">#REF!</definedName>
    <definedName name="_obl1829" localSheetId="38">#REF!</definedName>
    <definedName name="_obl1829" localSheetId="14">#REF!</definedName>
    <definedName name="_obl1829" localSheetId="27">#REF!</definedName>
    <definedName name="_obl1829" localSheetId="28">#REF!</definedName>
    <definedName name="_obl1829" localSheetId="29">#REF!</definedName>
    <definedName name="_obl1829" localSheetId="30">#REF!</definedName>
    <definedName name="_obl1829" localSheetId="32">#REF!</definedName>
    <definedName name="_obl1829" localSheetId="33">#REF!</definedName>
    <definedName name="_obl1829" localSheetId="34">#REF!</definedName>
    <definedName name="_obl1829" localSheetId="35">#REF!</definedName>
    <definedName name="_obl1829" localSheetId="42">#REF!</definedName>
    <definedName name="_obl1829" localSheetId="52">#REF!</definedName>
    <definedName name="_obl1829" localSheetId="40">#REF!</definedName>
    <definedName name="_obl1829" localSheetId="57">#REF!</definedName>
    <definedName name="_obl1829" localSheetId="41">#REF!</definedName>
    <definedName name="_obl1829" localSheetId="2">#REF!</definedName>
    <definedName name="_obl1829" localSheetId="46">#REF!</definedName>
    <definedName name="_obl1829" localSheetId="54">#REF!</definedName>
    <definedName name="_obl1829" localSheetId="44">#REF!</definedName>
    <definedName name="_obl1829" localSheetId="48">#REF!</definedName>
    <definedName name="_obl1829">#REF!</definedName>
    <definedName name="_obl183" localSheetId="4">#REF!</definedName>
    <definedName name="_obl183" localSheetId="6">#REF!</definedName>
    <definedName name="_obl183" localSheetId="13">#REF!</definedName>
    <definedName name="_obl183" localSheetId="24">#REF!</definedName>
    <definedName name="_obl183" localSheetId="25">#REF!</definedName>
    <definedName name="_obl183" localSheetId="36">#REF!</definedName>
    <definedName name="_obl183" localSheetId="37">#REF!</definedName>
    <definedName name="_obl183" localSheetId="38">#REF!</definedName>
    <definedName name="_obl183" localSheetId="14">#REF!</definedName>
    <definedName name="_obl183" localSheetId="27">#REF!</definedName>
    <definedName name="_obl183" localSheetId="28">#REF!</definedName>
    <definedName name="_obl183" localSheetId="29">#REF!</definedName>
    <definedName name="_obl183" localSheetId="30">#REF!</definedName>
    <definedName name="_obl183" localSheetId="32">#REF!</definedName>
    <definedName name="_obl183" localSheetId="33">#REF!</definedName>
    <definedName name="_obl183" localSheetId="34">#REF!</definedName>
    <definedName name="_obl183" localSheetId="35">#REF!</definedName>
    <definedName name="_obl183" localSheetId="42">#REF!</definedName>
    <definedName name="_obl183" localSheetId="52">#REF!</definedName>
    <definedName name="_obl183" localSheetId="40">#REF!</definedName>
    <definedName name="_obl183" localSheetId="57">#REF!</definedName>
    <definedName name="_obl183" localSheetId="41">#REF!</definedName>
    <definedName name="_obl183" localSheetId="2">#REF!</definedName>
    <definedName name="_obl183" localSheetId="46">#REF!</definedName>
    <definedName name="_obl183" localSheetId="54">#REF!</definedName>
    <definedName name="_obl183" localSheetId="44">#REF!</definedName>
    <definedName name="_obl183" localSheetId="48">#REF!</definedName>
    <definedName name="_obl183">#REF!</definedName>
    <definedName name="_obl1831" localSheetId="4">#REF!</definedName>
    <definedName name="_obl1831" localSheetId="6">#REF!</definedName>
    <definedName name="_obl1831" localSheetId="13">#REF!</definedName>
    <definedName name="_obl1831" localSheetId="24">#REF!</definedName>
    <definedName name="_obl1831" localSheetId="25">#REF!</definedName>
    <definedName name="_obl1831" localSheetId="36">#REF!</definedName>
    <definedName name="_obl1831" localSheetId="37">#REF!</definedName>
    <definedName name="_obl1831" localSheetId="38">#REF!</definedName>
    <definedName name="_obl1831" localSheetId="14">#REF!</definedName>
    <definedName name="_obl1831" localSheetId="27">#REF!</definedName>
    <definedName name="_obl1831" localSheetId="28">#REF!</definedName>
    <definedName name="_obl1831" localSheetId="29">#REF!</definedName>
    <definedName name="_obl1831" localSheetId="30">#REF!</definedName>
    <definedName name="_obl1831" localSheetId="32">#REF!</definedName>
    <definedName name="_obl1831" localSheetId="33">#REF!</definedName>
    <definedName name="_obl1831" localSheetId="34">#REF!</definedName>
    <definedName name="_obl1831" localSheetId="35">#REF!</definedName>
    <definedName name="_obl1831" localSheetId="42">#REF!</definedName>
    <definedName name="_obl1831" localSheetId="52">#REF!</definedName>
    <definedName name="_obl1831" localSheetId="40">#REF!</definedName>
    <definedName name="_obl1831" localSheetId="57">#REF!</definedName>
    <definedName name="_obl1831" localSheetId="41">#REF!</definedName>
    <definedName name="_obl1831" localSheetId="2">#REF!</definedName>
    <definedName name="_obl1831" localSheetId="46">#REF!</definedName>
    <definedName name="_obl1831" localSheetId="54">#REF!</definedName>
    <definedName name="_obl1831" localSheetId="44">#REF!</definedName>
    <definedName name="_obl1831" localSheetId="48">#REF!</definedName>
    <definedName name="_obl1831">#REF!</definedName>
    <definedName name="_obl1832" localSheetId="4">#REF!</definedName>
    <definedName name="_obl1832" localSheetId="6">#REF!</definedName>
    <definedName name="_obl1832" localSheetId="13">#REF!</definedName>
    <definedName name="_obl1832" localSheetId="24">#REF!</definedName>
    <definedName name="_obl1832" localSheetId="25">#REF!</definedName>
    <definedName name="_obl1832" localSheetId="36">#REF!</definedName>
    <definedName name="_obl1832" localSheetId="37">#REF!</definedName>
    <definedName name="_obl1832" localSheetId="38">#REF!</definedName>
    <definedName name="_obl1832" localSheetId="14">#REF!</definedName>
    <definedName name="_obl1832" localSheetId="27">#REF!</definedName>
    <definedName name="_obl1832" localSheetId="28">#REF!</definedName>
    <definedName name="_obl1832" localSheetId="29">#REF!</definedName>
    <definedName name="_obl1832" localSheetId="30">#REF!</definedName>
    <definedName name="_obl1832" localSheetId="32">#REF!</definedName>
    <definedName name="_obl1832" localSheetId="33">#REF!</definedName>
    <definedName name="_obl1832" localSheetId="34">#REF!</definedName>
    <definedName name="_obl1832" localSheetId="35">#REF!</definedName>
    <definedName name="_obl1832" localSheetId="42">#REF!</definedName>
    <definedName name="_obl1832" localSheetId="52">#REF!</definedName>
    <definedName name="_obl1832" localSheetId="40">#REF!</definedName>
    <definedName name="_obl1832" localSheetId="57">#REF!</definedName>
    <definedName name="_obl1832" localSheetId="41">#REF!</definedName>
    <definedName name="_obl1832" localSheetId="2">#REF!</definedName>
    <definedName name="_obl1832" localSheetId="46">#REF!</definedName>
    <definedName name="_obl1832" localSheetId="54">#REF!</definedName>
    <definedName name="_obl1832" localSheetId="44">#REF!</definedName>
    <definedName name="_obl1832" localSheetId="48">#REF!</definedName>
    <definedName name="_obl1832">#REF!</definedName>
    <definedName name="_obl184" localSheetId="4">#REF!</definedName>
    <definedName name="_obl184" localSheetId="6">#REF!</definedName>
    <definedName name="_obl184" localSheetId="13">#REF!</definedName>
    <definedName name="_obl184" localSheetId="24">#REF!</definedName>
    <definedName name="_obl184" localSheetId="25">#REF!</definedName>
    <definedName name="_obl184" localSheetId="36">#REF!</definedName>
    <definedName name="_obl184" localSheetId="37">#REF!</definedName>
    <definedName name="_obl184" localSheetId="38">#REF!</definedName>
    <definedName name="_obl184" localSheetId="14">#REF!</definedName>
    <definedName name="_obl184" localSheetId="27">#REF!</definedName>
    <definedName name="_obl184" localSheetId="28">#REF!</definedName>
    <definedName name="_obl184" localSheetId="29">#REF!</definedName>
    <definedName name="_obl184" localSheetId="30">#REF!</definedName>
    <definedName name="_obl184" localSheetId="32">#REF!</definedName>
    <definedName name="_obl184" localSheetId="33">#REF!</definedName>
    <definedName name="_obl184" localSheetId="34">#REF!</definedName>
    <definedName name="_obl184" localSheetId="35">#REF!</definedName>
    <definedName name="_obl184" localSheetId="42">#REF!</definedName>
    <definedName name="_obl184" localSheetId="52">#REF!</definedName>
    <definedName name="_obl184" localSheetId="40">#REF!</definedName>
    <definedName name="_obl184" localSheetId="57">#REF!</definedName>
    <definedName name="_obl184" localSheetId="41">#REF!</definedName>
    <definedName name="_obl184" localSheetId="2">#REF!</definedName>
    <definedName name="_obl184" localSheetId="46">#REF!</definedName>
    <definedName name="_obl184" localSheetId="54">#REF!</definedName>
    <definedName name="_obl184" localSheetId="44">#REF!</definedName>
    <definedName name="_obl184" localSheetId="48">#REF!</definedName>
    <definedName name="_obl184">#REF!</definedName>
    <definedName name="_obl185" localSheetId="4">#REF!</definedName>
    <definedName name="_obl185" localSheetId="6">#REF!</definedName>
    <definedName name="_obl185" localSheetId="13">#REF!</definedName>
    <definedName name="_obl185" localSheetId="24">#REF!</definedName>
    <definedName name="_obl185" localSheetId="25">#REF!</definedName>
    <definedName name="_obl185" localSheetId="36">#REF!</definedName>
    <definedName name="_obl185" localSheetId="37">#REF!</definedName>
    <definedName name="_obl185" localSheetId="38">#REF!</definedName>
    <definedName name="_obl185" localSheetId="14">#REF!</definedName>
    <definedName name="_obl185" localSheetId="27">#REF!</definedName>
    <definedName name="_obl185" localSheetId="28">#REF!</definedName>
    <definedName name="_obl185" localSheetId="29">#REF!</definedName>
    <definedName name="_obl185" localSheetId="30">#REF!</definedName>
    <definedName name="_obl185" localSheetId="32">#REF!</definedName>
    <definedName name="_obl185" localSheetId="33">#REF!</definedName>
    <definedName name="_obl185" localSheetId="34">#REF!</definedName>
    <definedName name="_obl185" localSheetId="35">#REF!</definedName>
    <definedName name="_obl185" localSheetId="42">#REF!</definedName>
    <definedName name="_obl185" localSheetId="52">#REF!</definedName>
    <definedName name="_obl185" localSheetId="40">#REF!</definedName>
    <definedName name="_obl185" localSheetId="57">#REF!</definedName>
    <definedName name="_obl185" localSheetId="41">#REF!</definedName>
    <definedName name="_obl185" localSheetId="2">#REF!</definedName>
    <definedName name="_obl185" localSheetId="46">#REF!</definedName>
    <definedName name="_obl185" localSheetId="54">#REF!</definedName>
    <definedName name="_obl185" localSheetId="44">#REF!</definedName>
    <definedName name="_obl185" localSheetId="48">#REF!</definedName>
    <definedName name="_obl185">#REF!</definedName>
    <definedName name="_obl186" localSheetId="4">#REF!</definedName>
    <definedName name="_obl186" localSheetId="6">#REF!</definedName>
    <definedName name="_obl186" localSheetId="13">#REF!</definedName>
    <definedName name="_obl186" localSheetId="24">#REF!</definedName>
    <definedName name="_obl186" localSheetId="25">#REF!</definedName>
    <definedName name="_obl186" localSheetId="36">#REF!</definedName>
    <definedName name="_obl186" localSheetId="37">#REF!</definedName>
    <definedName name="_obl186" localSheetId="38">#REF!</definedName>
    <definedName name="_obl186" localSheetId="14">#REF!</definedName>
    <definedName name="_obl186" localSheetId="27">#REF!</definedName>
    <definedName name="_obl186" localSheetId="28">#REF!</definedName>
    <definedName name="_obl186" localSheetId="29">#REF!</definedName>
    <definedName name="_obl186" localSheetId="30">#REF!</definedName>
    <definedName name="_obl186" localSheetId="32">#REF!</definedName>
    <definedName name="_obl186" localSheetId="33">#REF!</definedName>
    <definedName name="_obl186" localSheetId="34">#REF!</definedName>
    <definedName name="_obl186" localSheetId="35">#REF!</definedName>
    <definedName name="_obl186" localSheetId="42">#REF!</definedName>
    <definedName name="_obl186" localSheetId="52">#REF!</definedName>
    <definedName name="_obl186" localSheetId="40">#REF!</definedName>
    <definedName name="_obl186" localSheetId="57">#REF!</definedName>
    <definedName name="_obl186" localSheetId="41">#REF!</definedName>
    <definedName name="_obl186" localSheetId="2">#REF!</definedName>
    <definedName name="_obl186" localSheetId="46">#REF!</definedName>
    <definedName name="_obl186" localSheetId="54">#REF!</definedName>
    <definedName name="_obl186" localSheetId="44">#REF!</definedName>
    <definedName name="_obl186" localSheetId="48">#REF!</definedName>
    <definedName name="_obl186">#REF!</definedName>
    <definedName name="_obl187" localSheetId="4">#REF!</definedName>
    <definedName name="_obl187" localSheetId="6">#REF!</definedName>
    <definedName name="_obl187" localSheetId="13">#REF!</definedName>
    <definedName name="_obl187" localSheetId="24">#REF!</definedName>
    <definedName name="_obl187" localSheetId="25">#REF!</definedName>
    <definedName name="_obl187" localSheetId="36">#REF!</definedName>
    <definedName name="_obl187" localSheetId="37">#REF!</definedName>
    <definedName name="_obl187" localSheetId="38">#REF!</definedName>
    <definedName name="_obl187" localSheetId="14">#REF!</definedName>
    <definedName name="_obl187" localSheetId="27">#REF!</definedName>
    <definedName name="_obl187" localSheetId="28">#REF!</definedName>
    <definedName name="_obl187" localSheetId="29">#REF!</definedName>
    <definedName name="_obl187" localSheetId="30">#REF!</definedName>
    <definedName name="_obl187" localSheetId="32">#REF!</definedName>
    <definedName name="_obl187" localSheetId="33">#REF!</definedName>
    <definedName name="_obl187" localSheetId="34">#REF!</definedName>
    <definedName name="_obl187" localSheetId="35">#REF!</definedName>
    <definedName name="_obl187" localSheetId="42">#REF!</definedName>
    <definedName name="_obl187" localSheetId="52">#REF!</definedName>
    <definedName name="_obl187" localSheetId="40">#REF!</definedName>
    <definedName name="_obl187" localSheetId="57">#REF!</definedName>
    <definedName name="_obl187" localSheetId="41">#REF!</definedName>
    <definedName name="_obl187" localSheetId="2">#REF!</definedName>
    <definedName name="_obl187" localSheetId="46">#REF!</definedName>
    <definedName name="_obl187" localSheetId="54">#REF!</definedName>
    <definedName name="_obl187" localSheetId="44">#REF!</definedName>
    <definedName name="_obl187" localSheetId="48">#REF!</definedName>
    <definedName name="_obl187">#REF!</definedName>
    <definedName name="_SO16" localSheetId="4" hidden="1">{#N/A,#N/A,TRUE,"Krycí list"}</definedName>
    <definedName name="_SO16" localSheetId="6" hidden="1">{#N/A,#N/A,TRUE,"Krycí list"}</definedName>
    <definedName name="_SO16" localSheetId="7" hidden="1">{#N/A,#N/A,TRUE,"Krycí list"}</definedName>
    <definedName name="_SO16" localSheetId="8" hidden="1">{#N/A,#N/A,TRUE,"Krycí list"}</definedName>
    <definedName name="_SO16" localSheetId="9" hidden="1">{#N/A,#N/A,TRUE,"Krycí list"}</definedName>
    <definedName name="_SO16" localSheetId="10" hidden="1">{#N/A,#N/A,TRUE,"Krycí list"}</definedName>
    <definedName name="_SO16" localSheetId="11" hidden="1">{#N/A,#N/A,TRUE,"Krycí list"}</definedName>
    <definedName name="_SO16" localSheetId="55" hidden="1">{#N/A,#N/A,TRUE,"Krycí list"}</definedName>
    <definedName name="_SO16" localSheetId="50" hidden="1">{#N/A,#N/A,TRUE,"Krycí list"}</definedName>
    <definedName name="_SO16" localSheetId="12" hidden="1">{#N/A,#N/A,TRUE,"Krycí list"}</definedName>
    <definedName name="_SO16" localSheetId="13" hidden="1">{#N/A,#N/A,TRUE,"Krycí list"}</definedName>
    <definedName name="_SO16" localSheetId="24" hidden="1">{#N/A,#N/A,TRUE,"Krycí list"}</definedName>
    <definedName name="_SO16" localSheetId="25" hidden="1">{#N/A,#N/A,TRUE,"Krycí list"}</definedName>
    <definedName name="_SO16" localSheetId="36" hidden="1">{#N/A,#N/A,TRUE,"Krycí list"}</definedName>
    <definedName name="_SO16" localSheetId="37" hidden="1">{#N/A,#N/A,TRUE,"Krycí list"}</definedName>
    <definedName name="_SO16" localSheetId="38" hidden="1">{#N/A,#N/A,TRUE,"Krycí list"}</definedName>
    <definedName name="_SO16" localSheetId="14" hidden="1">{#N/A,#N/A,TRUE,"Krycí list"}</definedName>
    <definedName name="_SO16" localSheetId="16" hidden="1">{#N/A,#N/A,TRUE,"Krycí list"}</definedName>
    <definedName name="_SO16" localSheetId="19" hidden="1">{#N/A,#N/A,TRUE,"Krycí list"}</definedName>
    <definedName name="_SO16" localSheetId="20" hidden="1">{#N/A,#N/A,TRUE,"Krycí list"}</definedName>
    <definedName name="_SO16" localSheetId="30" hidden="1">{#N/A,#N/A,TRUE,"Krycí list"}</definedName>
    <definedName name="_SO16" localSheetId="26" hidden="1">{#N/A,#N/A,TRUE,"Krycí list"}</definedName>
    <definedName name="_SO16" localSheetId="23" hidden="1">{#N/A,#N/A,TRUE,"Krycí list"}</definedName>
    <definedName name="_SO16" localSheetId="32" hidden="1">{#N/A,#N/A,TRUE,"Krycí list"}</definedName>
    <definedName name="_SO16" localSheetId="33" hidden="1">{#N/A,#N/A,TRUE,"Krycí list"}</definedName>
    <definedName name="_SO16" localSheetId="34" hidden="1">{#N/A,#N/A,TRUE,"Krycí list"}</definedName>
    <definedName name="_SO16" localSheetId="35" hidden="1">{#N/A,#N/A,TRUE,"Krycí list"}</definedName>
    <definedName name="_SO16" localSheetId="31" hidden="1">{#N/A,#N/A,TRUE,"Krycí list"}</definedName>
    <definedName name="_SO16" localSheetId="1" hidden="1">{#N/A,#N/A,TRUE,"Krycí list"}</definedName>
    <definedName name="_SO16" localSheetId="0" hidden="1">{#N/A,#N/A,TRUE,"Krycí list"}</definedName>
    <definedName name="_SO16" localSheetId="45" hidden="1">{#N/A,#N/A,TRUE,"Krycí list"}</definedName>
    <definedName name="_SO16" localSheetId="53" hidden="1">{#N/A,#N/A,TRUE,"Krycí list"}</definedName>
    <definedName name="_SO16" localSheetId="49" hidden="1">{#N/A,#N/A,TRUE,"Krycí list"}</definedName>
    <definedName name="_SO16" localSheetId="3" hidden="1">{#N/A,#N/A,TRUE,"Krycí list"}</definedName>
    <definedName name="_SO16" localSheetId="5" hidden="1">{#N/A,#N/A,TRUE,"Krycí list"}</definedName>
    <definedName name="_SO16" localSheetId="43" hidden="1">{#N/A,#N/A,TRUE,"Krycí list"}</definedName>
    <definedName name="_SO16" localSheetId="47" hidden="1">{#N/A,#N/A,TRUE,"Krycí list"}</definedName>
    <definedName name="_SO16" localSheetId="2" hidden="1">{#N/A,#N/A,TRUE,"Krycí list"}</definedName>
    <definedName name="_SO16" localSheetId="46" hidden="1">{#N/A,#N/A,TRUE,"Krycí list"}</definedName>
    <definedName name="_SO16" localSheetId="54" hidden="1">{#N/A,#N/A,TRUE,"Krycí list"}</definedName>
    <definedName name="_SO16" localSheetId="58" hidden="1">{#N/A,#N/A,TRUE,"Krycí list"}</definedName>
    <definedName name="_SO16" localSheetId="44" hidden="1">{#N/A,#N/A,TRUE,"Krycí list"}</definedName>
    <definedName name="_SO16" localSheetId="48" hidden="1">{#N/A,#N/A,TRUE,"Krycí list"}</definedName>
    <definedName name="_SO16" hidden="1">{#N/A,#N/A,TRUE,"Krycí list"}</definedName>
    <definedName name="_VZT1" localSheetId="4">Scheduled_Payment+Extra_Payment</definedName>
    <definedName name="_VZT1" localSheetId="6">Scheduled_Payment+Extra_Payment</definedName>
    <definedName name="_VZT1" localSheetId="7">Scheduled_Payment+Extra_Payment</definedName>
    <definedName name="_VZT1" localSheetId="8">Scheduled_Payment+Extra_Payment</definedName>
    <definedName name="_VZT1" localSheetId="9">Scheduled_Payment+Extra_Payment</definedName>
    <definedName name="_VZT1" localSheetId="10">Scheduled_Payment+Extra_Payment</definedName>
    <definedName name="_VZT1" localSheetId="11">Scheduled_Payment+Extra_Payment</definedName>
    <definedName name="_VZT1" localSheetId="55">Scheduled_Payment+Extra_Payment</definedName>
    <definedName name="_VZT1" localSheetId="50">Scheduled_Payment+Extra_Payment</definedName>
    <definedName name="_VZT1" localSheetId="12">Scheduled_Payment+Extra_Payment</definedName>
    <definedName name="_VZT1" localSheetId="13">Scheduled_Payment+Extra_Payment</definedName>
    <definedName name="_VZT1" localSheetId="24">Scheduled_Payment+Extra_Payment</definedName>
    <definedName name="_VZT1" localSheetId="25">Scheduled_Payment+Extra_Payment</definedName>
    <definedName name="_VZT1" localSheetId="36">Scheduled_Payment+Extra_Payment</definedName>
    <definedName name="_VZT1" localSheetId="37">Scheduled_Payment+Extra_Payment</definedName>
    <definedName name="_VZT1" localSheetId="38">Scheduled_Payment+Extra_Payment</definedName>
    <definedName name="_VZT1" localSheetId="14">Scheduled_Payment+Extra_Payment</definedName>
    <definedName name="_VZT1" localSheetId="16">Scheduled_Payment+Extra_Payment</definedName>
    <definedName name="_VZT1" localSheetId="19">Scheduled_Payment+Extra_Payment</definedName>
    <definedName name="_VZT1" localSheetId="20">Scheduled_Payment+Extra_Payment</definedName>
    <definedName name="_VZT1" localSheetId="27">Scheduled_Payment+Extra_Payment</definedName>
    <definedName name="_VZT1" localSheetId="28">Scheduled_Payment+Extra_Payment</definedName>
    <definedName name="_VZT1" localSheetId="29">Scheduled_Payment+Extra_Payment</definedName>
    <definedName name="_VZT1" localSheetId="30">Scheduled_Payment+Extra_Payment</definedName>
    <definedName name="_VZT1" localSheetId="26">Scheduled_Payment+Extra_Payment</definedName>
    <definedName name="_VZT1" localSheetId="23">Scheduled_Payment+Extra_Payment</definedName>
    <definedName name="_VZT1" localSheetId="32">Scheduled_Payment+Extra_Payment</definedName>
    <definedName name="_VZT1" localSheetId="33">Scheduled_Payment+Extra_Payment</definedName>
    <definedName name="_VZT1" localSheetId="34">Scheduled_Payment+Extra_Payment</definedName>
    <definedName name="_VZT1" localSheetId="35">Scheduled_Payment+Extra_Payment</definedName>
    <definedName name="_VZT1" localSheetId="31">Scheduled_Payment+Extra_Payment</definedName>
    <definedName name="_VZT1" localSheetId="1">Scheduled_Payment+Extra_Payment</definedName>
    <definedName name="_VZT1" localSheetId="0">Scheduled_Payment+Extra_Payment</definedName>
    <definedName name="_VZT1" localSheetId="45">Scheduled_Payment+Extra_Payment</definedName>
    <definedName name="_VZT1" localSheetId="53">Scheduled_Payment+Extra_Payment</definedName>
    <definedName name="_VZT1" localSheetId="49">Scheduled_Payment+Extra_Payment</definedName>
    <definedName name="_VZT1" localSheetId="42">Scheduled_Payment+Extra_Payment</definedName>
    <definedName name="_VZT1" localSheetId="3">Scheduled_Payment+Extra_Payment</definedName>
    <definedName name="_VZT1" localSheetId="5">Scheduled_Payment+Extra_Payment</definedName>
    <definedName name="_VZT1" localSheetId="43">Scheduled_Payment+Extra_Payment</definedName>
    <definedName name="_VZT1" localSheetId="47">Scheduled_Payment+Extra_Payment</definedName>
    <definedName name="_VZT1" localSheetId="52">Scheduled_Payment+Extra_Payment</definedName>
    <definedName name="_VZT1" localSheetId="40">Scheduled_Payment+Extra_Payment</definedName>
    <definedName name="_VZT1" localSheetId="57">Scheduled_Payment+Extra_Payment</definedName>
    <definedName name="_VZT1" localSheetId="41">Scheduled_Payment+Extra_Payment</definedName>
    <definedName name="_VZT1" localSheetId="2">Scheduled_Payment+Extra_Payment</definedName>
    <definedName name="_VZT1" localSheetId="46">Scheduled_Payment+Extra_Payment</definedName>
    <definedName name="_VZT1" localSheetId="54">Scheduled_Payment+Extra_Payment</definedName>
    <definedName name="_VZT1" localSheetId="58">Scheduled_Payment+Extra_Payment</definedName>
    <definedName name="_VZT1" localSheetId="44">Scheduled_Payment+Extra_Payment</definedName>
    <definedName name="_VZT1" localSheetId="48">Scheduled_Payment+Extra_Payment</definedName>
    <definedName name="_VZT1">Scheduled_Payment+Extra_Payment</definedName>
    <definedName name="_VZT2" localSheetId="4">DATE(YEAR([1]!Loan_Start),MONTH([1]!Loan_Start)+Payment_Number,DAY([1]!Loan_Start))</definedName>
    <definedName name="_VZT2" localSheetId="6">DATE(YEAR([1]!Loan_Start),MONTH([1]!Loan_Start)+Payment_Number,DAY([1]!Loan_Start))</definedName>
    <definedName name="_VZT2" localSheetId="7">DATE(YEAR([1]!Loan_Start),MONTH([1]!Loan_Start)+Payment_Number,DAY([1]!Loan_Start))</definedName>
    <definedName name="_VZT2" localSheetId="8">DATE(YEAR([1]!Loan_Start),MONTH([1]!Loan_Start)+Payment_Number,DAY([1]!Loan_Start))</definedName>
    <definedName name="_VZT2" localSheetId="9">DATE(YEAR([1]!Loan_Start),MONTH([1]!Loan_Start)+Payment_Number,DAY([1]!Loan_Start))</definedName>
    <definedName name="_VZT2" localSheetId="10">DATE(YEAR([1]!Loan_Start),MONTH([1]!Loan_Start)+Payment_Number,DAY([1]!Loan_Start))</definedName>
    <definedName name="_VZT2" localSheetId="11">DATE(YEAR([1]!Loan_Start),MONTH([1]!Loan_Start)+Payment_Number,DAY([1]!Loan_Start))</definedName>
    <definedName name="_VZT2" localSheetId="55">DATE(YEAR([1]!Loan_Start),MONTH([1]!Loan_Start)+Payment_Number,DAY([1]!Loan_Start))</definedName>
    <definedName name="_VZT2" localSheetId="50">DATE(YEAR([1]!Loan_Start),MONTH([1]!Loan_Start)+Payment_Number,DAY([1]!Loan_Start))</definedName>
    <definedName name="_VZT2" localSheetId="12">DATE(YEAR([1]!Loan_Start),MONTH([1]!Loan_Start)+Payment_Number,DAY([1]!Loan_Start))</definedName>
    <definedName name="_VZT2" localSheetId="13">DATE(YEAR([2]!Loan_Start),MONTH([2]!Loan_Start)+Payment_Number,DAY([2]!Loan_Start))</definedName>
    <definedName name="_VZT2" localSheetId="24">DATE(YEAR([2]!Loan_Start),MONTH([2]!Loan_Start)+Payment_Number,DAY([2]!Loan_Start))</definedName>
    <definedName name="_VZT2" localSheetId="25">DATE(YEAR([2]!Loan_Start),MONTH([2]!Loan_Start)+Payment_Number,DAY([2]!Loan_Start))</definedName>
    <definedName name="_VZT2" localSheetId="36">DATE(YEAR([2]!Loan_Start),MONTH([2]!Loan_Start)+Payment_Number,DAY([2]!Loan_Start))</definedName>
    <definedName name="_VZT2" localSheetId="37">DATE(YEAR([2]!Loan_Start),MONTH([2]!Loan_Start)+Payment_Number,DAY([2]!Loan_Start))</definedName>
    <definedName name="_VZT2" localSheetId="38">DATE(YEAR([2]!Loan_Start),MONTH([2]!Loan_Start)+Payment_Number,DAY([2]!Loan_Start))</definedName>
    <definedName name="_VZT2" localSheetId="14">DATE(YEAR([1]!Loan_Start),MONTH([1]!Loan_Start)+Payment_Number,DAY([1]!Loan_Start))</definedName>
    <definedName name="_VZT2" localSheetId="16">DATE(YEAR([0]!Loan_Start),MONTH([0]!Loan_Start)+Payment_Number,DAY([0]!Loan_Start))</definedName>
    <definedName name="_VZT2" localSheetId="19">DATE(YEAR([1]!Loan_Start),MONTH([1]!Loan_Start)+Payment_Number,DAY([1]!Loan_Start))</definedName>
    <definedName name="_VZT2" localSheetId="20">DATE(YEAR('D.1.4.6. MaR'!Loan_Start),MONTH('D.1.4.6. MaR'!Loan_Start)+Payment_Number,DAY('D.1.4.6. MaR'!Loan_Start))</definedName>
    <definedName name="_VZT2" localSheetId="27">DATE(YEAR([3]!Loan_Start),MONTH([3]!Loan_Start)+Payment_Number,DAY([3]!Loan_Start))</definedName>
    <definedName name="_VZT2" localSheetId="28">DATE(YEAR([3]!Loan_Start),MONTH([3]!Loan_Start)+Payment_Number,DAY([3]!Loan_Start))</definedName>
    <definedName name="_VZT2" localSheetId="29">DATE(YEAR([3]!Loan_Start),MONTH([3]!Loan_Start)+Payment_Number,DAY([3]!Loan_Start))</definedName>
    <definedName name="_VZT2" localSheetId="30">DATE(YEAR([3]!Loan_Start),MONTH([3]!Loan_Start)+Payment_Number,DAY([3]!Loan_Start))</definedName>
    <definedName name="_VZT2" localSheetId="26">DATE(YEAR([4]!Loan_Start),MONTH([4]!Loan_Start)+Payment_Number,DAY([4]!Loan_Start))</definedName>
    <definedName name="_VZT2" localSheetId="23">DATE(YEAR([0]!Loan_Start),MONTH([0]!Loan_Start)+Payment_Number,DAY([0]!Loan_Start))</definedName>
    <definedName name="_VZT2" localSheetId="32">DATE(YEAR([3]!Loan_Start),MONTH([3]!Loan_Start)+Payment_Number,DAY([3]!Loan_Start))</definedName>
    <definedName name="_VZT2" localSheetId="33">DATE(YEAR([3]!Loan_Start),MONTH([3]!Loan_Start)+Payment_Number,DAY([3]!Loan_Start))</definedName>
    <definedName name="_VZT2" localSheetId="34">DATE(YEAR([3]!Loan_Start),MONTH([3]!Loan_Start)+Payment_Number,DAY([3]!Loan_Start))</definedName>
    <definedName name="_VZT2" localSheetId="35">DATE(YEAR([3]!Loan_Start),MONTH([3]!Loan_Start)+Payment_Number,DAY([3]!Loan_Start))</definedName>
    <definedName name="_VZT2" localSheetId="31">DATE(YEAR([4]!Loan_Start),MONTH([4]!Loan_Start)+Payment_Number,DAY([4]!Loan_Start))</definedName>
    <definedName name="_VZT2" localSheetId="1">DATE(YEAR([0]!Loan_Start),MONTH([0]!Loan_Start)+Payment_Number,DAY([0]!Loan_Start))</definedName>
    <definedName name="_VZT2" localSheetId="0">DATE(YEAR([0]!Loan_Start),MONTH([0]!Loan_Start)+Payment_Number,DAY([0]!Loan_Start))</definedName>
    <definedName name="_VZT2" localSheetId="45">DATE(YEAR([0]!Loan_Start),MONTH([0]!Loan_Start)+Payment_Number,DAY([0]!Loan_Start))</definedName>
    <definedName name="_VZT2" localSheetId="53">DATE(YEAR([0]!Loan_Start),MONTH([0]!Loan_Start)+Payment_Number,DAY([0]!Loan_Start))</definedName>
    <definedName name="_VZT2" localSheetId="49">DATE(YEAR([0]!Loan_Start),MONTH([0]!Loan_Start)+Payment_Number,DAY([0]!Loan_Start))</definedName>
    <definedName name="_VZT2" localSheetId="42">DATE(YEAR([2]!Loan_Start),MONTH([2]!Loan_Start)+Payment_Number,DAY([2]!Loan_Start))</definedName>
    <definedName name="_VZT2" localSheetId="3">DATE(YEAR([5]!Loan_Start),MONTH([5]!Loan_Start)+Payment_Number,DAY([5]!Loan_Start))</definedName>
    <definedName name="_VZT2" localSheetId="5">DATE(YEAR([5]!Loan_Start),MONTH([5]!Loan_Start)+Payment_Number,DAY([5]!Loan_Start))</definedName>
    <definedName name="_VZT2" localSheetId="43">DATE(YEAR([2]!Loan_Start),MONTH([2]!Loan_Start)+Payment_Number,DAY([2]!Loan_Start))</definedName>
    <definedName name="_VZT2" localSheetId="47">DATE(YEAR([2]!Loan_Start),MONTH([2]!Loan_Start)+Payment_Number,DAY([2]!Loan_Start))</definedName>
    <definedName name="_VZT2" localSheetId="52">DATE(YEAR([2]!Loan_Start),MONTH([2]!Loan_Start)+Payment_Number,DAY([2]!Loan_Start))</definedName>
    <definedName name="_VZT2" localSheetId="40">DATE(YEAR([2]!Loan_Start),MONTH([2]!Loan_Start)+Payment_Number,DAY([2]!Loan_Start))</definedName>
    <definedName name="_VZT2" localSheetId="57">DATE(YEAR([2]!Loan_Start),MONTH([2]!Loan_Start)+Payment_Number,DAY([2]!Loan_Start))</definedName>
    <definedName name="_VZT2" localSheetId="41">DATE(YEAR([2]!Loan_Start),MONTH([2]!Loan_Start)+Payment_Number,DAY([2]!Loan_Start))</definedName>
    <definedName name="_VZT2" localSheetId="2">DATE(YEAR(VRN!Loan_Start),MONTH(VRN!Loan_Start)+Payment_Number,DAY(VRN!Loan_Start))</definedName>
    <definedName name="_VZT2" localSheetId="46">DATE(YEAR('VRN - INV. NEZP.'!Loan_Start),MONTH('VRN - INV. NEZP.'!Loan_Start)+Payment_Number,DAY('VRN - INV. NEZP.'!Loan_Start))</definedName>
    <definedName name="_VZT2" localSheetId="54">DATE(YEAR('VRN - NEINV. NEZP.'!Loan_Start),MONTH('VRN - NEINV. NEZP.'!Loan_Start)+Payment_Number,DAY('VRN - NEINV. NEZP.'!Loan_Start))</definedName>
    <definedName name="_VZT2" localSheetId="58">DATE(YEAR([0]!Loan_Start),MONTH([0]!Loan_Start)+Payment_Number,DAY([0]!Loan_Start))</definedName>
    <definedName name="_VZT2" localSheetId="44">DATE(YEAR([6]!Loan_Start),MONTH([6]!Loan_Start)+Payment_Number,DAY([6]!Loan_Start))</definedName>
    <definedName name="_VZT2" localSheetId="48">DATE(YEAR([6]!Loan_Start),MONTH([6]!Loan_Start)+Payment_Number,DAY([6]!Loan_Start))</definedName>
    <definedName name="_VZT2">DATE(YEAR([0]!Loan_Start),MONTH([0]!Loan_Start)+Payment_Number,DAY([0]!Loan_Start))</definedName>
    <definedName name="_VZT22" localSheetId="55">DATE(YEAR([1]!Loan_Start),MONTH([1]!Loan_Start)+Payment_Number,DAY([1]!Loan_Start))</definedName>
    <definedName name="_VZT22" localSheetId="50">DATE(YEAR([1]!Loan_Start),MONTH([1]!Loan_Start)+Payment_Number,DAY([1]!Loan_Start))</definedName>
    <definedName name="_VZT22" localSheetId="20">DATE(YEAR([1]!Loan_Start),MONTH([1]!Loan_Start)+Payment_Number,DAY([1]!Loan_Start))</definedName>
    <definedName name="_VZT22" localSheetId="28">DATE(YEAR([1]!Loan_Start),MONTH([1]!Loan_Start)+Payment_Number,DAY([1]!Loan_Start))</definedName>
    <definedName name="_VZT22" localSheetId="29">DATE(YEAR([1]!Loan_Start),MONTH([1]!Loan_Start)+Payment_Number,DAY([1]!Loan_Start))</definedName>
    <definedName name="_VZT22" localSheetId="30">DATE(YEAR([1]!Loan_Start),MONTH([1]!Loan_Start)+Payment_Number,DAY([1]!Loan_Start))</definedName>
    <definedName name="_VZT22" localSheetId="23">DATE(YEAR([1]!Loan_Start),MONTH([1]!Loan_Start)+Payment_Number,DAY([1]!Loan_Start))</definedName>
    <definedName name="_VZT22" localSheetId="32">DATE(YEAR([1]!Loan_Start),MONTH([1]!Loan_Start)+Payment_Number,DAY([1]!Loan_Start))</definedName>
    <definedName name="_VZT22" localSheetId="33">DATE(YEAR([1]!Loan_Start),MONTH([1]!Loan_Start)+Payment_Number,DAY([1]!Loan_Start))</definedName>
    <definedName name="_VZT22" localSheetId="34">DATE(YEAR([1]!Loan_Start),MONTH([1]!Loan_Start)+Payment_Number,DAY([1]!Loan_Start))</definedName>
    <definedName name="_VZT22" localSheetId="35">DATE(YEAR([1]!Loan_Start),MONTH([1]!Loan_Start)+Payment_Number,DAY([1]!Loan_Start))</definedName>
    <definedName name="_VZT22" localSheetId="31">DATE(YEAR([1]!Loan_Start),MONTH([1]!Loan_Start)+Payment_Number,DAY([1]!Loan_Start))</definedName>
    <definedName name="_VZT22" localSheetId="0">DATE(YEAR([1]!Loan_Start),MONTH([1]!Loan_Start)+Payment_Number,DAY([1]!Loan_Start))</definedName>
    <definedName name="_VZT22" localSheetId="45">DATE(YEAR([1]!Loan_Start),MONTH([1]!Loan_Start)+Payment_Number,DAY([1]!Loan_Start))</definedName>
    <definedName name="_VZT22" localSheetId="53">DATE(YEAR([1]!Loan_Start),MONTH([1]!Loan_Start)+Payment_Number,DAY([1]!Loan_Start))</definedName>
    <definedName name="_VZT22" localSheetId="49">DATE(YEAR([1]!Loan_Start),MONTH([1]!Loan_Start)+Payment_Number,DAY([1]!Loan_Start))</definedName>
    <definedName name="_VZT22" localSheetId="46">DATE(YEAR([1]!Loan_Start),MONTH([1]!Loan_Start)+Payment_Number,DAY([1]!Loan_Start))</definedName>
    <definedName name="_VZT22" localSheetId="54">DATE(YEAR([1]!Loan_Start),MONTH([1]!Loan_Start)+Payment_Number,DAY([1]!Loan_Start))</definedName>
    <definedName name="_VZT22" localSheetId="58">DATE(YEAR([1]!Loan_Start),MONTH([1]!Loan_Start)+Payment_Number,DAY([1]!Loan_Start))</definedName>
    <definedName name="_VZT22" localSheetId="48">DATE(YEAR([1]!Loan_Start),MONTH([1]!Loan_Start)+Payment_Number,DAY([1]!Loan_Start))</definedName>
    <definedName name="_VZT22">DATE(YEAR([1]!Loan_Start),MONTH([1]!Loan_Start)+Payment_Number,DAY([1]!Loan_Start))</definedName>
    <definedName name="_vzt3" localSheetId="4">'[7]Rekapitulace roz.  vč. kapitol'!#REF!</definedName>
    <definedName name="_vzt3" localSheetId="6">'[7]Rekapitulace roz.  vč. kapitol'!#REF!</definedName>
    <definedName name="_vzt3" localSheetId="7">'[7]Rekapitulace roz.  vč. kapitol'!#REF!</definedName>
    <definedName name="_vzt3" localSheetId="8">'[7]Rekapitulace roz.  vč. kapitol'!#REF!</definedName>
    <definedName name="_vzt3" localSheetId="9">'[7]Rekapitulace roz.  vč. kapitol'!#REF!</definedName>
    <definedName name="_vzt3" localSheetId="10">'[7]Rekapitulace roz.  vč. kapitol'!#REF!</definedName>
    <definedName name="_vzt3" localSheetId="11">'[7]Rekapitulace roz.  vč. kapitol'!#REF!</definedName>
    <definedName name="_vzt3" localSheetId="55">'[7]Rekapitulace roz.  vč. kapitol'!#REF!</definedName>
    <definedName name="_vzt3" localSheetId="50">'[7]Rekapitulace roz.  vč. kapitol'!#REF!</definedName>
    <definedName name="_vzt3" localSheetId="12">'[7]Rekapitulace roz.  vč. kapitol'!#REF!</definedName>
    <definedName name="_vzt3" localSheetId="13">'[7]Rekapitulace roz.  vč. kapitol'!#REF!</definedName>
    <definedName name="_vzt3" localSheetId="24">'[7]Rekapitulace roz.  vč. kapitol'!#REF!</definedName>
    <definedName name="_vzt3" localSheetId="25">'[7]Rekapitulace roz.  vč. kapitol'!#REF!</definedName>
    <definedName name="_vzt3" localSheetId="36">'[7]Rekapitulace roz.  vč. kapitol'!#REF!</definedName>
    <definedName name="_vzt3" localSheetId="37">'[7]Rekapitulace roz.  vč. kapitol'!#REF!</definedName>
    <definedName name="_vzt3" localSheetId="38">'[7]Rekapitulace roz.  vč. kapitol'!#REF!</definedName>
    <definedName name="_vzt3" localSheetId="14">'[7]Rekapitulace roz.  vč. kapitol'!#REF!</definedName>
    <definedName name="_vzt3" localSheetId="19">'[7]Rekapitulace roz.  vč. kapitol'!#REF!</definedName>
    <definedName name="_vzt3" localSheetId="20">'[7]Rekapitulace roz.  vč. kapitol'!#REF!</definedName>
    <definedName name="_vzt3" localSheetId="27">'[7]Rekapitulace roz.  vč. kapitol'!#REF!</definedName>
    <definedName name="_vzt3" localSheetId="28">'[7]Rekapitulace roz.  vč. kapitol'!#REF!</definedName>
    <definedName name="_vzt3" localSheetId="29">'[7]Rekapitulace roz.  vč. kapitol'!#REF!</definedName>
    <definedName name="_vzt3" localSheetId="30">'[7]Rekapitulace roz.  vč. kapitol'!#REF!</definedName>
    <definedName name="_vzt3" localSheetId="26">'[7]Rekapitulace roz.  vč. kapitol'!#REF!</definedName>
    <definedName name="_vzt3" localSheetId="32">'[7]Rekapitulace roz.  vč. kapitol'!#REF!</definedName>
    <definedName name="_vzt3" localSheetId="33">'[7]Rekapitulace roz.  vč. kapitol'!#REF!</definedName>
    <definedName name="_vzt3" localSheetId="34">'[7]Rekapitulace roz.  vč. kapitol'!#REF!</definedName>
    <definedName name="_vzt3" localSheetId="35">'[7]Rekapitulace roz.  vč. kapitol'!#REF!</definedName>
    <definedName name="_vzt3" localSheetId="31">'[7]Rekapitulace roz.  vč. kapitol'!#REF!</definedName>
    <definedName name="_vzt3" localSheetId="42">'[7]Rekapitulace roz.  vč. kapitol'!#REF!</definedName>
    <definedName name="_vzt3" localSheetId="3">'[7]Rekapitulace roz.  vč. kapitol'!#REF!</definedName>
    <definedName name="_vzt3" localSheetId="5">'[7]Rekapitulace roz.  vč. kapitol'!#REF!</definedName>
    <definedName name="_vzt3" localSheetId="52">'[7]Rekapitulace roz.  vč. kapitol'!#REF!</definedName>
    <definedName name="_vzt3" localSheetId="40">'[7]Rekapitulace roz.  vč. kapitol'!#REF!</definedName>
    <definedName name="_vzt3" localSheetId="57">'[7]Rekapitulace roz.  vč. kapitol'!#REF!</definedName>
    <definedName name="_vzt3" localSheetId="41">'[7]Rekapitulace roz.  vč. kapitol'!#REF!</definedName>
    <definedName name="_vzt3" localSheetId="2">'[7]Rekapitulace roz.  vč. kapitol'!#REF!</definedName>
    <definedName name="_vzt3" localSheetId="46">'[7]Rekapitulace roz.  vč. kapitol'!#REF!</definedName>
    <definedName name="_vzt3" localSheetId="54">'[7]Rekapitulace roz.  vč. kapitol'!#REF!</definedName>
    <definedName name="_vzt3" localSheetId="44">'[7]Rekapitulace roz.  vč. kapitol'!#REF!</definedName>
    <definedName name="_vzt3" localSheetId="48">'[7]Rekapitulace roz.  vč. kapitol'!#REF!</definedName>
    <definedName name="_vzt3">'[7]Rekapitulace roz.  vč. kapitol'!#REF!</definedName>
    <definedName name="_VZT5" localSheetId="4">'[7]Rekapitulace roz.  vč. kapitol'!#REF!</definedName>
    <definedName name="_VZT5" localSheetId="6">'[7]Rekapitulace roz.  vč. kapitol'!#REF!</definedName>
    <definedName name="_VZT5" localSheetId="7">'[7]Rekapitulace roz.  vč. kapitol'!#REF!</definedName>
    <definedName name="_VZT5" localSheetId="8">'[7]Rekapitulace roz.  vč. kapitol'!#REF!</definedName>
    <definedName name="_VZT5" localSheetId="9">'[7]Rekapitulace roz.  vč. kapitol'!#REF!</definedName>
    <definedName name="_VZT5" localSheetId="10">'[7]Rekapitulace roz.  vč. kapitol'!#REF!</definedName>
    <definedName name="_VZT5" localSheetId="11">'[7]Rekapitulace roz.  vč. kapitol'!#REF!</definedName>
    <definedName name="_VZT5" localSheetId="55">'[7]Rekapitulace roz.  vč. kapitol'!#REF!</definedName>
    <definedName name="_VZT5" localSheetId="50">'[7]Rekapitulace roz.  vč. kapitol'!#REF!</definedName>
    <definedName name="_VZT5" localSheetId="12">'[7]Rekapitulace roz.  vč. kapitol'!#REF!</definedName>
    <definedName name="_VZT5" localSheetId="13">'[7]Rekapitulace roz.  vč. kapitol'!#REF!</definedName>
    <definedName name="_VZT5" localSheetId="24">'[7]Rekapitulace roz.  vč. kapitol'!#REF!</definedName>
    <definedName name="_VZT5" localSheetId="25">'[7]Rekapitulace roz.  vč. kapitol'!#REF!</definedName>
    <definedName name="_VZT5" localSheetId="36">'[7]Rekapitulace roz.  vč. kapitol'!#REF!</definedName>
    <definedName name="_VZT5" localSheetId="37">'[7]Rekapitulace roz.  vč. kapitol'!#REF!</definedName>
    <definedName name="_VZT5" localSheetId="38">'[7]Rekapitulace roz.  vč. kapitol'!#REF!</definedName>
    <definedName name="_VZT5" localSheetId="14">'[7]Rekapitulace roz.  vč. kapitol'!#REF!</definedName>
    <definedName name="_VZT5" localSheetId="19">'[7]Rekapitulace roz.  vč. kapitol'!#REF!</definedName>
    <definedName name="_VZT5" localSheetId="20">'[7]Rekapitulace roz.  vč. kapitol'!#REF!</definedName>
    <definedName name="_VZT5" localSheetId="27">'[7]Rekapitulace roz.  vč. kapitol'!#REF!</definedName>
    <definedName name="_VZT5" localSheetId="28">'[7]Rekapitulace roz.  vč. kapitol'!#REF!</definedName>
    <definedName name="_VZT5" localSheetId="29">'[7]Rekapitulace roz.  vč. kapitol'!#REF!</definedName>
    <definedName name="_VZT5" localSheetId="30">'[7]Rekapitulace roz.  vč. kapitol'!#REF!</definedName>
    <definedName name="_VZT5" localSheetId="26">'[7]Rekapitulace roz.  vč. kapitol'!#REF!</definedName>
    <definedName name="_VZT5" localSheetId="32">'[7]Rekapitulace roz.  vč. kapitol'!#REF!</definedName>
    <definedName name="_VZT5" localSheetId="33">'[7]Rekapitulace roz.  vč. kapitol'!#REF!</definedName>
    <definedName name="_VZT5" localSheetId="34">'[7]Rekapitulace roz.  vč. kapitol'!#REF!</definedName>
    <definedName name="_VZT5" localSheetId="35">'[7]Rekapitulace roz.  vč. kapitol'!#REF!</definedName>
    <definedName name="_VZT5" localSheetId="31">'[7]Rekapitulace roz.  vč. kapitol'!#REF!</definedName>
    <definedName name="_VZT5" localSheetId="42">'[7]Rekapitulace roz.  vč. kapitol'!#REF!</definedName>
    <definedName name="_VZT5" localSheetId="3">'[7]Rekapitulace roz.  vč. kapitol'!#REF!</definedName>
    <definedName name="_VZT5" localSheetId="5">'[7]Rekapitulace roz.  vč. kapitol'!#REF!</definedName>
    <definedName name="_VZT5" localSheetId="52">'[7]Rekapitulace roz.  vč. kapitol'!#REF!</definedName>
    <definedName name="_VZT5" localSheetId="40">'[7]Rekapitulace roz.  vč. kapitol'!#REF!</definedName>
    <definedName name="_VZT5" localSheetId="57">'[7]Rekapitulace roz.  vč. kapitol'!#REF!</definedName>
    <definedName name="_VZT5" localSheetId="41">'[7]Rekapitulace roz.  vč. kapitol'!#REF!</definedName>
    <definedName name="_VZT5" localSheetId="2">'[7]Rekapitulace roz.  vč. kapitol'!#REF!</definedName>
    <definedName name="_VZT5" localSheetId="46">'[7]Rekapitulace roz.  vč. kapitol'!#REF!</definedName>
    <definedName name="_VZT5" localSheetId="54">'[7]Rekapitulace roz.  vč. kapitol'!#REF!</definedName>
    <definedName name="_VZT5" localSheetId="44">'[7]Rekapitulace roz.  vč. kapitol'!#REF!</definedName>
    <definedName name="_VZT5" localSheetId="48">'[7]Rekapitulace roz.  vč. kapitol'!#REF!</definedName>
    <definedName name="_VZT5">'[7]Rekapitulace roz.  vč. kapitol'!#REF!</definedName>
    <definedName name="_VZT6" localSheetId="4">'[7]Rekapitulace roz.  vč. kapitol'!#REF!</definedName>
    <definedName name="_VZT6" localSheetId="6">'[7]Rekapitulace roz.  vč. kapitol'!#REF!</definedName>
    <definedName name="_VZT6" localSheetId="7">'[7]Rekapitulace roz.  vč. kapitol'!#REF!</definedName>
    <definedName name="_VZT6" localSheetId="8">'[7]Rekapitulace roz.  vč. kapitol'!#REF!</definedName>
    <definedName name="_VZT6" localSheetId="9">'[7]Rekapitulace roz.  vč. kapitol'!#REF!</definedName>
    <definedName name="_VZT6" localSheetId="10">'[7]Rekapitulace roz.  vč. kapitol'!#REF!</definedName>
    <definedName name="_VZT6" localSheetId="11">'[7]Rekapitulace roz.  vč. kapitol'!#REF!</definedName>
    <definedName name="_VZT6" localSheetId="55">'[7]Rekapitulace roz.  vč. kapitol'!#REF!</definedName>
    <definedName name="_VZT6" localSheetId="50">'[7]Rekapitulace roz.  vč. kapitol'!#REF!</definedName>
    <definedName name="_VZT6" localSheetId="12">'[7]Rekapitulace roz.  vč. kapitol'!#REF!</definedName>
    <definedName name="_VZT6" localSheetId="13">'[7]Rekapitulace roz.  vč. kapitol'!#REF!</definedName>
    <definedName name="_VZT6" localSheetId="24">'[7]Rekapitulace roz.  vč. kapitol'!#REF!</definedName>
    <definedName name="_VZT6" localSheetId="25">'[7]Rekapitulace roz.  vč. kapitol'!#REF!</definedName>
    <definedName name="_VZT6" localSheetId="36">'[7]Rekapitulace roz.  vč. kapitol'!#REF!</definedName>
    <definedName name="_VZT6" localSheetId="37">'[7]Rekapitulace roz.  vč. kapitol'!#REF!</definedName>
    <definedName name="_VZT6" localSheetId="38">'[7]Rekapitulace roz.  vč. kapitol'!#REF!</definedName>
    <definedName name="_VZT6" localSheetId="14">'[7]Rekapitulace roz.  vč. kapitol'!#REF!</definedName>
    <definedName name="_VZT6" localSheetId="19">'[7]Rekapitulace roz.  vč. kapitol'!#REF!</definedName>
    <definedName name="_VZT6" localSheetId="20">'[7]Rekapitulace roz.  vč. kapitol'!#REF!</definedName>
    <definedName name="_VZT6" localSheetId="27">'[7]Rekapitulace roz.  vč. kapitol'!#REF!</definedName>
    <definedName name="_VZT6" localSheetId="28">'[7]Rekapitulace roz.  vč. kapitol'!#REF!</definedName>
    <definedName name="_VZT6" localSheetId="29">'[7]Rekapitulace roz.  vč. kapitol'!#REF!</definedName>
    <definedName name="_VZT6" localSheetId="30">'[7]Rekapitulace roz.  vč. kapitol'!#REF!</definedName>
    <definedName name="_VZT6" localSheetId="26">'[7]Rekapitulace roz.  vč. kapitol'!#REF!</definedName>
    <definedName name="_VZT6" localSheetId="32">'[7]Rekapitulace roz.  vč. kapitol'!#REF!</definedName>
    <definedName name="_VZT6" localSheetId="33">'[7]Rekapitulace roz.  vč. kapitol'!#REF!</definedName>
    <definedName name="_VZT6" localSheetId="34">'[7]Rekapitulace roz.  vč. kapitol'!#REF!</definedName>
    <definedName name="_VZT6" localSheetId="35">'[7]Rekapitulace roz.  vč. kapitol'!#REF!</definedName>
    <definedName name="_VZT6" localSheetId="31">'[7]Rekapitulace roz.  vč. kapitol'!#REF!</definedName>
    <definedName name="_VZT6" localSheetId="42">'[7]Rekapitulace roz.  vč. kapitol'!#REF!</definedName>
    <definedName name="_VZT6" localSheetId="3">'[7]Rekapitulace roz.  vč. kapitol'!#REF!</definedName>
    <definedName name="_VZT6" localSheetId="5">'[7]Rekapitulace roz.  vč. kapitol'!#REF!</definedName>
    <definedName name="_VZT6" localSheetId="52">'[7]Rekapitulace roz.  vč. kapitol'!#REF!</definedName>
    <definedName name="_VZT6" localSheetId="40">'[7]Rekapitulace roz.  vč. kapitol'!#REF!</definedName>
    <definedName name="_VZT6" localSheetId="57">'[7]Rekapitulace roz.  vč. kapitol'!#REF!</definedName>
    <definedName name="_VZT6" localSheetId="41">'[7]Rekapitulace roz.  vč. kapitol'!#REF!</definedName>
    <definedName name="_VZT6" localSheetId="2">'[7]Rekapitulace roz.  vč. kapitol'!#REF!</definedName>
    <definedName name="_VZT6" localSheetId="46">'[7]Rekapitulace roz.  vč. kapitol'!#REF!</definedName>
    <definedName name="_VZT6" localSheetId="54">'[7]Rekapitulace roz.  vč. kapitol'!#REF!</definedName>
    <definedName name="_VZT6" localSheetId="44">'[7]Rekapitulace roz.  vč. kapitol'!#REF!</definedName>
    <definedName name="_VZT6" localSheetId="48">'[7]Rekapitulace roz.  vč. kapitol'!#REF!</definedName>
    <definedName name="_VZT6">'[7]Rekapitulace roz.  vč. kapitol'!#REF!</definedName>
    <definedName name="_VZT8" localSheetId="4">'[7]Rekapitulace roz.  vč. kapitol'!#REF!</definedName>
    <definedName name="_VZT8" localSheetId="6">'[7]Rekapitulace roz.  vč. kapitol'!#REF!</definedName>
    <definedName name="_VZT8" localSheetId="7">'[7]Rekapitulace roz.  vč. kapitol'!#REF!</definedName>
    <definedName name="_VZT8" localSheetId="8">'[7]Rekapitulace roz.  vč. kapitol'!#REF!</definedName>
    <definedName name="_VZT8" localSheetId="9">'[7]Rekapitulace roz.  vč. kapitol'!#REF!</definedName>
    <definedName name="_VZT8" localSheetId="10">'[7]Rekapitulace roz.  vč. kapitol'!#REF!</definedName>
    <definedName name="_VZT8" localSheetId="11">'[7]Rekapitulace roz.  vč. kapitol'!#REF!</definedName>
    <definedName name="_VZT8" localSheetId="55">'[7]Rekapitulace roz.  vč. kapitol'!#REF!</definedName>
    <definedName name="_VZT8" localSheetId="50">'[7]Rekapitulace roz.  vč. kapitol'!#REF!</definedName>
    <definedName name="_VZT8" localSheetId="12">'[7]Rekapitulace roz.  vč. kapitol'!#REF!</definedName>
    <definedName name="_VZT8" localSheetId="13">'[7]Rekapitulace roz.  vč. kapitol'!#REF!</definedName>
    <definedName name="_VZT8" localSheetId="24">'[7]Rekapitulace roz.  vč. kapitol'!#REF!</definedName>
    <definedName name="_VZT8" localSheetId="25">'[7]Rekapitulace roz.  vč. kapitol'!#REF!</definedName>
    <definedName name="_VZT8" localSheetId="36">'[7]Rekapitulace roz.  vč. kapitol'!#REF!</definedName>
    <definedName name="_VZT8" localSheetId="37">'[7]Rekapitulace roz.  vč. kapitol'!#REF!</definedName>
    <definedName name="_VZT8" localSheetId="38">'[7]Rekapitulace roz.  vč. kapitol'!#REF!</definedName>
    <definedName name="_VZT8" localSheetId="14">'[7]Rekapitulace roz.  vč. kapitol'!#REF!</definedName>
    <definedName name="_VZT8" localSheetId="19">'[7]Rekapitulace roz.  vč. kapitol'!#REF!</definedName>
    <definedName name="_VZT8" localSheetId="20">'[7]Rekapitulace roz.  vč. kapitol'!#REF!</definedName>
    <definedName name="_VZT8" localSheetId="27">'[7]Rekapitulace roz.  vč. kapitol'!#REF!</definedName>
    <definedName name="_VZT8" localSheetId="28">'[7]Rekapitulace roz.  vč. kapitol'!#REF!</definedName>
    <definedName name="_VZT8" localSheetId="29">'[7]Rekapitulace roz.  vč. kapitol'!#REF!</definedName>
    <definedName name="_VZT8" localSheetId="30">'[7]Rekapitulace roz.  vč. kapitol'!#REF!</definedName>
    <definedName name="_VZT8" localSheetId="26">'[7]Rekapitulace roz.  vč. kapitol'!#REF!</definedName>
    <definedName name="_VZT8" localSheetId="32">'[7]Rekapitulace roz.  vč. kapitol'!#REF!</definedName>
    <definedName name="_VZT8" localSheetId="33">'[7]Rekapitulace roz.  vč. kapitol'!#REF!</definedName>
    <definedName name="_VZT8" localSheetId="34">'[7]Rekapitulace roz.  vč. kapitol'!#REF!</definedName>
    <definedName name="_VZT8" localSheetId="35">'[7]Rekapitulace roz.  vč. kapitol'!#REF!</definedName>
    <definedName name="_VZT8" localSheetId="31">'[7]Rekapitulace roz.  vč. kapitol'!#REF!</definedName>
    <definedName name="_VZT8" localSheetId="42">'[7]Rekapitulace roz.  vč. kapitol'!#REF!</definedName>
    <definedName name="_VZT8" localSheetId="3">'[7]Rekapitulace roz.  vč. kapitol'!#REF!</definedName>
    <definedName name="_VZT8" localSheetId="5">'[7]Rekapitulace roz.  vč. kapitol'!#REF!</definedName>
    <definedName name="_VZT8" localSheetId="52">'[7]Rekapitulace roz.  vč. kapitol'!#REF!</definedName>
    <definedName name="_VZT8" localSheetId="40">'[7]Rekapitulace roz.  vč. kapitol'!#REF!</definedName>
    <definedName name="_VZT8" localSheetId="57">'[7]Rekapitulace roz.  vč. kapitol'!#REF!</definedName>
    <definedName name="_VZT8" localSheetId="41">'[7]Rekapitulace roz.  vč. kapitol'!#REF!</definedName>
    <definedName name="_VZT8" localSheetId="44">'[7]Rekapitulace roz.  vč. kapitol'!#REF!</definedName>
    <definedName name="_VZT8" localSheetId="48">'[7]Rekapitulace roz.  vč. kapitol'!#REF!</definedName>
    <definedName name="_VZT8">'[7]Rekapitulace roz.  vč. kapitol'!#REF!</definedName>
    <definedName name="a" localSheetId="4">'[8]F.1.4.5. ZZTI'!#REF!</definedName>
    <definedName name="a" localSheetId="6">'[8]F.1.4.5. ZZTI'!#REF!</definedName>
    <definedName name="a" localSheetId="7">'[8]F.1.4.5. ZZTI'!#REF!</definedName>
    <definedName name="a" localSheetId="8">'[8]F.1.4.5. ZZTI'!#REF!</definedName>
    <definedName name="a" localSheetId="9">'[8]F.1.4.5. ZZTI'!#REF!</definedName>
    <definedName name="a" localSheetId="10">'[8]F.1.4.5. ZZTI'!#REF!</definedName>
    <definedName name="a" localSheetId="11">'[8]F.1.4.5. ZZTI'!#REF!</definedName>
    <definedName name="a" localSheetId="55">'[8]F.1.4.5. ZZTI'!#REF!</definedName>
    <definedName name="a" localSheetId="50">'[8]F.1.4.5. ZZTI'!#REF!</definedName>
    <definedName name="a" localSheetId="12">'[8]F.1.4.5. ZZTI'!#REF!</definedName>
    <definedName name="a" localSheetId="13">'[8]F.1.4.5. ZZTI'!#REF!</definedName>
    <definedName name="a" localSheetId="24">'[8]F.1.4.5. ZZTI'!#REF!</definedName>
    <definedName name="a" localSheetId="25">'[8]F.1.4.5. ZZTI'!#REF!</definedName>
    <definedName name="a" localSheetId="36">'[8]F.1.4.5. ZZTI'!#REF!</definedName>
    <definedName name="a" localSheetId="37">'[8]F.1.4.5. ZZTI'!#REF!</definedName>
    <definedName name="a" localSheetId="38">'[8]F.1.4.5. ZZTI'!#REF!</definedName>
    <definedName name="a" localSheetId="14">'[8]F.1.4.5. ZZTI'!#REF!</definedName>
    <definedName name="a" localSheetId="19">'[8]F.1.4.5. ZZTI'!#REF!</definedName>
    <definedName name="a" localSheetId="20">'[9]F.1.4.5. ZZTI'!#REF!</definedName>
    <definedName name="a" localSheetId="27">'[8]F.1.4.5. ZZTI'!#REF!</definedName>
    <definedName name="a" localSheetId="28">'[8]F.1.4.5. ZZTI'!#REF!</definedName>
    <definedName name="a" localSheetId="29">'[8]F.1.4.5. ZZTI'!#REF!</definedName>
    <definedName name="a" localSheetId="30">'[8]F.1.4.5. ZZTI'!#REF!</definedName>
    <definedName name="a" localSheetId="26">'[8]F.1.4.5. ZZTI'!#REF!</definedName>
    <definedName name="a" localSheetId="32">'[8]F.1.4.5. ZZTI'!#REF!</definedName>
    <definedName name="a" localSheetId="33">'[8]F.1.4.5. ZZTI'!#REF!</definedName>
    <definedName name="a" localSheetId="34">'[8]F.1.4.5. ZZTI'!#REF!</definedName>
    <definedName name="a" localSheetId="35">'[8]F.1.4.5. ZZTI'!#REF!</definedName>
    <definedName name="a" localSheetId="31">'[8]F.1.4.5. ZZTI'!#REF!</definedName>
    <definedName name="a" localSheetId="42">'[8]F.1.4.5. ZZTI'!#REF!</definedName>
    <definedName name="a" localSheetId="3">'[8]F.1.4.5. ZZTI'!#REF!</definedName>
    <definedName name="a" localSheetId="5">'[8]F.1.4.5. ZZTI'!#REF!</definedName>
    <definedName name="a" localSheetId="43">'[8]F.1.4.5. ZZTI'!#REF!</definedName>
    <definedName name="a" localSheetId="47">'[8]F.1.4.5. ZZTI'!#REF!</definedName>
    <definedName name="a" localSheetId="52">'[8]F.1.4.5. ZZTI'!#REF!</definedName>
    <definedName name="a" localSheetId="40">'[8]F.1.4.5. ZZTI'!#REF!</definedName>
    <definedName name="a" localSheetId="57">'[8]F.1.4.5. ZZTI'!#REF!</definedName>
    <definedName name="a" localSheetId="41">'[8]F.1.4.5. ZZTI'!#REF!</definedName>
    <definedName name="a" localSheetId="44">'[9]F.1.4.5. ZZTI'!#REF!</definedName>
    <definedName name="a" localSheetId="48">'[9]F.1.4.5. ZZTI'!#REF!</definedName>
    <definedName name="a">'[9]F.1.4.5. ZZTI'!#REF!</definedName>
    <definedName name="aaaaaaaa" localSheetId="4" hidden="1">{#N/A,#N/A,TRUE,"Krycí list"}</definedName>
    <definedName name="aaaaaaaa" localSheetId="6" hidden="1">{#N/A,#N/A,TRUE,"Krycí list"}</definedName>
    <definedName name="aaaaaaaa" localSheetId="7" hidden="1">{#N/A,#N/A,TRUE,"Krycí list"}</definedName>
    <definedName name="aaaaaaaa" localSheetId="8" hidden="1">{#N/A,#N/A,TRUE,"Krycí list"}</definedName>
    <definedName name="aaaaaaaa" localSheetId="9" hidden="1">{#N/A,#N/A,TRUE,"Krycí list"}</definedName>
    <definedName name="aaaaaaaa" localSheetId="10" hidden="1">{#N/A,#N/A,TRUE,"Krycí list"}</definedName>
    <definedName name="aaaaaaaa" localSheetId="11" hidden="1">{#N/A,#N/A,TRUE,"Krycí list"}</definedName>
    <definedName name="aaaaaaaa" localSheetId="55" hidden="1">{#N/A,#N/A,TRUE,"Krycí list"}</definedName>
    <definedName name="aaaaaaaa" localSheetId="50" hidden="1">{#N/A,#N/A,TRUE,"Krycí list"}</definedName>
    <definedName name="aaaaaaaa" localSheetId="12" hidden="1">{#N/A,#N/A,TRUE,"Krycí list"}</definedName>
    <definedName name="aaaaaaaa" localSheetId="13" hidden="1">{#N/A,#N/A,TRUE,"Krycí list"}</definedName>
    <definedName name="aaaaaaaa" localSheetId="24" hidden="1">{#N/A,#N/A,TRUE,"Krycí list"}</definedName>
    <definedName name="aaaaaaaa" localSheetId="25" hidden="1">{#N/A,#N/A,TRUE,"Krycí list"}</definedName>
    <definedName name="aaaaaaaa" localSheetId="36" hidden="1">{#N/A,#N/A,TRUE,"Krycí list"}</definedName>
    <definedName name="aaaaaaaa" localSheetId="37" hidden="1">{#N/A,#N/A,TRUE,"Krycí list"}</definedName>
    <definedName name="aaaaaaaa" localSheetId="38" hidden="1">{#N/A,#N/A,TRUE,"Krycí list"}</definedName>
    <definedName name="aaaaaaaa" localSheetId="14" hidden="1">{#N/A,#N/A,TRUE,"Krycí list"}</definedName>
    <definedName name="aaaaaaaa" localSheetId="16" hidden="1">{#N/A,#N/A,TRUE,"Krycí list"}</definedName>
    <definedName name="aaaaaaaa" localSheetId="19" hidden="1">{#N/A,#N/A,TRUE,"Krycí list"}</definedName>
    <definedName name="aaaaaaaa" localSheetId="20" hidden="1">{#N/A,#N/A,TRUE,"Krycí list"}</definedName>
    <definedName name="aaaaaaaa" localSheetId="30" hidden="1">{#N/A,#N/A,TRUE,"Krycí list"}</definedName>
    <definedName name="aaaaaaaa" localSheetId="26" hidden="1">{#N/A,#N/A,TRUE,"Krycí list"}</definedName>
    <definedName name="aaaaaaaa" localSheetId="23" hidden="1">{#N/A,#N/A,TRUE,"Krycí list"}</definedName>
    <definedName name="aaaaaaaa" localSheetId="32" hidden="1">{#N/A,#N/A,TRUE,"Krycí list"}</definedName>
    <definedName name="aaaaaaaa" localSheetId="33" hidden="1">{#N/A,#N/A,TRUE,"Krycí list"}</definedName>
    <definedName name="aaaaaaaa" localSheetId="34" hidden="1">{#N/A,#N/A,TRUE,"Krycí list"}</definedName>
    <definedName name="aaaaaaaa" localSheetId="35" hidden="1">{#N/A,#N/A,TRUE,"Krycí list"}</definedName>
    <definedName name="aaaaaaaa" localSheetId="31" hidden="1">{#N/A,#N/A,TRUE,"Krycí list"}</definedName>
    <definedName name="aaaaaaaa" localSheetId="1" hidden="1">{#N/A,#N/A,TRUE,"Krycí list"}</definedName>
    <definedName name="aaaaaaaa" localSheetId="0" hidden="1">{#N/A,#N/A,TRUE,"Krycí list"}</definedName>
    <definedName name="aaaaaaaa" localSheetId="45" hidden="1">{#N/A,#N/A,TRUE,"Krycí list"}</definedName>
    <definedName name="aaaaaaaa" localSheetId="53" hidden="1">{#N/A,#N/A,TRUE,"Krycí list"}</definedName>
    <definedName name="aaaaaaaa" localSheetId="49" hidden="1">{#N/A,#N/A,TRUE,"Krycí list"}</definedName>
    <definedName name="aaaaaaaa" localSheetId="3" hidden="1">{#N/A,#N/A,TRUE,"Krycí list"}</definedName>
    <definedName name="aaaaaaaa" localSheetId="5" hidden="1">{#N/A,#N/A,TRUE,"Krycí list"}</definedName>
    <definedName name="aaaaaaaa" localSheetId="43" hidden="1">{#N/A,#N/A,TRUE,"Krycí list"}</definedName>
    <definedName name="aaaaaaaa" localSheetId="47" hidden="1">{#N/A,#N/A,TRUE,"Krycí list"}</definedName>
    <definedName name="aaaaaaaa" localSheetId="2" hidden="1">{#N/A,#N/A,TRUE,"Krycí list"}</definedName>
    <definedName name="aaaaaaaa" localSheetId="46" hidden="1">{#N/A,#N/A,TRUE,"Krycí list"}</definedName>
    <definedName name="aaaaaaaa" localSheetId="54" hidden="1">{#N/A,#N/A,TRUE,"Krycí list"}</definedName>
    <definedName name="aaaaaaaa" localSheetId="58" hidden="1">{#N/A,#N/A,TRUE,"Krycí list"}</definedName>
    <definedName name="aaaaaaaa" localSheetId="44" hidden="1">{#N/A,#N/A,TRUE,"Krycí list"}</definedName>
    <definedName name="aaaaaaaa" localSheetId="48" hidden="1">{#N/A,#N/A,TRUE,"Krycí list"}</definedName>
    <definedName name="aaaaaaaa" hidden="1">{#N/A,#N/A,TRUE,"Krycí list"}</definedName>
    <definedName name="adasd" localSheetId="20">#REF!</definedName>
    <definedName name="adasd" localSheetId="32">#REF!</definedName>
    <definedName name="adasd" localSheetId="33">#REF!</definedName>
    <definedName name="adasd" localSheetId="34">#REF!</definedName>
    <definedName name="adasd" localSheetId="35">#REF!</definedName>
    <definedName name="adasd" localSheetId="31">#REF!</definedName>
    <definedName name="adasd">#REF!</definedName>
    <definedName name="baf" localSheetId="20">#REF!</definedName>
    <definedName name="baf" localSheetId="32">#REF!</definedName>
    <definedName name="baf" localSheetId="33">#REF!</definedName>
    <definedName name="baf" localSheetId="34">#REF!</definedName>
    <definedName name="baf" localSheetId="35">#REF!</definedName>
    <definedName name="baf" localSheetId="31">#REF!</definedName>
    <definedName name="baf">#REF!</definedName>
    <definedName name="Beg_Bal" localSheetId="4">#REF!</definedName>
    <definedName name="Beg_Bal" localSheetId="6">#REF!</definedName>
    <definedName name="Beg_Bal" localSheetId="13">#REF!</definedName>
    <definedName name="Beg_Bal" localSheetId="24">#REF!</definedName>
    <definedName name="Beg_Bal" localSheetId="25">#REF!</definedName>
    <definedName name="Beg_Bal" localSheetId="36">#REF!</definedName>
    <definedName name="Beg_Bal" localSheetId="37">#REF!</definedName>
    <definedName name="Beg_Bal" localSheetId="38">#REF!</definedName>
    <definedName name="Beg_Bal" localSheetId="14">#REF!</definedName>
    <definedName name="Beg_Bal" localSheetId="20">#REF!</definedName>
    <definedName name="Beg_Bal" localSheetId="27">#REF!</definedName>
    <definedName name="Beg_Bal" localSheetId="28">#REF!</definedName>
    <definedName name="Beg_Bal" localSheetId="29">#REF!</definedName>
    <definedName name="Beg_Bal" localSheetId="30">#REF!</definedName>
    <definedName name="Beg_Bal" localSheetId="26">#REF!</definedName>
    <definedName name="Beg_Bal" localSheetId="32">#REF!</definedName>
    <definedName name="Beg_Bal" localSheetId="33">#REF!</definedName>
    <definedName name="Beg_Bal" localSheetId="34">#REF!</definedName>
    <definedName name="Beg_Bal" localSheetId="35">#REF!</definedName>
    <definedName name="Beg_Bal" localSheetId="31">#REF!</definedName>
    <definedName name="Beg_Bal" localSheetId="42">#REF!</definedName>
    <definedName name="Beg_Bal" localSheetId="3">#REF!</definedName>
    <definedName name="Beg_Bal" localSheetId="5">#REF!</definedName>
    <definedName name="Beg_Bal" localSheetId="52">#REF!</definedName>
    <definedName name="Beg_Bal" localSheetId="40">#REF!</definedName>
    <definedName name="Beg_Bal" localSheetId="57">#REF!</definedName>
    <definedName name="Beg_Bal" localSheetId="41">#REF!</definedName>
    <definedName name="Beg_Bal" localSheetId="44">#REF!</definedName>
    <definedName name="Beg_Bal" localSheetId="48">#REF!</definedName>
    <definedName name="Beg_Bal">#REF!</definedName>
    <definedName name="bghrerr" localSheetId="4">#REF!</definedName>
    <definedName name="bghrerr" localSheetId="6">#REF!</definedName>
    <definedName name="bghrerr" localSheetId="7">#REF!</definedName>
    <definedName name="bghrerr" localSheetId="8">#REF!</definedName>
    <definedName name="bghrerr" localSheetId="9">#REF!</definedName>
    <definedName name="bghrerr" localSheetId="10">#REF!</definedName>
    <definedName name="bghrerr" localSheetId="11">#REF!</definedName>
    <definedName name="bghrerr" localSheetId="55">#REF!</definedName>
    <definedName name="bghrerr" localSheetId="50">#REF!</definedName>
    <definedName name="bghrerr" localSheetId="12">#REF!</definedName>
    <definedName name="bghrerr" localSheetId="13">#REF!</definedName>
    <definedName name="bghrerr" localSheetId="24">#REF!</definedName>
    <definedName name="bghrerr" localSheetId="25">#REF!</definedName>
    <definedName name="bghrerr" localSheetId="36">#REF!</definedName>
    <definedName name="bghrerr" localSheetId="37">#REF!</definedName>
    <definedName name="bghrerr" localSheetId="38">#REF!</definedName>
    <definedName name="bghrerr" localSheetId="14">#REF!</definedName>
    <definedName name="bghrerr" localSheetId="19">#REF!</definedName>
    <definedName name="bghrerr" localSheetId="27">#REF!</definedName>
    <definedName name="bghrerr" localSheetId="28">#REF!</definedName>
    <definedName name="bghrerr" localSheetId="29">#REF!</definedName>
    <definedName name="bghrerr" localSheetId="30">#REF!</definedName>
    <definedName name="bghrerr" localSheetId="26">#REF!</definedName>
    <definedName name="bghrerr" localSheetId="32">#REF!</definedName>
    <definedName name="bghrerr" localSheetId="33">#REF!</definedName>
    <definedName name="bghrerr" localSheetId="34">#REF!</definedName>
    <definedName name="bghrerr" localSheetId="35">#REF!</definedName>
    <definedName name="bghrerr" localSheetId="31">#REF!</definedName>
    <definedName name="bghrerr" localSheetId="3">#REF!</definedName>
    <definedName name="bghrerr" localSheetId="5">#REF!</definedName>
    <definedName name="bghrerr" localSheetId="2">#REF!</definedName>
    <definedName name="bghrerr" localSheetId="46">#REF!</definedName>
    <definedName name="bghrerr" localSheetId="54">#REF!</definedName>
    <definedName name="bghrerr" localSheetId="44">#REF!</definedName>
    <definedName name="bghrerr" localSheetId="48">#REF!</definedName>
    <definedName name="bghrerr">#REF!</definedName>
    <definedName name="bhvfdgvf" localSheetId="4">#REF!</definedName>
    <definedName name="bhvfdgvf" localSheetId="6">#REF!</definedName>
    <definedName name="bhvfdgvf" localSheetId="7">#REF!</definedName>
    <definedName name="bhvfdgvf" localSheetId="8">#REF!</definedName>
    <definedName name="bhvfdgvf" localSheetId="9">#REF!</definedName>
    <definedName name="bhvfdgvf" localSheetId="10">#REF!</definedName>
    <definedName name="bhvfdgvf" localSheetId="11">#REF!</definedName>
    <definedName name="bhvfdgvf" localSheetId="55">#REF!</definedName>
    <definedName name="bhvfdgvf" localSheetId="50">#REF!</definedName>
    <definedName name="bhvfdgvf" localSheetId="12">#REF!</definedName>
    <definedName name="bhvfdgvf" localSheetId="13">#REF!</definedName>
    <definedName name="bhvfdgvf" localSheetId="24">#REF!</definedName>
    <definedName name="bhvfdgvf" localSheetId="25">#REF!</definedName>
    <definedName name="bhvfdgvf" localSheetId="36">#REF!</definedName>
    <definedName name="bhvfdgvf" localSheetId="37">#REF!</definedName>
    <definedName name="bhvfdgvf" localSheetId="38">#REF!</definedName>
    <definedName name="bhvfdgvf" localSheetId="14">#REF!</definedName>
    <definedName name="bhvfdgvf" localSheetId="19">#REF!</definedName>
    <definedName name="bhvfdgvf" localSheetId="27">#REF!</definedName>
    <definedName name="bhvfdgvf" localSheetId="28">#REF!</definedName>
    <definedName name="bhvfdgvf" localSheetId="29">#REF!</definedName>
    <definedName name="bhvfdgvf" localSheetId="30">#REF!</definedName>
    <definedName name="bhvfdgvf" localSheetId="26">#REF!</definedName>
    <definedName name="bhvfdgvf" localSheetId="32">#REF!</definedName>
    <definedName name="bhvfdgvf" localSheetId="33">#REF!</definedName>
    <definedName name="bhvfdgvf" localSheetId="34">#REF!</definedName>
    <definedName name="bhvfdgvf" localSheetId="35">#REF!</definedName>
    <definedName name="bhvfdgvf" localSheetId="31">#REF!</definedName>
    <definedName name="bhvfdgvf" localSheetId="3">#REF!</definedName>
    <definedName name="bhvfdgvf" localSheetId="5">#REF!</definedName>
    <definedName name="bhvfdgvf" localSheetId="2">#REF!</definedName>
    <definedName name="bhvfdgvf" localSheetId="46">#REF!</definedName>
    <definedName name="bhvfdgvf" localSheetId="54">#REF!</definedName>
    <definedName name="bhvfdgvf" localSheetId="44">#REF!</definedName>
    <definedName name="bhvfdgvf" localSheetId="48">#REF!</definedName>
    <definedName name="bhvfdgvf">#REF!</definedName>
    <definedName name="body_celkem" localSheetId="4">'[7]Rekapitulace roz.  vč. kapitol'!#REF!</definedName>
    <definedName name="body_celkem" localSheetId="6">'[7]Rekapitulace roz.  vč. kapitol'!#REF!</definedName>
    <definedName name="body_celkem" localSheetId="7">'[7]Rekapitulace roz.  vč. kapitol'!#REF!</definedName>
    <definedName name="body_celkem" localSheetId="8">'[7]Rekapitulace roz.  vč. kapitol'!#REF!</definedName>
    <definedName name="body_celkem" localSheetId="9">'[7]Rekapitulace roz.  vč. kapitol'!#REF!</definedName>
    <definedName name="body_celkem" localSheetId="10">'[7]Rekapitulace roz.  vč. kapitol'!#REF!</definedName>
    <definedName name="body_celkem" localSheetId="11">'[7]Rekapitulace roz.  vč. kapitol'!#REF!</definedName>
    <definedName name="body_celkem" localSheetId="55">'[7]Rekapitulace roz.  vč. kapitol'!#REF!</definedName>
    <definedName name="body_celkem" localSheetId="50">'[7]Rekapitulace roz.  vč. kapitol'!#REF!</definedName>
    <definedName name="body_celkem" localSheetId="12">'[7]Rekapitulace roz.  vč. kapitol'!#REF!</definedName>
    <definedName name="body_celkem" localSheetId="13">'[7]Rekapitulace roz.  vč. kapitol'!#REF!</definedName>
    <definedName name="body_celkem" localSheetId="24">'[7]Rekapitulace roz.  vč. kapitol'!#REF!</definedName>
    <definedName name="body_celkem" localSheetId="25">'[7]Rekapitulace roz.  vč. kapitol'!#REF!</definedName>
    <definedName name="body_celkem" localSheetId="36">'[7]Rekapitulace roz.  vč. kapitol'!#REF!</definedName>
    <definedName name="body_celkem" localSheetId="37">'[7]Rekapitulace roz.  vč. kapitol'!#REF!</definedName>
    <definedName name="body_celkem" localSheetId="38">'[7]Rekapitulace roz.  vč. kapitol'!#REF!</definedName>
    <definedName name="body_celkem" localSheetId="14">'[7]Rekapitulace roz.  vč. kapitol'!#REF!</definedName>
    <definedName name="body_celkem" localSheetId="19">'[7]Rekapitulace roz.  vč. kapitol'!#REF!</definedName>
    <definedName name="body_celkem" localSheetId="27">'[7]Rekapitulace roz.  vč. kapitol'!#REF!</definedName>
    <definedName name="body_celkem" localSheetId="28">'[7]Rekapitulace roz.  vč. kapitol'!#REF!</definedName>
    <definedName name="body_celkem" localSheetId="29">'[7]Rekapitulace roz.  vč. kapitol'!#REF!</definedName>
    <definedName name="body_celkem" localSheetId="30">'[7]Rekapitulace roz.  vč. kapitol'!#REF!</definedName>
    <definedName name="body_celkem" localSheetId="26">'[7]Rekapitulace roz.  vč. kapitol'!#REF!</definedName>
    <definedName name="body_celkem" localSheetId="32">'[7]Rekapitulace roz.  vč. kapitol'!#REF!</definedName>
    <definedName name="body_celkem" localSheetId="33">'[7]Rekapitulace roz.  vč. kapitol'!#REF!</definedName>
    <definedName name="body_celkem" localSheetId="34">'[7]Rekapitulace roz.  vč. kapitol'!#REF!</definedName>
    <definedName name="body_celkem" localSheetId="35">'[7]Rekapitulace roz.  vč. kapitol'!#REF!</definedName>
    <definedName name="body_celkem" localSheetId="31">'[7]Rekapitulace roz.  vč. kapitol'!#REF!</definedName>
    <definedName name="body_celkem" localSheetId="42">'[7]Rekapitulace roz.  vč. kapitol'!#REF!</definedName>
    <definedName name="body_celkem" localSheetId="3">'[7]Rekapitulace roz.  vč. kapitol'!#REF!</definedName>
    <definedName name="body_celkem" localSheetId="5">'[7]Rekapitulace roz.  vč. kapitol'!#REF!</definedName>
    <definedName name="body_celkem" localSheetId="52">'[7]Rekapitulace roz.  vč. kapitol'!#REF!</definedName>
    <definedName name="body_celkem" localSheetId="40">'[7]Rekapitulace roz.  vč. kapitol'!#REF!</definedName>
    <definedName name="body_celkem" localSheetId="57">'[7]Rekapitulace roz.  vč. kapitol'!#REF!</definedName>
    <definedName name="body_celkem" localSheetId="41">'[7]Rekapitulace roz.  vč. kapitol'!#REF!</definedName>
    <definedName name="body_celkem" localSheetId="2">'[7]Rekapitulace roz.  vč. kapitol'!#REF!</definedName>
    <definedName name="body_celkem" localSheetId="46">'[7]Rekapitulace roz.  vč. kapitol'!#REF!</definedName>
    <definedName name="body_celkem" localSheetId="54">'[7]Rekapitulace roz.  vč. kapitol'!#REF!</definedName>
    <definedName name="body_celkem" localSheetId="44">'[7]Rekapitulace roz.  vč. kapitol'!#REF!</definedName>
    <definedName name="body_celkem" localSheetId="48">'[7]Rekapitulace roz.  vč. kapitol'!#REF!</definedName>
    <definedName name="body_celkem">'[7]Rekapitulace roz.  vč. kapitol'!#REF!</definedName>
    <definedName name="body_kapitoly" localSheetId="4">'[7]Rekapitulace roz.  vč. kapitol'!#REF!</definedName>
    <definedName name="body_kapitoly" localSheetId="6">'[7]Rekapitulace roz.  vč. kapitol'!#REF!</definedName>
    <definedName name="body_kapitoly" localSheetId="7">'[7]Rekapitulace roz.  vč. kapitol'!#REF!</definedName>
    <definedName name="body_kapitoly" localSheetId="8">'[7]Rekapitulace roz.  vč. kapitol'!#REF!</definedName>
    <definedName name="body_kapitoly" localSheetId="9">'[7]Rekapitulace roz.  vč. kapitol'!#REF!</definedName>
    <definedName name="body_kapitoly" localSheetId="10">'[7]Rekapitulace roz.  vč. kapitol'!#REF!</definedName>
    <definedName name="body_kapitoly" localSheetId="11">'[7]Rekapitulace roz.  vč. kapitol'!#REF!</definedName>
    <definedName name="body_kapitoly" localSheetId="55">'[7]Rekapitulace roz.  vč. kapitol'!#REF!</definedName>
    <definedName name="body_kapitoly" localSheetId="50">'[7]Rekapitulace roz.  vč. kapitol'!#REF!</definedName>
    <definedName name="body_kapitoly" localSheetId="12">'[7]Rekapitulace roz.  vč. kapitol'!#REF!</definedName>
    <definedName name="body_kapitoly" localSheetId="13">'[7]Rekapitulace roz.  vč. kapitol'!#REF!</definedName>
    <definedName name="body_kapitoly" localSheetId="24">'[7]Rekapitulace roz.  vč. kapitol'!#REF!</definedName>
    <definedName name="body_kapitoly" localSheetId="25">'[7]Rekapitulace roz.  vč. kapitol'!#REF!</definedName>
    <definedName name="body_kapitoly" localSheetId="36">'[7]Rekapitulace roz.  vč. kapitol'!#REF!</definedName>
    <definedName name="body_kapitoly" localSheetId="37">'[7]Rekapitulace roz.  vč. kapitol'!#REF!</definedName>
    <definedName name="body_kapitoly" localSheetId="38">'[7]Rekapitulace roz.  vč. kapitol'!#REF!</definedName>
    <definedName name="body_kapitoly" localSheetId="14">'[7]Rekapitulace roz.  vč. kapitol'!#REF!</definedName>
    <definedName name="body_kapitoly" localSheetId="19">'[7]Rekapitulace roz.  vč. kapitol'!#REF!</definedName>
    <definedName name="body_kapitoly" localSheetId="27">'[7]Rekapitulace roz.  vč. kapitol'!#REF!</definedName>
    <definedName name="body_kapitoly" localSheetId="28">'[7]Rekapitulace roz.  vč. kapitol'!#REF!</definedName>
    <definedName name="body_kapitoly" localSheetId="29">'[7]Rekapitulace roz.  vč. kapitol'!#REF!</definedName>
    <definedName name="body_kapitoly" localSheetId="30">'[7]Rekapitulace roz.  vč. kapitol'!#REF!</definedName>
    <definedName name="body_kapitoly" localSheetId="26">'[7]Rekapitulace roz.  vč. kapitol'!#REF!</definedName>
    <definedName name="body_kapitoly" localSheetId="32">'[7]Rekapitulace roz.  vč. kapitol'!#REF!</definedName>
    <definedName name="body_kapitoly" localSheetId="33">'[7]Rekapitulace roz.  vč. kapitol'!#REF!</definedName>
    <definedName name="body_kapitoly" localSheetId="34">'[7]Rekapitulace roz.  vč. kapitol'!#REF!</definedName>
    <definedName name="body_kapitoly" localSheetId="35">'[7]Rekapitulace roz.  vč. kapitol'!#REF!</definedName>
    <definedName name="body_kapitoly" localSheetId="31">'[7]Rekapitulace roz.  vč. kapitol'!#REF!</definedName>
    <definedName name="body_kapitoly" localSheetId="42">'[7]Rekapitulace roz.  vč. kapitol'!#REF!</definedName>
    <definedName name="body_kapitoly" localSheetId="3">'[7]Rekapitulace roz.  vč. kapitol'!#REF!</definedName>
    <definedName name="body_kapitoly" localSheetId="5">'[7]Rekapitulace roz.  vč. kapitol'!#REF!</definedName>
    <definedName name="body_kapitoly" localSheetId="52">'[7]Rekapitulace roz.  vč. kapitol'!#REF!</definedName>
    <definedName name="body_kapitoly" localSheetId="40">'[7]Rekapitulace roz.  vč. kapitol'!#REF!</definedName>
    <definedName name="body_kapitoly" localSheetId="57">'[7]Rekapitulace roz.  vč. kapitol'!#REF!</definedName>
    <definedName name="body_kapitoly" localSheetId="41">'[7]Rekapitulace roz.  vč. kapitol'!#REF!</definedName>
    <definedName name="body_kapitoly" localSheetId="2">'[7]Rekapitulace roz.  vč. kapitol'!#REF!</definedName>
    <definedName name="body_kapitoly" localSheetId="46">'[7]Rekapitulace roz.  vč. kapitol'!#REF!</definedName>
    <definedName name="body_kapitoly" localSheetId="54">'[7]Rekapitulace roz.  vč. kapitol'!#REF!</definedName>
    <definedName name="body_kapitoly" localSheetId="44">'[7]Rekapitulace roz.  vč. kapitol'!#REF!</definedName>
    <definedName name="body_kapitoly" localSheetId="48">'[7]Rekapitulace roz.  vč. kapitol'!#REF!</definedName>
    <definedName name="body_kapitoly">'[7]Rekapitulace roz.  vč. kapitol'!#REF!</definedName>
    <definedName name="body_pomocny" localSheetId="4">'[7]Rekapitulace roz.  vč. kapitol'!#REF!</definedName>
    <definedName name="body_pomocny" localSheetId="6">'[7]Rekapitulace roz.  vč. kapitol'!#REF!</definedName>
    <definedName name="body_pomocny" localSheetId="7">'[7]Rekapitulace roz.  vč. kapitol'!#REF!</definedName>
    <definedName name="body_pomocny" localSheetId="8">'[7]Rekapitulace roz.  vč. kapitol'!#REF!</definedName>
    <definedName name="body_pomocny" localSheetId="9">'[7]Rekapitulace roz.  vč. kapitol'!#REF!</definedName>
    <definedName name="body_pomocny" localSheetId="10">'[7]Rekapitulace roz.  vč. kapitol'!#REF!</definedName>
    <definedName name="body_pomocny" localSheetId="11">'[7]Rekapitulace roz.  vč. kapitol'!#REF!</definedName>
    <definedName name="body_pomocny" localSheetId="55">'[7]Rekapitulace roz.  vč. kapitol'!#REF!</definedName>
    <definedName name="body_pomocny" localSheetId="50">'[7]Rekapitulace roz.  vč. kapitol'!#REF!</definedName>
    <definedName name="body_pomocny" localSheetId="12">'[7]Rekapitulace roz.  vč. kapitol'!#REF!</definedName>
    <definedName name="body_pomocny" localSheetId="13">'[7]Rekapitulace roz.  vč. kapitol'!#REF!</definedName>
    <definedName name="body_pomocny" localSheetId="24">'[7]Rekapitulace roz.  vč. kapitol'!#REF!</definedName>
    <definedName name="body_pomocny" localSheetId="25">'[7]Rekapitulace roz.  vč. kapitol'!#REF!</definedName>
    <definedName name="body_pomocny" localSheetId="36">'[7]Rekapitulace roz.  vč. kapitol'!#REF!</definedName>
    <definedName name="body_pomocny" localSheetId="37">'[7]Rekapitulace roz.  vč. kapitol'!#REF!</definedName>
    <definedName name="body_pomocny" localSheetId="38">'[7]Rekapitulace roz.  vč. kapitol'!#REF!</definedName>
    <definedName name="body_pomocny" localSheetId="14">'[7]Rekapitulace roz.  vč. kapitol'!#REF!</definedName>
    <definedName name="body_pomocny" localSheetId="19">'[7]Rekapitulace roz.  vč. kapitol'!#REF!</definedName>
    <definedName name="body_pomocny" localSheetId="27">'[7]Rekapitulace roz.  vč. kapitol'!#REF!</definedName>
    <definedName name="body_pomocny" localSheetId="28">'[7]Rekapitulace roz.  vč. kapitol'!#REF!</definedName>
    <definedName name="body_pomocny" localSheetId="29">'[7]Rekapitulace roz.  vč. kapitol'!#REF!</definedName>
    <definedName name="body_pomocny" localSheetId="30">'[7]Rekapitulace roz.  vč. kapitol'!#REF!</definedName>
    <definedName name="body_pomocny" localSheetId="26">'[7]Rekapitulace roz.  vč. kapitol'!#REF!</definedName>
    <definedName name="body_pomocny" localSheetId="32">'[7]Rekapitulace roz.  vč. kapitol'!#REF!</definedName>
    <definedName name="body_pomocny" localSheetId="33">'[7]Rekapitulace roz.  vč. kapitol'!#REF!</definedName>
    <definedName name="body_pomocny" localSheetId="34">'[7]Rekapitulace roz.  vč. kapitol'!#REF!</definedName>
    <definedName name="body_pomocny" localSheetId="35">'[7]Rekapitulace roz.  vč. kapitol'!#REF!</definedName>
    <definedName name="body_pomocny" localSheetId="31">'[7]Rekapitulace roz.  vč. kapitol'!#REF!</definedName>
    <definedName name="body_pomocny" localSheetId="42">'[7]Rekapitulace roz.  vč. kapitol'!#REF!</definedName>
    <definedName name="body_pomocny" localSheetId="3">'[7]Rekapitulace roz.  vč. kapitol'!#REF!</definedName>
    <definedName name="body_pomocny" localSheetId="5">'[7]Rekapitulace roz.  vč. kapitol'!#REF!</definedName>
    <definedName name="body_pomocny" localSheetId="52">'[7]Rekapitulace roz.  vč. kapitol'!#REF!</definedName>
    <definedName name="body_pomocny" localSheetId="40">'[7]Rekapitulace roz.  vč. kapitol'!#REF!</definedName>
    <definedName name="body_pomocny" localSheetId="57">'[7]Rekapitulace roz.  vč. kapitol'!#REF!</definedName>
    <definedName name="body_pomocny" localSheetId="41">'[7]Rekapitulace roz.  vč. kapitol'!#REF!</definedName>
    <definedName name="body_pomocny" localSheetId="44">'[7]Rekapitulace roz.  vč. kapitol'!#REF!</definedName>
    <definedName name="body_pomocny" localSheetId="48">'[7]Rekapitulace roz.  vč. kapitol'!#REF!</definedName>
    <definedName name="body_pomocny">'[7]Rekapitulace roz.  vč. kapitol'!#REF!</definedName>
    <definedName name="body_rozpocty" localSheetId="4">'[7]Rekapitulace roz.  vč. kapitol'!#REF!</definedName>
    <definedName name="body_rozpocty" localSheetId="6">'[7]Rekapitulace roz.  vč. kapitol'!#REF!</definedName>
    <definedName name="body_rozpocty" localSheetId="7">'[7]Rekapitulace roz.  vč. kapitol'!#REF!</definedName>
    <definedName name="body_rozpocty" localSheetId="8">'[7]Rekapitulace roz.  vč. kapitol'!#REF!</definedName>
    <definedName name="body_rozpocty" localSheetId="9">'[7]Rekapitulace roz.  vč. kapitol'!#REF!</definedName>
    <definedName name="body_rozpocty" localSheetId="10">'[7]Rekapitulace roz.  vč. kapitol'!#REF!</definedName>
    <definedName name="body_rozpocty" localSheetId="11">'[7]Rekapitulace roz.  vč. kapitol'!#REF!</definedName>
    <definedName name="body_rozpocty" localSheetId="55">'[7]Rekapitulace roz.  vč. kapitol'!#REF!</definedName>
    <definedName name="body_rozpocty" localSheetId="50">'[7]Rekapitulace roz.  vč. kapitol'!#REF!</definedName>
    <definedName name="body_rozpocty" localSheetId="12">'[7]Rekapitulace roz.  vč. kapitol'!#REF!</definedName>
    <definedName name="body_rozpocty" localSheetId="13">'[7]Rekapitulace roz.  vč. kapitol'!#REF!</definedName>
    <definedName name="body_rozpocty" localSheetId="24">'[7]Rekapitulace roz.  vč. kapitol'!#REF!</definedName>
    <definedName name="body_rozpocty" localSheetId="25">'[7]Rekapitulace roz.  vč. kapitol'!#REF!</definedName>
    <definedName name="body_rozpocty" localSheetId="36">'[7]Rekapitulace roz.  vč. kapitol'!#REF!</definedName>
    <definedName name="body_rozpocty" localSheetId="37">'[7]Rekapitulace roz.  vč. kapitol'!#REF!</definedName>
    <definedName name="body_rozpocty" localSheetId="38">'[7]Rekapitulace roz.  vč. kapitol'!#REF!</definedName>
    <definedName name="body_rozpocty" localSheetId="14">'[7]Rekapitulace roz.  vč. kapitol'!#REF!</definedName>
    <definedName name="body_rozpocty" localSheetId="19">'[7]Rekapitulace roz.  vč. kapitol'!#REF!</definedName>
    <definedName name="body_rozpocty" localSheetId="27">'[7]Rekapitulace roz.  vč. kapitol'!#REF!</definedName>
    <definedName name="body_rozpocty" localSheetId="28">'[7]Rekapitulace roz.  vč. kapitol'!#REF!</definedName>
    <definedName name="body_rozpocty" localSheetId="29">'[7]Rekapitulace roz.  vč. kapitol'!#REF!</definedName>
    <definedName name="body_rozpocty" localSheetId="30">'[7]Rekapitulace roz.  vč. kapitol'!#REF!</definedName>
    <definedName name="body_rozpocty" localSheetId="26">'[7]Rekapitulace roz.  vč. kapitol'!#REF!</definedName>
    <definedName name="body_rozpocty" localSheetId="32">'[7]Rekapitulace roz.  vč. kapitol'!#REF!</definedName>
    <definedName name="body_rozpocty" localSheetId="33">'[7]Rekapitulace roz.  vč. kapitol'!#REF!</definedName>
    <definedName name="body_rozpocty" localSheetId="34">'[7]Rekapitulace roz.  vč. kapitol'!#REF!</definedName>
    <definedName name="body_rozpocty" localSheetId="35">'[7]Rekapitulace roz.  vč. kapitol'!#REF!</definedName>
    <definedName name="body_rozpocty" localSheetId="31">'[7]Rekapitulace roz.  vč. kapitol'!#REF!</definedName>
    <definedName name="body_rozpocty" localSheetId="42">'[7]Rekapitulace roz.  vč. kapitol'!#REF!</definedName>
    <definedName name="body_rozpocty" localSheetId="3">'[7]Rekapitulace roz.  vč. kapitol'!#REF!</definedName>
    <definedName name="body_rozpocty" localSheetId="5">'[7]Rekapitulace roz.  vč. kapitol'!#REF!</definedName>
    <definedName name="body_rozpocty" localSheetId="52">'[7]Rekapitulace roz.  vč. kapitol'!#REF!</definedName>
    <definedName name="body_rozpocty" localSheetId="40">'[7]Rekapitulace roz.  vč. kapitol'!#REF!</definedName>
    <definedName name="body_rozpocty" localSheetId="57">'[7]Rekapitulace roz.  vč. kapitol'!#REF!</definedName>
    <definedName name="body_rozpocty" localSheetId="41">'[7]Rekapitulace roz.  vč. kapitol'!#REF!</definedName>
    <definedName name="body_rozpocty" localSheetId="44">'[7]Rekapitulace roz.  vč. kapitol'!#REF!</definedName>
    <definedName name="body_rozpocty" localSheetId="48">'[7]Rekapitulace roz.  vč. kapitol'!#REF!</definedName>
    <definedName name="body_rozpocty">'[7]Rekapitulace roz.  vč. kapitol'!#REF!</definedName>
    <definedName name="category1" localSheetId="4">#REF!</definedName>
    <definedName name="category1" localSheetId="6">#REF!</definedName>
    <definedName name="category1" localSheetId="7">#REF!</definedName>
    <definedName name="category1" localSheetId="8">#REF!</definedName>
    <definedName name="category1" localSheetId="9">#REF!</definedName>
    <definedName name="category1" localSheetId="10">#REF!</definedName>
    <definedName name="category1" localSheetId="11">#REF!</definedName>
    <definedName name="category1" localSheetId="55">#REF!</definedName>
    <definedName name="category1" localSheetId="50">#REF!</definedName>
    <definedName name="category1" localSheetId="12">#REF!</definedName>
    <definedName name="category1" localSheetId="13">#REF!</definedName>
    <definedName name="category1" localSheetId="24">#REF!</definedName>
    <definedName name="category1" localSheetId="25">#REF!</definedName>
    <definedName name="category1" localSheetId="36">#REF!</definedName>
    <definedName name="category1" localSheetId="37">#REF!</definedName>
    <definedName name="category1" localSheetId="38">#REF!</definedName>
    <definedName name="category1" localSheetId="14">#REF!</definedName>
    <definedName name="category1" localSheetId="19">#REF!</definedName>
    <definedName name="category1" localSheetId="20">#REF!</definedName>
    <definedName name="category1" localSheetId="27">#REF!</definedName>
    <definedName name="category1" localSheetId="28">#REF!</definedName>
    <definedName name="category1" localSheetId="29">#REF!</definedName>
    <definedName name="category1" localSheetId="30">#REF!</definedName>
    <definedName name="category1" localSheetId="26">#REF!</definedName>
    <definedName name="category1" localSheetId="32">#REF!</definedName>
    <definedName name="category1" localSheetId="33">#REF!</definedName>
    <definedName name="category1" localSheetId="34">#REF!</definedName>
    <definedName name="category1" localSheetId="35">#REF!</definedName>
    <definedName name="category1" localSheetId="31">#REF!</definedName>
    <definedName name="category1" localSheetId="42">#REF!</definedName>
    <definedName name="category1" localSheetId="3">#REF!</definedName>
    <definedName name="category1" localSheetId="5">#REF!</definedName>
    <definedName name="category1" localSheetId="52">#REF!</definedName>
    <definedName name="category1" localSheetId="40">#REF!</definedName>
    <definedName name="category1" localSheetId="57">#REF!</definedName>
    <definedName name="category1" localSheetId="41">#REF!</definedName>
    <definedName name="category1" localSheetId="2">#REF!</definedName>
    <definedName name="category1" localSheetId="46">#REF!</definedName>
    <definedName name="category1" localSheetId="54">#REF!</definedName>
    <definedName name="category1" localSheetId="44">#REF!</definedName>
    <definedName name="category1" localSheetId="48">#REF!</definedName>
    <definedName name="category1">#REF!</definedName>
    <definedName name="CelkemObjekty" localSheetId="1">KL!$F$63</definedName>
    <definedName name="CelkemObjekty" localSheetId="0">'KL - CELKEM'!$F$75</definedName>
    <definedName name="CelkemObjekty" localSheetId="45">'KL - INV. NEZP.'!$F$37</definedName>
    <definedName name="CelkemObjekty" localSheetId="53">'KL - NEINV. NEZP.'!$F$39</definedName>
    <definedName name="CelkemObjekty" localSheetId="49">'KL - NEINV. ZP.'!$F$38</definedName>
    <definedName name="celkrozp" localSheetId="4">#REF!</definedName>
    <definedName name="celkrozp" localSheetId="6">#REF!</definedName>
    <definedName name="celkrozp" localSheetId="7">#REF!</definedName>
    <definedName name="celkrozp" localSheetId="8">#REF!</definedName>
    <definedName name="celkrozp" localSheetId="9">#REF!</definedName>
    <definedName name="celkrozp" localSheetId="10">#REF!</definedName>
    <definedName name="celkrozp" localSheetId="11">#REF!</definedName>
    <definedName name="celkrozp" localSheetId="55">#REF!</definedName>
    <definedName name="celkrozp" localSheetId="50">#REF!</definedName>
    <definedName name="celkrozp" localSheetId="12">#REF!</definedName>
    <definedName name="celkrozp" localSheetId="13">#REF!</definedName>
    <definedName name="celkrozp" localSheetId="24">#REF!</definedName>
    <definedName name="celkrozp" localSheetId="25">#REF!</definedName>
    <definedName name="celkrozp" localSheetId="36">#REF!</definedName>
    <definedName name="celkrozp" localSheetId="37">#REF!</definedName>
    <definedName name="celkrozp" localSheetId="38">#REF!</definedName>
    <definedName name="celkrozp" localSheetId="14">#REF!</definedName>
    <definedName name="celkrozp" localSheetId="19">#REF!</definedName>
    <definedName name="celkrozp" localSheetId="20">#REF!</definedName>
    <definedName name="celkrozp" localSheetId="27">#REF!</definedName>
    <definedName name="celkrozp" localSheetId="28">#REF!</definedName>
    <definedName name="celkrozp" localSheetId="29">#REF!</definedName>
    <definedName name="celkrozp" localSheetId="30">#REF!</definedName>
    <definedName name="celkrozp" localSheetId="26">#REF!</definedName>
    <definedName name="celkrozp" localSheetId="32">#REF!</definedName>
    <definedName name="celkrozp" localSheetId="33">#REF!</definedName>
    <definedName name="celkrozp" localSheetId="34">#REF!</definedName>
    <definedName name="celkrozp" localSheetId="35">#REF!</definedName>
    <definedName name="celkrozp" localSheetId="31">#REF!</definedName>
    <definedName name="celkrozp" localSheetId="42">#REF!</definedName>
    <definedName name="celkrozp" localSheetId="3">#REF!</definedName>
    <definedName name="celkrozp" localSheetId="5">#REF!</definedName>
    <definedName name="celkrozp" localSheetId="52">#REF!</definedName>
    <definedName name="celkrozp" localSheetId="40">#REF!</definedName>
    <definedName name="celkrozp" localSheetId="57">#REF!</definedName>
    <definedName name="celkrozp" localSheetId="41">#REF!</definedName>
    <definedName name="celkrozp" localSheetId="2">#REF!</definedName>
    <definedName name="celkrozp" localSheetId="46">#REF!</definedName>
    <definedName name="celkrozp" localSheetId="54">#REF!</definedName>
    <definedName name="celkrozp" localSheetId="44">#REF!</definedName>
    <definedName name="celkrozp" localSheetId="48">#REF!</definedName>
    <definedName name="celkrozp">#REF!</definedName>
    <definedName name="cisloobjektu" localSheetId="4">#REF!</definedName>
    <definedName name="cisloobjektu" localSheetId="6">#REF!</definedName>
    <definedName name="cisloobjektu" localSheetId="7">#REF!</definedName>
    <definedName name="cisloobjektu" localSheetId="8">#REF!</definedName>
    <definedName name="cisloobjektu" localSheetId="9">#REF!</definedName>
    <definedName name="cisloobjektu" localSheetId="10">#REF!</definedName>
    <definedName name="cisloobjektu" localSheetId="11">#REF!</definedName>
    <definedName name="cisloobjektu" localSheetId="55">#REF!</definedName>
    <definedName name="cisloobjektu" localSheetId="50">#REF!</definedName>
    <definedName name="cisloobjektu" localSheetId="12">#REF!</definedName>
    <definedName name="cisloobjektu" localSheetId="13">#REF!</definedName>
    <definedName name="cisloobjektu" localSheetId="24">#REF!</definedName>
    <definedName name="cisloobjektu" localSheetId="25">#REF!</definedName>
    <definedName name="cisloobjektu" localSheetId="36">#REF!</definedName>
    <definedName name="cisloobjektu" localSheetId="37">#REF!</definedName>
    <definedName name="cisloobjektu" localSheetId="38">#REF!</definedName>
    <definedName name="cisloobjektu" localSheetId="14">#REF!</definedName>
    <definedName name="cisloobjektu" localSheetId="19">#REF!</definedName>
    <definedName name="cisloobjektu" localSheetId="20">#REF!</definedName>
    <definedName name="cisloobjektu" localSheetId="27">#REF!</definedName>
    <definedName name="cisloobjektu" localSheetId="28">#REF!</definedName>
    <definedName name="cisloobjektu" localSheetId="29">#REF!</definedName>
    <definedName name="cisloobjektu" localSheetId="30">#REF!</definedName>
    <definedName name="cisloobjektu" localSheetId="26">#REF!</definedName>
    <definedName name="cisloobjektu" localSheetId="32">#REF!</definedName>
    <definedName name="cisloobjektu" localSheetId="33">#REF!</definedName>
    <definedName name="cisloobjektu" localSheetId="34">#REF!</definedName>
    <definedName name="cisloobjektu" localSheetId="35">#REF!</definedName>
    <definedName name="cisloobjektu" localSheetId="31">#REF!</definedName>
    <definedName name="cisloobjektu" localSheetId="1">#REF!</definedName>
    <definedName name="cisloobjektu" localSheetId="0">#REF!</definedName>
    <definedName name="cisloobjektu" localSheetId="45">#REF!</definedName>
    <definedName name="cisloobjektu" localSheetId="53">#REF!</definedName>
    <definedName name="cisloobjektu" localSheetId="49">#REF!</definedName>
    <definedName name="cisloobjektu" localSheetId="3">#REF!</definedName>
    <definedName name="cisloobjektu" localSheetId="5">#REF!</definedName>
    <definedName name="cisloobjektu" localSheetId="2">#REF!</definedName>
    <definedName name="cisloobjektu" localSheetId="46">#REF!</definedName>
    <definedName name="cisloobjektu" localSheetId="54">#REF!</definedName>
    <definedName name="cisloobjektu" localSheetId="44">#REF!</definedName>
    <definedName name="cisloobjektu" localSheetId="48">#REF!</definedName>
    <definedName name="cisloobjektu">#REF!</definedName>
    <definedName name="cislostavby" localSheetId="4">#REF!</definedName>
    <definedName name="cislostavby" localSheetId="6">#REF!</definedName>
    <definedName name="cislostavby" localSheetId="7">#REF!</definedName>
    <definedName name="cislostavby" localSheetId="8">#REF!</definedName>
    <definedName name="cislostavby" localSheetId="9">#REF!</definedName>
    <definedName name="cislostavby" localSheetId="10">#REF!</definedName>
    <definedName name="cislostavby" localSheetId="11">#REF!</definedName>
    <definedName name="cislostavby" localSheetId="55">#REF!</definedName>
    <definedName name="cislostavby" localSheetId="50">#REF!</definedName>
    <definedName name="cislostavby" localSheetId="12">#REF!</definedName>
    <definedName name="cislostavby" localSheetId="13">#REF!</definedName>
    <definedName name="cislostavby" localSheetId="24">#REF!</definedName>
    <definedName name="cislostavby" localSheetId="25">#REF!</definedName>
    <definedName name="cislostavby" localSheetId="36">#REF!</definedName>
    <definedName name="cislostavby" localSheetId="37">#REF!</definedName>
    <definedName name="cislostavby" localSheetId="38">#REF!</definedName>
    <definedName name="cislostavby" localSheetId="14">#REF!</definedName>
    <definedName name="cislostavby" localSheetId="19">#REF!</definedName>
    <definedName name="cislostavby" localSheetId="27">#REF!</definedName>
    <definedName name="cislostavby" localSheetId="28">#REF!</definedName>
    <definedName name="cislostavby" localSheetId="29">#REF!</definedName>
    <definedName name="cislostavby" localSheetId="30">#REF!</definedName>
    <definedName name="cislostavby" localSheetId="26">#REF!</definedName>
    <definedName name="cislostavby" localSheetId="32">#REF!</definedName>
    <definedName name="cislostavby" localSheetId="33">#REF!</definedName>
    <definedName name="cislostavby" localSheetId="34">#REF!</definedName>
    <definedName name="cislostavby" localSheetId="35">#REF!</definedName>
    <definedName name="cislostavby" localSheetId="31">#REF!</definedName>
    <definedName name="CisloStavby" localSheetId="1">KL!#REF!</definedName>
    <definedName name="CisloStavby" localSheetId="0">'KL - CELKEM'!#REF!</definedName>
    <definedName name="CisloStavby" localSheetId="45">'KL - INV. NEZP.'!#REF!</definedName>
    <definedName name="CisloStavby" localSheetId="53">'KL - NEINV. NEZP.'!#REF!</definedName>
    <definedName name="CisloStavby" localSheetId="49">'KL - NEINV. ZP.'!#REF!</definedName>
    <definedName name="cislostavby" localSheetId="3">#REF!</definedName>
    <definedName name="cislostavby" localSheetId="5">#REF!</definedName>
    <definedName name="cislostavby" localSheetId="2">#REF!</definedName>
    <definedName name="cislostavby" localSheetId="46">#REF!</definedName>
    <definedName name="cislostavby" localSheetId="54">#REF!</definedName>
    <definedName name="cislostavby" localSheetId="44">#REF!</definedName>
    <definedName name="cislostavby" localSheetId="48">#REF!</definedName>
    <definedName name="cislostavby">#REF!</definedName>
    <definedName name="d" localSheetId="4" hidden="1">{#N/A,#N/A,TRUE,"Krycí list"}</definedName>
    <definedName name="d" localSheetId="6" hidden="1">{#N/A,#N/A,TRUE,"Krycí list"}</definedName>
    <definedName name="d" localSheetId="7" hidden="1">{#N/A,#N/A,TRUE,"Krycí list"}</definedName>
    <definedName name="d" localSheetId="8" hidden="1">{#N/A,#N/A,TRUE,"Krycí list"}</definedName>
    <definedName name="d" localSheetId="9" hidden="1">{#N/A,#N/A,TRUE,"Krycí list"}</definedName>
    <definedName name="d" localSheetId="10" hidden="1">{#N/A,#N/A,TRUE,"Krycí list"}</definedName>
    <definedName name="d" localSheetId="11" hidden="1">{#N/A,#N/A,TRUE,"Krycí list"}</definedName>
    <definedName name="d" localSheetId="55" hidden="1">{#N/A,#N/A,TRUE,"Krycí list"}</definedName>
    <definedName name="d" localSheetId="50" hidden="1">{#N/A,#N/A,TRUE,"Krycí list"}</definedName>
    <definedName name="d" localSheetId="12" hidden="1">{#N/A,#N/A,TRUE,"Krycí list"}</definedName>
    <definedName name="d" localSheetId="13" hidden="1">{#N/A,#N/A,TRUE,"Krycí list"}</definedName>
    <definedName name="d" localSheetId="24" hidden="1">{#N/A,#N/A,TRUE,"Krycí list"}</definedName>
    <definedName name="d" localSheetId="25" hidden="1">{#N/A,#N/A,TRUE,"Krycí list"}</definedName>
    <definedName name="d" localSheetId="36" hidden="1">{#N/A,#N/A,TRUE,"Krycí list"}</definedName>
    <definedName name="d" localSheetId="37" hidden="1">{#N/A,#N/A,TRUE,"Krycí list"}</definedName>
    <definedName name="d" localSheetId="38" hidden="1">{#N/A,#N/A,TRUE,"Krycí list"}</definedName>
    <definedName name="d" localSheetId="14" hidden="1">{#N/A,#N/A,TRUE,"Krycí list"}</definedName>
    <definedName name="d" localSheetId="16" hidden="1">{#N/A,#N/A,TRUE,"Krycí list"}</definedName>
    <definedName name="d" localSheetId="19" hidden="1">{#N/A,#N/A,TRUE,"Krycí list"}</definedName>
    <definedName name="d" localSheetId="20" hidden="1">{#N/A,#N/A,TRUE,"Krycí list"}</definedName>
    <definedName name="d" localSheetId="30" hidden="1">{#N/A,#N/A,TRUE,"Krycí list"}</definedName>
    <definedName name="d" localSheetId="26" hidden="1">{#N/A,#N/A,TRUE,"Krycí list"}</definedName>
    <definedName name="d" localSheetId="23" hidden="1">{#N/A,#N/A,TRUE,"Krycí list"}</definedName>
    <definedName name="d" localSheetId="32" hidden="1">{#N/A,#N/A,TRUE,"Krycí list"}</definedName>
    <definedName name="d" localSheetId="33" hidden="1">{#N/A,#N/A,TRUE,"Krycí list"}</definedName>
    <definedName name="d" localSheetId="34" hidden="1">{#N/A,#N/A,TRUE,"Krycí list"}</definedName>
    <definedName name="d" localSheetId="35" hidden="1">{#N/A,#N/A,TRUE,"Krycí list"}</definedName>
    <definedName name="d" localSheetId="31" hidden="1">{#N/A,#N/A,TRUE,"Krycí list"}</definedName>
    <definedName name="d" localSheetId="1" hidden="1">{#N/A,#N/A,TRUE,"Krycí list"}</definedName>
    <definedName name="d" localSheetId="0" hidden="1">{#N/A,#N/A,TRUE,"Krycí list"}</definedName>
    <definedName name="d" localSheetId="45" hidden="1">{#N/A,#N/A,TRUE,"Krycí list"}</definedName>
    <definedName name="d" localSheetId="53" hidden="1">{#N/A,#N/A,TRUE,"Krycí list"}</definedName>
    <definedName name="d" localSheetId="49" hidden="1">{#N/A,#N/A,TRUE,"Krycí list"}</definedName>
    <definedName name="d" localSheetId="3" hidden="1">{#N/A,#N/A,TRUE,"Krycí list"}</definedName>
    <definedName name="d" localSheetId="5" hidden="1">{#N/A,#N/A,TRUE,"Krycí list"}</definedName>
    <definedName name="d" localSheetId="43" hidden="1">{#N/A,#N/A,TRUE,"Krycí list"}</definedName>
    <definedName name="d" localSheetId="47" hidden="1">{#N/A,#N/A,TRUE,"Krycí list"}</definedName>
    <definedName name="d" localSheetId="2" hidden="1">{#N/A,#N/A,TRUE,"Krycí list"}</definedName>
    <definedName name="d" localSheetId="46" hidden="1">{#N/A,#N/A,TRUE,"Krycí list"}</definedName>
    <definedName name="d" localSheetId="54" hidden="1">{#N/A,#N/A,TRUE,"Krycí list"}</definedName>
    <definedName name="d" localSheetId="58" hidden="1">{#N/A,#N/A,TRUE,"Krycí list"}</definedName>
    <definedName name="d" localSheetId="44" hidden="1">{#N/A,#N/A,TRUE,"Krycí list"}</definedName>
    <definedName name="d" localSheetId="48" hidden="1">{#N/A,#N/A,TRUE,"Krycí list"}</definedName>
    <definedName name="d" hidden="1">{#N/A,#N/A,TRUE,"Krycí list"}</definedName>
    <definedName name="dadresa" localSheetId="1">KL!$D$8</definedName>
    <definedName name="dadresa" localSheetId="0">'KL - CELKEM'!$D$8</definedName>
    <definedName name="dadresa" localSheetId="45">'KL - INV. NEZP.'!$D$8</definedName>
    <definedName name="dadresa" localSheetId="53">'KL - NEINV. NEZP.'!$D$8</definedName>
    <definedName name="dadresa" localSheetId="49">'KL - NEINV. ZP.'!$D$8</definedName>
    <definedName name="Data" localSheetId="4">#REF!</definedName>
    <definedName name="Data" localSheetId="6">#REF!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55">#REF!</definedName>
    <definedName name="Data" localSheetId="50">#REF!</definedName>
    <definedName name="Data" localSheetId="12">#REF!</definedName>
    <definedName name="Data" localSheetId="13">#REF!</definedName>
    <definedName name="Data" localSheetId="24">#REF!</definedName>
    <definedName name="Data" localSheetId="25">#REF!</definedName>
    <definedName name="Data" localSheetId="36">#REF!</definedName>
    <definedName name="Data" localSheetId="37">#REF!</definedName>
    <definedName name="Data" localSheetId="38">#REF!</definedName>
    <definedName name="Data" localSheetId="14">#REF!</definedName>
    <definedName name="Data" localSheetId="19">#REF!</definedName>
    <definedName name="Data" localSheetId="20">#REF!</definedName>
    <definedName name="Data" localSheetId="27">#REF!</definedName>
    <definedName name="Data" localSheetId="28">#REF!</definedName>
    <definedName name="Data" localSheetId="29">#REF!</definedName>
    <definedName name="Data" localSheetId="30">#REF!</definedName>
    <definedName name="Data" localSheetId="26">#REF!</definedName>
    <definedName name="Data" localSheetId="32">#REF!</definedName>
    <definedName name="Data" localSheetId="33">#REF!</definedName>
    <definedName name="Data" localSheetId="34">#REF!</definedName>
    <definedName name="Data" localSheetId="35">#REF!</definedName>
    <definedName name="Data" localSheetId="31">#REF!</definedName>
    <definedName name="Data" localSheetId="42">#REF!</definedName>
    <definedName name="Data" localSheetId="3">#REF!</definedName>
    <definedName name="Data" localSheetId="5">#REF!</definedName>
    <definedName name="Data" localSheetId="52">#REF!</definedName>
    <definedName name="Data" localSheetId="40">#REF!</definedName>
    <definedName name="Data" localSheetId="57">#REF!</definedName>
    <definedName name="Data" localSheetId="41">#REF!</definedName>
    <definedName name="Data" localSheetId="44">#REF!</definedName>
    <definedName name="Data" localSheetId="48">#REF!</definedName>
    <definedName name="Data">#REF!</definedName>
    <definedName name="Datum" localSheetId="4">#REF!</definedName>
    <definedName name="Datum" localSheetId="6">#REF!</definedName>
    <definedName name="Datum" localSheetId="7">#REF!</definedName>
    <definedName name="Datum" localSheetId="8">#REF!</definedName>
    <definedName name="Datum" localSheetId="9">#REF!</definedName>
    <definedName name="Datum" localSheetId="10">#REF!</definedName>
    <definedName name="Datum" localSheetId="11">#REF!</definedName>
    <definedName name="Datum" localSheetId="55">#REF!</definedName>
    <definedName name="Datum" localSheetId="50">#REF!</definedName>
    <definedName name="Datum" localSheetId="12">#REF!</definedName>
    <definedName name="Datum" localSheetId="13">#REF!</definedName>
    <definedName name="Datum" localSheetId="24">#REF!</definedName>
    <definedName name="Datum" localSheetId="25">#REF!</definedName>
    <definedName name="Datum" localSheetId="36">#REF!</definedName>
    <definedName name="Datum" localSheetId="37">#REF!</definedName>
    <definedName name="Datum" localSheetId="38">#REF!</definedName>
    <definedName name="Datum" localSheetId="14">#REF!</definedName>
    <definedName name="Datum" localSheetId="19">#REF!</definedName>
    <definedName name="Datum" localSheetId="20">#REF!</definedName>
    <definedName name="Datum" localSheetId="27">#REF!</definedName>
    <definedName name="Datum" localSheetId="28">#REF!</definedName>
    <definedName name="Datum" localSheetId="29">#REF!</definedName>
    <definedName name="Datum" localSheetId="30">#REF!</definedName>
    <definedName name="Datum" localSheetId="26">#REF!</definedName>
    <definedName name="Datum" localSheetId="32">#REF!</definedName>
    <definedName name="Datum" localSheetId="33">#REF!</definedName>
    <definedName name="Datum" localSheetId="34">#REF!</definedName>
    <definedName name="Datum" localSheetId="35">#REF!</definedName>
    <definedName name="Datum" localSheetId="31">#REF!</definedName>
    <definedName name="Datum" localSheetId="1">#REF!</definedName>
    <definedName name="Datum" localSheetId="0">#REF!</definedName>
    <definedName name="Datum" localSheetId="45">#REF!</definedName>
    <definedName name="Datum" localSheetId="53">#REF!</definedName>
    <definedName name="Datum" localSheetId="49">#REF!</definedName>
    <definedName name="Datum" localSheetId="3">#REF!</definedName>
    <definedName name="Datum" localSheetId="5">#REF!</definedName>
    <definedName name="Datum" localSheetId="2">#REF!</definedName>
    <definedName name="Datum" localSheetId="46">#REF!</definedName>
    <definedName name="Datum" localSheetId="54">#REF!</definedName>
    <definedName name="Datum" localSheetId="44">#REF!</definedName>
    <definedName name="Datum" localSheetId="48">#REF!</definedName>
    <definedName name="Datum">#REF!</definedName>
    <definedName name="dfdaf" localSheetId="4">#REF!</definedName>
    <definedName name="dfdaf" localSheetId="6">#REF!</definedName>
    <definedName name="dfdaf" localSheetId="7">#REF!</definedName>
    <definedName name="dfdaf" localSheetId="8">#REF!</definedName>
    <definedName name="dfdaf" localSheetId="9">#REF!</definedName>
    <definedName name="dfdaf" localSheetId="10">#REF!</definedName>
    <definedName name="dfdaf" localSheetId="11">#REF!</definedName>
    <definedName name="dfdaf" localSheetId="55">#REF!</definedName>
    <definedName name="dfdaf" localSheetId="50">#REF!</definedName>
    <definedName name="dfdaf" localSheetId="12">#REF!</definedName>
    <definedName name="dfdaf" localSheetId="13">#REF!</definedName>
    <definedName name="dfdaf" localSheetId="24">#REF!</definedName>
    <definedName name="dfdaf" localSheetId="25">#REF!</definedName>
    <definedName name="dfdaf" localSheetId="36">#REF!</definedName>
    <definedName name="dfdaf" localSheetId="37">#REF!</definedName>
    <definedName name="dfdaf" localSheetId="38">#REF!</definedName>
    <definedName name="dfdaf" localSheetId="14">#REF!</definedName>
    <definedName name="dfdaf" localSheetId="19">#REF!</definedName>
    <definedName name="dfdaf" localSheetId="20">#REF!</definedName>
    <definedName name="dfdaf" localSheetId="27">#REF!</definedName>
    <definedName name="dfdaf" localSheetId="28">#REF!</definedName>
    <definedName name="dfdaf" localSheetId="29">#REF!</definedName>
    <definedName name="dfdaf" localSheetId="30">#REF!</definedName>
    <definedName name="dfdaf" localSheetId="26">#REF!</definedName>
    <definedName name="dfdaf" localSheetId="32">#REF!</definedName>
    <definedName name="dfdaf" localSheetId="33">#REF!</definedName>
    <definedName name="dfdaf" localSheetId="34">#REF!</definedName>
    <definedName name="dfdaf" localSheetId="35">#REF!</definedName>
    <definedName name="dfdaf" localSheetId="31">#REF!</definedName>
    <definedName name="dfdaf" localSheetId="3">#REF!</definedName>
    <definedName name="dfdaf" localSheetId="5">#REF!</definedName>
    <definedName name="dfdaf" localSheetId="2">#REF!</definedName>
    <definedName name="dfdaf" localSheetId="46">#REF!</definedName>
    <definedName name="dfdaf" localSheetId="54">#REF!</definedName>
    <definedName name="dfdaf" localSheetId="44">#REF!</definedName>
    <definedName name="dfdaf" localSheetId="48">#REF!</definedName>
    <definedName name="dfdaf">#REF!</definedName>
    <definedName name="DIČ" localSheetId="1">KL!#REF!</definedName>
    <definedName name="DIČ" localSheetId="0">'KL - CELKEM'!#REF!</definedName>
    <definedName name="DIČ" localSheetId="45">'KL - INV. NEZP.'!#REF!</definedName>
    <definedName name="DIČ" localSheetId="53">'KL - NEINV. NEZP.'!#REF!</definedName>
    <definedName name="DIČ" localSheetId="49">'KL - NEINV. ZP.'!#REF!</definedName>
    <definedName name="Dil" localSheetId="4">#REF!</definedName>
    <definedName name="Dil" localSheetId="6">#REF!</definedName>
    <definedName name="Dil" localSheetId="13">#REF!</definedName>
    <definedName name="Dil" localSheetId="24">#REF!</definedName>
    <definedName name="Dil" localSheetId="25">#REF!</definedName>
    <definedName name="Dil" localSheetId="36">#REF!</definedName>
    <definedName name="Dil" localSheetId="37">#REF!</definedName>
    <definedName name="Dil" localSheetId="38">#REF!</definedName>
    <definedName name="Dil" localSheetId="14">#REF!</definedName>
    <definedName name="Dil" localSheetId="27">#REF!</definedName>
    <definedName name="Dil" localSheetId="28">#REF!</definedName>
    <definedName name="Dil" localSheetId="29">#REF!</definedName>
    <definedName name="Dil" localSheetId="30">#REF!</definedName>
    <definedName name="Dil" localSheetId="26">#REF!</definedName>
    <definedName name="Dil" localSheetId="32">#REF!</definedName>
    <definedName name="Dil" localSheetId="33">#REF!</definedName>
    <definedName name="Dil" localSheetId="34">#REF!</definedName>
    <definedName name="Dil" localSheetId="35">#REF!</definedName>
    <definedName name="Dil" localSheetId="31">#REF!</definedName>
    <definedName name="Dil" localSheetId="1">#REF!</definedName>
    <definedName name="Dil" localSheetId="0">#REF!</definedName>
    <definedName name="Dil" localSheetId="45">#REF!</definedName>
    <definedName name="Dil" localSheetId="53">#REF!</definedName>
    <definedName name="Dil" localSheetId="49">#REF!</definedName>
    <definedName name="Dil" localSheetId="3">#REF!</definedName>
    <definedName name="Dil" localSheetId="5">#REF!</definedName>
    <definedName name="Dil" localSheetId="2">#REF!</definedName>
    <definedName name="Dil" localSheetId="46">#REF!</definedName>
    <definedName name="Dil" localSheetId="54">#REF!</definedName>
    <definedName name="Dil" localSheetId="44">#REF!</definedName>
    <definedName name="Dil" localSheetId="48">#REF!</definedName>
    <definedName name="Dil">#REF!</definedName>
    <definedName name="DKGJSDGS" localSheetId="4">#REF!</definedName>
    <definedName name="DKGJSDGS" localSheetId="6">#REF!</definedName>
    <definedName name="DKGJSDGS" localSheetId="13">#REF!</definedName>
    <definedName name="DKGJSDGS" localSheetId="24">#REF!</definedName>
    <definedName name="DKGJSDGS" localSheetId="25">#REF!</definedName>
    <definedName name="DKGJSDGS" localSheetId="36">#REF!</definedName>
    <definedName name="DKGJSDGS" localSheetId="37">#REF!</definedName>
    <definedName name="DKGJSDGS" localSheetId="38">#REF!</definedName>
    <definedName name="DKGJSDGS" localSheetId="14">#REF!</definedName>
    <definedName name="DKGJSDGS" localSheetId="27">#REF!</definedName>
    <definedName name="DKGJSDGS" localSheetId="28">#REF!</definedName>
    <definedName name="DKGJSDGS" localSheetId="29">#REF!</definedName>
    <definedName name="DKGJSDGS" localSheetId="30">#REF!</definedName>
    <definedName name="DKGJSDGS" localSheetId="26">#REF!</definedName>
    <definedName name="DKGJSDGS" localSheetId="32">#REF!</definedName>
    <definedName name="DKGJSDGS" localSheetId="33">#REF!</definedName>
    <definedName name="DKGJSDGS" localSheetId="34">#REF!</definedName>
    <definedName name="DKGJSDGS" localSheetId="35">#REF!</definedName>
    <definedName name="DKGJSDGS" localSheetId="31">#REF!</definedName>
    <definedName name="DKGJSDGS" localSheetId="3">#REF!</definedName>
    <definedName name="DKGJSDGS" localSheetId="5">#REF!</definedName>
    <definedName name="DKGJSDGS" localSheetId="2">#REF!</definedName>
    <definedName name="DKGJSDGS" localSheetId="46">#REF!</definedName>
    <definedName name="DKGJSDGS" localSheetId="54">#REF!</definedName>
    <definedName name="DKGJSDGS" localSheetId="44">#REF!</definedName>
    <definedName name="DKGJSDGS" localSheetId="48">#REF!</definedName>
    <definedName name="DKGJSDGS">#REF!</definedName>
    <definedName name="dmisto" localSheetId="1">KL!#REF!</definedName>
    <definedName name="dmisto" localSheetId="0">'KL - CELKEM'!#REF!</definedName>
    <definedName name="dmisto" localSheetId="45">'KL - INV. NEZP.'!#REF!</definedName>
    <definedName name="dmisto" localSheetId="53">'KL - NEINV. NEZP.'!#REF!</definedName>
    <definedName name="dmisto" localSheetId="49">'KL - NEINV. ZP.'!#REF!</definedName>
    <definedName name="dod" localSheetId="4">'[8]F.1.4.5. ZZTI'!#REF!</definedName>
    <definedName name="dod" localSheetId="6">'[8]F.1.4.5. ZZTI'!#REF!</definedName>
    <definedName name="dod" localSheetId="7">'[8]F.1.4.5. ZZTI'!#REF!</definedName>
    <definedName name="dod" localSheetId="8">'[8]F.1.4.5. ZZTI'!#REF!</definedName>
    <definedName name="dod" localSheetId="9">'[8]F.1.4.5. ZZTI'!#REF!</definedName>
    <definedName name="dod" localSheetId="10">'[8]F.1.4.5. ZZTI'!#REF!</definedName>
    <definedName name="dod" localSheetId="11">'[8]F.1.4.5. ZZTI'!#REF!</definedName>
    <definedName name="dod" localSheetId="55">'[8]F.1.4.5. ZZTI'!#REF!</definedName>
    <definedName name="dod" localSheetId="50">'[8]F.1.4.5. ZZTI'!#REF!</definedName>
    <definedName name="dod" localSheetId="12">'[8]F.1.4.5. ZZTI'!#REF!</definedName>
    <definedName name="dod" localSheetId="13">'[8]F.1.4.5. ZZTI'!#REF!</definedName>
    <definedName name="dod" localSheetId="24">'[8]F.1.4.5. ZZTI'!#REF!</definedName>
    <definedName name="dod" localSheetId="25">'[8]F.1.4.5. ZZTI'!#REF!</definedName>
    <definedName name="dod" localSheetId="36">'[8]F.1.4.5. ZZTI'!#REF!</definedName>
    <definedName name="dod" localSheetId="37">'[8]F.1.4.5. ZZTI'!#REF!</definedName>
    <definedName name="dod" localSheetId="38">'[8]F.1.4.5. ZZTI'!#REF!</definedName>
    <definedName name="dod" localSheetId="14">'[8]F.1.4.5. ZZTI'!#REF!</definedName>
    <definedName name="dod" localSheetId="19">'[8]F.1.4.5. ZZTI'!#REF!</definedName>
    <definedName name="dod" localSheetId="27">'[8]F.1.4.5. ZZTI'!#REF!</definedName>
    <definedName name="dod" localSheetId="28">'[8]F.1.4.5. ZZTI'!#REF!</definedName>
    <definedName name="dod" localSheetId="29">'[8]F.1.4.5. ZZTI'!#REF!</definedName>
    <definedName name="dod" localSheetId="30">'[8]F.1.4.5. ZZTI'!#REF!</definedName>
    <definedName name="dod" localSheetId="26">'[8]F.1.4.5. ZZTI'!#REF!</definedName>
    <definedName name="dod" localSheetId="32">'[8]F.1.4.5. ZZTI'!#REF!</definedName>
    <definedName name="dod" localSheetId="33">'[8]F.1.4.5. ZZTI'!#REF!</definedName>
    <definedName name="dod" localSheetId="34">'[8]F.1.4.5. ZZTI'!#REF!</definedName>
    <definedName name="dod" localSheetId="35">'[8]F.1.4.5. ZZTI'!#REF!</definedName>
    <definedName name="dod" localSheetId="31">'[8]F.1.4.5. ZZTI'!#REF!</definedName>
    <definedName name="dod" localSheetId="42">'[8]F.1.4.5. ZZTI'!#REF!</definedName>
    <definedName name="dod" localSheetId="3">'[8]F.1.4.5. ZZTI'!#REF!</definedName>
    <definedName name="dod" localSheetId="5">'[8]F.1.4.5. ZZTI'!#REF!</definedName>
    <definedName name="dod" localSheetId="43">'[8]F.1.4.5. ZZTI'!#REF!</definedName>
    <definedName name="dod" localSheetId="47">'[8]F.1.4.5. ZZTI'!#REF!</definedName>
    <definedName name="dod" localSheetId="52">'[8]F.1.4.5. ZZTI'!#REF!</definedName>
    <definedName name="dod" localSheetId="40">'[8]F.1.4.5. ZZTI'!#REF!</definedName>
    <definedName name="dod" localSheetId="57">'[8]F.1.4.5. ZZTI'!#REF!</definedName>
    <definedName name="dod" localSheetId="41">'[8]F.1.4.5. ZZTI'!#REF!</definedName>
    <definedName name="dod" localSheetId="2">'[9]F.1.4.5. ZZTI'!#REF!</definedName>
    <definedName name="dod" localSheetId="46">'[9]F.1.4.5. ZZTI'!#REF!</definedName>
    <definedName name="dod" localSheetId="54">'[9]F.1.4.5. ZZTI'!#REF!</definedName>
    <definedName name="dod" localSheetId="44">'[9]F.1.4.5. ZZTI'!#REF!</definedName>
    <definedName name="dod" localSheetId="48">'[9]F.1.4.5. ZZTI'!#REF!</definedName>
    <definedName name="dod">'[9]F.1.4.5. ZZTI'!#REF!</definedName>
    <definedName name="Dodavka" localSheetId="4">#REF!</definedName>
    <definedName name="Dodavka" localSheetId="6">#REF!</definedName>
    <definedName name="Dodavka" localSheetId="7">#REF!</definedName>
    <definedName name="Dodavka" localSheetId="8">#REF!</definedName>
    <definedName name="Dodavka" localSheetId="9">#REF!</definedName>
    <definedName name="Dodavka" localSheetId="10">#REF!</definedName>
    <definedName name="Dodavka" localSheetId="11">#REF!</definedName>
    <definedName name="Dodavka" localSheetId="55">#REF!</definedName>
    <definedName name="Dodavka" localSheetId="50">#REF!</definedName>
    <definedName name="Dodavka" localSheetId="12">#REF!</definedName>
    <definedName name="Dodavka" localSheetId="13">#REF!</definedName>
    <definedName name="Dodavka" localSheetId="24">#REF!</definedName>
    <definedName name="Dodavka" localSheetId="25">#REF!</definedName>
    <definedName name="Dodavka" localSheetId="36">#REF!</definedName>
    <definedName name="Dodavka" localSheetId="37">#REF!</definedName>
    <definedName name="Dodavka" localSheetId="38">#REF!</definedName>
    <definedName name="Dodavka" localSheetId="14">#REF!</definedName>
    <definedName name="Dodavka" localSheetId="19">#REF!</definedName>
    <definedName name="Dodavka" localSheetId="20">#REF!</definedName>
    <definedName name="Dodavka" localSheetId="27">#REF!</definedName>
    <definedName name="Dodavka" localSheetId="28">#REF!</definedName>
    <definedName name="Dodavka" localSheetId="29">#REF!</definedName>
    <definedName name="Dodavka" localSheetId="30">#REF!</definedName>
    <definedName name="Dodavka" localSheetId="26">#REF!</definedName>
    <definedName name="Dodavka" localSheetId="32">#REF!</definedName>
    <definedName name="Dodavka" localSheetId="33">#REF!</definedName>
    <definedName name="Dodavka" localSheetId="34">#REF!</definedName>
    <definedName name="Dodavka" localSheetId="35">#REF!</definedName>
    <definedName name="Dodavka" localSheetId="31">#REF!</definedName>
    <definedName name="Dodavka" localSheetId="1">#REF!</definedName>
    <definedName name="Dodavka" localSheetId="0">#REF!</definedName>
    <definedName name="Dodavka" localSheetId="45">#REF!</definedName>
    <definedName name="Dodavka" localSheetId="53">#REF!</definedName>
    <definedName name="Dodavka" localSheetId="49">#REF!</definedName>
    <definedName name="Dodavka" localSheetId="3">#REF!</definedName>
    <definedName name="Dodavka" localSheetId="5">#REF!</definedName>
    <definedName name="Dodavka" localSheetId="43">#REF!</definedName>
    <definedName name="Dodavka" localSheetId="47">#REF!</definedName>
    <definedName name="Dodavka" localSheetId="2">#REF!</definedName>
    <definedName name="Dodavka" localSheetId="46">#REF!</definedName>
    <definedName name="Dodavka" localSheetId="54">#REF!</definedName>
    <definedName name="Dodavka" localSheetId="44">#REF!</definedName>
    <definedName name="Dodavka" localSheetId="48">#REF!</definedName>
    <definedName name="Dodavka">#REF!</definedName>
    <definedName name="Dodavka0" localSheetId="4">#REF!</definedName>
    <definedName name="Dodavka0" localSheetId="6">#REF!</definedName>
    <definedName name="Dodavka0" localSheetId="7">#REF!</definedName>
    <definedName name="Dodavka0" localSheetId="8">#REF!</definedName>
    <definedName name="Dodavka0" localSheetId="9">#REF!</definedName>
    <definedName name="Dodavka0" localSheetId="10">#REF!</definedName>
    <definedName name="Dodavka0" localSheetId="11">#REF!</definedName>
    <definedName name="Dodavka0" localSheetId="55">#REF!</definedName>
    <definedName name="Dodavka0" localSheetId="50">#REF!</definedName>
    <definedName name="Dodavka0" localSheetId="12">#REF!</definedName>
    <definedName name="Dodavka0" localSheetId="13">#REF!</definedName>
    <definedName name="Dodavka0" localSheetId="24">#REF!</definedName>
    <definedName name="Dodavka0" localSheetId="25">#REF!</definedName>
    <definedName name="Dodavka0" localSheetId="36">#REF!</definedName>
    <definedName name="Dodavka0" localSheetId="37">#REF!</definedName>
    <definedName name="Dodavka0" localSheetId="38">#REF!</definedName>
    <definedName name="Dodavka0" localSheetId="14">#REF!</definedName>
    <definedName name="Dodavka0" localSheetId="19">#REF!</definedName>
    <definedName name="Dodavka0" localSheetId="20">#REF!</definedName>
    <definedName name="Dodavka0" localSheetId="27">#REF!</definedName>
    <definedName name="Dodavka0" localSheetId="28">#REF!</definedName>
    <definedName name="Dodavka0" localSheetId="29">#REF!</definedName>
    <definedName name="Dodavka0" localSheetId="30">#REF!</definedName>
    <definedName name="Dodavka0" localSheetId="26">#REF!</definedName>
    <definedName name="Dodavka0" localSheetId="32">#REF!</definedName>
    <definedName name="Dodavka0" localSheetId="33">#REF!</definedName>
    <definedName name="Dodavka0" localSheetId="34">#REF!</definedName>
    <definedName name="Dodavka0" localSheetId="35">#REF!</definedName>
    <definedName name="Dodavka0" localSheetId="31">#REF!</definedName>
    <definedName name="Dodavka0" localSheetId="1">'[10]002-A.1. Archstav  reseni'!#REF!</definedName>
    <definedName name="Dodavka0" localSheetId="0">'[10]002-A.1. Archstav  reseni'!#REF!</definedName>
    <definedName name="Dodavka0" localSheetId="45">'[10]002-A.1. Archstav  reseni'!#REF!</definedName>
    <definedName name="Dodavka0" localSheetId="53">'[10]002-A.1. Archstav  reseni'!#REF!</definedName>
    <definedName name="Dodavka0" localSheetId="49">'[10]002-A.1. Archstav  reseni'!#REF!</definedName>
    <definedName name="Dodavka0" localSheetId="42">#REF!</definedName>
    <definedName name="Dodavka0" localSheetId="3">#REF!</definedName>
    <definedName name="Dodavka0" localSheetId="5">#REF!</definedName>
    <definedName name="Dodavka0" localSheetId="52">#REF!</definedName>
    <definedName name="Dodavka0" localSheetId="40">#REF!</definedName>
    <definedName name="Dodavka0" localSheetId="57">#REF!</definedName>
    <definedName name="Dodavka0" localSheetId="41">#REF!</definedName>
    <definedName name="Dodavka0" localSheetId="2">#REF!</definedName>
    <definedName name="Dodavka0" localSheetId="46">#REF!</definedName>
    <definedName name="Dodavka0" localSheetId="54">#REF!</definedName>
    <definedName name="Dodavka0" localSheetId="44">#REF!</definedName>
    <definedName name="Dodavka0" localSheetId="48">#REF!</definedName>
    <definedName name="Dodavka0">#REF!</definedName>
    <definedName name="dpsc" localSheetId="1">KL!#REF!</definedName>
    <definedName name="dpsc" localSheetId="0">'KL - CELKEM'!#REF!</definedName>
    <definedName name="dpsc" localSheetId="45">'KL - INV. NEZP.'!#REF!</definedName>
    <definedName name="dpsc" localSheetId="53">'KL - NEINV. NEZP.'!#REF!</definedName>
    <definedName name="dpsc" localSheetId="49">'KL - NEINV. ZP.'!#REF!</definedName>
    <definedName name="dsfbhbg" localSheetId="4">#REF!</definedName>
    <definedName name="dsfbhbg" localSheetId="6">#REF!</definedName>
    <definedName name="dsfbhbg" localSheetId="7">#REF!</definedName>
    <definedName name="dsfbhbg" localSheetId="8">#REF!</definedName>
    <definedName name="dsfbhbg" localSheetId="9">#REF!</definedName>
    <definedName name="dsfbhbg" localSheetId="10">#REF!</definedName>
    <definedName name="dsfbhbg" localSheetId="11">#REF!</definedName>
    <definedName name="dsfbhbg" localSheetId="55">#REF!</definedName>
    <definedName name="dsfbhbg" localSheetId="50">#REF!</definedName>
    <definedName name="dsfbhbg" localSheetId="12">#REF!</definedName>
    <definedName name="dsfbhbg" localSheetId="13">#REF!</definedName>
    <definedName name="dsfbhbg" localSheetId="24">#REF!</definedName>
    <definedName name="dsfbhbg" localSheetId="25">#REF!</definedName>
    <definedName name="dsfbhbg" localSheetId="36">#REF!</definedName>
    <definedName name="dsfbhbg" localSheetId="37">#REF!</definedName>
    <definedName name="dsfbhbg" localSheetId="38">#REF!</definedName>
    <definedName name="dsfbhbg" localSheetId="14">#REF!</definedName>
    <definedName name="dsfbhbg" localSheetId="19">#REF!</definedName>
    <definedName name="dsfbhbg" localSheetId="20">#REF!</definedName>
    <definedName name="dsfbhbg" localSheetId="27">#REF!</definedName>
    <definedName name="dsfbhbg" localSheetId="28">#REF!</definedName>
    <definedName name="dsfbhbg" localSheetId="29">#REF!</definedName>
    <definedName name="dsfbhbg" localSheetId="30">#REF!</definedName>
    <definedName name="dsfbhbg" localSheetId="26">#REF!</definedName>
    <definedName name="dsfbhbg" localSheetId="32">#REF!</definedName>
    <definedName name="dsfbhbg" localSheetId="33">#REF!</definedName>
    <definedName name="dsfbhbg" localSheetId="34">#REF!</definedName>
    <definedName name="dsfbhbg" localSheetId="35">#REF!</definedName>
    <definedName name="dsfbhbg" localSheetId="31">#REF!</definedName>
    <definedName name="dsfbhbg" localSheetId="3">#REF!</definedName>
    <definedName name="dsfbhbg" localSheetId="5">#REF!</definedName>
    <definedName name="dsfbhbg" localSheetId="2">#REF!</definedName>
    <definedName name="dsfbhbg" localSheetId="46">#REF!</definedName>
    <definedName name="dsfbhbg" localSheetId="54">#REF!</definedName>
    <definedName name="dsfbhbg" localSheetId="44">#REF!</definedName>
    <definedName name="dsfbhbg" localSheetId="48">#REF!</definedName>
    <definedName name="dsfbhbg">#REF!</definedName>
    <definedName name="End_Bal" localSheetId="4">#REF!</definedName>
    <definedName name="End_Bal" localSheetId="6">#REF!</definedName>
    <definedName name="End_Bal" localSheetId="13">#REF!</definedName>
    <definedName name="End_Bal" localSheetId="24">#REF!</definedName>
    <definedName name="End_Bal" localSheetId="25">#REF!</definedName>
    <definedName name="End_Bal" localSheetId="36">#REF!</definedName>
    <definedName name="End_Bal" localSheetId="37">#REF!</definedName>
    <definedName name="End_Bal" localSheetId="38">#REF!</definedName>
    <definedName name="End_Bal" localSheetId="14">#REF!</definedName>
    <definedName name="End_Bal" localSheetId="27">#REF!</definedName>
    <definedName name="End_Bal" localSheetId="28">#REF!</definedName>
    <definedName name="End_Bal" localSheetId="29">#REF!</definedName>
    <definedName name="End_Bal" localSheetId="30">#REF!</definedName>
    <definedName name="End_Bal" localSheetId="26">#REF!</definedName>
    <definedName name="End_Bal" localSheetId="32">#REF!</definedName>
    <definedName name="End_Bal" localSheetId="33">#REF!</definedName>
    <definedName name="End_Bal" localSheetId="34">#REF!</definedName>
    <definedName name="End_Bal" localSheetId="35">#REF!</definedName>
    <definedName name="End_Bal" localSheetId="31">#REF!</definedName>
    <definedName name="End_Bal" localSheetId="42">#REF!</definedName>
    <definedName name="End_Bal" localSheetId="3">#REF!</definedName>
    <definedName name="End_Bal" localSheetId="5">#REF!</definedName>
    <definedName name="End_Bal" localSheetId="52">#REF!</definedName>
    <definedName name="End_Bal" localSheetId="40">#REF!</definedName>
    <definedName name="End_Bal" localSheetId="57">#REF!</definedName>
    <definedName name="End_Bal" localSheetId="41">#REF!</definedName>
    <definedName name="End_Bal" localSheetId="2">#REF!</definedName>
    <definedName name="End_Bal" localSheetId="46">#REF!</definedName>
    <definedName name="End_Bal" localSheetId="54">#REF!</definedName>
    <definedName name="End_Bal" localSheetId="44">#REF!</definedName>
    <definedName name="End_Bal" localSheetId="48">#REF!</definedName>
    <definedName name="End_Bal">#REF!</definedName>
    <definedName name="exter1" localSheetId="4">#REF!</definedName>
    <definedName name="exter1" localSheetId="6">#REF!</definedName>
    <definedName name="exter1" localSheetId="13">#REF!</definedName>
    <definedName name="exter1" localSheetId="24">#REF!</definedName>
    <definedName name="exter1" localSheetId="25">#REF!</definedName>
    <definedName name="exter1" localSheetId="36">#REF!</definedName>
    <definedName name="exter1" localSheetId="37">#REF!</definedName>
    <definedName name="exter1" localSheetId="38">#REF!</definedName>
    <definedName name="exter1" localSheetId="14">#REF!</definedName>
    <definedName name="exter1" localSheetId="27">#REF!</definedName>
    <definedName name="exter1" localSheetId="28">#REF!</definedName>
    <definedName name="exter1" localSheetId="29">#REF!</definedName>
    <definedName name="exter1" localSheetId="30">#REF!</definedName>
    <definedName name="exter1" localSheetId="26">#REF!</definedName>
    <definedName name="exter1" localSheetId="32">#REF!</definedName>
    <definedName name="exter1" localSheetId="33">#REF!</definedName>
    <definedName name="exter1" localSheetId="34">#REF!</definedName>
    <definedName name="exter1" localSheetId="35">#REF!</definedName>
    <definedName name="exter1" localSheetId="31">#REF!</definedName>
    <definedName name="exter1" localSheetId="42">#REF!</definedName>
    <definedName name="exter1" localSheetId="3">#REF!</definedName>
    <definedName name="exter1" localSheetId="5">#REF!</definedName>
    <definedName name="exter1" localSheetId="52">#REF!</definedName>
    <definedName name="exter1" localSheetId="40">#REF!</definedName>
    <definedName name="exter1" localSheetId="57">#REF!</definedName>
    <definedName name="exter1" localSheetId="41">#REF!</definedName>
    <definedName name="exter1" localSheetId="2">#REF!</definedName>
    <definedName name="exter1" localSheetId="46">#REF!</definedName>
    <definedName name="exter1" localSheetId="54">#REF!</definedName>
    <definedName name="exter1" localSheetId="44">#REF!</definedName>
    <definedName name="exter1" localSheetId="48">#REF!</definedName>
    <definedName name="exter1">#REF!</definedName>
    <definedName name="Extra_Pay" localSheetId="4">#REF!</definedName>
    <definedName name="Extra_Pay" localSheetId="6">#REF!</definedName>
    <definedName name="Extra_Pay" localSheetId="13">#REF!</definedName>
    <definedName name="Extra_Pay" localSheetId="24">#REF!</definedName>
    <definedName name="Extra_Pay" localSheetId="25">#REF!</definedName>
    <definedName name="Extra_Pay" localSheetId="36">#REF!</definedName>
    <definedName name="Extra_Pay" localSheetId="37">#REF!</definedName>
    <definedName name="Extra_Pay" localSheetId="38">#REF!</definedName>
    <definedName name="Extra_Pay" localSheetId="14">#REF!</definedName>
    <definedName name="Extra_Pay" localSheetId="27">#REF!</definedName>
    <definedName name="Extra_Pay" localSheetId="28">#REF!</definedName>
    <definedName name="Extra_Pay" localSheetId="29">#REF!</definedName>
    <definedName name="Extra_Pay" localSheetId="30">#REF!</definedName>
    <definedName name="Extra_Pay" localSheetId="26">#REF!</definedName>
    <definedName name="Extra_Pay" localSheetId="32">#REF!</definedName>
    <definedName name="Extra_Pay" localSheetId="33">#REF!</definedName>
    <definedName name="Extra_Pay" localSheetId="34">#REF!</definedName>
    <definedName name="Extra_Pay" localSheetId="35">#REF!</definedName>
    <definedName name="Extra_Pay" localSheetId="31">#REF!</definedName>
    <definedName name="Extra_Pay" localSheetId="42">#REF!</definedName>
    <definedName name="Extra_Pay" localSheetId="3">#REF!</definedName>
    <definedName name="Extra_Pay" localSheetId="5">#REF!</definedName>
    <definedName name="Extra_Pay" localSheetId="52">#REF!</definedName>
    <definedName name="Extra_Pay" localSheetId="40">#REF!</definedName>
    <definedName name="Extra_Pay" localSheetId="57">#REF!</definedName>
    <definedName name="Extra_Pay" localSheetId="41">#REF!</definedName>
    <definedName name="Extra_Pay" localSheetId="2">#REF!</definedName>
    <definedName name="Extra_Pay" localSheetId="46">#REF!</definedName>
    <definedName name="Extra_Pay" localSheetId="54">#REF!</definedName>
    <definedName name="Extra_Pay" localSheetId="44">#REF!</definedName>
    <definedName name="Extra_Pay" localSheetId="48">#REF!</definedName>
    <definedName name="Extra_Pay">#REF!</definedName>
    <definedName name="f" localSheetId="4">#REF!</definedName>
    <definedName name="f" localSheetId="6">#REF!</definedName>
    <definedName name="f" localSheetId="13">#REF!</definedName>
    <definedName name="f" localSheetId="24">#REF!</definedName>
    <definedName name="f" localSheetId="25">#REF!</definedName>
    <definedName name="f" localSheetId="36">#REF!</definedName>
    <definedName name="f" localSheetId="37">#REF!</definedName>
    <definedName name="f" localSheetId="38">#REF!</definedName>
    <definedName name="f" localSheetId="14">#REF!</definedName>
    <definedName name="f" localSheetId="27">#REF!</definedName>
    <definedName name="f" localSheetId="28">#REF!</definedName>
    <definedName name="f" localSheetId="29">#REF!</definedName>
    <definedName name="f" localSheetId="30">#REF!</definedName>
    <definedName name="f" localSheetId="26">#REF!</definedName>
    <definedName name="f" localSheetId="32">#REF!</definedName>
    <definedName name="f" localSheetId="33">#REF!</definedName>
    <definedName name="f" localSheetId="34">#REF!</definedName>
    <definedName name="f" localSheetId="35">#REF!</definedName>
    <definedName name="f" localSheetId="31">#REF!</definedName>
    <definedName name="f" localSheetId="3">#REF!</definedName>
    <definedName name="f" localSheetId="5">#REF!</definedName>
    <definedName name="f" localSheetId="2">#REF!</definedName>
    <definedName name="f" localSheetId="46">#REF!</definedName>
    <definedName name="f" localSheetId="54">#REF!</definedName>
    <definedName name="f" localSheetId="44">#REF!</definedName>
    <definedName name="f" localSheetId="48">#REF!</definedName>
    <definedName name="f">#REF!</definedName>
    <definedName name="Full_Print" localSheetId="4">#REF!</definedName>
    <definedName name="Full_Print" localSheetId="6">#REF!</definedName>
    <definedName name="Full_Print" localSheetId="13">#REF!</definedName>
    <definedName name="Full_Print" localSheetId="24">#REF!</definedName>
    <definedName name="Full_Print" localSheetId="25">#REF!</definedName>
    <definedName name="Full_Print" localSheetId="36">#REF!</definedName>
    <definedName name="Full_Print" localSheetId="37">#REF!</definedName>
    <definedName name="Full_Print" localSheetId="38">#REF!</definedName>
    <definedName name="Full_Print" localSheetId="14">#REF!</definedName>
    <definedName name="Full_Print" localSheetId="27">#REF!</definedName>
    <definedName name="Full_Print" localSheetId="28">#REF!</definedName>
    <definedName name="Full_Print" localSheetId="29">#REF!</definedName>
    <definedName name="Full_Print" localSheetId="30">#REF!</definedName>
    <definedName name="Full_Print" localSheetId="26">#REF!</definedName>
    <definedName name="Full_Print" localSheetId="32">#REF!</definedName>
    <definedName name="Full_Print" localSheetId="33">#REF!</definedName>
    <definedName name="Full_Print" localSheetId="34">#REF!</definedName>
    <definedName name="Full_Print" localSheetId="35">#REF!</definedName>
    <definedName name="Full_Print" localSheetId="31">#REF!</definedName>
    <definedName name="Full_Print" localSheetId="42">#REF!</definedName>
    <definedName name="Full_Print" localSheetId="3">#REF!</definedName>
    <definedName name="Full_Print" localSheetId="5">#REF!</definedName>
    <definedName name="Full_Print" localSheetId="52">#REF!</definedName>
    <definedName name="Full_Print" localSheetId="40">#REF!</definedName>
    <definedName name="Full_Print" localSheetId="57">#REF!</definedName>
    <definedName name="Full_Print" localSheetId="41">#REF!</definedName>
    <definedName name="Full_Print" localSheetId="2">#REF!</definedName>
    <definedName name="Full_Print" localSheetId="46">#REF!</definedName>
    <definedName name="Full_Print" localSheetId="54">#REF!</definedName>
    <definedName name="Full_Print" localSheetId="44">#REF!</definedName>
    <definedName name="Full_Print" localSheetId="48">#REF!</definedName>
    <definedName name="Full_Print">#REF!</definedName>
    <definedName name="H" localSheetId="44">'[7]Rekapitulace roz.  vč. kapitol'!#REF!</definedName>
    <definedName name="H" localSheetId="48">'[7]Rekapitulace roz.  vč. kapitol'!#REF!</definedName>
    <definedName name="H">'[7]Rekapitulace roz.  vč. kapitol'!#REF!</definedName>
    <definedName name="ha" localSheetId="4">'[8]F.1.4.5. ZZTI'!#REF!</definedName>
    <definedName name="ha" localSheetId="6">'[8]F.1.4.5. ZZTI'!#REF!</definedName>
    <definedName name="ha" localSheetId="7">'[8]F.1.4.5. ZZTI'!#REF!</definedName>
    <definedName name="ha" localSheetId="8">'[8]F.1.4.5. ZZTI'!#REF!</definedName>
    <definedName name="ha" localSheetId="9">'[8]F.1.4.5. ZZTI'!#REF!</definedName>
    <definedName name="ha" localSheetId="10">'[8]F.1.4.5. ZZTI'!#REF!</definedName>
    <definedName name="ha" localSheetId="11">'[8]F.1.4.5. ZZTI'!#REF!</definedName>
    <definedName name="ha" localSheetId="55">'[8]F.1.4.5. ZZTI'!#REF!</definedName>
    <definedName name="ha" localSheetId="50">'[8]F.1.4.5. ZZTI'!#REF!</definedName>
    <definedName name="ha" localSheetId="12">'[8]F.1.4.5. ZZTI'!#REF!</definedName>
    <definedName name="ha" localSheetId="13">'[8]F.1.4.5. ZZTI'!#REF!</definedName>
    <definedName name="ha" localSheetId="24">'[8]F.1.4.5. ZZTI'!#REF!</definedName>
    <definedName name="ha" localSheetId="25">'[8]F.1.4.5. ZZTI'!#REF!</definedName>
    <definedName name="ha" localSheetId="36">'[8]F.1.4.5. ZZTI'!#REF!</definedName>
    <definedName name="ha" localSheetId="37">'[8]F.1.4.5. ZZTI'!#REF!</definedName>
    <definedName name="ha" localSheetId="38">'[8]F.1.4.5. ZZTI'!#REF!</definedName>
    <definedName name="ha" localSheetId="14">'[8]F.1.4.5. ZZTI'!#REF!</definedName>
    <definedName name="ha" localSheetId="19">'[8]F.1.4.5. ZZTI'!#REF!</definedName>
    <definedName name="ha" localSheetId="27">'[8]F.1.4.5. ZZTI'!#REF!</definedName>
    <definedName name="ha" localSheetId="28">'[8]F.1.4.5. ZZTI'!#REF!</definedName>
    <definedName name="ha" localSheetId="29">'[8]F.1.4.5. ZZTI'!#REF!</definedName>
    <definedName name="ha" localSheetId="30">'[8]F.1.4.5. ZZTI'!#REF!</definedName>
    <definedName name="ha" localSheetId="26">'[8]F.1.4.5. ZZTI'!#REF!</definedName>
    <definedName name="ha" localSheetId="32">'[8]F.1.4.5. ZZTI'!#REF!</definedName>
    <definedName name="ha" localSheetId="33">'[8]F.1.4.5. ZZTI'!#REF!</definedName>
    <definedName name="ha" localSheetId="34">'[8]F.1.4.5. ZZTI'!#REF!</definedName>
    <definedName name="ha" localSheetId="35">'[8]F.1.4.5. ZZTI'!#REF!</definedName>
    <definedName name="ha" localSheetId="31">'[8]F.1.4.5. ZZTI'!#REF!</definedName>
    <definedName name="ha" localSheetId="42">'[8]F.1.4.5. ZZTI'!#REF!</definedName>
    <definedName name="ha" localSheetId="3">'[8]F.1.4.5. ZZTI'!#REF!</definedName>
    <definedName name="ha" localSheetId="5">'[8]F.1.4.5. ZZTI'!#REF!</definedName>
    <definedName name="ha" localSheetId="43">'[8]F.1.4.5. ZZTI'!#REF!</definedName>
    <definedName name="ha" localSheetId="47">'[8]F.1.4.5. ZZTI'!#REF!</definedName>
    <definedName name="ha" localSheetId="52">'[8]F.1.4.5. ZZTI'!#REF!</definedName>
    <definedName name="ha" localSheetId="40">'[8]F.1.4.5. ZZTI'!#REF!</definedName>
    <definedName name="ha" localSheetId="57">'[8]F.1.4.5. ZZTI'!#REF!</definedName>
    <definedName name="ha" localSheetId="41">'[8]F.1.4.5. ZZTI'!#REF!</definedName>
    <definedName name="ha" localSheetId="2">'[9]F.1.4.5. ZZTI'!#REF!</definedName>
    <definedName name="ha" localSheetId="46">'[9]F.1.4.5. ZZTI'!#REF!</definedName>
    <definedName name="ha" localSheetId="54">'[9]F.1.4.5. ZZTI'!#REF!</definedName>
    <definedName name="ha" localSheetId="44">'[9]F.1.4.5. ZZTI'!#REF!</definedName>
    <definedName name="ha" localSheetId="48">'[9]F.1.4.5. ZZTI'!#REF!</definedName>
    <definedName name="ha">'[9]F.1.4.5. ZZTI'!#REF!</definedName>
    <definedName name="Header_Row" localSheetId="4">ROW(#REF!)</definedName>
    <definedName name="Header_Row" localSheetId="6">ROW(#REF!)</definedName>
    <definedName name="Header_Row" localSheetId="13">ROW(#REF!)</definedName>
    <definedName name="Header_Row" localSheetId="24">ROW(#REF!)</definedName>
    <definedName name="Header_Row" localSheetId="25">ROW(#REF!)</definedName>
    <definedName name="Header_Row" localSheetId="36">ROW(#REF!)</definedName>
    <definedName name="Header_Row" localSheetId="37">ROW(#REF!)</definedName>
    <definedName name="Header_Row" localSheetId="38">ROW(#REF!)</definedName>
    <definedName name="Header_Row" localSheetId="14">ROW(#REF!)</definedName>
    <definedName name="Header_Row" localSheetId="27">ROW(#REF!)</definedName>
    <definedName name="Header_Row" localSheetId="28">ROW(#REF!)</definedName>
    <definedName name="Header_Row" localSheetId="29">ROW(#REF!)</definedName>
    <definedName name="Header_Row" localSheetId="30">ROW(#REF!)</definedName>
    <definedName name="Header_Row" localSheetId="26">ROW(#REF!)</definedName>
    <definedName name="Header_Row" localSheetId="32">ROW(#REF!)</definedName>
    <definedName name="Header_Row" localSheetId="33">ROW(#REF!)</definedName>
    <definedName name="Header_Row" localSheetId="34">ROW(#REF!)</definedName>
    <definedName name="Header_Row" localSheetId="35">ROW(#REF!)</definedName>
    <definedName name="Header_Row" localSheetId="31">ROW(#REF!)</definedName>
    <definedName name="Header_Row" localSheetId="42">ROW(#REF!)</definedName>
    <definedName name="Header_Row" localSheetId="3">ROW(#REF!)</definedName>
    <definedName name="Header_Row" localSheetId="5">ROW(#REF!)</definedName>
    <definedName name="Header_Row" localSheetId="52">ROW(#REF!)</definedName>
    <definedName name="Header_Row" localSheetId="40">ROW(#REF!)</definedName>
    <definedName name="Header_Row" localSheetId="57">ROW(#REF!)</definedName>
    <definedName name="Header_Row" localSheetId="41">ROW(#REF!)</definedName>
    <definedName name="Header_Row" localSheetId="44">ROW(#REF!)</definedName>
    <definedName name="Header_Row" localSheetId="48">ROW(#REF!)</definedName>
    <definedName name="Header_Row">ROW(#REF!)</definedName>
    <definedName name="hovno" localSheetId="4">#REF!</definedName>
    <definedName name="hovno" localSheetId="6">#REF!</definedName>
    <definedName name="hovno" localSheetId="13">#REF!</definedName>
    <definedName name="hovno" localSheetId="24">#REF!</definedName>
    <definedName name="hovno" localSheetId="25">#REF!</definedName>
    <definedName name="hovno" localSheetId="36">#REF!</definedName>
    <definedName name="hovno" localSheetId="37">#REF!</definedName>
    <definedName name="hovno" localSheetId="38">#REF!</definedName>
    <definedName name="hovno" localSheetId="14">#REF!</definedName>
    <definedName name="hovno" localSheetId="27">#REF!</definedName>
    <definedName name="hovno" localSheetId="28">#REF!</definedName>
    <definedName name="hovno" localSheetId="29">#REF!</definedName>
    <definedName name="hovno" localSheetId="30">#REF!</definedName>
    <definedName name="hovno" localSheetId="26">#REF!</definedName>
    <definedName name="hovno" localSheetId="32">#REF!</definedName>
    <definedName name="hovno" localSheetId="33">#REF!</definedName>
    <definedName name="hovno" localSheetId="34">#REF!</definedName>
    <definedName name="hovno" localSheetId="35">#REF!</definedName>
    <definedName name="hovno" localSheetId="31">#REF!</definedName>
    <definedName name="hovno" localSheetId="42">#REF!</definedName>
    <definedName name="hovno" localSheetId="3">#REF!</definedName>
    <definedName name="hovno" localSheetId="5">#REF!</definedName>
    <definedName name="hovno" localSheetId="52">#REF!</definedName>
    <definedName name="hovno" localSheetId="40">#REF!</definedName>
    <definedName name="hovno" localSheetId="57">#REF!</definedName>
    <definedName name="hovno" localSheetId="41">#REF!</definedName>
    <definedName name="hovno" localSheetId="2">#REF!</definedName>
    <definedName name="hovno" localSheetId="46">#REF!</definedName>
    <definedName name="hovno" localSheetId="54">#REF!</definedName>
    <definedName name="hovno" localSheetId="44">#REF!</definedName>
    <definedName name="hovno" localSheetId="48">#REF!</definedName>
    <definedName name="hovno">#REF!</definedName>
    <definedName name="hs" localSheetId="4">#REF!</definedName>
    <definedName name="hs" localSheetId="6">#REF!</definedName>
    <definedName name="hs" localSheetId="13">#REF!</definedName>
    <definedName name="hs" localSheetId="24">#REF!</definedName>
    <definedName name="hs" localSheetId="25">#REF!</definedName>
    <definedName name="hs" localSheetId="36">#REF!</definedName>
    <definedName name="hs" localSheetId="37">#REF!</definedName>
    <definedName name="hs" localSheetId="38">#REF!</definedName>
    <definedName name="hs" localSheetId="14">#REF!</definedName>
    <definedName name="hs" localSheetId="27">#REF!</definedName>
    <definedName name="hs" localSheetId="28">#REF!</definedName>
    <definedName name="hs" localSheetId="29">#REF!</definedName>
    <definedName name="hs" localSheetId="30">#REF!</definedName>
    <definedName name="hs" localSheetId="26">#REF!</definedName>
    <definedName name="hs" localSheetId="32">#REF!</definedName>
    <definedName name="hs" localSheetId="33">#REF!</definedName>
    <definedName name="hs" localSheetId="34">#REF!</definedName>
    <definedName name="hs" localSheetId="35">#REF!</definedName>
    <definedName name="hs" localSheetId="31">#REF!</definedName>
    <definedName name="hs" localSheetId="3">#REF!</definedName>
    <definedName name="hs" localSheetId="5">#REF!</definedName>
    <definedName name="hs" localSheetId="2">#REF!</definedName>
    <definedName name="hs" localSheetId="46">#REF!</definedName>
    <definedName name="hs" localSheetId="54">#REF!</definedName>
    <definedName name="hs" localSheetId="44">#REF!</definedName>
    <definedName name="hs" localSheetId="48">#REF!</definedName>
    <definedName name="hs">#REF!</definedName>
    <definedName name="HSV" localSheetId="4">#REF!</definedName>
    <definedName name="HSV" localSheetId="6">#REF!</definedName>
    <definedName name="HSV" localSheetId="13">#REF!</definedName>
    <definedName name="HSV" localSheetId="24">#REF!</definedName>
    <definedName name="HSV" localSheetId="25">#REF!</definedName>
    <definedName name="HSV" localSheetId="36">#REF!</definedName>
    <definedName name="HSV" localSheetId="37">#REF!</definedName>
    <definedName name="HSV" localSheetId="38">#REF!</definedName>
    <definedName name="HSV" localSheetId="14">#REF!</definedName>
    <definedName name="HSV" localSheetId="27">#REF!</definedName>
    <definedName name="HSV" localSheetId="28">#REF!</definedName>
    <definedName name="HSV" localSheetId="29">#REF!</definedName>
    <definedName name="HSV" localSheetId="30">#REF!</definedName>
    <definedName name="HSV" localSheetId="26">#REF!</definedName>
    <definedName name="HSV" localSheetId="32">#REF!</definedName>
    <definedName name="HSV" localSheetId="33">#REF!</definedName>
    <definedName name="HSV" localSheetId="34">#REF!</definedName>
    <definedName name="HSV" localSheetId="35">#REF!</definedName>
    <definedName name="HSV" localSheetId="31">#REF!</definedName>
    <definedName name="HSV" localSheetId="1">#REF!</definedName>
    <definedName name="HSV" localSheetId="0">#REF!</definedName>
    <definedName name="HSV" localSheetId="45">#REF!</definedName>
    <definedName name="HSV" localSheetId="53">#REF!</definedName>
    <definedName name="HSV" localSheetId="49">#REF!</definedName>
    <definedName name="HSV" localSheetId="3">#REF!</definedName>
    <definedName name="HSV" localSheetId="5">#REF!</definedName>
    <definedName name="HSV" localSheetId="2">#REF!</definedName>
    <definedName name="HSV" localSheetId="46">#REF!</definedName>
    <definedName name="HSV" localSheetId="54">#REF!</definedName>
    <definedName name="HSV" localSheetId="44">#REF!</definedName>
    <definedName name="HSV" localSheetId="48">#REF!</definedName>
    <definedName name="HSV">#REF!</definedName>
    <definedName name="HSV0" localSheetId="4">#REF!</definedName>
    <definedName name="HSV0" localSheetId="6">#REF!</definedName>
    <definedName name="HSV0" localSheetId="7">#REF!</definedName>
    <definedName name="HSV0" localSheetId="8">#REF!</definedName>
    <definedName name="HSV0" localSheetId="9">#REF!</definedName>
    <definedName name="HSV0" localSheetId="10">#REF!</definedName>
    <definedName name="HSV0" localSheetId="11">#REF!</definedName>
    <definedName name="HSV0" localSheetId="55">#REF!</definedName>
    <definedName name="HSV0" localSheetId="50">#REF!</definedName>
    <definedName name="HSV0" localSheetId="12">#REF!</definedName>
    <definedName name="HSV0" localSheetId="13">#REF!</definedName>
    <definedName name="HSV0" localSheetId="24">#REF!</definedName>
    <definedName name="HSV0" localSheetId="25">#REF!</definedName>
    <definedName name="HSV0" localSheetId="36">#REF!</definedName>
    <definedName name="HSV0" localSheetId="37">#REF!</definedName>
    <definedName name="HSV0" localSheetId="38">#REF!</definedName>
    <definedName name="HSV0" localSheetId="14">#REF!</definedName>
    <definedName name="HSV0" localSheetId="19">#REF!</definedName>
    <definedName name="HSV0" localSheetId="27">#REF!</definedName>
    <definedName name="HSV0" localSheetId="28">#REF!</definedName>
    <definedName name="HSV0" localSheetId="29">#REF!</definedName>
    <definedName name="HSV0" localSheetId="30">#REF!</definedName>
    <definedName name="HSV0" localSheetId="26">#REF!</definedName>
    <definedName name="HSV0" localSheetId="32">#REF!</definedName>
    <definedName name="HSV0" localSheetId="33">#REF!</definedName>
    <definedName name="HSV0" localSheetId="34">#REF!</definedName>
    <definedName name="HSV0" localSheetId="35">#REF!</definedName>
    <definedName name="HSV0" localSheetId="31">#REF!</definedName>
    <definedName name="HSV0" localSheetId="1">'[10]002-A.1. Archstav  reseni'!#REF!</definedName>
    <definedName name="HSV0" localSheetId="0">'[10]002-A.1. Archstav  reseni'!#REF!</definedName>
    <definedName name="HSV0" localSheetId="45">'[10]002-A.1. Archstav  reseni'!#REF!</definedName>
    <definedName name="HSV0" localSheetId="53">'[10]002-A.1. Archstav  reseni'!#REF!</definedName>
    <definedName name="HSV0" localSheetId="49">'[10]002-A.1. Archstav  reseni'!#REF!</definedName>
    <definedName name="HSV0" localSheetId="42">#REF!</definedName>
    <definedName name="HSV0" localSheetId="3">#REF!</definedName>
    <definedName name="HSV0" localSheetId="5">#REF!</definedName>
    <definedName name="HSV0" localSheetId="52">#REF!</definedName>
    <definedName name="HSV0" localSheetId="40">#REF!</definedName>
    <definedName name="HSV0" localSheetId="57">#REF!</definedName>
    <definedName name="HSV0" localSheetId="41">#REF!</definedName>
    <definedName name="HSV0" localSheetId="2">#REF!</definedName>
    <definedName name="HSV0" localSheetId="46">#REF!</definedName>
    <definedName name="HSV0" localSheetId="54">#REF!</definedName>
    <definedName name="HSV0" localSheetId="44">#REF!</definedName>
    <definedName name="HSV0" localSheetId="48">#REF!</definedName>
    <definedName name="HSV0">#REF!</definedName>
    <definedName name="HZS" localSheetId="4">#REF!</definedName>
    <definedName name="HZS" localSheetId="6">#REF!</definedName>
    <definedName name="HZS" localSheetId="13">#REF!</definedName>
    <definedName name="HZS" localSheetId="24">#REF!</definedName>
    <definedName name="HZS" localSheetId="25">#REF!</definedName>
    <definedName name="HZS" localSheetId="36">#REF!</definedName>
    <definedName name="HZS" localSheetId="37">#REF!</definedName>
    <definedName name="HZS" localSheetId="38">#REF!</definedName>
    <definedName name="HZS" localSheetId="14">#REF!</definedName>
    <definedName name="HZS" localSheetId="27">#REF!</definedName>
    <definedName name="HZS" localSheetId="28">#REF!</definedName>
    <definedName name="HZS" localSheetId="29">#REF!</definedName>
    <definedName name="HZS" localSheetId="30">#REF!</definedName>
    <definedName name="HZS" localSheetId="26">#REF!</definedName>
    <definedName name="HZS" localSheetId="32">#REF!</definedName>
    <definedName name="HZS" localSheetId="33">#REF!</definedName>
    <definedName name="HZS" localSheetId="34">#REF!</definedName>
    <definedName name="HZS" localSheetId="35">#REF!</definedName>
    <definedName name="HZS" localSheetId="31">#REF!</definedName>
    <definedName name="HZS" localSheetId="1">#REF!</definedName>
    <definedName name="HZS" localSheetId="0">#REF!</definedName>
    <definedName name="HZS" localSheetId="45">#REF!</definedName>
    <definedName name="HZS" localSheetId="53">#REF!</definedName>
    <definedName name="HZS" localSheetId="49">#REF!</definedName>
    <definedName name="HZS" localSheetId="3">#REF!</definedName>
    <definedName name="HZS" localSheetId="5">#REF!</definedName>
    <definedName name="HZS" localSheetId="2">#REF!</definedName>
    <definedName name="HZS" localSheetId="46">#REF!</definedName>
    <definedName name="HZS" localSheetId="54">#REF!</definedName>
    <definedName name="HZS" localSheetId="44">#REF!</definedName>
    <definedName name="HZS" localSheetId="48">#REF!</definedName>
    <definedName name="HZS">#REF!</definedName>
    <definedName name="HZS0" localSheetId="4">#REF!</definedName>
    <definedName name="HZS0" localSheetId="6">#REF!</definedName>
    <definedName name="HZS0" localSheetId="7">#REF!</definedName>
    <definedName name="HZS0" localSheetId="8">#REF!</definedName>
    <definedName name="HZS0" localSheetId="9">#REF!</definedName>
    <definedName name="HZS0" localSheetId="10">#REF!</definedName>
    <definedName name="HZS0" localSheetId="11">#REF!</definedName>
    <definedName name="HZS0" localSheetId="55">#REF!</definedName>
    <definedName name="HZS0" localSheetId="50">#REF!</definedName>
    <definedName name="HZS0" localSheetId="12">#REF!</definedName>
    <definedName name="HZS0" localSheetId="13">#REF!</definedName>
    <definedName name="HZS0" localSheetId="24">#REF!</definedName>
    <definedName name="HZS0" localSheetId="25">#REF!</definedName>
    <definedName name="HZS0" localSheetId="36">#REF!</definedName>
    <definedName name="HZS0" localSheetId="37">#REF!</definedName>
    <definedName name="HZS0" localSheetId="38">#REF!</definedName>
    <definedName name="HZS0" localSheetId="14">#REF!</definedName>
    <definedName name="HZS0" localSheetId="19">#REF!</definedName>
    <definedName name="HZS0" localSheetId="27">#REF!</definedName>
    <definedName name="HZS0" localSheetId="28">#REF!</definedName>
    <definedName name="HZS0" localSheetId="29">#REF!</definedName>
    <definedName name="HZS0" localSheetId="30">#REF!</definedName>
    <definedName name="HZS0" localSheetId="26">#REF!</definedName>
    <definedName name="HZS0" localSheetId="32">#REF!</definedName>
    <definedName name="HZS0" localSheetId="33">#REF!</definedName>
    <definedName name="HZS0" localSheetId="34">#REF!</definedName>
    <definedName name="HZS0" localSheetId="35">#REF!</definedName>
    <definedName name="HZS0" localSheetId="31">#REF!</definedName>
    <definedName name="HZS0" localSheetId="1">'[10]002-A.1. Archstav  reseni'!#REF!</definedName>
    <definedName name="HZS0" localSheetId="0">'[10]002-A.1. Archstav  reseni'!#REF!</definedName>
    <definedName name="HZS0" localSheetId="45">'[10]002-A.1. Archstav  reseni'!#REF!</definedName>
    <definedName name="HZS0" localSheetId="53">'[10]002-A.1. Archstav  reseni'!#REF!</definedName>
    <definedName name="HZS0" localSheetId="49">'[10]002-A.1. Archstav  reseni'!#REF!</definedName>
    <definedName name="HZS0" localSheetId="42">#REF!</definedName>
    <definedName name="HZS0" localSheetId="3">#REF!</definedName>
    <definedName name="HZS0" localSheetId="5">#REF!</definedName>
    <definedName name="HZS0" localSheetId="52">#REF!</definedName>
    <definedName name="HZS0" localSheetId="40">#REF!</definedName>
    <definedName name="HZS0" localSheetId="57">#REF!</definedName>
    <definedName name="HZS0" localSheetId="41">#REF!</definedName>
    <definedName name="HZS0" localSheetId="2">#REF!</definedName>
    <definedName name="HZS0" localSheetId="46">#REF!</definedName>
    <definedName name="HZS0" localSheetId="54">#REF!</definedName>
    <definedName name="HZS0" localSheetId="44">#REF!</definedName>
    <definedName name="HZS0" localSheetId="48">#REF!</definedName>
    <definedName name="HZS0">#REF!</definedName>
    <definedName name="IČO" localSheetId="1">KL!#REF!</definedName>
    <definedName name="IČO" localSheetId="0">'KL - CELKEM'!#REF!</definedName>
    <definedName name="IČO" localSheetId="45">'KL - INV. NEZP.'!#REF!</definedName>
    <definedName name="IČO" localSheetId="53">'KL - NEINV. NEZP.'!#REF!</definedName>
    <definedName name="IČO" localSheetId="49">'KL - NEINV. ZP.'!#REF!</definedName>
    <definedName name="Int" localSheetId="4">#REF!</definedName>
    <definedName name="Int" localSheetId="6">#REF!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55">#REF!</definedName>
    <definedName name="Int" localSheetId="50">#REF!</definedName>
    <definedName name="Int" localSheetId="12">#REF!</definedName>
    <definedName name="Int" localSheetId="13">#REF!</definedName>
    <definedName name="Int" localSheetId="24">#REF!</definedName>
    <definedName name="Int" localSheetId="25">#REF!</definedName>
    <definedName name="Int" localSheetId="36">#REF!</definedName>
    <definedName name="Int" localSheetId="37">#REF!</definedName>
    <definedName name="Int" localSheetId="38">#REF!</definedName>
    <definedName name="Int" localSheetId="14">#REF!</definedName>
    <definedName name="Int" localSheetId="19">#REF!</definedName>
    <definedName name="Int" localSheetId="27">#REF!</definedName>
    <definedName name="Int" localSheetId="28">#REF!</definedName>
    <definedName name="Int" localSheetId="29">#REF!</definedName>
    <definedName name="Int" localSheetId="30">#REF!</definedName>
    <definedName name="Int" localSheetId="26">#REF!</definedName>
    <definedName name="Int" localSheetId="32">#REF!</definedName>
    <definedName name="Int" localSheetId="33">#REF!</definedName>
    <definedName name="Int" localSheetId="34">#REF!</definedName>
    <definedName name="Int" localSheetId="35">#REF!</definedName>
    <definedName name="Int" localSheetId="31">#REF!</definedName>
    <definedName name="Int" localSheetId="42">#REF!</definedName>
    <definedName name="Int" localSheetId="3">#REF!</definedName>
    <definedName name="Int" localSheetId="5">#REF!</definedName>
    <definedName name="Int" localSheetId="52">#REF!</definedName>
    <definedName name="Int" localSheetId="40">#REF!</definedName>
    <definedName name="Int" localSheetId="57">#REF!</definedName>
    <definedName name="Int" localSheetId="41">#REF!</definedName>
    <definedName name="Int" localSheetId="2">#REF!</definedName>
    <definedName name="Int" localSheetId="46">#REF!</definedName>
    <definedName name="Int" localSheetId="54">#REF!</definedName>
    <definedName name="Int" localSheetId="44">#REF!</definedName>
    <definedName name="Int" localSheetId="48">#REF!</definedName>
    <definedName name="Int">#REF!</definedName>
    <definedName name="inter1" localSheetId="4">#REF!</definedName>
    <definedName name="inter1" localSheetId="6">#REF!</definedName>
    <definedName name="inter1" localSheetId="13">#REF!</definedName>
    <definedName name="inter1" localSheetId="24">#REF!</definedName>
    <definedName name="inter1" localSheetId="25">#REF!</definedName>
    <definedName name="inter1" localSheetId="36">#REF!</definedName>
    <definedName name="inter1" localSheetId="37">#REF!</definedName>
    <definedName name="inter1" localSheetId="38">#REF!</definedName>
    <definedName name="inter1" localSheetId="14">#REF!</definedName>
    <definedName name="inter1" localSheetId="27">#REF!</definedName>
    <definedName name="inter1" localSheetId="28">#REF!</definedName>
    <definedName name="inter1" localSheetId="29">#REF!</definedName>
    <definedName name="inter1" localSheetId="30">#REF!</definedName>
    <definedName name="inter1" localSheetId="26">#REF!</definedName>
    <definedName name="inter1" localSheetId="32">#REF!</definedName>
    <definedName name="inter1" localSheetId="33">#REF!</definedName>
    <definedName name="inter1" localSheetId="34">#REF!</definedName>
    <definedName name="inter1" localSheetId="35">#REF!</definedName>
    <definedName name="inter1" localSheetId="31">#REF!</definedName>
    <definedName name="inter1" localSheetId="42">#REF!</definedName>
    <definedName name="inter1" localSheetId="3">#REF!</definedName>
    <definedName name="inter1" localSheetId="5">#REF!</definedName>
    <definedName name="inter1" localSheetId="52">#REF!</definedName>
    <definedName name="inter1" localSheetId="40">#REF!</definedName>
    <definedName name="inter1" localSheetId="57">#REF!</definedName>
    <definedName name="inter1" localSheetId="41">#REF!</definedName>
    <definedName name="inter1" localSheetId="2">#REF!</definedName>
    <definedName name="inter1" localSheetId="46">#REF!</definedName>
    <definedName name="inter1" localSheetId="54">#REF!</definedName>
    <definedName name="inter1" localSheetId="44">#REF!</definedName>
    <definedName name="inter1" localSheetId="48">#REF!</definedName>
    <definedName name="inter1">#REF!</definedName>
    <definedName name="Interest_Rate" localSheetId="4">#REF!</definedName>
    <definedName name="Interest_Rate" localSheetId="6">#REF!</definedName>
    <definedName name="Interest_Rate" localSheetId="13">#REF!</definedName>
    <definedName name="Interest_Rate" localSheetId="24">#REF!</definedName>
    <definedName name="Interest_Rate" localSheetId="25">#REF!</definedName>
    <definedName name="Interest_Rate" localSheetId="36">#REF!</definedName>
    <definedName name="Interest_Rate" localSheetId="37">#REF!</definedName>
    <definedName name="Interest_Rate" localSheetId="38">#REF!</definedName>
    <definedName name="Interest_Rate" localSheetId="14">#REF!</definedName>
    <definedName name="Interest_Rate" localSheetId="27">#REF!</definedName>
    <definedName name="Interest_Rate" localSheetId="28">#REF!</definedName>
    <definedName name="Interest_Rate" localSheetId="29">#REF!</definedName>
    <definedName name="Interest_Rate" localSheetId="30">#REF!</definedName>
    <definedName name="Interest_Rate" localSheetId="26">#REF!</definedName>
    <definedName name="Interest_Rate" localSheetId="32">#REF!</definedName>
    <definedName name="Interest_Rate" localSheetId="33">#REF!</definedName>
    <definedName name="Interest_Rate" localSheetId="34">#REF!</definedName>
    <definedName name="Interest_Rate" localSheetId="35">#REF!</definedName>
    <definedName name="Interest_Rate" localSheetId="31">#REF!</definedName>
    <definedName name="Interest_Rate" localSheetId="42">#REF!</definedName>
    <definedName name="Interest_Rate" localSheetId="3">#REF!</definedName>
    <definedName name="Interest_Rate" localSheetId="5">#REF!</definedName>
    <definedName name="Interest_Rate" localSheetId="52">#REF!</definedName>
    <definedName name="Interest_Rate" localSheetId="40">#REF!</definedName>
    <definedName name="Interest_Rate" localSheetId="57">#REF!</definedName>
    <definedName name="Interest_Rate" localSheetId="41">#REF!</definedName>
    <definedName name="Interest_Rate" localSheetId="2">#REF!</definedName>
    <definedName name="Interest_Rate" localSheetId="46">#REF!</definedName>
    <definedName name="Interest_Rate" localSheetId="54">#REF!</definedName>
    <definedName name="Interest_Rate" localSheetId="44">#REF!</definedName>
    <definedName name="Interest_Rate" localSheetId="48">#REF!</definedName>
    <definedName name="Interest_Rate">#REF!</definedName>
    <definedName name="JKSO" localSheetId="4">#REF!</definedName>
    <definedName name="JKSO" localSheetId="6">#REF!</definedName>
    <definedName name="JKSO" localSheetId="13">#REF!</definedName>
    <definedName name="JKSO" localSheetId="24">#REF!</definedName>
    <definedName name="JKSO" localSheetId="25">#REF!</definedName>
    <definedName name="JKSO" localSheetId="36">#REF!</definedName>
    <definedName name="JKSO" localSheetId="37">#REF!</definedName>
    <definedName name="JKSO" localSheetId="38">#REF!</definedName>
    <definedName name="JKSO" localSheetId="14">#REF!</definedName>
    <definedName name="JKSO" localSheetId="27">#REF!</definedName>
    <definedName name="JKSO" localSheetId="28">#REF!</definedName>
    <definedName name="JKSO" localSheetId="29">#REF!</definedName>
    <definedName name="JKSO" localSheetId="30">#REF!</definedName>
    <definedName name="JKSO" localSheetId="26">#REF!</definedName>
    <definedName name="JKSO" localSheetId="32">#REF!</definedName>
    <definedName name="JKSO" localSheetId="33">#REF!</definedName>
    <definedName name="JKSO" localSheetId="34">#REF!</definedName>
    <definedName name="JKSO" localSheetId="35">#REF!</definedName>
    <definedName name="JKSO" localSheetId="31">#REF!</definedName>
    <definedName name="JKSO" localSheetId="1">#REF!</definedName>
    <definedName name="JKSO" localSheetId="0">#REF!</definedName>
    <definedName name="JKSO" localSheetId="45">#REF!</definedName>
    <definedName name="JKSO" localSheetId="53">#REF!</definedName>
    <definedName name="JKSO" localSheetId="49">#REF!</definedName>
    <definedName name="JKSO" localSheetId="3">#REF!</definedName>
    <definedName name="JKSO" localSheetId="5">#REF!</definedName>
    <definedName name="JKSO" localSheetId="2">#REF!</definedName>
    <definedName name="JKSO" localSheetId="46">#REF!</definedName>
    <definedName name="JKSO" localSheetId="54">#REF!</definedName>
    <definedName name="JKSO" localSheetId="44">#REF!</definedName>
    <definedName name="JKSO" localSheetId="48">#REF!</definedName>
    <definedName name="JKSO">#REF!</definedName>
    <definedName name="jzzuggt" localSheetId="4">#REF!</definedName>
    <definedName name="jzzuggt" localSheetId="6">#REF!</definedName>
    <definedName name="jzzuggt" localSheetId="13">#REF!</definedName>
    <definedName name="jzzuggt" localSheetId="24">#REF!</definedName>
    <definedName name="jzzuggt" localSheetId="25">#REF!</definedName>
    <definedName name="jzzuggt" localSheetId="36">#REF!</definedName>
    <definedName name="jzzuggt" localSheetId="37">#REF!</definedName>
    <definedName name="jzzuggt" localSheetId="38">#REF!</definedName>
    <definedName name="jzzuggt" localSheetId="14">#REF!</definedName>
    <definedName name="jzzuggt" localSheetId="27">#REF!</definedName>
    <definedName name="jzzuggt" localSheetId="28">#REF!</definedName>
    <definedName name="jzzuggt" localSheetId="29">#REF!</definedName>
    <definedName name="jzzuggt" localSheetId="30">#REF!</definedName>
    <definedName name="jzzuggt" localSheetId="26">#REF!</definedName>
    <definedName name="jzzuggt" localSheetId="32">#REF!</definedName>
    <definedName name="jzzuggt" localSheetId="33">#REF!</definedName>
    <definedName name="jzzuggt" localSheetId="34">#REF!</definedName>
    <definedName name="jzzuggt" localSheetId="35">#REF!</definedName>
    <definedName name="jzzuggt" localSheetId="31">#REF!</definedName>
    <definedName name="jzzuggt" localSheetId="3">#REF!</definedName>
    <definedName name="jzzuggt" localSheetId="5">#REF!</definedName>
    <definedName name="jzzuggt" localSheetId="2">#REF!</definedName>
    <definedName name="jzzuggt" localSheetId="46">#REF!</definedName>
    <definedName name="jzzuggt" localSheetId="54">#REF!</definedName>
    <definedName name="jzzuggt" localSheetId="44">#REF!</definedName>
    <definedName name="jzzuggt" localSheetId="48">#REF!</definedName>
    <definedName name="jzzuggt">#REF!</definedName>
    <definedName name="Last_Row" localSheetId="4">IF('D.1.1. ASŘ - BP'!Values_Entered,'D.1.1. ASŘ - BP'!Header_Row+'D.1.1. ASŘ - BP'!Number_of_Payments,'D.1.1. ASŘ - BP'!Header_Row)</definedName>
    <definedName name="Last_Row" localSheetId="6">IF('D.1.1. ASŘ - NS'!Values_Entered,'D.1.1. ASŘ - NS'!Header_Row+'D.1.1. ASŘ - NS'!Number_of_Payments,'D.1.1. ASŘ - NS'!Header_Row)</definedName>
    <definedName name="Last_Row" localSheetId="7">IF('D.1.1.c.01. VÝPIS DVEŘÍ'!Values_Entered,[0]!Header_Row+'D.1.1.c.01. VÝPIS DVEŘÍ'!Number_of_Payments,[0]!Header_Row)</definedName>
    <definedName name="Last_Row" localSheetId="8">IF('D.1.1.c.02. VÝPIS OKEN'!Values_Entered,[0]!Header_Row+'D.1.1.c.02. VÝPIS OKEN'!Number_of_Payments,[0]!Header_Row)</definedName>
    <definedName name="Last_Row" localSheetId="9">IF('D.1.1.c.04. VÝPIS TRUHL. VÝROB.'!Values_Entered,Header_Row+'D.1.1.c.04. VÝPIS TRUHL. VÝROB.'!Number_of_Payments,Header_Row)</definedName>
    <definedName name="Last_Row" localSheetId="10">IF('D.1.1.c.05. VÝPIS ZÁMEČ. VÝR.'!Values_Entered,Header_Row+'D.1.1.c.05. VÝPIS ZÁMEČ. VÝR.'!Number_of_Payments,Header_Row)</definedName>
    <definedName name="Last_Row" localSheetId="11">IF('D.1.1.c.06. VÝPIS KLEMPÍŘ. VÝR.'!Values_Entered,Header_Row+'D.1.1.c.06. VÝPIS KLEMPÍŘ. VÝR.'!Number_of_Payments,Header_Row)</definedName>
    <definedName name="Last_Row" localSheetId="55">IF('D.1.1.c.07. VÝP. OST. V- NEI.NE'!Values_Entered,[0]!Header_Row+'D.1.1.c.07. VÝP. OST. V- NEI.NE'!Number_of_Payments,[0]!Header_Row)</definedName>
    <definedName name="Last_Row" localSheetId="50">IF('D.1.1.c.07. VÝP. OST. V- NEI.ZP'!Values_Entered,[0]!Header_Row+'D.1.1.c.07. VÝP. OST. V- NEI.ZP'!Number_of_Payments,[0]!Header_Row)</definedName>
    <definedName name="Last_Row" localSheetId="12">IF('D.1.1.c.07. VÝPIS OSTAT. VÝROB'!Values_Entered,[0]!Header_Row+'D.1.1.c.07. VÝPIS OSTAT. VÝROB'!Number_of_Payments,[0]!Header_Row)</definedName>
    <definedName name="Last_Row" localSheetId="13">IF('D.1.4.1. ZTI'!Values_Entered,'D.1.4.1. ZTI'!Header_Row+'D.1.4.1. ZTI'!Number_of_Payments,'D.1.4.1. ZTI'!Header_Row)</definedName>
    <definedName name="Last_Row" localSheetId="24">IF('D.1.4.1.b.06. AREALOVÝ VODOVOD'!Values_Entered,'D.1.4.1.b.06. AREALOVÝ VODOVOD'!Header_Row+'D.1.4.1.b.06. AREALOVÝ VODOVOD'!Number_of_Payments,'D.1.4.1.b.06. AREALOVÝ VODOVOD'!Header_Row)</definedName>
    <definedName name="Last_Row" localSheetId="25">IF('D.1.4.1.b.08. ZÁVLAHOVÝ SYSTÉM'!Values_Entered,'D.1.4.1.b.08. ZÁVLAHOVÝ SYSTÉM'!Header_Row+'D.1.4.1.b.08. ZÁVLAHOVÝ SYSTÉM'!Number_of_Payments,'D.1.4.1.b.08. ZÁVLAHOVÝ SYSTÉM'!Header_Row)</definedName>
    <definedName name="Last_Row" localSheetId="36">IF('D.1.4.1.b.15. AREÁL. KANALIZACE'!Values_Entered,'D.1.4.1.b.15. AREÁL. KANALIZACE'!Header_Row+'D.1.4.1.b.15. AREÁL. KANALIZACE'!Number_of_Payments,'D.1.4.1.b.15. AREÁL. KANALIZACE'!Header_Row)</definedName>
    <definedName name="Last_Row" localSheetId="37">IF('D.1.4.1.b.17. AKUMULAČNÍ NÁDRŽ'!Values_Entered,'D.1.4.1.b.17. AKUMULAČNÍ NÁDRŽ'!Header_Row+'D.1.4.1.b.17. AKUMULAČNÍ NÁDRŽ'!Number_of_Payments,'D.1.4.1.b.17. AKUMULAČNÍ NÁDRŽ'!Header_Row)</definedName>
    <definedName name="Last_Row" localSheetId="38">IF('D.1.4.1.b.18. RETENČNÍ NÁDRŽ'!Values_Entered,'D.1.4.1.b.18. RETENČNÍ NÁDRŽ'!Header_Row+'D.1.4.1.b.18. RETENČNÍ NÁDRŽ'!Number_of_Payments,'D.1.4.1.b.18. RETENČNÍ NÁDRŽ'!Header_Row)</definedName>
    <definedName name="Last_Row" localSheetId="14">IF('D.1.4.2. PLYN'!Values_Entered,'D.1.4.2. PLYN'!Header_Row+'D.1.4.2. PLYN'!Number_of_Payments,'D.1.4.2. PLYN'!Header_Row)</definedName>
    <definedName name="Last_Row" localSheetId="16">IF('D.1.4.3. CHL - Serverovna'!Values_Entered,Header_Row+'D.1.4.3. CHL - Serverovna'!Number_of_Payments,Header_Row)</definedName>
    <definedName name="Last_Row" localSheetId="19">IF('D.1.4.4. VYTÁPĚNÍ'!Values_Entered,Header_Row+'D.1.4.4. VYTÁPĚNÍ'!Number_of_Payments,Header_Row)</definedName>
    <definedName name="Last_Row" localSheetId="20">IF('D.1.4.6. MaR'!Values_Entered,Header_Row+'D.1.4.6. MaR'!Number_of_Payments,Header_Row)</definedName>
    <definedName name="Last_Row" localSheetId="27">IF('D.1.4.7.b.12. AREÁL. EL.-NN-A1'!Values_Entered,'D.1.4.7.b.12. AREÁL. EL.-NN-A1'!Header_Row+'D.1.4.7.b.12. AREÁL. EL.-NN-A1'!Number_of_Payments,'D.1.4.7.b.12. AREÁL. EL.-NN-A1'!Header_Row)</definedName>
    <definedName name="Last_Row" localSheetId="28">IF('D.1.4.7.b.12. AREÁL. EL.-NN-A3'!Values_Entered,'D.1.4.7.b.12. AREÁL. EL.-NN-A3'!Header_Row+'D.1.4.7.b.12. AREÁL. EL.-NN-A3'!Number_of_Payments,'D.1.4.7.b.12. AREÁL. EL.-NN-A3'!Header_Row)</definedName>
    <definedName name="Last_Row" localSheetId="29">IF('D.1.4.7.b.12. AREÁL. EL.-NN-A7'!Values_Entered,'D.1.4.7.b.12. AREÁL. EL.-NN-A7'!Header_Row+'D.1.4.7.b.12. AREÁL. EL.-NN-A7'!Number_of_Payments,'D.1.4.7.b.12. AREÁL. EL.-NN-A7'!Header_Row)</definedName>
    <definedName name="Last_Row" localSheetId="30">IF('D.1.4.7.b.12. AREÁL. ELE - OSV.'!Values_Entered,'D.1.4.7.b.12. AREÁL. ELE - OSV.'!Header_Row+'D.1.4.7.b.12. AREÁL. ELE - OSV.'!Number_of_Payments,'D.1.4.7.b.12. AREÁL. ELE - OSV.'!Header_Row)</definedName>
    <definedName name="Last_Row" localSheetId="26">IF('D.1.4.7.b.12. REKAPITULACE'!Values_Entered,'D.1.4.7.b.12. REKAPITULACE'!Header_Row+'D.1.4.7.b.12. REKAPITULACE'!Number_of_Payments,'D.1.4.7.b.12. REKAPITULACE'!Header_Row)</definedName>
    <definedName name="Last_Row" localSheetId="23">IF('D.1.4.8. EL. KOMCE - AKTIVNÍ PR'!Values_Entered,Header_Row+'D.1.4.8. EL. KOMCE - AKTIVNÍ PR'!Number_of_Payments,Header_Row)</definedName>
    <definedName name="Last_Row" localSheetId="32">IF('D.1.4.8.b.14. ARE.ELE.-SBP-A1 '!Values_Entered,'D.1.4.8.b.14. ARE.ELE.-SBP-A1 '!Header_Row+'D.1.4.8.b.14. ARE.ELE.-SBP-A1 '!Number_of_Payments,'D.1.4.8.b.14. ARE.ELE.-SBP-A1 '!Header_Row)</definedName>
    <definedName name="Last_Row" localSheetId="33">IF('D.1.4.8.b.14. ARE.ELE.-SBP-A4'!Values_Entered,'D.1.4.8.b.14. ARE.ELE.-SBP-A4'!Header_Row+'D.1.4.8.b.14. ARE.ELE.-SBP-A4'!Number_of_Payments,'D.1.4.8.b.14. ARE.ELE.-SBP-A4'!Header_Row)</definedName>
    <definedName name="Last_Row" localSheetId="34">IF('D.1.4.8.b.14. ARE.ELE.-SBP-A5'!Values_Entered,'D.1.4.8.b.14. ARE.ELE.-SBP-A5'!Header_Row+'D.1.4.8.b.14. ARE.ELE.-SBP-A5'!Number_of_Payments,'D.1.4.8.b.14. ARE.ELE.-SBP-A5'!Header_Row)</definedName>
    <definedName name="Last_Row" localSheetId="35">IF('D.1.4.8.b.14. ARE.ELE.-SBP-A6'!Values_Entered,'D.1.4.8.b.14. ARE.ELE.-SBP-A6'!Header_Row+'D.1.4.8.b.14. ARE.ELE.-SBP-A6'!Number_of_Payments,'D.1.4.8.b.14. ARE.ELE.-SBP-A6'!Header_Row)</definedName>
    <definedName name="Last_Row" localSheetId="31">IF('D.1.4.8.b.14. REKAPITULACE'!Values_Entered,'D.1.4.8.b.14. REKAPITULACE'!Header_Row+'D.1.4.8.b.14. REKAPITULACE'!Number_of_Payments,'D.1.4.8.b.14. REKAPITULACE'!Header_Row)</definedName>
    <definedName name="Last_Row" localSheetId="1">IF(KL!Values_Entered,Header_Row+KL!Number_of_Payments,Header_Row)</definedName>
    <definedName name="Last_Row" localSheetId="0">IF('KL - CELKEM'!Values_Entered,[0]!Header_Row+'KL - CELKEM'!Number_of_Payments,[0]!Header_Row)</definedName>
    <definedName name="Last_Row" localSheetId="45">IF('KL - INV. NEZP.'!Values_Entered,[0]!Header_Row+'KL - INV. NEZP.'!Number_of_Payments,[0]!Header_Row)</definedName>
    <definedName name="Last_Row" localSheetId="53">IF('KL - NEINV. NEZP.'!Values_Entered,[0]!Header_Row+'KL - NEINV. NEZP.'!Number_of_Payments,[0]!Header_Row)</definedName>
    <definedName name="Last_Row" localSheetId="49">IF('KL - NEINV. ZP.'!Values_Entered,[0]!Header_Row+'KL - NEINV. ZP.'!Number_of_Payments,[0]!Header_Row)</definedName>
    <definedName name="Last_Row" localSheetId="42">IF('OPLOCENÍ - CH. NÁM.'!Values_Entered,'OPLOCENÍ - CH. NÁM.'!Header_Row+'OPLOCENÍ - CH. NÁM.'!Number_of_Payments,'OPLOCENÍ - CH. NÁM.'!Header_Row)</definedName>
    <definedName name="Last_Row" localSheetId="3">IF('REKAPITULACE - BP'!Values_Entered,'REKAPITULACE - BP'!Header_Row+'REKAPITULACE - BP'!Number_of_Payments,'REKAPITULACE - BP'!Header_Row)</definedName>
    <definedName name="Last_Row" localSheetId="5">IF('REKAPITULACE - NS'!Values_Entered,'REKAPITULACE - NS'!Header_Row+'REKAPITULACE - NS'!Number_of_Payments,'REKAPITULACE - NS'!Header_Row)</definedName>
    <definedName name="Last_Row" localSheetId="43">IF('REKAPITULACE - ZP'!Values_Entered,Header_Row+'REKAPITULACE - ZP'!Number_of_Payments,Header_Row)</definedName>
    <definedName name="Last_Row" localSheetId="47">IF('REKAPITULACE - ZP -IN.NEZ.'!Values_Entered,[0]!Header_Row+'REKAPITULACE - ZP -IN.NEZ.'!Number_of_Payments,[0]!Header_Row)</definedName>
    <definedName name="Last_Row" localSheetId="52">IF('SADOVÉ ÚPR. - CH. NÁM. - NEI.ZP'!Values_Entered,'SADOVÉ ÚPR. - CH. NÁM. - NEI.ZP'!Header_Row+'SADOVÉ ÚPR. - CH. NÁM. - NEI.ZP'!Number_of_Payments,'SADOVÉ ÚPR. - CH. NÁM. - NEI.ZP'!Header_Row)</definedName>
    <definedName name="Last_Row" localSheetId="40">IF('SADOVÉ ÚPRAVY - CH. NÁM.'!Values_Entered,'SADOVÉ ÚPRAVY - CH. NÁM.'!Header_Row+'SADOVÉ ÚPRAVY - CH. NÁM.'!Number_of_Payments,'SADOVÉ ÚPRAVY - CH. NÁM.'!Header_Row)</definedName>
    <definedName name="Last_Row" localSheetId="57">IF('VENKOVNÍ VYB.- CH. NÁM-NEI.NEZ'!Values_Entered,'VENKOVNÍ VYB.- CH. NÁM-NEI.NEZ'!Header_Row+'VENKOVNÍ VYB.- CH. NÁM-NEI.NEZ'!Number_of_Payments,'VENKOVNÍ VYB.- CH. NÁM-NEI.NEZ'!Header_Row)</definedName>
    <definedName name="Last_Row" localSheetId="41">IF('VENKOVNÍ VYBAVENÍ - CH. NÁM.'!Values_Entered,'VENKOVNÍ VYBAVENÍ - CH. NÁM.'!Header_Row+'VENKOVNÍ VYBAVENÍ - CH. NÁM.'!Number_of_Payments,'VENKOVNÍ VYBAVENÍ - CH. NÁM.'!Header_Row)</definedName>
    <definedName name="Last_Row" localSheetId="2">IF(VRN!Values_Entered,Header_Row+VRN!Number_of_Payments,Header_Row)</definedName>
    <definedName name="Last_Row" localSheetId="46">IF('VRN - INV. NEZP.'!Values_Entered,[0]!Header_Row+'VRN - INV. NEZP.'!Number_of_Payments,[0]!Header_Row)</definedName>
    <definedName name="Last_Row" localSheetId="54">IF('VRN - NEINV. NEZP.'!Values_Entered,[0]!Header_Row+'VRN - NEINV. NEZP.'!Number_of_Payments,[0]!Header_Row)</definedName>
    <definedName name="Last_Row" localSheetId="58">IF('VÝMĚRA PRVKŮ KROVU PRO SANACI'!Values_Entered,Header_Row+'VÝMĚRA PRVKŮ KROVU PRO SANACI'!Number_of_Payments,Header_Row)</definedName>
    <definedName name="Last_Row" localSheetId="44">IF('ZPEV. PLOCHY A KOM. - CH. NÁM.'!Values_Entered,'ZPEV. PLOCHY A KOM. - CH. NÁM.'!Header_Row+'ZPEV. PLOCHY A KOM. - CH. NÁM.'!Number_of_Payments,'ZPEV. PLOCHY A KOM. - CH. NÁM.'!Header_Row)</definedName>
    <definedName name="Last_Row" localSheetId="48">IF('ZPEV. PLOCHY A KOM. - CH.-IN.NE'!Values_Entered,'ZPEV. PLOCHY A KOM. - CH.-IN.NE'!Header_Row+'ZPEV. PLOCHY A KOM. - CH.-IN.NE'!Number_of_Payments,'ZPEV. PLOCHY A KOM. - CH.-IN.NE'!Header_Row)</definedName>
    <definedName name="Last_Row">IF(Values_Entered,Header_Row+Number_of_Payments,Header_Row)</definedName>
    <definedName name="Light" localSheetId="4" hidden="1">{#N/A,#N/A,TRUE,"Krycí list"}</definedName>
    <definedName name="Light" localSheetId="6" hidden="1">{#N/A,#N/A,TRUE,"Krycí list"}</definedName>
    <definedName name="Light" localSheetId="7" hidden="1">{#N/A,#N/A,TRUE,"Krycí list"}</definedName>
    <definedName name="Light" localSheetId="8" hidden="1">{#N/A,#N/A,TRUE,"Krycí list"}</definedName>
    <definedName name="Light" localSheetId="9" hidden="1">{#N/A,#N/A,TRUE,"Krycí list"}</definedName>
    <definedName name="Light" localSheetId="10" hidden="1">{#N/A,#N/A,TRUE,"Krycí list"}</definedName>
    <definedName name="Light" localSheetId="11" hidden="1">{#N/A,#N/A,TRUE,"Krycí list"}</definedName>
    <definedName name="Light" localSheetId="55" hidden="1">{#N/A,#N/A,TRUE,"Krycí list"}</definedName>
    <definedName name="Light" localSheetId="50" hidden="1">{#N/A,#N/A,TRUE,"Krycí list"}</definedName>
    <definedName name="Light" localSheetId="12" hidden="1">{#N/A,#N/A,TRUE,"Krycí list"}</definedName>
    <definedName name="Light" localSheetId="13" hidden="1">{#N/A,#N/A,TRUE,"Krycí list"}</definedName>
    <definedName name="Light" localSheetId="24" hidden="1">{#N/A,#N/A,TRUE,"Krycí list"}</definedName>
    <definedName name="Light" localSheetId="25" hidden="1">{#N/A,#N/A,TRUE,"Krycí list"}</definedName>
    <definedName name="Light" localSheetId="36" hidden="1">{#N/A,#N/A,TRUE,"Krycí list"}</definedName>
    <definedName name="Light" localSheetId="37" hidden="1">{#N/A,#N/A,TRUE,"Krycí list"}</definedName>
    <definedName name="Light" localSheetId="38" hidden="1">{#N/A,#N/A,TRUE,"Krycí list"}</definedName>
    <definedName name="Light" localSheetId="14" hidden="1">{#N/A,#N/A,TRUE,"Krycí list"}</definedName>
    <definedName name="Light" localSheetId="16" hidden="1">{#N/A,#N/A,TRUE,"Krycí list"}</definedName>
    <definedName name="Light" localSheetId="19" hidden="1">{#N/A,#N/A,TRUE,"Krycí list"}</definedName>
    <definedName name="Light" localSheetId="20" hidden="1">{#N/A,#N/A,TRUE,"Krycí list"}</definedName>
    <definedName name="Light" localSheetId="30" hidden="1">{#N/A,#N/A,TRUE,"Krycí list"}</definedName>
    <definedName name="Light" localSheetId="26" hidden="1">{#N/A,#N/A,TRUE,"Krycí list"}</definedName>
    <definedName name="Light" localSheetId="23" hidden="1">{#N/A,#N/A,TRUE,"Krycí list"}</definedName>
    <definedName name="Light" localSheetId="32" hidden="1">{#N/A,#N/A,TRUE,"Krycí list"}</definedName>
    <definedName name="Light" localSheetId="33" hidden="1">{#N/A,#N/A,TRUE,"Krycí list"}</definedName>
    <definedName name="Light" localSheetId="34" hidden="1">{#N/A,#N/A,TRUE,"Krycí list"}</definedName>
    <definedName name="Light" localSheetId="35" hidden="1">{#N/A,#N/A,TRUE,"Krycí list"}</definedName>
    <definedName name="Light" localSheetId="31" hidden="1">{#N/A,#N/A,TRUE,"Krycí list"}</definedName>
    <definedName name="Light" localSheetId="1" hidden="1">{#N/A,#N/A,TRUE,"Krycí list"}</definedName>
    <definedName name="Light" localSheetId="0" hidden="1">{#N/A,#N/A,TRUE,"Krycí list"}</definedName>
    <definedName name="Light" localSheetId="45" hidden="1">{#N/A,#N/A,TRUE,"Krycí list"}</definedName>
    <definedName name="Light" localSheetId="53" hidden="1">{#N/A,#N/A,TRUE,"Krycí list"}</definedName>
    <definedName name="Light" localSheetId="49" hidden="1">{#N/A,#N/A,TRUE,"Krycí list"}</definedName>
    <definedName name="Light" localSheetId="3" hidden="1">{#N/A,#N/A,TRUE,"Krycí list"}</definedName>
    <definedName name="Light" localSheetId="5" hidden="1">{#N/A,#N/A,TRUE,"Krycí list"}</definedName>
    <definedName name="Light" localSheetId="43" hidden="1">{#N/A,#N/A,TRUE,"Krycí list"}</definedName>
    <definedName name="Light" localSheetId="47" hidden="1">{#N/A,#N/A,TRUE,"Krycí list"}</definedName>
    <definedName name="Light" localSheetId="2" hidden="1">{#N/A,#N/A,TRUE,"Krycí list"}</definedName>
    <definedName name="Light" localSheetId="46" hidden="1">{#N/A,#N/A,TRUE,"Krycí list"}</definedName>
    <definedName name="Light" localSheetId="54" hidden="1">{#N/A,#N/A,TRUE,"Krycí list"}</definedName>
    <definedName name="Light" localSheetId="58" hidden="1">{#N/A,#N/A,TRUE,"Krycí list"}</definedName>
    <definedName name="Light" localSheetId="44" hidden="1">{#N/A,#N/A,TRUE,"Krycí list"}</definedName>
    <definedName name="Light" localSheetId="48" hidden="1">{#N/A,#N/A,TRUE,"Krycí list"}</definedName>
    <definedName name="Light" hidden="1">{#N/A,#N/A,TRUE,"Krycí list"}</definedName>
    <definedName name="Lighting" localSheetId="4" hidden="1">{#N/A,#N/A,TRUE,"Krycí list"}</definedName>
    <definedName name="Lighting" localSheetId="6" hidden="1">{#N/A,#N/A,TRUE,"Krycí list"}</definedName>
    <definedName name="Lighting" localSheetId="7" hidden="1">{#N/A,#N/A,TRUE,"Krycí list"}</definedName>
    <definedName name="Lighting" localSheetId="8" hidden="1">{#N/A,#N/A,TRUE,"Krycí list"}</definedName>
    <definedName name="Lighting" localSheetId="9" hidden="1">{#N/A,#N/A,TRUE,"Krycí list"}</definedName>
    <definedName name="Lighting" localSheetId="10" hidden="1">{#N/A,#N/A,TRUE,"Krycí list"}</definedName>
    <definedName name="Lighting" localSheetId="11" hidden="1">{#N/A,#N/A,TRUE,"Krycí list"}</definedName>
    <definedName name="Lighting" localSheetId="55" hidden="1">{#N/A,#N/A,TRUE,"Krycí list"}</definedName>
    <definedName name="Lighting" localSheetId="50" hidden="1">{#N/A,#N/A,TRUE,"Krycí list"}</definedName>
    <definedName name="Lighting" localSheetId="12" hidden="1">{#N/A,#N/A,TRUE,"Krycí list"}</definedName>
    <definedName name="Lighting" localSheetId="13" hidden="1">{#N/A,#N/A,TRUE,"Krycí list"}</definedName>
    <definedName name="Lighting" localSheetId="24" hidden="1">{#N/A,#N/A,TRUE,"Krycí list"}</definedName>
    <definedName name="Lighting" localSheetId="25" hidden="1">{#N/A,#N/A,TRUE,"Krycí list"}</definedName>
    <definedName name="Lighting" localSheetId="36" hidden="1">{#N/A,#N/A,TRUE,"Krycí list"}</definedName>
    <definedName name="Lighting" localSheetId="37" hidden="1">{#N/A,#N/A,TRUE,"Krycí list"}</definedName>
    <definedName name="Lighting" localSheetId="38" hidden="1">{#N/A,#N/A,TRUE,"Krycí list"}</definedName>
    <definedName name="Lighting" localSheetId="14" hidden="1">{#N/A,#N/A,TRUE,"Krycí list"}</definedName>
    <definedName name="Lighting" localSheetId="16" hidden="1">{#N/A,#N/A,TRUE,"Krycí list"}</definedName>
    <definedName name="Lighting" localSheetId="19" hidden="1">{#N/A,#N/A,TRUE,"Krycí list"}</definedName>
    <definedName name="Lighting" localSheetId="20" hidden="1">{#N/A,#N/A,TRUE,"Krycí list"}</definedName>
    <definedName name="Lighting" localSheetId="30" hidden="1">{#N/A,#N/A,TRUE,"Krycí list"}</definedName>
    <definedName name="Lighting" localSheetId="26" hidden="1">{#N/A,#N/A,TRUE,"Krycí list"}</definedName>
    <definedName name="Lighting" localSheetId="23" hidden="1">{#N/A,#N/A,TRUE,"Krycí list"}</definedName>
    <definedName name="Lighting" localSheetId="32" hidden="1">{#N/A,#N/A,TRUE,"Krycí list"}</definedName>
    <definedName name="Lighting" localSheetId="33" hidden="1">{#N/A,#N/A,TRUE,"Krycí list"}</definedName>
    <definedName name="Lighting" localSheetId="34" hidden="1">{#N/A,#N/A,TRUE,"Krycí list"}</definedName>
    <definedName name="Lighting" localSheetId="35" hidden="1">{#N/A,#N/A,TRUE,"Krycí list"}</definedName>
    <definedName name="Lighting" localSheetId="31" hidden="1">{#N/A,#N/A,TRUE,"Krycí list"}</definedName>
    <definedName name="Lighting" localSheetId="1" hidden="1">{#N/A,#N/A,TRUE,"Krycí list"}</definedName>
    <definedName name="Lighting" localSheetId="0" hidden="1">{#N/A,#N/A,TRUE,"Krycí list"}</definedName>
    <definedName name="Lighting" localSheetId="45" hidden="1">{#N/A,#N/A,TRUE,"Krycí list"}</definedName>
    <definedName name="Lighting" localSheetId="53" hidden="1">{#N/A,#N/A,TRUE,"Krycí list"}</definedName>
    <definedName name="Lighting" localSheetId="49" hidden="1">{#N/A,#N/A,TRUE,"Krycí list"}</definedName>
    <definedName name="Lighting" localSheetId="3" hidden="1">{#N/A,#N/A,TRUE,"Krycí list"}</definedName>
    <definedName name="Lighting" localSheetId="5" hidden="1">{#N/A,#N/A,TRUE,"Krycí list"}</definedName>
    <definedName name="Lighting" localSheetId="43" hidden="1">{#N/A,#N/A,TRUE,"Krycí list"}</definedName>
    <definedName name="Lighting" localSheetId="47" hidden="1">{#N/A,#N/A,TRUE,"Krycí list"}</definedName>
    <definedName name="Lighting" localSheetId="2" hidden="1">{#N/A,#N/A,TRUE,"Krycí list"}</definedName>
    <definedName name="Lighting" localSheetId="46" hidden="1">{#N/A,#N/A,TRUE,"Krycí list"}</definedName>
    <definedName name="Lighting" localSheetId="54" hidden="1">{#N/A,#N/A,TRUE,"Krycí list"}</definedName>
    <definedName name="Lighting" localSheetId="58" hidden="1">{#N/A,#N/A,TRUE,"Krycí list"}</definedName>
    <definedName name="Lighting" localSheetId="44" hidden="1">{#N/A,#N/A,TRUE,"Krycí list"}</definedName>
    <definedName name="Lighting" localSheetId="48" hidden="1">{#N/A,#N/A,TRUE,"Krycí list"}</definedName>
    <definedName name="Lighting" hidden="1">{#N/A,#N/A,TRUE,"Krycí list"}</definedName>
    <definedName name="Loan_Amount" localSheetId="4">#REF!</definedName>
    <definedName name="Loan_Amount" localSheetId="6">#REF!</definedName>
    <definedName name="Loan_Amount" localSheetId="13">#REF!</definedName>
    <definedName name="Loan_Amount" localSheetId="24">#REF!</definedName>
    <definedName name="Loan_Amount" localSheetId="25">#REF!</definedName>
    <definedName name="Loan_Amount" localSheetId="36">#REF!</definedName>
    <definedName name="Loan_Amount" localSheetId="37">#REF!</definedName>
    <definedName name="Loan_Amount" localSheetId="38">#REF!</definedName>
    <definedName name="Loan_Amount" localSheetId="14">#REF!</definedName>
    <definedName name="Loan_Amount" localSheetId="20">#REF!</definedName>
    <definedName name="Loan_Amount" localSheetId="27">#REF!</definedName>
    <definedName name="Loan_Amount" localSheetId="28">#REF!</definedName>
    <definedName name="Loan_Amount" localSheetId="29">#REF!</definedName>
    <definedName name="Loan_Amount" localSheetId="30">#REF!</definedName>
    <definedName name="Loan_Amount" localSheetId="26">#REF!</definedName>
    <definedName name="Loan_Amount" localSheetId="32">#REF!</definedName>
    <definedName name="Loan_Amount" localSheetId="33">#REF!</definedName>
    <definedName name="Loan_Amount" localSheetId="34">#REF!</definedName>
    <definedName name="Loan_Amount" localSheetId="35">#REF!</definedName>
    <definedName name="Loan_Amount" localSheetId="31">#REF!</definedName>
    <definedName name="Loan_Amount" localSheetId="42">#REF!</definedName>
    <definedName name="Loan_Amount" localSheetId="3">#REF!</definedName>
    <definedName name="Loan_Amount" localSheetId="5">#REF!</definedName>
    <definedName name="Loan_Amount" localSheetId="52">#REF!</definedName>
    <definedName name="Loan_Amount" localSheetId="40">#REF!</definedName>
    <definedName name="Loan_Amount" localSheetId="57">#REF!</definedName>
    <definedName name="Loan_Amount" localSheetId="41">#REF!</definedName>
    <definedName name="Loan_Amount" localSheetId="44">#REF!</definedName>
    <definedName name="Loan_Amount" localSheetId="48">#REF!</definedName>
    <definedName name="Loan_Amount">#REF!</definedName>
    <definedName name="Loan_Start" localSheetId="4">#REF!</definedName>
    <definedName name="Loan_Start" localSheetId="6">#REF!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55">#REF!</definedName>
    <definedName name="Loan_Start" localSheetId="50">#REF!</definedName>
    <definedName name="Loan_Start" localSheetId="12">#REF!</definedName>
    <definedName name="Loan_Start" localSheetId="13">#REF!</definedName>
    <definedName name="Loan_Start" localSheetId="24">#REF!</definedName>
    <definedName name="Loan_Start" localSheetId="25">#REF!</definedName>
    <definedName name="Loan_Start" localSheetId="36">#REF!</definedName>
    <definedName name="Loan_Start" localSheetId="37">#REF!</definedName>
    <definedName name="Loan_Start" localSheetId="38">#REF!</definedName>
    <definedName name="Loan_Start" localSheetId="14">#REF!</definedName>
    <definedName name="Loan_Start" localSheetId="19">#REF!</definedName>
    <definedName name="Loan_Start" localSheetId="20">#REF!</definedName>
    <definedName name="Loan_Start" localSheetId="27">#REF!</definedName>
    <definedName name="Loan_Start" localSheetId="28">#REF!</definedName>
    <definedName name="Loan_Start" localSheetId="29">#REF!</definedName>
    <definedName name="Loan_Start" localSheetId="30">#REF!</definedName>
    <definedName name="Loan_Start" localSheetId="26">#REF!</definedName>
    <definedName name="Loan_Start" localSheetId="32">#REF!</definedName>
    <definedName name="Loan_Start" localSheetId="33">#REF!</definedName>
    <definedName name="Loan_Start" localSheetId="34">#REF!</definedName>
    <definedName name="Loan_Start" localSheetId="35">#REF!</definedName>
    <definedName name="Loan_Start" localSheetId="31">#REF!</definedName>
    <definedName name="Loan_Start" localSheetId="42">#REF!</definedName>
    <definedName name="Loan_Start" localSheetId="3">#REF!</definedName>
    <definedName name="Loan_Start" localSheetId="5">#REF!</definedName>
    <definedName name="Loan_Start" localSheetId="52">#REF!</definedName>
    <definedName name="Loan_Start" localSheetId="40">#REF!</definedName>
    <definedName name="Loan_Start" localSheetId="57">#REF!</definedName>
    <definedName name="Loan_Start" localSheetId="41">#REF!</definedName>
    <definedName name="Loan_Start" localSheetId="2">#REF!</definedName>
    <definedName name="Loan_Start" localSheetId="46">#REF!</definedName>
    <definedName name="Loan_Start" localSheetId="54">#REF!</definedName>
    <definedName name="Loan_Start" localSheetId="44">#REF!</definedName>
    <definedName name="Loan_Start" localSheetId="48">#REF!</definedName>
    <definedName name="Loan_Start">#REF!</definedName>
    <definedName name="Loan_Years" localSheetId="4">#REF!</definedName>
    <definedName name="Loan_Years" localSheetId="6">#REF!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55">#REF!</definedName>
    <definedName name="Loan_Years" localSheetId="50">#REF!</definedName>
    <definedName name="Loan_Years" localSheetId="12">#REF!</definedName>
    <definedName name="Loan_Years" localSheetId="13">#REF!</definedName>
    <definedName name="Loan_Years" localSheetId="24">#REF!</definedName>
    <definedName name="Loan_Years" localSheetId="25">#REF!</definedName>
    <definedName name="Loan_Years" localSheetId="36">#REF!</definedName>
    <definedName name="Loan_Years" localSheetId="37">#REF!</definedName>
    <definedName name="Loan_Years" localSheetId="38">#REF!</definedName>
    <definedName name="Loan_Years" localSheetId="14">#REF!</definedName>
    <definedName name="Loan_Years" localSheetId="19">#REF!</definedName>
    <definedName name="Loan_Years" localSheetId="20">#REF!</definedName>
    <definedName name="Loan_Years" localSheetId="27">#REF!</definedName>
    <definedName name="Loan_Years" localSheetId="28">#REF!</definedName>
    <definedName name="Loan_Years" localSheetId="29">#REF!</definedName>
    <definedName name="Loan_Years" localSheetId="30">#REF!</definedName>
    <definedName name="Loan_Years" localSheetId="26">#REF!</definedName>
    <definedName name="Loan_Years" localSheetId="32">#REF!</definedName>
    <definedName name="Loan_Years" localSheetId="33">#REF!</definedName>
    <definedName name="Loan_Years" localSheetId="34">#REF!</definedName>
    <definedName name="Loan_Years" localSheetId="35">#REF!</definedName>
    <definedName name="Loan_Years" localSheetId="31">#REF!</definedName>
    <definedName name="Loan_Years" localSheetId="42">#REF!</definedName>
    <definedName name="Loan_Years" localSheetId="3">#REF!</definedName>
    <definedName name="Loan_Years" localSheetId="5">#REF!</definedName>
    <definedName name="Loan_Years" localSheetId="52">#REF!</definedName>
    <definedName name="Loan_Years" localSheetId="40">#REF!</definedName>
    <definedName name="Loan_Years" localSheetId="57">#REF!</definedName>
    <definedName name="Loan_Years" localSheetId="41">#REF!</definedName>
    <definedName name="Loan_Years" localSheetId="2">#REF!</definedName>
    <definedName name="Loan_Years" localSheetId="46">#REF!</definedName>
    <definedName name="Loan_Years" localSheetId="54">#REF!</definedName>
    <definedName name="Loan_Years" localSheetId="44">#REF!</definedName>
    <definedName name="Loan_Years" localSheetId="48">#REF!</definedName>
    <definedName name="Loan_Years">#REF!</definedName>
    <definedName name="MaR" localSheetId="4" hidden="1">{#N/A,#N/A,TRUE,"Krycí list"}</definedName>
    <definedName name="MaR" localSheetId="6" hidden="1">{#N/A,#N/A,TRUE,"Krycí list"}</definedName>
    <definedName name="MaR" localSheetId="7" hidden="1">{#N/A,#N/A,TRUE,"Krycí list"}</definedName>
    <definedName name="MaR" localSheetId="8" hidden="1">{#N/A,#N/A,TRUE,"Krycí list"}</definedName>
    <definedName name="MaR" localSheetId="9" hidden="1">{#N/A,#N/A,TRUE,"Krycí list"}</definedName>
    <definedName name="MaR" localSheetId="10" hidden="1">{#N/A,#N/A,TRUE,"Krycí list"}</definedName>
    <definedName name="MaR" localSheetId="11" hidden="1">{#N/A,#N/A,TRUE,"Krycí list"}</definedName>
    <definedName name="MaR" localSheetId="55" hidden="1">{#N/A,#N/A,TRUE,"Krycí list"}</definedName>
    <definedName name="MaR" localSheetId="50" hidden="1">{#N/A,#N/A,TRUE,"Krycí list"}</definedName>
    <definedName name="MaR" localSheetId="12" hidden="1">{#N/A,#N/A,TRUE,"Krycí list"}</definedName>
    <definedName name="MaR" localSheetId="13" hidden="1">{#N/A,#N/A,TRUE,"Krycí list"}</definedName>
    <definedName name="MaR" localSheetId="24" hidden="1">{#N/A,#N/A,TRUE,"Krycí list"}</definedName>
    <definedName name="MaR" localSheetId="25" hidden="1">{#N/A,#N/A,TRUE,"Krycí list"}</definedName>
    <definedName name="MaR" localSheetId="36" hidden="1">{#N/A,#N/A,TRUE,"Krycí list"}</definedName>
    <definedName name="MaR" localSheetId="37" hidden="1">{#N/A,#N/A,TRUE,"Krycí list"}</definedName>
    <definedName name="MaR" localSheetId="38" hidden="1">{#N/A,#N/A,TRUE,"Krycí list"}</definedName>
    <definedName name="MaR" localSheetId="14" hidden="1">{#N/A,#N/A,TRUE,"Krycí list"}</definedName>
    <definedName name="MaR" localSheetId="16" hidden="1">{#N/A,#N/A,TRUE,"Krycí list"}</definedName>
    <definedName name="MaR" localSheetId="19" hidden="1">{#N/A,#N/A,TRUE,"Krycí list"}</definedName>
    <definedName name="MaR" localSheetId="20" hidden="1">{#N/A,#N/A,TRUE,"Krycí list"}</definedName>
    <definedName name="MaR" localSheetId="30" hidden="1">{#N/A,#N/A,TRUE,"Krycí list"}</definedName>
    <definedName name="MaR" localSheetId="26" hidden="1">{#N/A,#N/A,TRUE,"Krycí list"}</definedName>
    <definedName name="MaR" localSheetId="23" hidden="1">{#N/A,#N/A,TRUE,"Krycí list"}</definedName>
    <definedName name="MaR" localSheetId="32" hidden="1">{#N/A,#N/A,TRUE,"Krycí list"}</definedName>
    <definedName name="MaR" localSheetId="33" hidden="1">{#N/A,#N/A,TRUE,"Krycí list"}</definedName>
    <definedName name="MaR" localSheetId="34" hidden="1">{#N/A,#N/A,TRUE,"Krycí list"}</definedName>
    <definedName name="MaR" localSheetId="35" hidden="1">{#N/A,#N/A,TRUE,"Krycí list"}</definedName>
    <definedName name="MaR" localSheetId="31" hidden="1">{#N/A,#N/A,TRUE,"Krycí list"}</definedName>
    <definedName name="MaR" localSheetId="1" hidden="1">{#N/A,#N/A,TRUE,"Krycí list"}</definedName>
    <definedName name="MaR" localSheetId="0" hidden="1">{#N/A,#N/A,TRUE,"Krycí list"}</definedName>
    <definedName name="MaR" localSheetId="45" hidden="1">{#N/A,#N/A,TRUE,"Krycí list"}</definedName>
    <definedName name="MaR" localSheetId="53" hidden="1">{#N/A,#N/A,TRUE,"Krycí list"}</definedName>
    <definedName name="MaR" localSheetId="49" hidden="1">{#N/A,#N/A,TRUE,"Krycí list"}</definedName>
    <definedName name="MaR" localSheetId="3" hidden="1">{#N/A,#N/A,TRUE,"Krycí list"}</definedName>
    <definedName name="MaR" localSheetId="5" hidden="1">{#N/A,#N/A,TRUE,"Krycí list"}</definedName>
    <definedName name="MaR" localSheetId="43" hidden="1">{#N/A,#N/A,TRUE,"Krycí list"}</definedName>
    <definedName name="MaR" localSheetId="47" hidden="1">{#N/A,#N/A,TRUE,"Krycí list"}</definedName>
    <definedName name="MaR" localSheetId="2" hidden="1">{#N/A,#N/A,TRUE,"Krycí list"}</definedName>
    <definedName name="MaR" localSheetId="46" hidden="1">{#N/A,#N/A,TRUE,"Krycí list"}</definedName>
    <definedName name="MaR" localSheetId="54" hidden="1">{#N/A,#N/A,TRUE,"Krycí list"}</definedName>
    <definedName name="MaR" localSheetId="58" hidden="1">{#N/A,#N/A,TRUE,"Krycí list"}</definedName>
    <definedName name="MaR" localSheetId="44" hidden="1">{#N/A,#N/A,TRUE,"Krycí list"}</definedName>
    <definedName name="MaR" localSheetId="48" hidden="1">{#N/A,#N/A,TRUE,"Krycí list"}</definedName>
    <definedName name="MaR" hidden="1">{#N/A,#N/A,TRUE,"Krycí list"}</definedName>
    <definedName name="meraregulace" localSheetId="4" hidden="1">{#N/A,#N/A,TRUE,"Krycí list"}</definedName>
    <definedName name="meraregulace" localSheetId="6" hidden="1">{#N/A,#N/A,TRUE,"Krycí list"}</definedName>
    <definedName name="meraregulace" localSheetId="7" hidden="1">{#N/A,#N/A,TRUE,"Krycí list"}</definedName>
    <definedName name="meraregulace" localSheetId="8" hidden="1">{#N/A,#N/A,TRUE,"Krycí list"}</definedName>
    <definedName name="meraregulace" localSheetId="9" hidden="1">{#N/A,#N/A,TRUE,"Krycí list"}</definedName>
    <definedName name="meraregulace" localSheetId="10" hidden="1">{#N/A,#N/A,TRUE,"Krycí list"}</definedName>
    <definedName name="meraregulace" localSheetId="11" hidden="1">{#N/A,#N/A,TRUE,"Krycí list"}</definedName>
    <definedName name="meraregulace" localSheetId="55" hidden="1">{#N/A,#N/A,TRUE,"Krycí list"}</definedName>
    <definedName name="meraregulace" localSheetId="50" hidden="1">{#N/A,#N/A,TRUE,"Krycí list"}</definedName>
    <definedName name="meraregulace" localSheetId="12" hidden="1">{#N/A,#N/A,TRUE,"Krycí list"}</definedName>
    <definedName name="meraregulace" localSheetId="13" hidden="1">{#N/A,#N/A,TRUE,"Krycí list"}</definedName>
    <definedName name="meraregulace" localSheetId="24" hidden="1">{#N/A,#N/A,TRUE,"Krycí list"}</definedName>
    <definedName name="meraregulace" localSheetId="25" hidden="1">{#N/A,#N/A,TRUE,"Krycí list"}</definedName>
    <definedName name="meraregulace" localSheetId="36" hidden="1">{#N/A,#N/A,TRUE,"Krycí list"}</definedName>
    <definedName name="meraregulace" localSheetId="37" hidden="1">{#N/A,#N/A,TRUE,"Krycí list"}</definedName>
    <definedName name="meraregulace" localSheetId="38" hidden="1">{#N/A,#N/A,TRUE,"Krycí list"}</definedName>
    <definedName name="meraregulace" localSheetId="14" hidden="1">{#N/A,#N/A,TRUE,"Krycí list"}</definedName>
    <definedName name="meraregulace" localSheetId="16" hidden="1">{#N/A,#N/A,TRUE,"Krycí list"}</definedName>
    <definedName name="meraregulace" localSheetId="19" hidden="1">{#N/A,#N/A,TRUE,"Krycí list"}</definedName>
    <definedName name="meraregulace" localSheetId="20" hidden="1">{#N/A,#N/A,TRUE,"Krycí list"}</definedName>
    <definedName name="meraregulace" localSheetId="30" hidden="1">{#N/A,#N/A,TRUE,"Krycí list"}</definedName>
    <definedName name="meraregulace" localSheetId="26" hidden="1">{#N/A,#N/A,TRUE,"Krycí list"}</definedName>
    <definedName name="meraregulace" localSheetId="23" hidden="1">{#N/A,#N/A,TRUE,"Krycí list"}</definedName>
    <definedName name="meraregulace" localSheetId="32" hidden="1">{#N/A,#N/A,TRUE,"Krycí list"}</definedName>
    <definedName name="meraregulace" localSheetId="33" hidden="1">{#N/A,#N/A,TRUE,"Krycí list"}</definedName>
    <definedName name="meraregulace" localSheetId="34" hidden="1">{#N/A,#N/A,TRUE,"Krycí list"}</definedName>
    <definedName name="meraregulace" localSheetId="35" hidden="1">{#N/A,#N/A,TRUE,"Krycí list"}</definedName>
    <definedName name="meraregulace" localSheetId="31" hidden="1">{#N/A,#N/A,TRUE,"Krycí list"}</definedName>
    <definedName name="meraregulace" localSheetId="1" hidden="1">{#N/A,#N/A,TRUE,"Krycí list"}</definedName>
    <definedName name="meraregulace" localSheetId="0" hidden="1">{#N/A,#N/A,TRUE,"Krycí list"}</definedName>
    <definedName name="meraregulace" localSheetId="45" hidden="1">{#N/A,#N/A,TRUE,"Krycí list"}</definedName>
    <definedName name="meraregulace" localSheetId="53" hidden="1">{#N/A,#N/A,TRUE,"Krycí list"}</definedName>
    <definedName name="meraregulace" localSheetId="49" hidden="1">{#N/A,#N/A,TRUE,"Krycí list"}</definedName>
    <definedName name="meraregulace" localSheetId="3" hidden="1">{#N/A,#N/A,TRUE,"Krycí list"}</definedName>
    <definedName name="meraregulace" localSheetId="5" hidden="1">{#N/A,#N/A,TRUE,"Krycí list"}</definedName>
    <definedName name="meraregulace" localSheetId="43" hidden="1">{#N/A,#N/A,TRUE,"Krycí list"}</definedName>
    <definedName name="meraregulace" localSheetId="47" hidden="1">{#N/A,#N/A,TRUE,"Krycí list"}</definedName>
    <definedName name="meraregulace" localSheetId="2" hidden="1">{#N/A,#N/A,TRUE,"Krycí list"}</definedName>
    <definedName name="meraregulace" localSheetId="46" hidden="1">{#N/A,#N/A,TRUE,"Krycí list"}</definedName>
    <definedName name="meraregulace" localSheetId="54" hidden="1">{#N/A,#N/A,TRUE,"Krycí list"}</definedName>
    <definedName name="meraregulace" localSheetId="58" hidden="1">{#N/A,#N/A,TRUE,"Krycí list"}</definedName>
    <definedName name="meraregulace" localSheetId="44" hidden="1">{#N/A,#N/A,TRUE,"Krycí list"}</definedName>
    <definedName name="meraregulace" localSheetId="48" hidden="1">{#N/A,#N/A,TRUE,"Krycí list"}</definedName>
    <definedName name="meraregulace" hidden="1">{#N/A,#N/A,TRUE,"Krycí list"}</definedName>
    <definedName name="mereni" localSheetId="4">Scheduled_Payment+Extra_Payment</definedName>
    <definedName name="mereni" localSheetId="6">Scheduled_Payment+Extra_Payment</definedName>
    <definedName name="mereni" localSheetId="7">Scheduled_Payment+Extra_Payment</definedName>
    <definedName name="mereni" localSheetId="8">Scheduled_Payment+Extra_Payment</definedName>
    <definedName name="mereni" localSheetId="9">Scheduled_Payment+Extra_Payment</definedName>
    <definedName name="mereni" localSheetId="10">Scheduled_Payment+Extra_Payment</definedName>
    <definedName name="mereni" localSheetId="11">Scheduled_Payment+Extra_Payment</definedName>
    <definedName name="mereni" localSheetId="55">Scheduled_Payment+Extra_Payment</definedName>
    <definedName name="mereni" localSheetId="50">Scheduled_Payment+Extra_Payment</definedName>
    <definedName name="mereni" localSheetId="12">Scheduled_Payment+Extra_Payment</definedName>
    <definedName name="mereni" localSheetId="13">Scheduled_Payment+Extra_Payment</definedName>
    <definedName name="mereni" localSheetId="24">Scheduled_Payment+Extra_Payment</definedName>
    <definedName name="mereni" localSheetId="25">Scheduled_Payment+Extra_Payment</definedName>
    <definedName name="mereni" localSheetId="36">Scheduled_Payment+Extra_Payment</definedName>
    <definedName name="mereni" localSheetId="37">Scheduled_Payment+Extra_Payment</definedName>
    <definedName name="mereni" localSheetId="38">Scheduled_Payment+Extra_Payment</definedName>
    <definedName name="mereni" localSheetId="14">Scheduled_Payment+Extra_Payment</definedName>
    <definedName name="mereni" localSheetId="16">Scheduled_Payment+Extra_Payment</definedName>
    <definedName name="mereni" localSheetId="19">Scheduled_Payment+Extra_Payment</definedName>
    <definedName name="mereni" localSheetId="20">Scheduled_Payment+Extra_Payment</definedName>
    <definedName name="mereni" localSheetId="27">Scheduled_Payment+Extra_Payment</definedName>
    <definedName name="mereni" localSheetId="28">Scheduled_Payment+Extra_Payment</definedName>
    <definedName name="mereni" localSheetId="29">Scheduled_Payment+Extra_Payment</definedName>
    <definedName name="mereni" localSheetId="30">Scheduled_Payment+Extra_Payment</definedName>
    <definedName name="mereni" localSheetId="26">Scheduled_Payment+Extra_Payment</definedName>
    <definedName name="mereni" localSheetId="23">Scheduled_Payment+Extra_Payment</definedName>
    <definedName name="mereni" localSheetId="32">Scheduled_Payment+Extra_Payment</definedName>
    <definedName name="mereni" localSheetId="33">Scheduled_Payment+Extra_Payment</definedName>
    <definedName name="mereni" localSheetId="34">Scheduled_Payment+Extra_Payment</definedName>
    <definedName name="mereni" localSheetId="35">Scheduled_Payment+Extra_Payment</definedName>
    <definedName name="mereni" localSheetId="31">Scheduled_Payment+Extra_Payment</definedName>
    <definedName name="mereni" localSheetId="1">Scheduled_Payment+Extra_Payment</definedName>
    <definedName name="mereni" localSheetId="0">Scheduled_Payment+Extra_Payment</definedName>
    <definedName name="mereni" localSheetId="45">Scheduled_Payment+Extra_Payment</definedName>
    <definedName name="mereni" localSheetId="53">Scheduled_Payment+Extra_Payment</definedName>
    <definedName name="mereni" localSheetId="49">Scheduled_Payment+Extra_Payment</definedName>
    <definedName name="mereni" localSheetId="42">Scheduled_Payment+Extra_Payment</definedName>
    <definedName name="mereni" localSheetId="3">Scheduled_Payment+Extra_Payment</definedName>
    <definedName name="mereni" localSheetId="5">Scheduled_Payment+Extra_Payment</definedName>
    <definedName name="mereni" localSheetId="43">Scheduled_Payment+Extra_Payment</definedName>
    <definedName name="mereni" localSheetId="47">Scheduled_Payment+Extra_Payment</definedName>
    <definedName name="mereni" localSheetId="52">Scheduled_Payment+Extra_Payment</definedName>
    <definedName name="mereni" localSheetId="40">Scheduled_Payment+Extra_Payment</definedName>
    <definedName name="mereni" localSheetId="57">Scheduled_Payment+Extra_Payment</definedName>
    <definedName name="mereni" localSheetId="41">Scheduled_Payment+Extra_Payment</definedName>
    <definedName name="mereni" localSheetId="2">Scheduled_Payment+Extra_Payment</definedName>
    <definedName name="mereni" localSheetId="46">Scheduled_Payment+Extra_Payment</definedName>
    <definedName name="mereni" localSheetId="54">Scheduled_Payment+Extra_Payment</definedName>
    <definedName name="mereni" localSheetId="58">Scheduled_Payment+Extra_Payment</definedName>
    <definedName name="mereni" localSheetId="44">Scheduled_Payment+Extra_Payment</definedName>
    <definedName name="mereni" localSheetId="48">Scheduled_Payment+Extra_Payment</definedName>
    <definedName name="mereni">Scheduled_Payment+Extra_Payment</definedName>
    <definedName name="MJ" localSheetId="4">#REF!</definedName>
    <definedName name="MJ" localSheetId="6">#REF!</definedName>
    <definedName name="MJ" localSheetId="7">#REF!</definedName>
    <definedName name="MJ" localSheetId="8">#REF!</definedName>
    <definedName name="MJ" localSheetId="9">#REF!</definedName>
    <definedName name="MJ" localSheetId="10">#REF!</definedName>
    <definedName name="MJ" localSheetId="11">#REF!</definedName>
    <definedName name="MJ" localSheetId="55">#REF!</definedName>
    <definedName name="MJ" localSheetId="50">#REF!</definedName>
    <definedName name="MJ" localSheetId="12">#REF!</definedName>
    <definedName name="MJ" localSheetId="13">#REF!</definedName>
    <definedName name="MJ" localSheetId="24">#REF!</definedName>
    <definedName name="MJ" localSheetId="25">#REF!</definedName>
    <definedName name="MJ" localSheetId="36">#REF!</definedName>
    <definedName name="MJ" localSheetId="37">#REF!</definedName>
    <definedName name="MJ" localSheetId="38">#REF!</definedName>
    <definedName name="MJ" localSheetId="14">#REF!</definedName>
    <definedName name="MJ" localSheetId="19">#REF!</definedName>
    <definedName name="MJ" localSheetId="20">#REF!</definedName>
    <definedName name="MJ" localSheetId="27">#REF!</definedName>
    <definedName name="MJ" localSheetId="28">#REF!</definedName>
    <definedName name="MJ" localSheetId="29">#REF!</definedName>
    <definedName name="MJ" localSheetId="30">#REF!</definedName>
    <definedName name="MJ" localSheetId="26">#REF!</definedName>
    <definedName name="MJ" localSheetId="32">#REF!</definedName>
    <definedName name="MJ" localSheetId="33">#REF!</definedName>
    <definedName name="MJ" localSheetId="34">#REF!</definedName>
    <definedName name="MJ" localSheetId="35">#REF!</definedName>
    <definedName name="MJ" localSheetId="31">#REF!</definedName>
    <definedName name="MJ" localSheetId="1">#REF!</definedName>
    <definedName name="MJ" localSheetId="0">#REF!</definedName>
    <definedName name="MJ" localSheetId="45">#REF!</definedName>
    <definedName name="MJ" localSheetId="53">#REF!</definedName>
    <definedName name="MJ" localSheetId="49">#REF!</definedName>
    <definedName name="MJ" localSheetId="3">#REF!</definedName>
    <definedName name="MJ" localSheetId="5">#REF!</definedName>
    <definedName name="MJ" localSheetId="43">#REF!</definedName>
    <definedName name="MJ" localSheetId="47">#REF!</definedName>
    <definedName name="MJ" localSheetId="2">#REF!</definedName>
    <definedName name="MJ" localSheetId="46">#REF!</definedName>
    <definedName name="MJ" localSheetId="54">#REF!</definedName>
    <definedName name="MJ" localSheetId="44">#REF!</definedName>
    <definedName name="MJ" localSheetId="48">#REF!</definedName>
    <definedName name="MJ">#REF!</definedName>
    <definedName name="Mont" localSheetId="4">#REF!</definedName>
    <definedName name="Mont" localSheetId="6">#REF!</definedName>
    <definedName name="Mont" localSheetId="7">#REF!</definedName>
    <definedName name="Mont" localSheetId="8">#REF!</definedName>
    <definedName name="Mont" localSheetId="9">#REF!</definedName>
    <definedName name="Mont" localSheetId="10">#REF!</definedName>
    <definedName name="Mont" localSheetId="11">#REF!</definedName>
    <definedName name="Mont" localSheetId="55">#REF!</definedName>
    <definedName name="Mont" localSheetId="50">#REF!</definedName>
    <definedName name="Mont" localSheetId="12">#REF!</definedName>
    <definedName name="Mont" localSheetId="13">#REF!</definedName>
    <definedName name="Mont" localSheetId="24">#REF!</definedName>
    <definedName name="Mont" localSheetId="25">#REF!</definedName>
    <definedName name="Mont" localSheetId="36">#REF!</definedName>
    <definedName name="Mont" localSheetId="37">#REF!</definedName>
    <definedName name="Mont" localSheetId="38">#REF!</definedName>
    <definedName name="Mont" localSheetId="14">#REF!</definedName>
    <definedName name="Mont" localSheetId="19">#REF!</definedName>
    <definedName name="Mont" localSheetId="20">#REF!</definedName>
    <definedName name="Mont" localSheetId="27">#REF!</definedName>
    <definedName name="Mont" localSheetId="28">#REF!</definedName>
    <definedName name="Mont" localSheetId="29">#REF!</definedName>
    <definedName name="Mont" localSheetId="30">#REF!</definedName>
    <definedName name="Mont" localSheetId="26">#REF!</definedName>
    <definedName name="Mont" localSheetId="32">#REF!</definedName>
    <definedName name="Mont" localSheetId="33">#REF!</definedName>
    <definedName name="Mont" localSheetId="34">#REF!</definedName>
    <definedName name="Mont" localSheetId="35">#REF!</definedName>
    <definedName name="Mont" localSheetId="31">#REF!</definedName>
    <definedName name="Mont" localSheetId="1">#REF!</definedName>
    <definedName name="Mont" localSheetId="0">#REF!</definedName>
    <definedName name="Mont" localSheetId="45">#REF!</definedName>
    <definedName name="Mont" localSheetId="53">#REF!</definedName>
    <definedName name="Mont" localSheetId="49">#REF!</definedName>
    <definedName name="Mont" localSheetId="3">#REF!</definedName>
    <definedName name="Mont" localSheetId="5">#REF!</definedName>
    <definedName name="Mont" localSheetId="43">#REF!</definedName>
    <definedName name="Mont" localSheetId="47">#REF!</definedName>
    <definedName name="Mont" localSheetId="2">#REF!</definedName>
    <definedName name="Mont" localSheetId="46">#REF!</definedName>
    <definedName name="Mont" localSheetId="54">#REF!</definedName>
    <definedName name="Mont" localSheetId="44">#REF!</definedName>
    <definedName name="Mont" localSheetId="48">#REF!</definedName>
    <definedName name="Mont">#REF!</definedName>
    <definedName name="Montaz0" localSheetId="4">#REF!</definedName>
    <definedName name="Montaz0" localSheetId="6">#REF!</definedName>
    <definedName name="Montaz0" localSheetId="7">#REF!</definedName>
    <definedName name="Montaz0" localSheetId="8">#REF!</definedName>
    <definedName name="Montaz0" localSheetId="9">#REF!</definedName>
    <definedName name="Montaz0" localSheetId="10">#REF!</definedName>
    <definedName name="Montaz0" localSheetId="11">#REF!</definedName>
    <definedName name="Montaz0" localSheetId="55">#REF!</definedName>
    <definedName name="Montaz0" localSheetId="50">#REF!</definedName>
    <definedName name="Montaz0" localSheetId="12">#REF!</definedName>
    <definedName name="Montaz0" localSheetId="13">#REF!</definedName>
    <definedName name="Montaz0" localSheetId="24">#REF!</definedName>
    <definedName name="Montaz0" localSheetId="25">#REF!</definedName>
    <definedName name="Montaz0" localSheetId="36">#REF!</definedName>
    <definedName name="Montaz0" localSheetId="37">#REF!</definedName>
    <definedName name="Montaz0" localSheetId="38">#REF!</definedName>
    <definedName name="Montaz0" localSheetId="14">#REF!</definedName>
    <definedName name="Montaz0" localSheetId="19">#REF!</definedName>
    <definedName name="Montaz0" localSheetId="20">#REF!</definedName>
    <definedName name="Montaz0" localSheetId="27">#REF!</definedName>
    <definedName name="Montaz0" localSheetId="28">#REF!</definedName>
    <definedName name="Montaz0" localSheetId="29">#REF!</definedName>
    <definedName name="Montaz0" localSheetId="30">#REF!</definedName>
    <definedName name="Montaz0" localSheetId="26">#REF!</definedName>
    <definedName name="Montaz0" localSheetId="32">#REF!</definedName>
    <definedName name="Montaz0" localSheetId="33">#REF!</definedName>
    <definedName name="Montaz0" localSheetId="34">#REF!</definedName>
    <definedName name="Montaz0" localSheetId="35">#REF!</definedName>
    <definedName name="Montaz0" localSheetId="31">#REF!</definedName>
    <definedName name="Montaz0" localSheetId="1">'[10]002-A.1. Archstav  reseni'!#REF!</definedName>
    <definedName name="Montaz0" localSheetId="0">'[10]002-A.1. Archstav  reseni'!#REF!</definedName>
    <definedName name="Montaz0" localSheetId="45">'[10]002-A.1. Archstav  reseni'!#REF!</definedName>
    <definedName name="Montaz0" localSheetId="53">'[10]002-A.1. Archstav  reseni'!#REF!</definedName>
    <definedName name="Montaz0" localSheetId="49">'[10]002-A.1. Archstav  reseni'!#REF!</definedName>
    <definedName name="Montaz0" localSheetId="42">#REF!</definedName>
    <definedName name="Montaz0" localSheetId="3">#REF!</definedName>
    <definedName name="Montaz0" localSheetId="5">#REF!</definedName>
    <definedName name="Montaz0" localSheetId="52">#REF!</definedName>
    <definedName name="Montaz0" localSheetId="40">#REF!</definedName>
    <definedName name="Montaz0" localSheetId="57">#REF!</definedName>
    <definedName name="Montaz0" localSheetId="41">#REF!</definedName>
    <definedName name="Montaz0" localSheetId="2">#REF!</definedName>
    <definedName name="Montaz0" localSheetId="46">#REF!</definedName>
    <definedName name="Montaz0" localSheetId="54">#REF!</definedName>
    <definedName name="Montaz0" localSheetId="44">#REF!</definedName>
    <definedName name="Montaz0" localSheetId="48">#REF!</definedName>
    <definedName name="Montaz0">#REF!</definedName>
    <definedName name="mts" localSheetId="4">#REF!</definedName>
    <definedName name="mts" localSheetId="6">#REF!</definedName>
    <definedName name="mts" localSheetId="13">#REF!</definedName>
    <definedName name="mts" localSheetId="24">#REF!</definedName>
    <definedName name="mts" localSheetId="25">#REF!</definedName>
    <definedName name="mts" localSheetId="36">#REF!</definedName>
    <definedName name="mts" localSheetId="37">#REF!</definedName>
    <definedName name="mts" localSheetId="38">#REF!</definedName>
    <definedName name="mts" localSheetId="14">#REF!</definedName>
    <definedName name="mts" localSheetId="27">#REF!</definedName>
    <definedName name="mts" localSheetId="28">#REF!</definedName>
    <definedName name="mts" localSheetId="29">#REF!</definedName>
    <definedName name="mts" localSheetId="30">#REF!</definedName>
    <definedName name="mts" localSheetId="26">#REF!</definedName>
    <definedName name="mts" localSheetId="32">#REF!</definedName>
    <definedName name="mts" localSheetId="33">#REF!</definedName>
    <definedName name="mts" localSheetId="34">#REF!</definedName>
    <definedName name="mts" localSheetId="35">#REF!</definedName>
    <definedName name="mts" localSheetId="31">#REF!</definedName>
    <definedName name="mts" localSheetId="42">#REF!</definedName>
    <definedName name="mts" localSheetId="3">#REF!</definedName>
    <definedName name="mts" localSheetId="5">#REF!</definedName>
    <definedName name="mts" localSheetId="52">#REF!</definedName>
    <definedName name="mts" localSheetId="40">#REF!</definedName>
    <definedName name="mts" localSheetId="57">#REF!</definedName>
    <definedName name="mts" localSheetId="41">#REF!</definedName>
    <definedName name="mts" localSheetId="2">#REF!</definedName>
    <definedName name="mts" localSheetId="46">#REF!</definedName>
    <definedName name="mts" localSheetId="54">#REF!</definedName>
    <definedName name="mts" localSheetId="44">#REF!</definedName>
    <definedName name="mts" localSheetId="48">#REF!</definedName>
    <definedName name="mts">#REF!</definedName>
    <definedName name="n" localSheetId="4">Scheduled_Payment+Extra_Payment</definedName>
    <definedName name="n" localSheetId="6">Scheduled_Payment+Extra_Payment</definedName>
    <definedName name="n" localSheetId="7">Scheduled_Payment+Extra_Payment</definedName>
    <definedName name="n" localSheetId="8">Scheduled_Payment+Extra_Payment</definedName>
    <definedName name="n" localSheetId="9">Scheduled_Payment+Extra_Payment</definedName>
    <definedName name="n" localSheetId="10">Scheduled_Payment+Extra_Payment</definedName>
    <definedName name="n" localSheetId="11">Scheduled_Payment+Extra_Payment</definedName>
    <definedName name="n" localSheetId="55">Scheduled_Payment+Extra_Payment</definedName>
    <definedName name="n" localSheetId="50">Scheduled_Payment+Extra_Payment</definedName>
    <definedName name="n" localSheetId="12">Scheduled_Payment+Extra_Payment</definedName>
    <definedName name="n" localSheetId="13">Scheduled_Payment+Extra_Payment</definedName>
    <definedName name="n" localSheetId="24">Scheduled_Payment+Extra_Payment</definedName>
    <definedName name="n" localSheetId="25">Scheduled_Payment+Extra_Payment</definedName>
    <definedName name="n" localSheetId="36">Scheduled_Payment+Extra_Payment</definedName>
    <definedName name="n" localSheetId="37">Scheduled_Payment+Extra_Payment</definedName>
    <definedName name="n" localSheetId="38">Scheduled_Payment+Extra_Payment</definedName>
    <definedName name="n" localSheetId="14">Scheduled_Payment+Extra_Payment</definedName>
    <definedName name="n" localSheetId="16">Scheduled_Payment+Extra_Payment</definedName>
    <definedName name="n" localSheetId="19">Scheduled_Payment+Extra_Payment</definedName>
    <definedName name="n" localSheetId="20">Scheduled_Payment+Extra_Payment</definedName>
    <definedName name="n" localSheetId="27">Scheduled_Payment+Extra_Payment</definedName>
    <definedName name="n" localSheetId="28">Scheduled_Payment+Extra_Payment</definedName>
    <definedName name="n" localSheetId="29">Scheduled_Payment+Extra_Payment</definedName>
    <definedName name="n" localSheetId="30">Scheduled_Payment+Extra_Payment</definedName>
    <definedName name="n" localSheetId="26">Scheduled_Payment+Extra_Payment</definedName>
    <definedName name="n" localSheetId="23">Scheduled_Payment+Extra_Payment</definedName>
    <definedName name="n" localSheetId="32">Scheduled_Payment+Extra_Payment</definedName>
    <definedName name="n" localSheetId="33">Scheduled_Payment+Extra_Payment</definedName>
    <definedName name="n" localSheetId="34">Scheduled_Payment+Extra_Payment</definedName>
    <definedName name="n" localSheetId="35">Scheduled_Payment+Extra_Payment</definedName>
    <definedName name="n" localSheetId="31">Scheduled_Payment+Extra_Payment</definedName>
    <definedName name="n" localSheetId="1">Scheduled_Payment+Extra_Payment</definedName>
    <definedName name="n" localSheetId="0">Scheduled_Payment+Extra_Payment</definedName>
    <definedName name="n" localSheetId="45">Scheduled_Payment+Extra_Payment</definedName>
    <definedName name="n" localSheetId="53">Scheduled_Payment+Extra_Payment</definedName>
    <definedName name="n" localSheetId="49">Scheduled_Payment+Extra_Payment</definedName>
    <definedName name="n" localSheetId="42">Scheduled_Payment+Extra_Payment</definedName>
    <definedName name="n" localSheetId="3">Scheduled_Payment+Extra_Payment</definedName>
    <definedName name="n" localSheetId="5">Scheduled_Payment+Extra_Payment</definedName>
    <definedName name="n" localSheetId="43">Scheduled_Payment+Extra_Payment</definedName>
    <definedName name="n" localSheetId="47">Scheduled_Payment+Extra_Payment</definedName>
    <definedName name="n" localSheetId="52">Scheduled_Payment+Extra_Payment</definedName>
    <definedName name="n" localSheetId="40">Scheduled_Payment+Extra_Payment</definedName>
    <definedName name="n" localSheetId="57">Scheduled_Payment+Extra_Payment</definedName>
    <definedName name="n" localSheetId="41">Scheduled_Payment+Extra_Payment</definedName>
    <definedName name="n" localSheetId="2">Scheduled_Payment+Extra_Payment</definedName>
    <definedName name="n" localSheetId="46">Scheduled_Payment+Extra_Payment</definedName>
    <definedName name="n" localSheetId="54">Scheduled_Payment+Extra_Payment</definedName>
    <definedName name="n" localSheetId="58">Scheduled_Payment+Extra_Payment</definedName>
    <definedName name="n" localSheetId="44">Scheduled_Payment+Extra_Payment</definedName>
    <definedName name="n" localSheetId="48">Scheduled_Payment+Extra_Payment</definedName>
    <definedName name="n">Scheduled_Payment+Extra_Payment</definedName>
    <definedName name="NazevDilu" localSheetId="4">#REF!</definedName>
    <definedName name="NazevDilu" localSheetId="6">#REF!</definedName>
    <definedName name="NazevDilu" localSheetId="7">#REF!</definedName>
    <definedName name="NazevDilu" localSheetId="8">#REF!</definedName>
    <definedName name="NazevDilu" localSheetId="9">#REF!</definedName>
    <definedName name="NazevDilu" localSheetId="10">#REF!</definedName>
    <definedName name="NazevDilu" localSheetId="11">#REF!</definedName>
    <definedName name="NazevDilu" localSheetId="55">#REF!</definedName>
    <definedName name="NazevDilu" localSheetId="50">#REF!</definedName>
    <definedName name="NazevDilu" localSheetId="12">#REF!</definedName>
    <definedName name="NazevDilu" localSheetId="13">#REF!</definedName>
    <definedName name="NazevDilu" localSheetId="24">#REF!</definedName>
    <definedName name="NazevDilu" localSheetId="25">#REF!</definedName>
    <definedName name="NazevDilu" localSheetId="36">#REF!</definedName>
    <definedName name="NazevDilu" localSheetId="37">#REF!</definedName>
    <definedName name="NazevDilu" localSheetId="38">#REF!</definedName>
    <definedName name="NazevDilu" localSheetId="14">#REF!</definedName>
    <definedName name="NazevDilu" localSheetId="19">#REF!</definedName>
    <definedName name="NazevDilu" localSheetId="20">#REF!</definedName>
    <definedName name="NazevDilu" localSheetId="27">#REF!</definedName>
    <definedName name="NazevDilu" localSheetId="28">#REF!</definedName>
    <definedName name="NazevDilu" localSheetId="29">#REF!</definedName>
    <definedName name="NazevDilu" localSheetId="30">#REF!</definedName>
    <definedName name="NazevDilu" localSheetId="26">#REF!</definedName>
    <definedName name="NazevDilu" localSheetId="32">#REF!</definedName>
    <definedName name="NazevDilu" localSheetId="33">#REF!</definedName>
    <definedName name="NazevDilu" localSheetId="34">#REF!</definedName>
    <definedName name="NazevDilu" localSheetId="35">#REF!</definedName>
    <definedName name="NazevDilu" localSheetId="31">#REF!</definedName>
    <definedName name="NazevDilu" localSheetId="1">#REF!</definedName>
    <definedName name="NazevDilu" localSheetId="0">#REF!</definedName>
    <definedName name="NazevDilu" localSheetId="45">#REF!</definedName>
    <definedName name="NazevDilu" localSheetId="53">#REF!</definedName>
    <definedName name="NazevDilu" localSheetId="49">#REF!</definedName>
    <definedName name="NazevDilu" localSheetId="3">#REF!</definedName>
    <definedName name="NazevDilu" localSheetId="5">#REF!</definedName>
    <definedName name="NazevDilu" localSheetId="43">#REF!</definedName>
    <definedName name="NazevDilu" localSheetId="47">#REF!</definedName>
    <definedName name="NazevDilu" localSheetId="2">#REF!</definedName>
    <definedName name="NazevDilu" localSheetId="46">#REF!</definedName>
    <definedName name="NazevDilu" localSheetId="54">#REF!</definedName>
    <definedName name="NazevDilu" localSheetId="44">#REF!</definedName>
    <definedName name="NazevDilu" localSheetId="48">#REF!</definedName>
    <definedName name="NazevDilu">#REF!</definedName>
    <definedName name="nazevobjektu" localSheetId="4">#REF!</definedName>
    <definedName name="nazevobjektu" localSheetId="6">#REF!</definedName>
    <definedName name="nazevobjektu" localSheetId="7">#REF!</definedName>
    <definedName name="nazevobjektu" localSheetId="8">#REF!</definedName>
    <definedName name="nazevobjektu" localSheetId="9">#REF!</definedName>
    <definedName name="nazevobjektu" localSheetId="10">#REF!</definedName>
    <definedName name="nazevobjektu" localSheetId="11">#REF!</definedName>
    <definedName name="nazevobjektu" localSheetId="55">#REF!</definedName>
    <definedName name="nazevobjektu" localSheetId="50">#REF!</definedName>
    <definedName name="nazevobjektu" localSheetId="12">#REF!</definedName>
    <definedName name="nazevobjektu" localSheetId="13">#REF!</definedName>
    <definedName name="nazevobjektu" localSheetId="24">#REF!</definedName>
    <definedName name="nazevobjektu" localSheetId="25">#REF!</definedName>
    <definedName name="nazevobjektu" localSheetId="36">#REF!</definedName>
    <definedName name="nazevobjektu" localSheetId="37">#REF!</definedName>
    <definedName name="nazevobjektu" localSheetId="38">#REF!</definedName>
    <definedName name="nazevobjektu" localSheetId="14">#REF!</definedName>
    <definedName name="nazevobjektu" localSheetId="19">#REF!</definedName>
    <definedName name="nazevobjektu" localSheetId="20">#REF!</definedName>
    <definedName name="nazevobjektu" localSheetId="27">#REF!</definedName>
    <definedName name="nazevobjektu" localSheetId="28">#REF!</definedName>
    <definedName name="nazevobjektu" localSheetId="29">#REF!</definedName>
    <definedName name="nazevobjektu" localSheetId="30">#REF!</definedName>
    <definedName name="nazevobjektu" localSheetId="26">#REF!</definedName>
    <definedName name="nazevobjektu" localSheetId="32">#REF!</definedName>
    <definedName name="nazevobjektu" localSheetId="33">#REF!</definedName>
    <definedName name="nazevobjektu" localSheetId="34">#REF!</definedName>
    <definedName name="nazevobjektu" localSheetId="35">#REF!</definedName>
    <definedName name="nazevobjektu" localSheetId="31">#REF!</definedName>
    <definedName name="NazevObjektu" localSheetId="1">KL!$C$32</definedName>
    <definedName name="NazevObjektu" localSheetId="0">'KL - CELKEM'!$C$32</definedName>
    <definedName name="NazevObjektu" localSheetId="45">'KL - INV. NEZP.'!$C$32</definedName>
    <definedName name="NazevObjektu" localSheetId="53">'KL - NEINV. NEZP.'!$C$32</definedName>
    <definedName name="NazevObjektu" localSheetId="49">'KL - NEINV. ZP.'!$C$32</definedName>
    <definedName name="nazevobjektu" localSheetId="3">#REF!</definedName>
    <definedName name="nazevobjektu" localSheetId="5">#REF!</definedName>
    <definedName name="nazevobjektu" localSheetId="43">#REF!</definedName>
    <definedName name="nazevobjektu" localSheetId="47">#REF!</definedName>
    <definedName name="nazevobjektu" localSheetId="2">#REF!</definedName>
    <definedName name="nazevobjektu" localSheetId="46">#REF!</definedName>
    <definedName name="nazevobjektu" localSheetId="54">#REF!</definedName>
    <definedName name="nazevobjektu" localSheetId="44">#REF!</definedName>
    <definedName name="nazevobjektu" localSheetId="48">#REF!</definedName>
    <definedName name="nazevobjektu">#REF!</definedName>
    <definedName name="nazevstavby" localSheetId="4">#REF!</definedName>
    <definedName name="nazevstavby" localSheetId="6">#REF!</definedName>
    <definedName name="nazevstavby" localSheetId="7">#REF!</definedName>
    <definedName name="nazevstavby" localSheetId="8">#REF!</definedName>
    <definedName name="nazevstavby" localSheetId="9">#REF!</definedName>
    <definedName name="nazevstavby" localSheetId="10">#REF!</definedName>
    <definedName name="nazevstavby" localSheetId="11">#REF!</definedName>
    <definedName name="nazevstavby" localSheetId="55">#REF!</definedName>
    <definedName name="nazevstavby" localSheetId="50">#REF!</definedName>
    <definedName name="nazevstavby" localSheetId="12">#REF!</definedName>
    <definedName name="nazevstavby" localSheetId="13">#REF!</definedName>
    <definedName name="nazevstavby" localSheetId="24">#REF!</definedName>
    <definedName name="nazevstavby" localSheetId="25">#REF!</definedName>
    <definedName name="nazevstavby" localSheetId="36">#REF!</definedName>
    <definedName name="nazevstavby" localSheetId="37">#REF!</definedName>
    <definedName name="nazevstavby" localSheetId="38">#REF!</definedName>
    <definedName name="nazevstavby" localSheetId="14">#REF!</definedName>
    <definedName name="nazevstavby" localSheetId="19">#REF!</definedName>
    <definedName name="nazevstavby" localSheetId="20">#REF!</definedName>
    <definedName name="nazevstavby" localSheetId="27">#REF!</definedName>
    <definedName name="nazevstavby" localSheetId="28">#REF!</definedName>
    <definedName name="nazevstavby" localSheetId="29">#REF!</definedName>
    <definedName name="nazevstavby" localSheetId="30">#REF!</definedName>
    <definedName name="nazevstavby" localSheetId="26">#REF!</definedName>
    <definedName name="nazevstavby" localSheetId="32">#REF!</definedName>
    <definedName name="nazevstavby" localSheetId="33">#REF!</definedName>
    <definedName name="nazevstavby" localSheetId="34">#REF!</definedName>
    <definedName name="nazevstavby" localSheetId="35">#REF!</definedName>
    <definedName name="nazevstavby" localSheetId="31">#REF!</definedName>
    <definedName name="NazevStavby" localSheetId="1">KL!$D$5</definedName>
    <definedName name="NazevStavby" localSheetId="0">'KL - CELKEM'!$D$5</definedName>
    <definedName name="NazevStavby" localSheetId="45">'KL - INV. NEZP.'!$D$5</definedName>
    <definedName name="NazevStavby" localSheetId="53">'KL - NEINV. NEZP.'!$D$5</definedName>
    <definedName name="NazevStavby" localSheetId="49">'KL - NEINV. ZP.'!$D$5</definedName>
    <definedName name="nazevstavby" localSheetId="3">#REF!</definedName>
    <definedName name="nazevstavby" localSheetId="5">#REF!</definedName>
    <definedName name="nazevstavby" localSheetId="43">#REF!</definedName>
    <definedName name="nazevstavby" localSheetId="47">#REF!</definedName>
    <definedName name="nazevstavby" localSheetId="44">#REF!</definedName>
    <definedName name="nazevstavby" localSheetId="48">#REF!</definedName>
    <definedName name="nazevstavby">#REF!</definedName>
    <definedName name="Num_Pmt_Per_Year" localSheetId="4">#REF!</definedName>
    <definedName name="Num_Pmt_Per_Year" localSheetId="6">#REF!</definedName>
    <definedName name="Num_Pmt_Per_Year" localSheetId="13">#REF!</definedName>
    <definedName name="Num_Pmt_Per_Year" localSheetId="24">#REF!</definedName>
    <definedName name="Num_Pmt_Per_Year" localSheetId="25">#REF!</definedName>
    <definedName name="Num_Pmt_Per_Year" localSheetId="36">#REF!</definedName>
    <definedName name="Num_Pmt_Per_Year" localSheetId="37">#REF!</definedName>
    <definedName name="Num_Pmt_Per_Year" localSheetId="38">#REF!</definedName>
    <definedName name="Num_Pmt_Per_Year" localSheetId="14">#REF!</definedName>
    <definedName name="Num_Pmt_Per_Year" localSheetId="27">#REF!</definedName>
    <definedName name="Num_Pmt_Per_Year" localSheetId="28">#REF!</definedName>
    <definedName name="Num_Pmt_Per_Year" localSheetId="29">#REF!</definedName>
    <definedName name="Num_Pmt_Per_Year" localSheetId="30">#REF!</definedName>
    <definedName name="Num_Pmt_Per_Year" localSheetId="26">#REF!</definedName>
    <definedName name="Num_Pmt_Per_Year" localSheetId="32">#REF!</definedName>
    <definedName name="Num_Pmt_Per_Year" localSheetId="33">#REF!</definedName>
    <definedName name="Num_Pmt_Per_Year" localSheetId="34">#REF!</definedName>
    <definedName name="Num_Pmt_Per_Year" localSheetId="35">#REF!</definedName>
    <definedName name="Num_Pmt_Per_Year" localSheetId="31">#REF!</definedName>
    <definedName name="Num_Pmt_Per_Year" localSheetId="42">#REF!</definedName>
    <definedName name="Num_Pmt_Per_Year" localSheetId="3">#REF!</definedName>
    <definedName name="Num_Pmt_Per_Year" localSheetId="5">#REF!</definedName>
    <definedName name="Num_Pmt_Per_Year" localSheetId="52">#REF!</definedName>
    <definedName name="Num_Pmt_Per_Year" localSheetId="40">#REF!</definedName>
    <definedName name="Num_Pmt_Per_Year" localSheetId="57">#REF!</definedName>
    <definedName name="Num_Pmt_Per_Year" localSheetId="41">#REF!</definedName>
    <definedName name="Num_Pmt_Per_Year" localSheetId="2">#REF!</definedName>
    <definedName name="Num_Pmt_Per_Year" localSheetId="46">#REF!</definedName>
    <definedName name="Num_Pmt_Per_Year" localSheetId="54">#REF!</definedName>
    <definedName name="Num_Pmt_Per_Year" localSheetId="44">#REF!</definedName>
    <definedName name="Num_Pmt_Per_Year" localSheetId="48">#REF!</definedName>
    <definedName name="Num_Pmt_Per_Year">#REF!</definedName>
    <definedName name="Number_of_Payments" localSheetId="4">MATCH(0.01,'D.1.1. ASŘ - BP'!End_Bal,-1)+1</definedName>
    <definedName name="Number_of_Payments" localSheetId="6">MATCH(0.01,'D.1.1. ASŘ - NS'!End_Bal,-1)+1</definedName>
    <definedName name="Number_of_Payments" localSheetId="7">MATCH(0.01,[0]!End_Bal,-1)+1</definedName>
    <definedName name="Number_of_Payments" localSheetId="8">MATCH(0.01,[0]!End_Bal,-1)+1</definedName>
    <definedName name="Number_of_Payments" localSheetId="9">MATCH(0.01,End_Bal,-1)+1</definedName>
    <definedName name="Number_of_Payments" localSheetId="10">MATCH(0.01,End_Bal,-1)+1</definedName>
    <definedName name="Number_of_Payments" localSheetId="11">MATCH(0.01,End_Bal,-1)+1</definedName>
    <definedName name="Number_of_Payments" localSheetId="55">MATCH(0.01,[0]!End_Bal,-1)+1</definedName>
    <definedName name="Number_of_Payments" localSheetId="50">MATCH(0.01,[0]!End_Bal,-1)+1</definedName>
    <definedName name="Number_of_Payments" localSheetId="12">MATCH(0.01,[0]!End_Bal,-1)+1</definedName>
    <definedName name="Number_of_Payments" localSheetId="13">MATCH(0.01,'D.1.4.1. ZTI'!End_Bal,-1)+1</definedName>
    <definedName name="Number_of_Payments" localSheetId="24">MATCH(0.01,'D.1.4.1.b.06. AREALOVÝ VODOVOD'!End_Bal,-1)+1</definedName>
    <definedName name="Number_of_Payments" localSheetId="25">MATCH(0.01,'D.1.4.1.b.08. ZÁVLAHOVÝ SYSTÉM'!End_Bal,-1)+1</definedName>
    <definedName name="Number_of_Payments" localSheetId="36">MATCH(0.01,'D.1.4.1.b.15. AREÁL. KANALIZACE'!End_Bal,-1)+1</definedName>
    <definedName name="Number_of_Payments" localSheetId="37">MATCH(0.01,'D.1.4.1.b.17. AKUMULAČNÍ NÁDRŽ'!End_Bal,-1)+1</definedName>
    <definedName name="Number_of_Payments" localSheetId="38">MATCH(0.01,'D.1.4.1.b.18. RETENČNÍ NÁDRŽ'!End_Bal,-1)+1</definedName>
    <definedName name="Number_of_Payments" localSheetId="14">MATCH(0.01,'D.1.4.2. PLYN'!End_Bal,-1)+1</definedName>
    <definedName name="Number_of_Payments" localSheetId="16">MATCH(0.01,End_Bal,-1)+1</definedName>
    <definedName name="Number_of_Payments" localSheetId="19">MATCH(0.01,End_Bal,-1)+1</definedName>
    <definedName name="Number_of_Payments" localSheetId="20">MATCH(0.01,End_Bal,-1)+1</definedName>
    <definedName name="Number_of_Payments" localSheetId="27">MATCH(0.01,'D.1.4.7.b.12. AREÁL. EL.-NN-A1'!End_Bal,-1)+1</definedName>
    <definedName name="Number_of_Payments" localSheetId="28">MATCH(0.01,'D.1.4.7.b.12. AREÁL. EL.-NN-A3'!End_Bal,-1)+1</definedName>
    <definedName name="Number_of_Payments" localSheetId="29">MATCH(0.01,'D.1.4.7.b.12. AREÁL. EL.-NN-A7'!End_Bal,-1)+1</definedName>
    <definedName name="Number_of_Payments" localSheetId="30">MATCH(0.01,'D.1.4.7.b.12. AREÁL. ELE - OSV.'!End_Bal,-1)+1</definedName>
    <definedName name="Number_of_Payments" localSheetId="26">MATCH(0.01,'D.1.4.7.b.12. REKAPITULACE'!End_Bal,-1)+1</definedName>
    <definedName name="Number_of_Payments" localSheetId="23">MATCH(0.01,End_Bal,-1)+1</definedName>
    <definedName name="Number_of_Payments" localSheetId="32">MATCH(0.01,'D.1.4.8.b.14. ARE.ELE.-SBP-A1 '!End_Bal,-1)+1</definedName>
    <definedName name="Number_of_Payments" localSheetId="33">MATCH(0.01,'D.1.4.8.b.14. ARE.ELE.-SBP-A4'!End_Bal,-1)+1</definedName>
    <definedName name="Number_of_Payments" localSheetId="34">MATCH(0.01,'D.1.4.8.b.14. ARE.ELE.-SBP-A5'!End_Bal,-1)+1</definedName>
    <definedName name="Number_of_Payments" localSheetId="35">MATCH(0.01,'D.1.4.8.b.14. ARE.ELE.-SBP-A6'!End_Bal,-1)+1</definedName>
    <definedName name="Number_of_Payments" localSheetId="31">MATCH(0.01,'D.1.4.8.b.14. REKAPITULACE'!End_Bal,-1)+1</definedName>
    <definedName name="Number_of_Payments" localSheetId="1">MATCH(0.01,End_Bal,-1)+1</definedName>
    <definedName name="Number_of_Payments" localSheetId="0">MATCH(0.01,[0]!End_Bal,-1)+1</definedName>
    <definedName name="Number_of_Payments" localSheetId="45">MATCH(0.01,[0]!End_Bal,-1)+1</definedName>
    <definedName name="Number_of_Payments" localSheetId="53">MATCH(0.01,[0]!End_Bal,-1)+1</definedName>
    <definedName name="Number_of_Payments" localSheetId="49">MATCH(0.01,[0]!End_Bal,-1)+1</definedName>
    <definedName name="Number_of_Payments" localSheetId="42">MATCH(0.01,'OPLOCENÍ - CH. NÁM.'!End_Bal,-1)+1</definedName>
    <definedName name="Number_of_Payments" localSheetId="3">MATCH(0.01,'REKAPITULACE - BP'!End_Bal,-1)+1</definedName>
    <definedName name="Number_of_Payments" localSheetId="5">MATCH(0.01,'REKAPITULACE - NS'!End_Bal,-1)+1</definedName>
    <definedName name="Number_of_Payments" localSheetId="43">MATCH(0.01,End_Bal,-1)+1</definedName>
    <definedName name="Number_of_Payments" localSheetId="47">MATCH(0.01,[0]!End_Bal,-1)+1</definedName>
    <definedName name="Number_of_Payments" localSheetId="52">MATCH(0.01,'SADOVÉ ÚPR. - CH. NÁM. - NEI.ZP'!End_Bal,-1)+1</definedName>
    <definedName name="Number_of_Payments" localSheetId="40">MATCH(0.01,'SADOVÉ ÚPRAVY - CH. NÁM.'!End_Bal,-1)+1</definedName>
    <definedName name="Number_of_Payments" localSheetId="57">MATCH(0.01,'VENKOVNÍ VYB.- CH. NÁM-NEI.NEZ'!End_Bal,-1)+1</definedName>
    <definedName name="Number_of_Payments" localSheetId="41">MATCH(0.01,'VENKOVNÍ VYBAVENÍ - CH. NÁM.'!End_Bal,-1)+1</definedName>
    <definedName name="Number_of_Payments" localSheetId="2">MATCH(0.01,VRN!End_Bal,-1)+1</definedName>
    <definedName name="Number_of_Payments" localSheetId="46">MATCH(0.01,'VRN - INV. NEZP.'!End_Bal,-1)+1</definedName>
    <definedName name="Number_of_Payments" localSheetId="54">MATCH(0.01,'VRN - NEINV. NEZP.'!End_Bal,-1)+1</definedName>
    <definedName name="Number_of_Payments" localSheetId="58">MATCH(0.01,End_Bal,-1)+1</definedName>
    <definedName name="Number_of_Payments" localSheetId="44">MATCH(0.01,'ZPEV. PLOCHY A KOM. - CH. NÁM.'!End_Bal,-1)+1</definedName>
    <definedName name="Number_of_Payments" localSheetId="48">MATCH(0.01,'ZPEV. PLOCHY A KOM. - CH.-IN.NE'!End_Bal,-1)+1</definedName>
    <definedName name="Number_of_Payments">MATCH(0.01,End_Bal,-1)+1</definedName>
    <definedName name="obch_sleva" localSheetId="4">#REF!</definedName>
    <definedName name="obch_sleva" localSheetId="6">#REF!</definedName>
    <definedName name="obch_sleva" localSheetId="13">#REF!</definedName>
    <definedName name="obch_sleva" localSheetId="24">#REF!</definedName>
    <definedName name="obch_sleva" localSheetId="25">#REF!</definedName>
    <definedName name="obch_sleva" localSheetId="36">#REF!</definedName>
    <definedName name="obch_sleva" localSheetId="37">#REF!</definedName>
    <definedName name="obch_sleva" localSheetId="38">#REF!</definedName>
    <definedName name="obch_sleva" localSheetId="14">#REF!</definedName>
    <definedName name="obch_sleva" localSheetId="20">#REF!</definedName>
    <definedName name="obch_sleva" localSheetId="27">#REF!</definedName>
    <definedName name="obch_sleva" localSheetId="28">#REF!</definedName>
    <definedName name="obch_sleva" localSheetId="29">#REF!</definedName>
    <definedName name="obch_sleva" localSheetId="30">#REF!</definedName>
    <definedName name="obch_sleva" localSheetId="26">#REF!</definedName>
    <definedName name="obch_sleva" localSheetId="32">#REF!</definedName>
    <definedName name="obch_sleva" localSheetId="33">#REF!</definedName>
    <definedName name="obch_sleva" localSheetId="34">#REF!</definedName>
    <definedName name="obch_sleva" localSheetId="35">#REF!</definedName>
    <definedName name="obch_sleva" localSheetId="31">#REF!</definedName>
    <definedName name="obch_sleva" localSheetId="3">#REF!</definedName>
    <definedName name="obch_sleva" localSheetId="5">#REF!</definedName>
    <definedName name="obch_sleva" localSheetId="43">#REF!</definedName>
    <definedName name="obch_sleva" localSheetId="47">#REF!</definedName>
    <definedName name="obch_sleva" localSheetId="44">#REF!</definedName>
    <definedName name="obch_sleva" localSheetId="48">#REF!</definedName>
    <definedName name="obch_sleva">#REF!</definedName>
    <definedName name="Objednatel" localSheetId="4">#REF!</definedName>
    <definedName name="Objednatel" localSheetId="6">#REF!</definedName>
    <definedName name="Objednatel" localSheetId="7">#REF!</definedName>
    <definedName name="Objednatel" localSheetId="8">#REF!</definedName>
    <definedName name="Objednatel" localSheetId="9">#REF!</definedName>
    <definedName name="Objednatel" localSheetId="10">#REF!</definedName>
    <definedName name="Objednatel" localSheetId="11">#REF!</definedName>
    <definedName name="Objednatel" localSheetId="55">#REF!</definedName>
    <definedName name="Objednatel" localSheetId="50">#REF!</definedName>
    <definedName name="Objednatel" localSheetId="12">#REF!</definedName>
    <definedName name="Objednatel" localSheetId="13">#REF!</definedName>
    <definedName name="Objednatel" localSheetId="24">#REF!</definedName>
    <definedName name="Objednatel" localSheetId="25">#REF!</definedName>
    <definedName name="Objednatel" localSheetId="36">#REF!</definedName>
    <definedName name="Objednatel" localSheetId="37">#REF!</definedName>
    <definedName name="Objednatel" localSheetId="38">#REF!</definedName>
    <definedName name="Objednatel" localSheetId="14">#REF!</definedName>
    <definedName name="Objednatel" localSheetId="19">#REF!</definedName>
    <definedName name="Objednatel" localSheetId="20">#REF!</definedName>
    <definedName name="Objednatel" localSheetId="27">#REF!</definedName>
    <definedName name="Objednatel" localSheetId="28">#REF!</definedName>
    <definedName name="Objednatel" localSheetId="29">#REF!</definedName>
    <definedName name="Objednatel" localSheetId="30">#REF!</definedName>
    <definedName name="Objednatel" localSheetId="26">#REF!</definedName>
    <definedName name="Objednatel" localSheetId="32">#REF!</definedName>
    <definedName name="Objednatel" localSheetId="33">#REF!</definedName>
    <definedName name="Objednatel" localSheetId="34">#REF!</definedName>
    <definedName name="Objednatel" localSheetId="35">#REF!</definedName>
    <definedName name="Objednatel" localSheetId="31">#REF!</definedName>
    <definedName name="Objednatel" localSheetId="1">KL!$D$9</definedName>
    <definedName name="Objednatel" localSheetId="0">'KL - CELKEM'!$D$9</definedName>
    <definedName name="Objednatel" localSheetId="45">'KL - INV. NEZP.'!$D$9</definedName>
    <definedName name="Objednatel" localSheetId="53">'KL - NEINV. NEZP.'!$D$9</definedName>
    <definedName name="Objednatel" localSheetId="49">'KL - NEINV. ZP.'!$D$9</definedName>
    <definedName name="Objednatel" localSheetId="3">#REF!</definedName>
    <definedName name="Objednatel" localSheetId="5">#REF!</definedName>
    <definedName name="Objednatel" localSheetId="43">#REF!</definedName>
    <definedName name="Objednatel" localSheetId="47">#REF!</definedName>
    <definedName name="Objednatel" localSheetId="44">#REF!</definedName>
    <definedName name="Objednatel" localSheetId="48">#REF!</definedName>
    <definedName name="Objednatel">#REF!</definedName>
    <definedName name="Objekt" localSheetId="1">KL!$B$32</definedName>
    <definedName name="Objekt" localSheetId="0">'KL - CELKEM'!$B$32</definedName>
    <definedName name="Objekt" localSheetId="45">'KL - INV. NEZP.'!$B$32</definedName>
    <definedName name="Objekt" localSheetId="53">'KL - NEINV. NEZP.'!$B$32</definedName>
    <definedName name="Objekt" localSheetId="49">'KL - NEINV. ZP.'!$B$32</definedName>
    <definedName name="_xlnm.Print_Area" localSheetId="4">'D.1.1. ASŘ - BP'!$A$1:$I$1286</definedName>
    <definedName name="_xlnm.Print_Area" localSheetId="6">'D.1.1. ASŘ - NS'!$A$1:$I$2230</definedName>
    <definedName name="_xlnm.Print_Area" localSheetId="7">'D.1.1.c.01. VÝPIS DVEŘÍ'!$A$1:$I$519</definedName>
    <definedName name="_xlnm.Print_Area" localSheetId="8">'D.1.1.c.02. VÝPIS OKEN'!$A$1:$I$242</definedName>
    <definedName name="_xlnm.Print_Area" localSheetId="9">'D.1.1.c.04. VÝPIS TRUHL. VÝROB.'!$A$1:$I$94</definedName>
    <definedName name="_xlnm.Print_Area" localSheetId="10">'D.1.1.c.05. VÝPIS ZÁMEČ. VÝR.'!$A$1:$I$55</definedName>
    <definedName name="_xlnm.Print_Area" localSheetId="11">'D.1.1.c.06. VÝPIS KLEMPÍŘ. VÝR.'!$A$1:$I$136</definedName>
    <definedName name="_xlnm.Print_Area" localSheetId="55">'D.1.1.c.07. VÝP. OST. V- NEI.NE'!$A$1:$I$74</definedName>
    <definedName name="_xlnm.Print_Area" localSheetId="50">'D.1.1.c.07. VÝP. OST. V- NEI.ZP'!$A$1:$I$34</definedName>
    <definedName name="_xlnm.Print_Area" localSheetId="12">'D.1.1.c.07. VÝPIS OSTAT. VÝROB'!$A$1:$I$267</definedName>
    <definedName name="_xlnm.Print_Area" localSheetId="13">'D.1.4.1. ZTI'!$A$1:$I$451</definedName>
    <definedName name="_xlnm.Print_Area" localSheetId="24">'D.1.4.1.b.06. AREALOVÝ VODOVOD'!$A$1:$I$99</definedName>
    <definedName name="_xlnm.Print_Area" localSheetId="25">'D.1.4.1.b.08. ZÁVLAHOVÝ SYSTÉM'!$A$1:$I$96</definedName>
    <definedName name="_xlnm.Print_Area" localSheetId="36">'D.1.4.1.b.15. AREÁL. KANALIZACE'!$A$1:$I$465</definedName>
    <definedName name="_xlnm.Print_Area" localSheetId="37">'D.1.4.1.b.17. AKUMULAČNÍ NÁDRŽ'!$A$1:$I$92</definedName>
    <definedName name="_xlnm.Print_Area" localSheetId="38">'D.1.4.1.b.18. RETENČNÍ NÁDRŽ'!$A$1:$I$92</definedName>
    <definedName name="_xlnm.Print_Area" localSheetId="14">'D.1.4.2. PLYN'!$A$1:$I$215</definedName>
    <definedName name="_xlnm.Print_Area" localSheetId="16">'D.1.4.3. CHL - Serverovna'!$A$1:$K$68</definedName>
    <definedName name="_xlnm.Print_Area" localSheetId="17">'D.1.4.3. CHLAZENI'!$A$1:$I$98</definedName>
    <definedName name="_xlnm.Print_Area" localSheetId="18">'D.1.4.3. VZT'!$A$1:$I$814</definedName>
    <definedName name="_xlnm.Print_Area" localSheetId="19">'D.1.4.4. VYTÁPĚNÍ'!$A$1:$I$481</definedName>
    <definedName name="_xlnm.Print_Area" localSheetId="20">'D.1.4.6. MaR'!$A$1:$I$171</definedName>
    <definedName name="_xlnm.Print_Area" localSheetId="21">'D.1.4.7. SILNOPROUD'!$A$1:$I$340</definedName>
    <definedName name="_xlnm.Print_Area" localSheetId="27">'D.1.4.7.b.12. AREÁL. EL.-NN-A1'!$A$1:$I$160</definedName>
    <definedName name="_xlnm.Print_Area" localSheetId="28">'D.1.4.7.b.12. AREÁL. EL.-NN-A3'!$A$1:$I$170</definedName>
    <definedName name="_xlnm.Print_Area" localSheetId="29">'D.1.4.7.b.12. AREÁL. EL.-NN-A7'!$A$1:$I$168</definedName>
    <definedName name="_xlnm.Print_Area" localSheetId="30">'D.1.4.7.b.12. AREÁL. ELE - OSV.'!$A$1:$I$157</definedName>
    <definedName name="_xlnm.Print_Area" localSheetId="26">'D.1.4.7.b.12. REKAPITULACE'!$A$1:$C$18</definedName>
    <definedName name="_xlnm.Print_Area" localSheetId="23">'D.1.4.8. EL. KOMCE - AKTIVNÍ PR'!$A$1:$I$42</definedName>
    <definedName name="_xlnm.Print_Area" localSheetId="22">'D.1.4.8. EL. KOMUNIKACE'!$A$1:$I$232</definedName>
    <definedName name="_xlnm.Print_Area" localSheetId="32">'D.1.4.8.b.14. ARE.ELE.-SBP-A1 '!$A$1:$I$151</definedName>
    <definedName name="_xlnm.Print_Area" localSheetId="33">'D.1.4.8.b.14. ARE.ELE.-SBP-A4'!$A$1:$I$198</definedName>
    <definedName name="_xlnm.Print_Area" localSheetId="34">'D.1.4.8.b.14. ARE.ELE.-SBP-A5'!$A$1:$I$149</definedName>
    <definedName name="_xlnm.Print_Area" localSheetId="35">'D.1.4.8.b.14. ARE.ELE.-SBP-A6'!$A$1:$I$148</definedName>
    <definedName name="_xlnm.Print_Area" localSheetId="31">'D.1.4.8.b.14. REKAPITULACE'!$A$1:$C$20</definedName>
    <definedName name="_xlnm.Print_Area" localSheetId="1">KL!$A$1:$I$76</definedName>
    <definedName name="_xlnm.Print_Area" localSheetId="0">'KL - CELKEM'!$A$1:$I$88</definedName>
    <definedName name="_xlnm.Print_Area" localSheetId="45">'KL - INV. NEZP.'!$A$1:$I$51</definedName>
    <definedName name="_xlnm.Print_Area" localSheetId="53">'KL - NEINV. NEZP.'!$A$1:$I$52</definedName>
    <definedName name="_xlnm.Print_Area" localSheetId="49">'KL - NEINV. ZP.'!$A$1:$I$53</definedName>
    <definedName name="_xlnm.Print_Area" localSheetId="42">'OPLOCENÍ - CH. NÁM.'!$A$1:$I$63</definedName>
    <definedName name="_xlnm.Print_Area" localSheetId="3">'REKAPITULACE - BP'!$A$1:$C$41</definedName>
    <definedName name="_xlnm.Print_Area" localSheetId="5">'REKAPITULACE - NS'!$A$1:$C$39</definedName>
    <definedName name="_xlnm.Print_Area" localSheetId="39">'REKAPITULACE - SÚ'!$A$1:$C$13</definedName>
    <definedName name="_xlnm.Print_Area" localSheetId="56">'REKAPITULACE - SÚ - NEIN. NEZP.'!$A$1:$C$16</definedName>
    <definedName name="_xlnm.Print_Area" localSheetId="51">'REKAPITULACE - SÚ NEIN. ZP.'!$A$1:$C$17</definedName>
    <definedName name="_xlnm.Print_Area" localSheetId="15">'REKAPITULACE - VZT+CHL'!$A$1:$C$24</definedName>
    <definedName name="_xlnm.Print_Area" localSheetId="43">'REKAPITULACE - ZP'!$A$1:$C$18</definedName>
    <definedName name="_xlnm.Print_Area" localSheetId="47">'REKAPITULACE - ZP -IN.NEZ.'!$A$1:$C$16</definedName>
    <definedName name="_xlnm.Print_Area" localSheetId="52">'SADOVÉ ÚPR. - CH. NÁM. - NEI.ZP'!$A$1:$I$239</definedName>
    <definedName name="_xlnm.Print_Area" localSheetId="40">'SADOVÉ ÚPRAVY - CH. NÁM.'!$A$1:$I$236</definedName>
    <definedName name="_xlnm.Print_Area" localSheetId="57">'VENKOVNÍ VYB.- CH. NÁM-NEI.NEZ'!$A$1:$I$37</definedName>
    <definedName name="_xlnm.Print_Area" localSheetId="41">'VENKOVNÍ VYBAVENÍ - CH. NÁM.'!$A$1:$I$35</definedName>
    <definedName name="_xlnm.Print_Area" localSheetId="2">VRN!$A$1:$H$52</definedName>
    <definedName name="_xlnm.Print_Area" localSheetId="46">'VRN - INV. NEZP.'!$A$1:$H$21</definedName>
    <definedName name="_xlnm.Print_Area" localSheetId="54">'VRN - NEINV. NEZP.'!$A$1:$H$21</definedName>
    <definedName name="_xlnm.Print_Area" localSheetId="58">'VÝMĚRA PRVKŮ KROVU PRO SANACI'!$A$1:$AF$45</definedName>
    <definedName name="_xlnm.Print_Area" localSheetId="44">'ZPEV. PLOCHY A KOM. - CH. NÁM.'!$A$1:$I$217</definedName>
    <definedName name="_xlnm.Print_Area" localSheetId="48">'ZPEV. PLOCHY A KOM. - CH.-IN.NE'!$A$1:$I$124</definedName>
    <definedName name="odic" localSheetId="1">KL!#REF!</definedName>
    <definedName name="odic" localSheetId="0">'KL - CELKEM'!#REF!</definedName>
    <definedName name="odic" localSheetId="45">'KL - INV. NEZP.'!#REF!</definedName>
    <definedName name="odic" localSheetId="53">'KL - NEINV. NEZP.'!#REF!</definedName>
    <definedName name="odic" localSheetId="49">'KL - NEINV. ZP.'!#REF!</definedName>
    <definedName name="oico" localSheetId="1">KL!#REF!</definedName>
    <definedName name="oico" localSheetId="0">'KL - CELKEM'!#REF!</definedName>
    <definedName name="oico" localSheetId="45">'KL - INV. NEZP.'!#REF!</definedName>
    <definedName name="oico" localSheetId="53">'KL - NEINV. NEZP.'!#REF!</definedName>
    <definedName name="oico" localSheetId="49">'KL - NEINV. ZP.'!#REF!</definedName>
    <definedName name="omisto" localSheetId="1">KL!#REF!</definedName>
    <definedName name="omisto" localSheetId="0">'KL - CELKEM'!#REF!</definedName>
    <definedName name="omisto" localSheetId="45">'KL - INV. NEZP.'!#REF!</definedName>
    <definedName name="omisto" localSheetId="53">'KL - NEINV. NEZP.'!#REF!</definedName>
    <definedName name="omisto" localSheetId="49">'KL - NEINV. ZP.'!#REF!</definedName>
    <definedName name="onazev" localSheetId="1">KL!$D$10</definedName>
    <definedName name="onazev" localSheetId="0">'KL - CELKEM'!$D$10</definedName>
    <definedName name="onazev" localSheetId="45">'KL - INV. NEZP.'!$D$10</definedName>
    <definedName name="onazev" localSheetId="53">'KL - NEINV. NEZP.'!$D$10</definedName>
    <definedName name="onazev" localSheetId="49">'KL - NEINV. ZP.'!$D$10</definedName>
    <definedName name="op" localSheetId="4">#REF!</definedName>
    <definedName name="op" localSheetId="6">#REF!</definedName>
    <definedName name="op" localSheetId="7">#REF!</definedName>
    <definedName name="op" localSheetId="8">#REF!</definedName>
    <definedName name="op" localSheetId="9">#REF!</definedName>
    <definedName name="op" localSheetId="10">#REF!</definedName>
    <definedName name="op" localSheetId="11">#REF!</definedName>
    <definedName name="op" localSheetId="55">#REF!</definedName>
    <definedName name="op" localSheetId="50">#REF!</definedName>
    <definedName name="op" localSheetId="12">#REF!</definedName>
    <definedName name="op" localSheetId="13">#REF!</definedName>
    <definedName name="op" localSheetId="24">#REF!</definedName>
    <definedName name="op" localSheetId="25">#REF!</definedName>
    <definedName name="op" localSheetId="36">#REF!</definedName>
    <definedName name="op" localSheetId="37">#REF!</definedName>
    <definedName name="op" localSheetId="38">#REF!</definedName>
    <definedName name="op" localSheetId="14">#REF!</definedName>
    <definedName name="op" localSheetId="19">#REF!</definedName>
    <definedName name="op" localSheetId="20">#REF!</definedName>
    <definedName name="op" localSheetId="27">#REF!</definedName>
    <definedName name="op" localSheetId="28">#REF!</definedName>
    <definedName name="op" localSheetId="29">#REF!</definedName>
    <definedName name="op" localSheetId="30">#REF!</definedName>
    <definedName name="op" localSheetId="26">#REF!</definedName>
    <definedName name="op" localSheetId="32">#REF!</definedName>
    <definedName name="op" localSheetId="33">#REF!</definedName>
    <definedName name="op" localSheetId="34">#REF!</definedName>
    <definedName name="op" localSheetId="35">#REF!</definedName>
    <definedName name="op" localSheetId="31">#REF!</definedName>
    <definedName name="op" localSheetId="3">#REF!</definedName>
    <definedName name="op" localSheetId="5">#REF!</definedName>
    <definedName name="op" localSheetId="43">#REF!</definedName>
    <definedName name="op" localSheetId="47">#REF!</definedName>
    <definedName name="op" localSheetId="2">#REF!</definedName>
    <definedName name="op" localSheetId="46">#REF!</definedName>
    <definedName name="op" localSheetId="54">#REF!</definedName>
    <definedName name="op" localSheetId="44">#REF!</definedName>
    <definedName name="op" localSheetId="48">#REF!</definedName>
    <definedName name="op">#REF!</definedName>
    <definedName name="opsc" localSheetId="1">KL!#REF!</definedName>
    <definedName name="opsc" localSheetId="0">'KL - CELKEM'!#REF!</definedName>
    <definedName name="opsc" localSheetId="45">'KL - INV. NEZP.'!#REF!</definedName>
    <definedName name="opsc" localSheetId="53">'KL - NEINV. NEZP.'!#REF!</definedName>
    <definedName name="opsc" localSheetId="49">'KL - NEINV. ZP.'!#REF!</definedName>
    <definedName name="Outside" localSheetId="4" hidden="1">{#N/A,#N/A,TRUE,"Krycí list"}</definedName>
    <definedName name="Outside" localSheetId="6" hidden="1">{#N/A,#N/A,TRUE,"Krycí list"}</definedName>
    <definedName name="Outside" localSheetId="7" hidden="1">{#N/A,#N/A,TRUE,"Krycí list"}</definedName>
    <definedName name="Outside" localSheetId="8" hidden="1">{#N/A,#N/A,TRUE,"Krycí list"}</definedName>
    <definedName name="Outside" localSheetId="9" hidden="1">{#N/A,#N/A,TRUE,"Krycí list"}</definedName>
    <definedName name="Outside" localSheetId="10" hidden="1">{#N/A,#N/A,TRUE,"Krycí list"}</definedName>
    <definedName name="Outside" localSheetId="11" hidden="1">{#N/A,#N/A,TRUE,"Krycí list"}</definedName>
    <definedName name="Outside" localSheetId="55" hidden="1">{#N/A,#N/A,TRUE,"Krycí list"}</definedName>
    <definedName name="Outside" localSheetId="50" hidden="1">{#N/A,#N/A,TRUE,"Krycí list"}</definedName>
    <definedName name="Outside" localSheetId="12" hidden="1">{#N/A,#N/A,TRUE,"Krycí list"}</definedName>
    <definedName name="Outside" localSheetId="13" hidden="1">{#N/A,#N/A,TRUE,"Krycí list"}</definedName>
    <definedName name="Outside" localSheetId="24" hidden="1">{#N/A,#N/A,TRUE,"Krycí list"}</definedName>
    <definedName name="Outside" localSheetId="25" hidden="1">{#N/A,#N/A,TRUE,"Krycí list"}</definedName>
    <definedName name="Outside" localSheetId="36" hidden="1">{#N/A,#N/A,TRUE,"Krycí list"}</definedName>
    <definedName name="Outside" localSheetId="37" hidden="1">{#N/A,#N/A,TRUE,"Krycí list"}</definedName>
    <definedName name="Outside" localSheetId="38" hidden="1">{#N/A,#N/A,TRUE,"Krycí list"}</definedName>
    <definedName name="Outside" localSheetId="14" hidden="1">{#N/A,#N/A,TRUE,"Krycí list"}</definedName>
    <definedName name="Outside" localSheetId="16" hidden="1">{#N/A,#N/A,TRUE,"Krycí list"}</definedName>
    <definedName name="Outside" localSheetId="19" hidden="1">{#N/A,#N/A,TRUE,"Krycí list"}</definedName>
    <definedName name="Outside" localSheetId="20" hidden="1">{#N/A,#N/A,TRUE,"Krycí list"}</definedName>
    <definedName name="Outside" localSheetId="30" hidden="1">{#N/A,#N/A,TRUE,"Krycí list"}</definedName>
    <definedName name="Outside" localSheetId="26" hidden="1">{#N/A,#N/A,TRUE,"Krycí list"}</definedName>
    <definedName name="Outside" localSheetId="23" hidden="1">{#N/A,#N/A,TRUE,"Krycí list"}</definedName>
    <definedName name="Outside" localSheetId="32" hidden="1">{#N/A,#N/A,TRUE,"Krycí list"}</definedName>
    <definedName name="Outside" localSheetId="33" hidden="1">{#N/A,#N/A,TRUE,"Krycí list"}</definedName>
    <definedName name="Outside" localSheetId="34" hidden="1">{#N/A,#N/A,TRUE,"Krycí list"}</definedName>
    <definedName name="Outside" localSheetId="35" hidden="1">{#N/A,#N/A,TRUE,"Krycí list"}</definedName>
    <definedName name="Outside" localSheetId="31" hidden="1">{#N/A,#N/A,TRUE,"Krycí list"}</definedName>
    <definedName name="Outside" localSheetId="1" hidden="1">{#N/A,#N/A,TRUE,"Krycí list"}</definedName>
    <definedName name="Outside" localSheetId="0" hidden="1">{#N/A,#N/A,TRUE,"Krycí list"}</definedName>
    <definedName name="Outside" localSheetId="45" hidden="1">{#N/A,#N/A,TRUE,"Krycí list"}</definedName>
    <definedName name="Outside" localSheetId="53" hidden="1">{#N/A,#N/A,TRUE,"Krycí list"}</definedName>
    <definedName name="Outside" localSheetId="49" hidden="1">{#N/A,#N/A,TRUE,"Krycí list"}</definedName>
    <definedName name="Outside" localSheetId="3" hidden="1">{#N/A,#N/A,TRUE,"Krycí list"}</definedName>
    <definedName name="Outside" localSheetId="5" hidden="1">{#N/A,#N/A,TRUE,"Krycí list"}</definedName>
    <definedName name="Outside" localSheetId="43" hidden="1">{#N/A,#N/A,TRUE,"Krycí list"}</definedName>
    <definedName name="Outside" localSheetId="47" hidden="1">{#N/A,#N/A,TRUE,"Krycí list"}</definedName>
    <definedName name="Outside" localSheetId="2" hidden="1">{#N/A,#N/A,TRUE,"Krycí list"}</definedName>
    <definedName name="Outside" localSheetId="46" hidden="1">{#N/A,#N/A,TRUE,"Krycí list"}</definedName>
    <definedName name="Outside" localSheetId="54" hidden="1">{#N/A,#N/A,TRUE,"Krycí list"}</definedName>
    <definedName name="Outside" localSheetId="58" hidden="1">{#N/A,#N/A,TRUE,"Krycí list"}</definedName>
    <definedName name="Outside" localSheetId="44" hidden="1">{#N/A,#N/A,TRUE,"Krycí list"}</definedName>
    <definedName name="Outside" localSheetId="48" hidden="1">{#N/A,#N/A,TRUE,"Krycí list"}</definedName>
    <definedName name="Outside" hidden="1">{#N/A,#N/A,TRUE,"Krycí list"}</definedName>
    <definedName name="Pay_Date" localSheetId="4">#REF!</definedName>
    <definedName name="Pay_Date" localSheetId="6">#REF!</definedName>
    <definedName name="Pay_Date" localSheetId="13">#REF!</definedName>
    <definedName name="Pay_Date" localSheetId="24">#REF!</definedName>
    <definedName name="Pay_Date" localSheetId="25">#REF!</definedName>
    <definedName name="Pay_Date" localSheetId="36">#REF!</definedName>
    <definedName name="Pay_Date" localSheetId="37">#REF!</definedName>
    <definedName name="Pay_Date" localSheetId="38">#REF!</definedName>
    <definedName name="Pay_Date" localSheetId="14">#REF!</definedName>
    <definedName name="Pay_Date" localSheetId="20">#REF!</definedName>
    <definedName name="Pay_Date" localSheetId="27">#REF!</definedName>
    <definedName name="Pay_Date" localSheetId="28">#REF!</definedName>
    <definedName name="Pay_Date" localSheetId="29">#REF!</definedName>
    <definedName name="Pay_Date" localSheetId="30">#REF!</definedName>
    <definedName name="Pay_Date" localSheetId="26">#REF!</definedName>
    <definedName name="Pay_Date" localSheetId="32">#REF!</definedName>
    <definedName name="Pay_Date" localSheetId="33">#REF!</definedName>
    <definedName name="Pay_Date" localSheetId="34">#REF!</definedName>
    <definedName name="Pay_Date" localSheetId="35">#REF!</definedName>
    <definedName name="Pay_Date" localSheetId="31">#REF!</definedName>
    <definedName name="Pay_Date" localSheetId="42">#REF!</definedName>
    <definedName name="Pay_Date" localSheetId="3">#REF!</definedName>
    <definedName name="Pay_Date" localSheetId="5">#REF!</definedName>
    <definedName name="Pay_Date" localSheetId="52">#REF!</definedName>
    <definedName name="Pay_Date" localSheetId="40">#REF!</definedName>
    <definedName name="Pay_Date" localSheetId="57">#REF!</definedName>
    <definedName name="Pay_Date" localSheetId="41">#REF!</definedName>
    <definedName name="Pay_Date" localSheetId="44">#REF!</definedName>
    <definedName name="Pay_Date" localSheetId="48">#REF!</definedName>
    <definedName name="Pay_Date">#REF!</definedName>
    <definedName name="Pay_Num" localSheetId="4">#REF!</definedName>
    <definedName name="Pay_Num" localSheetId="6">#REF!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55">#REF!</definedName>
    <definedName name="Pay_Num" localSheetId="50">#REF!</definedName>
    <definedName name="Pay_Num" localSheetId="12">#REF!</definedName>
    <definedName name="Pay_Num" localSheetId="13">#REF!</definedName>
    <definedName name="Pay_Num" localSheetId="24">#REF!</definedName>
    <definedName name="Pay_Num" localSheetId="25">#REF!</definedName>
    <definedName name="Pay_Num" localSheetId="36">#REF!</definedName>
    <definedName name="Pay_Num" localSheetId="37">#REF!</definedName>
    <definedName name="Pay_Num" localSheetId="38">#REF!</definedName>
    <definedName name="Pay_Num" localSheetId="14">#REF!</definedName>
    <definedName name="Pay_Num" localSheetId="19">#REF!</definedName>
    <definedName name="Pay_Num" localSheetId="20">#REF!</definedName>
    <definedName name="Pay_Num" localSheetId="27">#REF!</definedName>
    <definedName name="Pay_Num" localSheetId="28">#REF!</definedName>
    <definedName name="Pay_Num" localSheetId="29">#REF!</definedName>
    <definedName name="Pay_Num" localSheetId="30">#REF!</definedName>
    <definedName name="Pay_Num" localSheetId="26">#REF!</definedName>
    <definedName name="Pay_Num" localSheetId="32">#REF!</definedName>
    <definedName name="Pay_Num" localSheetId="33">#REF!</definedName>
    <definedName name="Pay_Num" localSheetId="34">#REF!</definedName>
    <definedName name="Pay_Num" localSheetId="35">#REF!</definedName>
    <definedName name="Pay_Num" localSheetId="31">#REF!</definedName>
    <definedName name="Pay_Num" localSheetId="42">#REF!</definedName>
    <definedName name="Pay_Num" localSheetId="3">#REF!</definedName>
    <definedName name="Pay_Num" localSheetId="5">#REF!</definedName>
    <definedName name="Pay_Num" localSheetId="52">#REF!</definedName>
    <definedName name="Pay_Num" localSheetId="40">#REF!</definedName>
    <definedName name="Pay_Num" localSheetId="57">#REF!</definedName>
    <definedName name="Pay_Num" localSheetId="41">#REF!</definedName>
    <definedName name="Pay_Num" localSheetId="2">#REF!</definedName>
    <definedName name="Pay_Num" localSheetId="46">#REF!</definedName>
    <definedName name="Pay_Num" localSheetId="54">#REF!</definedName>
    <definedName name="Pay_Num" localSheetId="44">#REF!</definedName>
    <definedName name="Pay_Num" localSheetId="48">#REF!</definedName>
    <definedName name="Pay_Num">#REF!</definedName>
    <definedName name="Payment_Date" localSheetId="4">DATE(YEAR('D.1.1. ASŘ - BP'!Loan_Start),MONTH('D.1.1. ASŘ - BP'!Loan_Start)+Payment_Number,DAY('D.1.1. ASŘ - BP'!Loan_Start))</definedName>
    <definedName name="Payment_Date" localSheetId="6">DATE(YEAR('D.1.1. ASŘ - NS'!Loan_Start),MONTH('D.1.1. ASŘ - NS'!Loan_Start)+Payment_Number,DAY('D.1.1. ASŘ - NS'!Loan_Start))</definedName>
    <definedName name="Payment_Date" localSheetId="7">DATE(YEAR('D.1.1.c.01. VÝPIS DVEŘÍ'!Loan_Start),MONTH('D.1.1.c.01. VÝPIS DVEŘÍ'!Loan_Start)+Payment_Number,DAY('D.1.1.c.01. VÝPIS DVEŘÍ'!Loan_Start))</definedName>
    <definedName name="Payment_Date" localSheetId="8">DATE(YEAR('D.1.1.c.02. VÝPIS OKEN'!Loan_Start),MONTH('D.1.1.c.02. VÝPIS OKEN'!Loan_Start)+Payment_Number,DAY('D.1.1.c.02. VÝPIS OKEN'!Loan_Start))</definedName>
    <definedName name="Payment_Date" localSheetId="9">DATE(YEAR('D.1.1.c.04. VÝPIS TRUHL. VÝROB.'!Loan_Start),MONTH('D.1.1.c.04. VÝPIS TRUHL. VÝROB.'!Loan_Start)+Payment_Number,DAY('D.1.1.c.04. VÝPIS TRUHL. VÝROB.'!Loan_Start))</definedName>
    <definedName name="Payment_Date" localSheetId="10">DATE(YEAR('D.1.1.c.05. VÝPIS ZÁMEČ. VÝR.'!Loan_Start),MONTH('D.1.1.c.05. VÝPIS ZÁMEČ. VÝR.'!Loan_Start)+Payment_Number,DAY('D.1.1.c.05. VÝPIS ZÁMEČ. VÝR.'!Loan_Start))</definedName>
    <definedName name="Payment_Date" localSheetId="11">DATE(YEAR('D.1.1.c.06. VÝPIS KLEMPÍŘ. VÝR.'!Loan_Start),MONTH('D.1.1.c.06. VÝPIS KLEMPÍŘ. VÝR.'!Loan_Start)+Payment_Number,DAY('D.1.1.c.06. VÝPIS KLEMPÍŘ. VÝR.'!Loan_Start))</definedName>
    <definedName name="Payment_Date" localSheetId="55">DATE(YEAR('D.1.1.c.07. VÝP. OST. V- NEI.NE'!Loan_Start),MONTH('D.1.1.c.07. VÝP. OST. V- NEI.NE'!Loan_Start)+Payment_Number,DAY('D.1.1.c.07. VÝP. OST. V- NEI.NE'!Loan_Start))</definedName>
    <definedName name="Payment_Date" localSheetId="50">DATE(YEAR('D.1.1.c.07. VÝP. OST. V- NEI.ZP'!Loan_Start),MONTH('D.1.1.c.07. VÝP. OST. V- NEI.ZP'!Loan_Start)+Payment_Number,DAY('D.1.1.c.07. VÝP. OST. V- NEI.ZP'!Loan_Start))</definedName>
    <definedName name="Payment_Date" localSheetId="12">DATE(YEAR('D.1.1.c.07. VÝPIS OSTAT. VÝROB'!Loan_Start),MONTH('D.1.1.c.07. VÝPIS OSTAT. VÝROB'!Loan_Start)+Payment_Number,DAY('D.1.1.c.07. VÝPIS OSTAT. VÝROB'!Loan_Start))</definedName>
    <definedName name="Payment_Date" localSheetId="13">DATE(YEAR('D.1.4.1. ZTI'!Loan_Start),MONTH('D.1.4.1. ZTI'!Loan_Start)+Payment_Number,DAY('D.1.4.1. ZTI'!Loan_Start))</definedName>
    <definedName name="Payment_Date" localSheetId="24">DATE(YEAR('D.1.4.1.b.06. AREALOVÝ VODOVOD'!Loan_Start),MONTH('D.1.4.1.b.06. AREALOVÝ VODOVOD'!Loan_Start)+Payment_Number,DAY('D.1.4.1.b.06. AREALOVÝ VODOVOD'!Loan_Start))</definedName>
    <definedName name="Payment_Date" localSheetId="25">DATE(YEAR('D.1.4.1.b.08. ZÁVLAHOVÝ SYSTÉM'!Loan_Start),MONTH('D.1.4.1.b.08. ZÁVLAHOVÝ SYSTÉM'!Loan_Start)+Payment_Number,DAY('D.1.4.1.b.08. ZÁVLAHOVÝ SYSTÉM'!Loan_Start))</definedName>
    <definedName name="Payment_Date" localSheetId="36">DATE(YEAR('D.1.4.1.b.15. AREÁL. KANALIZACE'!Loan_Start),MONTH('D.1.4.1.b.15. AREÁL. KANALIZACE'!Loan_Start)+Payment_Number,DAY('D.1.4.1.b.15. AREÁL. KANALIZACE'!Loan_Start))</definedName>
    <definedName name="Payment_Date" localSheetId="37">DATE(YEAR('D.1.4.1.b.17. AKUMULAČNÍ NÁDRŽ'!Loan_Start),MONTH('D.1.4.1.b.17. AKUMULAČNÍ NÁDRŽ'!Loan_Start)+Payment_Number,DAY('D.1.4.1.b.17. AKUMULAČNÍ NÁDRŽ'!Loan_Start))</definedName>
    <definedName name="Payment_Date" localSheetId="38">DATE(YEAR('D.1.4.1.b.18. RETENČNÍ NÁDRŽ'!Loan_Start),MONTH('D.1.4.1.b.18. RETENČNÍ NÁDRŽ'!Loan_Start)+Payment_Number,DAY('D.1.4.1.b.18. RETENČNÍ NÁDRŽ'!Loan_Start))</definedName>
    <definedName name="Payment_Date" localSheetId="14">DATE(YEAR('D.1.4.2. PLYN'!Loan_Start),MONTH('D.1.4.2. PLYN'!Loan_Start)+Payment_Number,DAY('D.1.4.2. PLYN'!Loan_Start))</definedName>
    <definedName name="Payment_Date" localSheetId="16">DATE(YEAR(Loan_Start),MONTH(Loan_Start)+Payment_Number,DAY(Loan_Start))</definedName>
    <definedName name="Payment_Date" localSheetId="19">DATE(YEAR('D.1.4.4. VYTÁPĚNÍ'!Loan_Start),MONTH('D.1.4.4. VYTÁPĚNÍ'!Loan_Start)+Payment_Number,DAY('D.1.4.4. VYTÁPĚNÍ'!Loan_Start))</definedName>
    <definedName name="Payment_Date" localSheetId="20">DATE(YEAR('D.1.4.6. MaR'!Loan_Start),MONTH('D.1.4.6. MaR'!Loan_Start)+Payment_Number,DAY('D.1.4.6. MaR'!Loan_Start))</definedName>
    <definedName name="Payment_Date" localSheetId="27">DATE(YEAR('D.1.4.7.b.12. AREÁL. EL.-NN-A1'!Loan_Start),MONTH('D.1.4.7.b.12. AREÁL. EL.-NN-A1'!Loan_Start)+Payment_Number,DAY('D.1.4.7.b.12. AREÁL. EL.-NN-A1'!Loan_Start))</definedName>
    <definedName name="Payment_Date" localSheetId="28">DATE(YEAR('D.1.4.7.b.12. AREÁL. EL.-NN-A3'!Loan_Start),MONTH('D.1.4.7.b.12. AREÁL. EL.-NN-A3'!Loan_Start)+Payment_Number,DAY('D.1.4.7.b.12. AREÁL. EL.-NN-A3'!Loan_Start))</definedName>
    <definedName name="Payment_Date" localSheetId="29">DATE(YEAR('D.1.4.7.b.12. AREÁL. EL.-NN-A7'!Loan_Start),MONTH('D.1.4.7.b.12. AREÁL. EL.-NN-A7'!Loan_Start)+Payment_Number,DAY('D.1.4.7.b.12. AREÁL. EL.-NN-A7'!Loan_Start))</definedName>
    <definedName name="Payment_Date" localSheetId="30">DATE(YEAR('D.1.4.7.b.12. AREÁL. ELE - OSV.'!Loan_Start),MONTH('D.1.4.7.b.12. AREÁL. ELE - OSV.'!Loan_Start)+Payment_Number,DAY('D.1.4.7.b.12. AREÁL. ELE - OSV.'!Loan_Start))</definedName>
    <definedName name="Payment_Date" localSheetId="26">DATE(YEAR('D.1.4.7.b.12. REKAPITULACE'!Loan_Start),MONTH('D.1.4.7.b.12. REKAPITULACE'!Loan_Start)+Payment_Number,DAY('D.1.4.7.b.12. REKAPITULACE'!Loan_Start))</definedName>
    <definedName name="Payment_Date" localSheetId="23">DATE(YEAR([0]!Loan_Start),MONTH([0]!Loan_Start)+Payment_Number,DAY([0]!Loan_Start))</definedName>
    <definedName name="Payment_Date" localSheetId="32">DATE(YEAR('D.1.4.8.b.14. ARE.ELE.-SBP-A1 '!Loan_Start),MONTH('D.1.4.8.b.14. ARE.ELE.-SBP-A1 '!Loan_Start)+Payment_Number,DAY('D.1.4.8.b.14. ARE.ELE.-SBP-A1 '!Loan_Start))</definedName>
    <definedName name="Payment_Date" localSheetId="33">DATE(YEAR('D.1.4.8.b.14. ARE.ELE.-SBP-A4'!Loan_Start),MONTH('D.1.4.8.b.14. ARE.ELE.-SBP-A4'!Loan_Start)+Payment_Number,DAY('D.1.4.8.b.14. ARE.ELE.-SBP-A4'!Loan_Start))</definedName>
    <definedName name="Payment_Date" localSheetId="34">DATE(YEAR('D.1.4.8.b.14. ARE.ELE.-SBP-A5'!Loan_Start),MONTH('D.1.4.8.b.14. ARE.ELE.-SBP-A5'!Loan_Start)+Payment_Number,DAY('D.1.4.8.b.14. ARE.ELE.-SBP-A5'!Loan_Start))</definedName>
    <definedName name="Payment_Date" localSheetId="35">DATE(YEAR('D.1.4.8.b.14. ARE.ELE.-SBP-A6'!Loan_Start),MONTH('D.1.4.8.b.14. ARE.ELE.-SBP-A6'!Loan_Start)+Payment_Number,DAY('D.1.4.8.b.14. ARE.ELE.-SBP-A6'!Loan_Start))</definedName>
    <definedName name="Payment_Date" localSheetId="31">DATE(YEAR('D.1.4.8.b.14. REKAPITULACE'!Loan_Start),MONTH('D.1.4.8.b.14. REKAPITULACE'!Loan_Start)+Payment_Number,DAY('D.1.4.8.b.14. REKAPITULACE'!Loan_Start))</definedName>
    <definedName name="Payment_Date" localSheetId="1">DATE(YEAR(Loan_Start),MONTH(Loan_Start)+Payment_Number,DAY(Loan_Start))</definedName>
    <definedName name="Payment_Date" localSheetId="0">DATE(YEAR([0]!Loan_Start),MONTH([0]!Loan_Start)+Payment_Number,DAY([0]!Loan_Start))</definedName>
    <definedName name="Payment_Date" localSheetId="45">DATE(YEAR([0]!Loan_Start),MONTH([0]!Loan_Start)+Payment_Number,DAY([0]!Loan_Start))</definedName>
    <definedName name="Payment_Date" localSheetId="53">DATE(YEAR([0]!Loan_Start),MONTH([0]!Loan_Start)+Payment_Number,DAY([0]!Loan_Start))</definedName>
    <definedName name="Payment_Date" localSheetId="49">DATE(YEAR([0]!Loan_Start),MONTH([0]!Loan_Start)+Payment_Number,DAY([0]!Loan_Start))</definedName>
    <definedName name="Payment_Date" localSheetId="42">DATE(YEAR('OPLOCENÍ - CH. NÁM.'!Loan_Start),MONTH('OPLOCENÍ - CH. NÁM.'!Loan_Start)+Payment_Number,DAY('OPLOCENÍ - CH. NÁM.'!Loan_Start))</definedName>
    <definedName name="Payment_Date" localSheetId="3">DATE(YEAR('REKAPITULACE - BP'!Loan_Start),MONTH('REKAPITULACE - BP'!Loan_Start)+Payment_Number,DAY('REKAPITULACE - BP'!Loan_Start))</definedName>
    <definedName name="Payment_Date" localSheetId="5">DATE(YEAR('REKAPITULACE - NS'!Loan_Start),MONTH('REKAPITULACE - NS'!Loan_Start)+Payment_Number,DAY('REKAPITULACE - NS'!Loan_Start))</definedName>
    <definedName name="Payment_Date" localSheetId="43">DATE(YEAR(Loan_Start),MONTH(Loan_Start)+Payment_Number,DAY(Loan_Start))</definedName>
    <definedName name="Payment_Date" localSheetId="47">DATE(YEAR([0]!Loan_Start),MONTH([0]!Loan_Start)+Payment_Number,DAY([0]!Loan_Start))</definedName>
    <definedName name="Payment_Date" localSheetId="52">DATE(YEAR('SADOVÉ ÚPR. - CH. NÁM. - NEI.ZP'!Loan_Start),MONTH('SADOVÉ ÚPR. - CH. NÁM. - NEI.ZP'!Loan_Start)+Payment_Number,DAY('SADOVÉ ÚPR. - CH. NÁM. - NEI.ZP'!Loan_Start))</definedName>
    <definedName name="Payment_Date" localSheetId="40">DATE(YEAR('SADOVÉ ÚPRAVY - CH. NÁM.'!Loan_Start),MONTH('SADOVÉ ÚPRAVY - CH. NÁM.'!Loan_Start)+Payment_Number,DAY('SADOVÉ ÚPRAVY - CH. NÁM.'!Loan_Start))</definedName>
    <definedName name="Payment_Date" localSheetId="57">DATE(YEAR('VENKOVNÍ VYB.- CH. NÁM-NEI.NEZ'!Loan_Start),MONTH('VENKOVNÍ VYB.- CH. NÁM-NEI.NEZ'!Loan_Start)+Payment_Number,DAY('VENKOVNÍ VYB.- CH. NÁM-NEI.NEZ'!Loan_Start))</definedName>
    <definedName name="Payment_Date" localSheetId="41">DATE(YEAR('VENKOVNÍ VYBAVENÍ - CH. NÁM.'!Loan_Start),MONTH('VENKOVNÍ VYBAVENÍ - CH. NÁM.'!Loan_Start)+Payment_Number,DAY('VENKOVNÍ VYBAVENÍ - CH. NÁM.'!Loan_Start))</definedName>
    <definedName name="Payment_Date" localSheetId="2">DATE(YEAR(VRN!Loan_Start),MONTH(VRN!Loan_Start)+Payment_Number,DAY(VRN!Loan_Start))</definedName>
    <definedName name="Payment_Date" localSheetId="46">DATE(YEAR('VRN - INV. NEZP.'!Loan_Start),MONTH('VRN - INV. NEZP.'!Loan_Start)+Payment_Number,DAY('VRN - INV. NEZP.'!Loan_Start))</definedName>
    <definedName name="Payment_Date" localSheetId="54">DATE(YEAR('VRN - NEINV. NEZP.'!Loan_Start),MONTH('VRN - NEINV. NEZP.'!Loan_Start)+Payment_Number,DAY('VRN - NEINV. NEZP.'!Loan_Start))</definedName>
    <definedName name="Payment_Date" localSheetId="58">DATE(YEAR(Loan_Start),MONTH(Loan_Start)+Payment_Number,DAY(Loan_Start))</definedName>
    <definedName name="Payment_Date" localSheetId="44">DATE(YEAR('ZPEV. PLOCHY A KOM. - CH. NÁM.'!Loan_Start),MONTH('ZPEV. PLOCHY A KOM. - CH. NÁM.'!Loan_Start)+Payment_Number,DAY('ZPEV. PLOCHY A KOM. - CH. NÁM.'!Loan_Start))</definedName>
    <definedName name="Payment_Date" localSheetId="48">DATE(YEAR('ZPEV. PLOCHY A KOM. - CH.-IN.NE'!Loan_Start),MONTH('ZPEV. PLOCHY A KOM. - CH.-IN.NE'!Loan_Start)+Payment_Number,DAY('ZPEV. PLOCHY A KOM. - CH.-IN.NE'!Loan_Start))</definedName>
    <definedName name="Payment_Date">DATE(YEAR(Loan_Start),MONTH(Loan_Start)+Payment_Number,DAY(Loan_Start))</definedName>
    <definedName name="PocetMJ" localSheetId="4">#REF!</definedName>
    <definedName name="PocetMJ" localSheetId="6">#REF!</definedName>
    <definedName name="PocetMJ" localSheetId="7">#REF!</definedName>
    <definedName name="PocetMJ" localSheetId="8">#REF!</definedName>
    <definedName name="PocetMJ" localSheetId="9">#REF!</definedName>
    <definedName name="PocetMJ" localSheetId="10">#REF!</definedName>
    <definedName name="PocetMJ" localSheetId="11">#REF!</definedName>
    <definedName name="PocetMJ" localSheetId="55">#REF!</definedName>
    <definedName name="PocetMJ" localSheetId="50">#REF!</definedName>
    <definedName name="PocetMJ" localSheetId="12">#REF!</definedName>
    <definedName name="PocetMJ" localSheetId="13">#REF!</definedName>
    <definedName name="PocetMJ" localSheetId="24">#REF!</definedName>
    <definedName name="PocetMJ" localSheetId="25">#REF!</definedName>
    <definedName name="PocetMJ" localSheetId="36">#REF!</definedName>
    <definedName name="PocetMJ" localSheetId="37">#REF!</definedName>
    <definedName name="PocetMJ" localSheetId="38">#REF!</definedName>
    <definedName name="PocetMJ" localSheetId="14">#REF!</definedName>
    <definedName name="PocetMJ" localSheetId="19">#REF!</definedName>
    <definedName name="PocetMJ" localSheetId="20">#REF!</definedName>
    <definedName name="PocetMJ" localSheetId="27">#REF!</definedName>
    <definedName name="PocetMJ" localSheetId="28">#REF!</definedName>
    <definedName name="PocetMJ" localSheetId="29">#REF!</definedName>
    <definedName name="PocetMJ" localSheetId="30">#REF!</definedName>
    <definedName name="PocetMJ" localSheetId="26">#REF!</definedName>
    <definedName name="PocetMJ" localSheetId="32">#REF!</definedName>
    <definedName name="PocetMJ" localSheetId="33">#REF!</definedName>
    <definedName name="PocetMJ" localSheetId="34">#REF!</definedName>
    <definedName name="PocetMJ" localSheetId="35">#REF!</definedName>
    <definedName name="PocetMJ" localSheetId="31">#REF!</definedName>
    <definedName name="PocetMJ" localSheetId="1">#REF!</definedName>
    <definedName name="PocetMJ" localSheetId="0">#REF!</definedName>
    <definedName name="PocetMJ" localSheetId="45">#REF!</definedName>
    <definedName name="PocetMJ" localSheetId="53">#REF!</definedName>
    <definedName name="PocetMJ" localSheetId="49">#REF!</definedName>
    <definedName name="PocetMJ" localSheetId="3">#REF!</definedName>
    <definedName name="PocetMJ" localSheetId="5">#REF!</definedName>
    <definedName name="PocetMJ" localSheetId="43">#REF!</definedName>
    <definedName name="PocetMJ" localSheetId="47">#REF!</definedName>
    <definedName name="PocetMJ" localSheetId="2">#REF!</definedName>
    <definedName name="PocetMJ" localSheetId="46">#REF!</definedName>
    <definedName name="PocetMJ" localSheetId="54">#REF!</definedName>
    <definedName name="PocetMJ" localSheetId="44">#REF!</definedName>
    <definedName name="PocetMJ" localSheetId="48">#REF!</definedName>
    <definedName name="PocetMJ">#REF!</definedName>
    <definedName name="pokusAAAA" localSheetId="4">#REF!</definedName>
    <definedName name="pokusAAAA" localSheetId="6">#REF!</definedName>
    <definedName name="pokusAAAA" localSheetId="7">#REF!</definedName>
    <definedName name="pokusAAAA" localSheetId="8">#REF!</definedName>
    <definedName name="pokusAAAA" localSheetId="9">#REF!</definedName>
    <definedName name="pokusAAAA" localSheetId="10">#REF!</definedName>
    <definedName name="pokusAAAA" localSheetId="11">#REF!</definedName>
    <definedName name="pokusAAAA" localSheetId="55">#REF!</definedName>
    <definedName name="pokusAAAA" localSheetId="50">#REF!</definedName>
    <definedName name="pokusAAAA" localSheetId="12">#REF!</definedName>
    <definedName name="pokusAAAA" localSheetId="13">#REF!</definedName>
    <definedName name="pokusAAAA" localSheetId="24">#REF!</definedName>
    <definedName name="pokusAAAA" localSheetId="25">#REF!</definedName>
    <definedName name="pokusAAAA" localSheetId="36">#REF!</definedName>
    <definedName name="pokusAAAA" localSheetId="37">#REF!</definedName>
    <definedName name="pokusAAAA" localSheetId="38">#REF!</definedName>
    <definedName name="pokusAAAA" localSheetId="14">#REF!</definedName>
    <definedName name="pokusAAAA" localSheetId="19">#REF!</definedName>
    <definedName name="pokusAAAA" localSheetId="20">#REF!</definedName>
    <definedName name="pokusAAAA" localSheetId="27">#REF!</definedName>
    <definedName name="pokusAAAA" localSheetId="28">#REF!</definedName>
    <definedName name="pokusAAAA" localSheetId="29">#REF!</definedName>
    <definedName name="pokusAAAA" localSheetId="30">#REF!</definedName>
    <definedName name="pokusAAAA" localSheetId="26">#REF!</definedName>
    <definedName name="pokusAAAA" localSheetId="32">#REF!</definedName>
    <definedName name="pokusAAAA" localSheetId="33">#REF!</definedName>
    <definedName name="pokusAAAA" localSheetId="34">#REF!</definedName>
    <definedName name="pokusAAAA" localSheetId="35">#REF!</definedName>
    <definedName name="pokusAAAA" localSheetId="31">#REF!</definedName>
    <definedName name="pokusAAAA" localSheetId="3">#REF!</definedName>
    <definedName name="pokusAAAA" localSheetId="5">#REF!</definedName>
    <definedName name="pokusAAAA" localSheetId="43">#REF!</definedName>
    <definedName name="pokusAAAA" localSheetId="47">#REF!</definedName>
    <definedName name="pokusAAAA" localSheetId="2">#REF!</definedName>
    <definedName name="pokusAAAA" localSheetId="46">#REF!</definedName>
    <definedName name="pokusAAAA" localSheetId="54">#REF!</definedName>
    <definedName name="pokusAAAA" localSheetId="44">#REF!</definedName>
    <definedName name="pokusAAAA" localSheetId="48">#REF!</definedName>
    <definedName name="pokusAAAA">#REF!</definedName>
    <definedName name="pokusadres" localSheetId="4">#REF!</definedName>
    <definedName name="pokusadres" localSheetId="6">#REF!</definedName>
    <definedName name="pokusadres" localSheetId="7">#REF!</definedName>
    <definedName name="pokusadres" localSheetId="8">#REF!</definedName>
    <definedName name="pokusadres" localSheetId="9">#REF!</definedName>
    <definedName name="pokusadres" localSheetId="10">#REF!</definedName>
    <definedName name="pokusadres" localSheetId="11">#REF!</definedName>
    <definedName name="pokusadres" localSheetId="55">#REF!</definedName>
    <definedName name="pokusadres" localSheetId="50">#REF!</definedName>
    <definedName name="pokusadres" localSheetId="12">#REF!</definedName>
    <definedName name="pokusadres" localSheetId="13">#REF!</definedName>
    <definedName name="pokusadres" localSheetId="24">#REF!</definedName>
    <definedName name="pokusadres" localSheetId="25">#REF!</definedName>
    <definedName name="pokusadres" localSheetId="36">#REF!</definedName>
    <definedName name="pokusadres" localSheetId="37">#REF!</definedName>
    <definedName name="pokusadres" localSheetId="38">#REF!</definedName>
    <definedName name="pokusadres" localSheetId="14">#REF!</definedName>
    <definedName name="pokusadres" localSheetId="19">#REF!</definedName>
    <definedName name="pokusadres" localSheetId="20">#REF!</definedName>
    <definedName name="pokusadres" localSheetId="27">#REF!</definedName>
    <definedName name="pokusadres" localSheetId="28">#REF!</definedName>
    <definedName name="pokusadres" localSheetId="29">#REF!</definedName>
    <definedName name="pokusadres" localSheetId="30">#REF!</definedName>
    <definedName name="pokusadres" localSheetId="26">#REF!</definedName>
    <definedName name="pokusadres" localSheetId="32">#REF!</definedName>
    <definedName name="pokusadres" localSheetId="33">#REF!</definedName>
    <definedName name="pokusadres" localSheetId="34">#REF!</definedName>
    <definedName name="pokusadres" localSheetId="35">#REF!</definedName>
    <definedName name="pokusadres" localSheetId="31">#REF!</definedName>
    <definedName name="pokusadres" localSheetId="3">#REF!</definedName>
    <definedName name="pokusadres" localSheetId="5">#REF!</definedName>
    <definedName name="pokusadres" localSheetId="43">#REF!</definedName>
    <definedName name="pokusadres" localSheetId="47">#REF!</definedName>
    <definedName name="pokusadres" localSheetId="2">#REF!</definedName>
    <definedName name="pokusadres" localSheetId="46">#REF!</definedName>
    <definedName name="pokusadres" localSheetId="54">#REF!</definedName>
    <definedName name="pokusadres" localSheetId="44">#REF!</definedName>
    <definedName name="pokusadres" localSheetId="48">#REF!</definedName>
    <definedName name="pokusadres">#REF!</definedName>
    <definedName name="položka_A1" localSheetId="4">#REF!</definedName>
    <definedName name="položka_A1" localSheetId="6">#REF!</definedName>
    <definedName name="položka_A1" localSheetId="13">#REF!</definedName>
    <definedName name="položka_A1" localSheetId="24">#REF!</definedName>
    <definedName name="položka_A1" localSheetId="25">#REF!</definedName>
    <definedName name="položka_A1" localSheetId="36">#REF!</definedName>
    <definedName name="položka_A1" localSheetId="37">#REF!</definedName>
    <definedName name="položka_A1" localSheetId="38">#REF!</definedName>
    <definedName name="položka_A1" localSheetId="14">#REF!</definedName>
    <definedName name="položka_A1" localSheetId="27">#REF!</definedName>
    <definedName name="položka_A1" localSheetId="28">#REF!</definedName>
    <definedName name="položka_A1" localSheetId="29">#REF!</definedName>
    <definedName name="položka_A1" localSheetId="30">#REF!</definedName>
    <definedName name="položka_A1" localSheetId="26">#REF!</definedName>
    <definedName name="položka_A1" localSheetId="32">#REF!</definedName>
    <definedName name="položka_A1" localSheetId="33">#REF!</definedName>
    <definedName name="položka_A1" localSheetId="34">#REF!</definedName>
    <definedName name="položka_A1" localSheetId="35">#REF!</definedName>
    <definedName name="položka_A1" localSheetId="31">#REF!</definedName>
    <definedName name="položka_A1" localSheetId="42">#REF!</definedName>
    <definedName name="položka_A1" localSheetId="3">#REF!</definedName>
    <definedName name="položka_A1" localSheetId="5">#REF!</definedName>
    <definedName name="položka_A1" localSheetId="52">#REF!</definedName>
    <definedName name="položka_A1" localSheetId="40">#REF!</definedName>
    <definedName name="položka_A1" localSheetId="57">#REF!</definedName>
    <definedName name="položka_A1" localSheetId="41">#REF!</definedName>
    <definedName name="položka_A1" localSheetId="2">#REF!</definedName>
    <definedName name="položka_A1" localSheetId="46">#REF!</definedName>
    <definedName name="položka_A1" localSheetId="54">#REF!</definedName>
    <definedName name="položka_A1" localSheetId="44">#REF!</definedName>
    <definedName name="položka_A1" localSheetId="48">#REF!</definedName>
    <definedName name="položka_A1">#REF!</definedName>
    <definedName name="položky" localSheetId="4">#REF!</definedName>
    <definedName name="položky" localSheetId="6">#REF!</definedName>
    <definedName name="položky" localSheetId="13">#REF!</definedName>
    <definedName name="položky" localSheetId="24">#REF!</definedName>
    <definedName name="položky" localSheetId="25">#REF!</definedName>
    <definedName name="položky" localSheetId="36">#REF!</definedName>
    <definedName name="položky" localSheetId="37">#REF!</definedName>
    <definedName name="položky" localSheetId="38">#REF!</definedName>
    <definedName name="položky" localSheetId="14">#REF!</definedName>
    <definedName name="položky" localSheetId="27">#REF!</definedName>
    <definedName name="položky" localSheetId="28">#REF!</definedName>
    <definedName name="položky" localSheetId="29">#REF!</definedName>
    <definedName name="položky" localSheetId="30">#REF!</definedName>
    <definedName name="položky" localSheetId="26">#REF!</definedName>
    <definedName name="položky" localSheetId="32">#REF!</definedName>
    <definedName name="položky" localSheetId="33">#REF!</definedName>
    <definedName name="položky" localSheetId="34">#REF!</definedName>
    <definedName name="položky" localSheetId="35">#REF!</definedName>
    <definedName name="položky" localSheetId="31">#REF!</definedName>
    <definedName name="položky" localSheetId="3">#REF!</definedName>
    <definedName name="položky" localSheetId="5">#REF!</definedName>
    <definedName name="položky" localSheetId="2">#REF!</definedName>
    <definedName name="položky" localSheetId="46">#REF!</definedName>
    <definedName name="položky" localSheetId="54">#REF!</definedName>
    <definedName name="položky" localSheetId="44">#REF!</definedName>
    <definedName name="položky" localSheetId="48">#REF!</definedName>
    <definedName name="položky">#REF!</definedName>
    <definedName name="pom_výp_zač" localSheetId="4">#REF!</definedName>
    <definedName name="pom_výp_zač" localSheetId="6">#REF!</definedName>
    <definedName name="pom_výp_zač" localSheetId="13">#REF!</definedName>
    <definedName name="pom_výp_zač" localSheetId="24">#REF!</definedName>
    <definedName name="pom_výp_zač" localSheetId="25">#REF!</definedName>
    <definedName name="pom_výp_zač" localSheetId="36">#REF!</definedName>
    <definedName name="pom_výp_zač" localSheetId="37">#REF!</definedName>
    <definedName name="pom_výp_zač" localSheetId="38">#REF!</definedName>
    <definedName name="pom_výp_zač" localSheetId="14">#REF!</definedName>
    <definedName name="pom_výp_zač" localSheetId="27">#REF!</definedName>
    <definedName name="pom_výp_zač" localSheetId="28">#REF!</definedName>
    <definedName name="pom_výp_zač" localSheetId="29">#REF!</definedName>
    <definedName name="pom_výp_zač" localSheetId="30">#REF!</definedName>
    <definedName name="pom_výp_zač" localSheetId="26">#REF!</definedName>
    <definedName name="pom_výp_zač" localSheetId="32">#REF!</definedName>
    <definedName name="pom_výp_zač" localSheetId="33">#REF!</definedName>
    <definedName name="pom_výp_zač" localSheetId="34">#REF!</definedName>
    <definedName name="pom_výp_zač" localSheetId="35">#REF!</definedName>
    <definedName name="pom_výp_zač" localSheetId="31">#REF!</definedName>
    <definedName name="pom_výp_zač" localSheetId="42">#REF!</definedName>
    <definedName name="pom_výp_zač" localSheetId="3">#REF!</definedName>
    <definedName name="pom_výp_zač" localSheetId="5">#REF!</definedName>
    <definedName name="pom_výp_zač" localSheetId="52">#REF!</definedName>
    <definedName name="pom_výp_zač" localSheetId="40">#REF!</definedName>
    <definedName name="pom_výp_zač" localSheetId="57">#REF!</definedName>
    <definedName name="pom_výp_zač" localSheetId="41">#REF!</definedName>
    <definedName name="pom_výp_zač" localSheetId="2">#REF!</definedName>
    <definedName name="pom_výp_zač" localSheetId="46">#REF!</definedName>
    <definedName name="pom_výp_zač" localSheetId="54">#REF!</definedName>
    <definedName name="pom_výp_zač" localSheetId="44">#REF!</definedName>
    <definedName name="pom_výp_zač" localSheetId="48">#REF!</definedName>
    <definedName name="pom_výp_zač">#REF!</definedName>
    <definedName name="pom_výpočty" localSheetId="4">#REF!</definedName>
    <definedName name="pom_výpočty" localSheetId="6">#REF!</definedName>
    <definedName name="pom_výpočty" localSheetId="13">#REF!</definedName>
    <definedName name="pom_výpočty" localSheetId="24">#REF!</definedName>
    <definedName name="pom_výpočty" localSheetId="25">#REF!</definedName>
    <definedName name="pom_výpočty" localSheetId="36">#REF!</definedName>
    <definedName name="pom_výpočty" localSheetId="37">#REF!</definedName>
    <definedName name="pom_výpočty" localSheetId="38">#REF!</definedName>
    <definedName name="pom_výpočty" localSheetId="14">#REF!</definedName>
    <definedName name="pom_výpočty" localSheetId="27">#REF!</definedName>
    <definedName name="pom_výpočty" localSheetId="28">#REF!</definedName>
    <definedName name="pom_výpočty" localSheetId="29">#REF!</definedName>
    <definedName name="pom_výpočty" localSheetId="30">#REF!</definedName>
    <definedName name="pom_výpočty" localSheetId="26">#REF!</definedName>
    <definedName name="pom_výpočty" localSheetId="32">#REF!</definedName>
    <definedName name="pom_výpočty" localSheetId="33">#REF!</definedName>
    <definedName name="pom_výpočty" localSheetId="34">#REF!</definedName>
    <definedName name="pom_výpočty" localSheetId="35">#REF!</definedName>
    <definedName name="pom_výpočty" localSheetId="31">#REF!</definedName>
    <definedName name="pom_výpočty" localSheetId="42">#REF!</definedName>
    <definedName name="pom_výpočty" localSheetId="3">#REF!</definedName>
    <definedName name="pom_výpočty" localSheetId="5">#REF!</definedName>
    <definedName name="pom_výpočty" localSheetId="52">#REF!</definedName>
    <definedName name="pom_výpočty" localSheetId="40">#REF!</definedName>
    <definedName name="pom_výpočty" localSheetId="57">#REF!</definedName>
    <definedName name="pom_výpočty" localSheetId="41">#REF!</definedName>
    <definedName name="pom_výpočty" localSheetId="2">#REF!</definedName>
    <definedName name="pom_výpočty" localSheetId="46">#REF!</definedName>
    <definedName name="pom_výpočty" localSheetId="54">#REF!</definedName>
    <definedName name="pom_výpočty" localSheetId="44">#REF!</definedName>
    <definedName name="pom_výpočty" localSheetId="48">#REF!</definedName>
    <definedName name="pom_výpočty">#REF!</definedName>
    <definedName name="powersock" localSheetId="4" hidden="1">{#N/A,#N/A,TRUE,"Krycí list"}</definedName>
    <definedName name="powersock" localSheetId="6" hidden="1">{#N/A,#N/A,TRUE,"Krycí list"}</definedName>
    <definedName name="powersock" localSheetId="7" hidden="1">{#N/A,#N/A,TRUE,"Krycí list"}</definedName>
    <definedName name="powersock" localSheetId="8" hidden="1">{#N/A,#N/A,TRUE,"Krycí list"}</definedName>
    <definedName name="powersock" localSheetId="9" hidden="1">{#N/A,#N/A,TRUE,"Krycí list"}</definedName>
    <definedName name="powersock" localSheetId="10" hidden="1">{#N/A,#N/A,TRUE,"Krycí list"}</definedName>
    <definedName name="powersock" localSheetId="11" hidden="1">{#N/A,#N/A,TRUE,"Krycí list"}</definedName>
    <definedName name="powersock" localSheetId="55" hidden="1">{#N/A,#N/A,TRUE,"Krycí list"}</definedName>
    <definedName name="powersock" localSheetId="50" hidden="1">{#N/A,#N/A,TRUE,"Krycí list"}</definedName>
    <definedName name="powersock" localSheetId="12" hidden="1">{#N/A,#N/A,TRUE,"Krycí list"}</definedName>
    <definedName name="powersock" localSheetId="13" hidden="1">{#N/A,#N/A,TRUE,"Krycí list"}</definedName>
    <definedName name="powersock" localSheetId="24" hidden="1">{#N/A,#N/A,TRUE,"Krycí list"}</definedName>
    <definedName name="powersock" localSheetId="25" hidden="1">{#N/A,#N/A,TRUE,"Krycí list"}</definedName>
    <definedName name="powersock" localSheetId="36" hidden="1">{#N/A,#N/A,TRUE,"Krycí list"}</definedName>
    <definedName name="powersock" localSheetId="37" hidden="1">{#N/A,#N/A,TRUE,"Krycí list"}</definedName>
    <definedName name="powersock" localSheetId="38" hidden="1">{#N/A,#N/A,TRUE,"Krycí list"}</definedName>
    <definedName name="powersock" localSheetId="14" hidden="1">{#N/A,#N/A,TRUE,"Krycí list"}</definedName>
    <definedName name="powersock" localSheetId="16" hidden="1">{#N/A,#N/A,TRUE,"Krycí list"}</definedName>
    <definedName name="powersock" localSheetId="19" hidden="1">{#N/A,#N/A,TRUE,"Krycí list"}</definedName>
    <definedName name="powersock" localSheetId="20" hidden="1">{#N/A,#N/A,TRUE,"Krycí list"}</definedName>
    <definedName name="powersock" localSheetId="30" hidden="1">{#N/A,#N/A,TRUE,"Krycí list"}</definedName>
    <definedName name="powersock" localSheetId="26" hidden="1">{#N/A,#N/A,TRUE,"Krycí list"}</definedName>
    <definedName name="powersock" localSheetId="23" hidden="1">{#N/A,#N/A,TRUE,"Krycí list"}</definedName>
    <definedName name="powersock" localSheetId="32" hidden="1">{#N/A,#N/A,TRUE,"Krycí list"}</definedName>
    <definedName name="powersock" localSheetId="33" hidden="1">{#N/A,#N/A,TRUE,"Krycí list"}</definedName>
    <definedName name="powersock" localSheetId="34" hidden="1">{#N/A,#N/A,TRUE,"Krycí list"}</definedName>
    <definedName name="powersock" localSheetId="35" hidden="1">{#N/A,#N/A,TRUE,"Krycí list"}</definedName>
    <definedName name="powersock" localSheetId="31" hidden="1">{#N/A,#N/A,TRUE,"Krycí list"}</definedName>
    <definedName name="powersock" localSheetId="1" hidden="1">{#N/A,#N/A,TRUE,"Krycí list"}</definedName>
    <definedName name="powersock" localSheetId="0" hidden="1">{#N/A,#N/A,TRUE,"Krycí list"}</definedName>
    <definedName name="powersock" localSheetId="45" hidden="1">{#N/A,#N/A,TRUE,"Krycí list"}</definedName>
    <definedName name="powersock" localSheetId="53" hidden="1">{#N/A,#N/A,TRUE,"Krycí list"}</definedName>
    <definedName name="powersock" localSheetId="49" hidden="1">{#N/A,#N/A,TRUE,"Krycí list"}</definedName>
    <definedName name="powersock" localSheetId="3" hidden="1">{#N/A,#N/A,TRUE,"Krycí list"}</definedName>
    <definedName name="powersock" localSheetId="5" hidden="1">{#N/A,#N/A,TRUE,"Krycí list"}</definedName>
    <definedName name="powersock" localSheetId="43" hidden="1">{#N/A,#N/A,TRUE,"Krycí list"}</definedName>
    <definedName name="powersock" localSheetId="47" hidden="1">{#N/A,#N/A,TRUE,"Krycí list"}</definedName>
    <definedName name="powersock" localSheetId="2" hidden="1">{#N/A,#N/A,TRUE,"Krycí list"}</definedName>
    <definedName name="powersock" localSheetId="46" hidden="1">{#N/A,#N/A,TRUE,"Krycí list"}</definedName>
    <definedName name="powersock" localSheetId="54" hidden="1">{#N/A,#N/A,TRUE,"Krycí list"}</definedName>
    <definedName name="powersock" localSheetId="58" hidden="1">{#N/A,#N/A,TRUE,"Krycí list"}</definedName>
    <definedName name="powersock" localSheetId="44" hidden="1">{#N/A,#N/A,TRUE,"Krycí list"}</definedName>
    <definedName name="powersock" localSheetId="48" hidden="1">{#N/A,#N/A,TRUE,"Krycí list"}</definedName>
    <definedName name="powersock" hidden="1">{#N/A,#N/A,TRUE,"Krycí list"}</definedName>
    <definedName name="PowerSocket" localSheetId="4" hidden="1">{#N/A,#N/A,TRUE,"Krycí list"}</definedName>
    <definedName name="PowerSocket" localSheetId="6" hidden="1">{#N/A,#N/A,TRUE,"Krycí list"}</definedName>
    <definedName name="PowerSocket" localSheetId="7" hidden="1">{#N/A,#N/A,TRUE,"Krycí list"}</definedName>
    <definedName name="PowerSocket" localSheetId="8" hidden="1">{#N/A,#N/A,TRUE,"Krycí list"}</definedName>
    <definedName name="PowerSocket" localSheetId="9" hidden="1">{#N/A,#N/A,TRUE,"Krycí list"}</definedName>
    <definedName name="PowerSocket" localSheetId="10" hidden="1">{#N/A,#N/A,TRUE,"Krycí list"}</definedName>
    <definedName name="PowerSocket" localSheetId="11" hidden="1">{#N/A,#N/A,TRUE,"Krycí list"}</definedName>
    <definedName name="PowerSocket" localSheetId="55" hidden="1">{#N/A,#N/A,TRUE,"Krycí list"}</definedName>
    <definedName name="PowerSocket" localSheetId="50" hidden="1">{#N/A,#N/A,TRUE,"Krycí list"}</definedName>
    <definedName name="PowerSocket" localSheetId="12" hidden="1">{#N/A,#N/A,TRUE,"Krycí list"}</definedName>
    <definedName name="PowerSocket" localSheetId="13" hidden="1">{#N/A,#N/A,TRUE,"Krycí list"}</definedName>
    <definedName name="PowerSocket" localSheetId="24" hidden="1">{#N/A,#N/A,TRUE,"Krycí list"}</definedName>
    <definedName name="PowerSocket" localSheetId="25" hidden="1">{#N/A,#N/A,TRUE,"Krycí list"}</definedName>
    <definedName name="PowerSocket" localSheetId="36" hidden="1">{#N/A,#N/A,TRUE,"Krycí list"}</definedName>
    <definedName name="PowerSocket" localSheetId="37" hidden="1">{#N/A,#N/A,TRUE,"Krycí list"}</definedName>
    <definedName name="PowerSocket" localSheetId="38" hidden="1">{#N/A,#N/A,TRUE,"Krycí list"}</definedName>
    <definedName name="PowerSocket" localSheetId="14" hidden="1">{#N/A,#N/A,TRUE,"Krycí list"}</definedName>
    <definedName name="PowerSocket" localSheetId="16" hidden="1">{#N/A,#N/A,TRUE,"Krycí list"}</definedName>
    <definedName name="PowerSocket" localSheetId="19" hidden="1">{#N/A,#N/A,TRUE,"Krycí list"}</definedName>
    <definedName name="PowerSocket" localSheetId="20" hidden="1">{#N/A,#N/A,TRUE,"Krycí list"}</definedName>
    <definedName name="PowerSocket" localSheetId="30" hidden="1">{#N/A,#N/A,TRUE,"Krycí list"}</definedName>
    <definedName name="PowerSocket" localSheetId="26" hidden="1">{#N/A,#N/A,TRUE,"Krycí list"}</definedName>
    <definedName name="PowerSocket" localSheetId="23" hidden="1">{#N/A,#N/A,TRUE,"Krycí list"}</definedName>
    <definedName name="PowerSocket" localSheetId="32" hidden="1">{#N/A,#N/A,TRUE,"Krycí list"}</definedName>
    <definedName name="PowerSocket" localSheetId="33" hidden="1">{#N/A,#N/A,TRUE,"Krycí list"}</definedName>
    <definedName name="PowerSocket" localSheetId="34" hidden="1">{#N/A,#N/A,TRUE,"Krycí list"}</definedName>
    <definedName name="PowerSocket" localSheetId="35" hidden="1">{#N/A,#N/A,TRUE,"Krycí list"}</definedName>
    <definedName name="PowerSocket" localSheetId="31" hidden="1">{#N/A,#N/A,TRUE,"Krycí list"}</definedName>
    <definedName name="PowerSocket" localSheetId="1" hidden="1">{#N/A,#N/A,TRUE,"Krycí list"}</definedName>
    <definedName name="PowerSocket" localSheetId="0" hidden="1">{#N/A,#N/A,TRUE,"Krycí list"}</definedName>
    <definedName name="PowerSocket" localSheetId="45" hidden="1">{#N/A,#N/A,TRUE,"Krycí list"}</definedName>
    <definedName name="PowerSocket" localSheetId="53" hidden="1">{#N/A,#N/A,TRUE,"Krycí list"}</definedName>
    <definedName name="PowerSocket" localSheetId="49" hidden="1">{#N/A,#N/A,TRUE,"Krycí list"}</definedName>
    <definedName name="PowerSocket" localSheetId="3" hidden="1">{#N/A,#N/A,TRUE,"Krycí list"}</definedName>
    <definedName name="PowerSocket" localSheetId="5" hidden="1">{#N/A,#N/A,TRUE,"Krycí list"}</definedName>
    <definedName name="PowerSocket" localSheetId="43" hidden="1">{#N/A,#N/A,TRUE,"Krycí list"}</definedName>
    <definedName name="PowerSocket" localSheetId="47" hidden="1">{#N/A,#N/A,TRUE,"Krycí list"}</definedName>
    <definedName name="PowerSocket" localSheetId="2" hidden="1">{#N/A,#N/A,TRUE,"Krycí list"}</definedName>
    <definedName name="PowerSocket" localSheetId="46" hidden="1">{#N/A,#N/A,TRUE,"Krycí list"}</definedName>
    <definedName name="PowerSocket" localSheetId="54" hidden="1">{#N/A,#N/A,TRUE,"Krycí list"}</definedName>
    <definedName name="PowerSocket" localSheetId="58" hidden="1">{#N/A,#N/A,TRUE,"Krycí list"}</definedName>
    <definedName name="PowerSocket" localSheetId="44" hidden="1">{#N/A,#N/A,TRUE,"Krycí list"}</definedName>
    <definedName name="PowerSocket" localSheetId="48" hidden="1">{#N/A,#N/A,TRUE,"Krycí list"}</definedName>
    <definedName name="PowerSocket" hidden="1">{#N/A,#N/A,TRUE,"Krycí list"}</definedName>
    <definedName name="Poznamka" localSheetId="4">#REF!</definedName>
    <definedName name="Poznamka" localSheetId="6">#REF!</definedName>
    <definedName name="Poznamka" localSheetId="7">#REF!</definedName>
    <definedName name="Poznamka" localSheetId="8">#REF!</definedName>
    <definedName name="Poznamka" localSheetId="9">#REF!</definedName>
    <definedName name="Poznamka" localSheetId="10">#REF!</definedName>
    <definedName name="Poznamka" localSheetId="11">#REF!</definedName>
    <definedName name="Poznamka" localSheetId="55">#REF!</definedName>
    <definedName name="Poznamka" localSheetId="50">#REF!</definedName>
    <definedName name="Poznamka" localSheetId="12">#REF!</definedName>
    <definedName name="Poznamka" localSheetId="13">#REF!</definedName>
    <definedName name="Poznamka" localSheetId="24">#REF!</definedName>
    <definedName name="Poznamka" localSheetId="25">#REF!</definedName>
    <definedName name="Poznamka" localSheetId="36">#REF!</definedName>
    <definedName name="Poznamka" localSheetId="37">#REF!</definedName>
    <definedName name="Poznamka" localSheetId="38">#REF!</definedName>
    <definedName name="Poznamka" localSheetId="14">#REF!</definedName>
    <definedName name="Poznamka" localSheetId="19">#REF!</definedName>
    <definedName name="Poznamka" localSheetId="20">#REF!</definedName>
    <definedName name="Poznamka" localSheetId="27">#REF!</definedName>
    <definedName name="Poznamka" localSheetId="28">#REF!</definedName>
    <definedName name="Poznamka" localSheetId="29">#REF!</definedName>
    <definedName name="Poznamka" localSheetId="30">#REF!</definedName>
    <definedName name="Poznamka" localSheetId="26">#REF!</definedName>
    <definedName name="Poznamka" localSheetId="32">#REF!</definedName>
    <definedName name="Poznamka" localSheetId="33">#REF!</definedName>
    <definedName name="Poznamka" localSheetId="34">#REF!</definedName>
    <definedName name="Poznamka" localSheetId="35">#REF!</definedName>
    <definedName name="Poznamka" localSheetId="31">#REF!</definedName>
    <definedName name="Poznamka" localSheetId="1">#REF!</definedName>
    <definedName name="Poznamka" localSheetId="0">#REF!</definedName>
    <definedName name="Poznamka" localSheetId="45">#REF!</definedName>
    <definedName name="Poznamka" localSheetId="53">#REF!</definedName>
    <definedName name="Poznamka" localSheetId="49">#REF!</definedName>
    <definedName name="Poznamka" localSheetId="3">#REF!</definedName>
    <definedName name="Poznamka" localSheetId="5">#REF!</definedName>
    <definedName name="Poznamka" localSheetId="43">#REF!</definedName>
    <definedName name="Poznamka" localSheetId="47">#REF!</definedName>
    <definedName name="Poznamka" localSheetId="2">#REF!</definedName>
    <definedName name="Poznamka" localSheetId="46">#REF!</definedName>
    <definedName name="Poznamka" localSheetId="54">#REF!</definedName>
    <definedName name="Poznamka" localSheetId="44">#REF!</definedName>
    <definedName name="Poznamka" localSheetId="48">#REF!</definedName>
    <definedName name="Poznamka">#REF!</definedName>
    <definedName name="poznámka" localSheetId="4">#REF!</definedName>
    <definedName name="poznámka" localSheetId="6">#REF!</definedName>
    <definedName name="poznámka" localSheetId="7">#REF!</definedName>
    <definedName name="poznámka" localSheetId="8">#REF!</definedName>
    <definedName name="poznámka" localSheetId="9">#REF!</definedName>
    <definedName name="poznámka" localSheetId="10">#REF!</definedName>
    <definedName name="poznámka" localSheetId="11">#REF!</definedName>
    <definedName name="poznámka" localSheetId="55">#REF!</definedName>
    <definedName name="poznámka" localSheetId="50">#REF!</definedName>
    <definedName name="poznámka" localSheetId="12">#REF!</definedName>
    <definedName name="poznámka" localSheetId="13">#REF!</definedName>
    <definedName name="poznámka" localSheetId="24">#REF!</definedName>
    <definedName name="poznámka" localSheetId="25">#REF!</definedName>
    <definedName name="poznámka" localSheetId="36">#REF!</definedName>
    <definedName name="poznámka" localSheetId="37">#REF!</definedName>
    <definedName name="poznámka" localSheetId="38">#REF!</definedName>
    <definedName name="poznámka" localSheetId="14">#REF!</definedName>
    <definedName name="poznámka" localSheetId="19">#REF!</definedName>
    <definedName name="poznámka" localSheetId="20">#REF!</definedName>
    <definedName name="poznámka" localSheetId="27">#REF!</definedName>
    <definedName name="poznámka" localSheetId="28">#REF!</definedName>
    <definedName name="poznámka" localSheetId="29">#REF!</definedName>
    <definedName name="poznámka" localSheetId="30">#REF!</definedName>
    <definedName name="poznámka" localSheetId="26">#REF!</definedName>
    <definedName name="poznámka" localSheetId="32">#REF!</definedName>
    <definedName name="poznámka" localSheetId="33">#REF!</definedName>
    <definedName name="poznámka" localSheetId="34">#REF!</definedName>
    <definedName name="poznámka" localSheetId="35">#REF!</definedName>
    <definedName name="poznámka" localSheetId="31">#REF!</definedName>
    <definedName name="poznámka" localSheetId="3">#REF!</definedName>
    <definedName name="poznámka" localSheetId="5">#REF!</definedName>
    <definedName name="poznámka" localSheetId="43">#REF!</definedName>
    <definedName name="poznámka" localSheetId="47">#REF!</definedName>
    <definedName name="poznámka" localSheetId="2">#REF!</definedName>
    <definedName name="poznámka" localSheetId="46">#REF!</definedName>
    <definedName name="poznámka" localSheetId="54">#REF!</definedName>
    <definedName name="poznámka" localSheetId="44">#REF!</definedName>
    <definedName name="poznámka" localSheetId="48">#REF!</definedName>
    <definedName name="poznámka">#REF!</definedName>
    <definedName name="prep_schem" localSheetId="4">#REF!</definedName>
    <definedName name="prep_schem" localSheetId="6">#REF!</definedName>
    <definedName name="prep_schem" localSheetId="7">#REF!</definedName>
    <definedName name="prep_schem" localSheetId="8">#REF!</definedName>
    <definedName name="prep_schem" localSheetId="9">#REF!</definedName>
    <definedName name="prep_schem" localSheetId="10">#REF!</definedName>
    <definedName name="prep_schem" localSheetId="11">#REF!</definedName>
    <definedName name="prep_schem" localSheetId="55">#REF!</definedName>
    <definedName name="prep_schem" localSheetId="50">#REF!</definedName>
    <definedName name="prep_schem" localSheetId="12">#REF!</definedName>
    <definedName name="prep_schem" localSheetId="13">#REF!</definedName>
    <definedName name="prep_schem" localSheetId="24">#REF!</definedName>
    <definedName name="prep_schem" localSheetId="25">#REF!</definedName>
    <definedName name="prep_schem" localSheetId="36">#REF!</definedName>
    <definedName name="prep_schem" localSheetId="37">#REF!</definedName>
    <definedName name="prep_schem" localSheetId="38">#REF!</definedName>
    <definedName name="prep_schem" localSheetId="14">#REF!</definedName>
    <definedName name="prep_schem" localSheetId="19">#REF!</definedName>
    <definedName name="prep_schem" localSheetId="20">#REF!</definedName>
    <definedName name="prep_schem" localSheetId="27">#REF!</definedName>
    <definedName name="prep_schem" localSheetId="28">#REF!</definedName>
    <definedName name="prep_schem" localSheetId="29">#REF!</definedName>
    <definedName name="prep_schem" localSheetId="30">#REF!</definedName>
    <definedName name="prep_schem" localSheetId="26">#REF!</definedName>
    <definedName name="prep_schem" localSheetId="32">#REF!</definedName>
    <definedName name="prep_schem" localSheetId="33">#REF!</definedName>
    <definedName name="prep_schem" localSheetId="34">#REF!</definedName>
    <definedName name="prep_schem" localSheetId="35">#REF!</definedName>
    <definedName name="prep_schem" localSheetId="31">#REF!</definedName>
    <definedName name="prep_schem" localSheetId="3">#REF!</definedName>
    <definedName name="prep_schem" localSheetId="5">#REF!</definedName>
    <definedName name="prep_schem" localSheetId="43">#REF!</definedName>
    <definedName name="prep_schem" localSheetId="47">#REF!</definedName>
    <definedName name="prep_schem" localSheetId="2">#REF!</definedName>
    <definedName name="prep_schem" localSheetId="46">#REF!</definedName>
    <definedName name="prep_schem" localSheetId="54">#REF!</definedName>
    <definedName name="prep_schem" localSheetId="44">#REF!</definedName>
    <definedName name="prep_schem" localSheetId="48">#REF!</definedName>
    <definedName name="prep_schem">#REF!</definedName>
    <definedName name="Princ" localSheetId="4">#REF!</definedName>
    <definedName name="Princ" localSheetId="6">#REF!</definedName>
    <definedName name="Princ" localSheetId="13">#REF!</definedName>
    <definedName name="Princ" localSheetId="24">#REF!</definedName>
    <definedName name="Princ" localSheetId="25">#REF!</definedName>
    <definedName name="Princ" localSheetId="36">#REF!</definedName>
    <definedName name="Princ" localSheetId="37">#REF!</definedName>
    <definedName name="Princ" localSheetId="38">#REF!</definedName>
    <definedName name="Princ" localSheetId="14">#REF!</definedName>
    <definedName name="Princ" localSheetId="27">#REF!</definedName>
    <definedName name="Princ" localSheetId="28">#REF!</definedName>
    <definedName name="Princ" localSheetId="29">#REF!</definedName>
    <definedName name="Princ" localSheetId="30">#REF!</definedName>
    <definedName name="Princ" localSheetId="26">#REF!</definedName>
    <definedName name="Princ" localSheetId="32">#REF!</definedName>
    <definedName name="Princ" localSheetId="33">#REF!</definedName>
    <definedName name="Princ" localSheetId="34">#REF!</definedName>
    <definedName name="Princ" localSheetId="35">#REF!</definedName>
    <definedName name="Princ" localSheetId="31">#REF!</definedName>
    <definedName name="Princ" localSheetId="42">#REF!</definedName>
    <definedName name="Princ" localSheetId="3">#REF!</definedName>
    <definedName name="Princ" localSheetId="5">#REF!</definedName>
    <definedName name="Princ" localSheetId="52">#REF!</definedName>
    <definedName name="Princ" localSheetId="40">#REF!</definedName>
    <definedName name="Princ" localSheetId="57">#REF!</definedName>
    <definedName name="Princ" localSheetId="41">#REF!</definedName>
    <definedName name="Princ" localSheetId="2">#REF!</definedName>
    <definedName name="Princ" localSheetId="46">#REF!</definedName>
    <definedName name="Princ" localSheetId="54">#REF!</definedName>
    <definedName name="Princ" localSheetId="44">#REF!</definedName>
    <definedName name="Princ" localSheetId="48">#REF!</definedName>
    <definedName name="Princ">#REF!</definedName>
    <definedName name="Print_Area" localSheetId="4">'D.1.1. ASŘ - BP'!$A$1:$I$1285</definedName>
    <definedName name="Print_Area" localSheetId="6">'D.1.1. ASŘ - NS'!$A$1:$I$2228</definedName>
    <definedName name="Print_Area" localSheetId="7">'D.1.1.c.01. VÝPIS DVEŘÍ'!$A$1:$I$518</definedName>
    <definedName name="Print_Area" localSheetId="8">'D.1.1.c.02. VÝPIS OKEN'!$A$1:$I$241</definedName>
    <definedName name="Print_Area" localSheetId="9">'D.1.1.c.04. VÝPIS TRUHL. VÝROB.'!$A$1:$I$93</definedName>
    <definedName name="Print_Area" localSheetId="10">'D.1.1.c.05. VÝPIS ZÁMEČ. VÝR.'!$A$1:$I$54</definedName>
    <definedName name="Print_Area" localSheetId="11">'D.1.1.c.06. VÝPIS KLEMPÍŘ. VÝR.'!$A$1:$I$135</definedName>
    <definedName name="Print_Area" localSheetId="55">'D.1.1.c.07. VÝP. OST. V- NEI.NE'!$A$1:$I$72</definedName>
    <definedName name="Print_Area" localSheetId="50">'D.1.1.c.07. VÝP. OST. V- NEI.ZP'!$A$1:$I$31</definedName>
    <definedName name="Print_Area" localSheetId="12">'D.1.1.c.07. VÝPIS OSTAT. VÝROB'!$A$1:$I$266</definedName>
    <definedName name="Print_Area" localSheetId="13">'D.1.4.1. ZTI'!$A$1:$I$450</definedName>
    <definedName name="Print_Area" localSheetId="24">'D.1.4.1.b.06. AREALOVÝ VODOVOD'!$A$1:$I$97</definedName>
    <definedName name="Print_Area" localSheetId="25">'D.1.4.1.b.08. ZÁVLAHOVÝ SYSTÉM'!$A$1:$I$93</definedName>
    <definedName name="Print_Area" localSheetId="36">'D.1.4.1.b.15. AREÁL. KANALIZACE'!$A$1:$I$464</definedName>
    <definedName name="Print_Area" localSheetId="37">'D.1.4.1.b.17. AKUMULAČNÍ NÁDRŽ'!$A$1:$I$91</definedName>
    <definedName name="Print_Area" localSheetId="38">'D.1.4.1.b.18. RETENČNÍ NÁDRŽ'!$A$1:$I$91</definedName>
    <definedName name="Print_Area" localSheetId="14">'D.1.4.2. PLYN'!$A$1:$I$214</definedName>
    <definedName name="Print_Area" localSheetId="17">'D.1.4.3. CHLAZENI'!$A$1:$I$96</definedName>
    <definedName name="Print_Area" localSheetId="18">'D.1.4.3. VZT'!$A$1:$I$813</definedName>
    <definedName name="Print_Area" localSheetId="19">'D.1.4.4. VYTÁPĚNÍ'!$A$1:$I$480</definedName>
    <definedName name="Print_Area" localSheetId="21">'D.1.4.7. SILNOPROUD'!$A$1:$I$338</definedName>
    <definedName name="Print_Area" localSheetId="23">'D.1.4.8. EL. KOMCE - AKTIVNÍ PR'!$A$1:$I$28</definedName>
    <definedName name="Print_Area" localSheetId="22">'D.1.4.8. EL. KOMUNIKACE'!$A$1:$I$146</definedName>
    <definedName name="Print_Area" localSheetId="1">KL!$A$1:$I$76</definedName>
    <definedName name="Print_Area" localSheetId="0">'KL - CELKEM'!$A$1:$I$88</definedName>
    <definedName name="Print_Area" localSheetId="45">'KL - INV. NEZP.'!$A$1:$I$50</definedName>
    <definedName name="Print_Area" localSheetId="53">'KL - NEINV. NEZP.'!$A$1:$I$52</definedName>
    <definedName name="Print_Area" localSheetId="49">'KL - NEINV. ZP.'!$A$1:$I$51</definedName>
    <definedName name="Print_Area" localSheetId="42">'OPLOCENÍ - CH. NÁM.'!$A$1:$I$62</definedName>
    <definedName name="Print_Area" localSheetId="3">'REKAPITULACE - BP'!$A$1:$C$41</definedName>
    <definedName name="Print_Area" localSheetId="5">'REKAPITULACE - NS'!$A$1:$C$39</definedName>
    <definedName name="Print_Area" localSheetId="39">'REKAPITULACE - SÚ'!$A$1:$C$12</definedName>
    <definedName name="Print_Area" localSheetId="56">'REKAPITULACE - SÚ - NEIN. NEZP.'!$A$1:$C$11</definedName>
    <definedName name="Print_Area" localSheetId="51">'REKAPITULACE - SÚ NEIN. ZP.'!$A$1:$C$11</definedName>
    <definedName name="Print_Area" localSheetId="15">'REKAPITULACE - VZT+CHL'!$A$1:$C$13</definedName>
    <definedName name="Print_Area" localSheetId="43">'REKAPITULACE - ZP'!$A$1:$C$10</definedName>
    <definedName name="Print_Area" localSheetId="47">'REKAPITULACE - ZP -IN.NEZ.'!$A$1:$C$11</definedName>
    <definedName name="Print_Area" localSheetId="52">'SADOVÉ ÚPR. - CH. NÁM. - NEI.ZP'!$A$1:$I$237</definedName>
    <definedName name="Print_Area" localSheetId="40">'SADOVÉ ÚPRAVY - CH. NÁM.'!$A$1:$I$235</definedName>
    <definedName name="Print_Area" localSheetId="57">'VENKOVNÍ VYB.- CH. NÁM-NEI.NEZ'!$A$1:$I$35</definedName>
    <definedName name="Print_Area" localSheetId="41">'VENKOVNÍ VYBAVENÍ - CH. NÁM.'!$A$1:$I$34</definedName>
    <definedName name="Print_Area" localSheetId="2">VRN!$A$1:$H$51</definedName>
    <definedName name="Print_Area" localSheetId="46">'VRN - INV. NEZP.'!$A$1:$H$11</definedName>
    <definedName name="Print_Area" localSheetId="54">'VRN - NEINV. NEZP.'!$A$1:$H$11</definedName>
    <definedName name="Print_Area" localSheetId="44">'ZPEV. PLOCHY A KOM. - CH. NÁM.'!$A$1:$I$215</definedName>
    <definedName name="Print_Area" localSheetId="48">'ZPEV. PLOCHY A KOM. - CH.-IN.NE'!$A$1:$I$122</definedName>
    <definedName name="Print_Area_Reset" localSheetId="4">OFFSET('D.1.1. ASŘ - BP'!Full_Print,0,0,'D.1.1. ASŘ - BP'!Last_Row)</definedName>
    <definedName name="Print_Area_Reset" localSheetId="6">OFFSET('D.1.1. ASŘ - NS'!Full_Print,0,0,'D.1.1. ASŘ - NS'!Last_Row)</definedName>
    <definedName name="Print_Area_Reset" localSheetId="7">OFFSET([0]!Full_Print,0,0,'D.1.1.c.01. VÝPIS DVEŘÍ'!Last_Row)</definedName>
    <definedName name="Print_Area_Reset" localSheetId="8">OFFSET([0]!Full_Print,0,0,'D.1.1.c.02. VÝPIS OKEN'!Last_Row)</definedName>
    <definedName name="Print_Area_Reset" localSheetId="9">OFFSET(Full_Print,0,0,'D.1.1.c.04. VÝPIS TRUHL. VÝROB.'!Last_Row)</definedName>
    <definedName name="Print_Area_Reset" localSheetId="10">OFFSET(Full_Print,0,0,'D.1.1.c.05. VÝPIS ZÁMEČ. VÝR.'!Last_Row)</definedName>
    <definedName name="Print_Area_Reset" localSheetId="11">OFFSET(Full_Print,0,0,'D.1.1.c.06. VÝPIS KLEMPÍŘ. VÝR.'!Last_Row)</definedName>
    <definedName name="Print_Area_Reset" localSheetId="55">OFFSET([0]!Full_Print,0,0,'D.1.1.c.07. VÝP. OST. V- NEI.NE'!Last_Row)</definedName>
    <definedName name="Print_Area_Reset" localSheetId="50">OFFSET([0]!Full_Print,0,0,'D.1.1.c.07. VÝP. OST. V- NEI.ZP'!Last_Row)</definedName>
    <definedName name="Print_Area_Reset" localSheetId="12">OFFSET([0]!Full_Print,0,0,'D.1.1.c.07. VÝPIS OSTAT. VÝROB'!Last_Row)</definedName>
    <definedName name="Print_Area_Reset" localSheetId="13">OFFSET('D.1.4.1. ZTI'!Full_Print,0,0,'D.1.4.1. ZTI'!Last_Row)</definedName>
    <definedName name="Print_Area_Reset" localSheetId="24">OFFSET('D.1.4.1.b.06. AREALOVÝ VODOVOD'!Full_Print,0,0,'D.1.4.1.b.06. AREALOVÝ VODOVOD'!Last_Row)</definedName>
    <definedName name="Print_Area_Reset" localSheetId="25">OFFSET('D.1.4.1.b.08. ZÁVLAHOVÝ SYSTÉM'!Full_Print,0,0,'D.1.4.1.b.08. ZÁVLAHOVÝ SYSTÉM'!Last_Row)</definedName>
    <definedName name="Print_Area_Reset" localSheetId="36">OFFSET('D.1.4.1.b.15. AREÁL. KANALIZACE'!Full_Print,0,0,'D.1.4.1.b.15. AREÁL. KANALIZACE'!Last_Row)</definedName>
    <definedName name="Print_Area_Reset" localSheetId="37">OFFSET('D.1.4.1.b.17. AKUMULAČNÍ NÁDRŽ'!Full_Print,0,0,'D.1.4.1.b.17. AKUMULAČNÍ NÁDRŽ'!Last_Row)</definedName>
    <definedName name="Print_Area_Reset" localSheetId="38">OFFSET('D.1.4.1.b.18. RETENČNÍ NÁDRŽ'!Full_Print,0,0,'D.1.4.1.b.18. RETENČNÍ NÁDRŽ'!Last_Row)</definedName>
    <definedName name="Print_Area_Reset" localSheetId="14">OFFSET('D.1.4.2. PLYN'!Full_Print,0,0,'D.1.4.2. PLYN'!Last_Row)</definedName>
    <definedName name="Print_Area_Reset" localSheetId="16">OFFSET(Full_Print,0,0,'D.1.4.3. CHL - Serverovna'!Last_Row)</definedName>
    <definedName name="Print_Area_Reset" localSheetId="19">OFFSET(Full_Print,0,0,'D.1.4.4. VYTÁPĚNÍ'!Last_Row)</definedName>
    <definedName name="Print_Area_Reset" localSheetId="20">OFFSET(Full_Print,0,0,'D.1.4.6. MaR'!Last_Row)</definedName>
    <definedName name="Print_Area_Reset" localSheetId="27">OFFSET('D.1.4.7.b.12. AREÁL. EL.-NN-A1'!Full_Print,0,0,'D.1.4.7.b.12. AREÁL. EL.-NN-A1'!Last_Row)</definedName>
    <definedName name="Print_Area_Reset" localSheetId="28">OFFSET('D.1.4.7.b.12. AREÁL. EL.-NN-A3'!Full_Print,0,0,'D.1.4.7.b.12. AREÁL. EL.-NN-A3'!Last_Row)</definedName>
    <definedName name="Print_Area_Reset" localSheetId="29">OFFSET('D.1.4.7.b.12. AREÁL. EL.-NN-A7'!Full_Print,0,0,'D.1.4.7.b.12. AREÁL. EL.-NN-A7'!Last_Row)</definedName>
    <definedName name="Print_Area_Reset" localSheetId="30">OFFSET('D.1.4.7.b.12. AREÁL. ELE - OSV.'!Full_Print,0,0,'D.1.4.7.b.12. AREÁL. ELE - OSV.'!Last_Row)</definedName>
    <definedName name="Print_Area_Reset" localSheetId="26">OFFSET('D.1.4.7.b.12. REKAPITULACE'!Full_Print,0,0,'D.1.4.7.b.12. REKAPITULACE'!Last_Row)</definedName>
    <definedName name="Print_Area_Reset" localSheetId="23">OFFSET(Full_Print,0,0,'D.1.4.8. EL. KOMCE - AKTIVNÍ PR'!Last_Row)</definedName>
    <definedName name="Print_Area_Reset" localSheetId="32">OFFSET('D.1.4.8.b.14. ARE.ELE.-SBP-A1 '!Full_Print,0,0,'D.1.4.8.b.14. ARE.ELE.-SBP-A1 '!Last_Row)</definedName>
    <definedName name="Print_Area_Reset" localSheetId="33">OFFSET('D.1.4.8.b.14. ARE.ELE.-SBP-A4'!Full_Print,0,0,'D.1.4.8.b.14. ARE.ELE.-SBP-A4'!Last_Row)</definedName>
    <definedName name="Print_Area_Reset" localSheetId="34">OFFSET('D.1.4.8.b.14. ARE.ELE.-SBP-A5'!Full_Print,0,0,'D.1.4.8.b.14. ARE.ELE.-SBP-A5'!Last_Row)</definedName>
    <definedName name="Print_Area_Reset" localSheetId="35">OFFSET('D.1.4.8.b.14. ARE.ELE.-SBP-A6'!Full_Print,0,0,'D.1.4.8.b.14. ARE.ELE.-SBP-A6'!Last_Row)</definedName>
    <definedName name="Print_Area_Reset" localSheetId="31">OFFSET('D.1.4.8.b.14. REKAPITULACE'!Full_Print,0,0,'D.1.4.8.b.14. REKAPITULACE'!Last_Row)</definedName>
    <definedName name="Print_Area_Reset" localSheetId="1">OFFSET(Full_Print,0,0,KL!Last_Row)</definedName>
    <definedName name="Print_Area_Reset" localSheetId="0">OFFSET([0]!Full_Print,0,0,'KL - CELKEM'!Last_Row)</definedName>
    <definedName name="Print_Area_Reset" localSheetId="45">OFFSET([0]!Full_Print,0,0,'KL - INV. NEZP.'!Last_Row)</definedName>
    <definedName name="Print_Area_Reset" localSheetId="53">OFFSET([0]!Full_Print,0,0,'KL - NEINV. NEZP.'!Last_Row)</definedName>
    <definedName name="Print_Area_Reset" localSheetId="49">OFFSET([0]!Full_Print,0,0,'KL - NEINV. ZP.'!Last_Row)</definedName>
    <definedName name="Print_Area_Reset" localSheetId="42">OFFSET('OPLOCENÍ - CH. NÁM.'!Full_Print,0,0,'OPLOCENÍ - CH. NÁM.'!Last_Row)</definedName>
    <definedName name="Print_Area_Reset" localSheetId="3">OFFSET('REKAPITULACE - BP'!Full_Print,0,0,'REKAPITULACE - BP'!Last_Row)</definedName>
    <definedName name="Print_Area_Reset" localSheetId="5">OFFSET('REKAPITULACE - NS'!Full_Print,0,0,'REKAPITULACE - NS'!Last_Row)</definedName>
    <definedName name="Print_Area_Reset" localSheetId="43">OFFSET(Full_Print,0,0,'REKAPITULACE - ZP'!Last_Row)</definedName>
    <definedName name="Print_Area_Reset" localSheetId="47">OFFSET([0]!Full_Print,0,0,'REKAPITULACE - ZP -IN.NEZ.'!Last_Row)</definedName>
    <definedName name="Print_Area_Reset" localSheetId="52">OFFSET('SADOVÉ ÚPR. - CH. NÁM. - NEI.ZP'!Full_Print,0,0,'SADOVÉ ÚPR. - CH. NÁM. - NEI.ZP'!Last_Row)</definedName>
    <definedName name="Print_Area_Reset" localSheetId="40">OFFSET('SADOVÉ ÚPRAVY - CH. NÁM.'!Full_Print,0,0,'SADOVÉ ÚPRAVY - CH. NÁM.'!Last_Row)</definedName>
    <definedName name="Print_Area_Reset" localSheetId="57">OFFSET('VENKOVNÍ VYB.- CH. NÁM-NEI.NEZ'!Full_Print,0,0,'VENKOVNÍ VYB.- CH. NÁM-NEI.NEZ'!Last_Row)</definedName>
    <definedName name="Print_Area_Reset" localSheetId="41">OFFSET('VENKOVNÍ VYBAVENÍ - CH. NÁM.'!Full_Print,0,0,'VENKOVNÍ VYBAVENÍ - CH. NÁM.'!Last_Row)</definedName>
    <definedName name="Print_Area_Reset" localSheetId="2">OFFSET(VRN!Full_Print,0,0,VRN!Last_Row)</definedName>
    <definedName name="Print_Area_Reset" localSheetId="46">OFFSET('VRN - INV. NEZP.'!Full_Print,0,0,'VRN - INV. NEZP.'!Last_Row)</definedName>
    <definedName name="Print_Area_Reset" localSheetId="54">OFFSET('VRN - NEINV. NEZP.'!Full_Print,0,0,'VRN - NEINV. NEZP.'!Last_Row)</definedName>
    <definedName name="Print_Area_Reset" localSheetId="58">OFFSET(Full_Print,0,0,'VÝMĚRA PRVKŮ KROVU PRO SANACI'!Last_Row)</definedName>
    <definedName name="Print_Area_Reset" localSheetId="44">OFFSET('ZPEV. PLOCHY A KOM. - CH. NÁM.'!Full_Print,0,0,'ZPEV. PLOCHY A KOM. - CH. NÁM.'!Last_Row)</definedName>
    <definedName name="Print_Area_Reset" localSheetId="48">OFFSET('ZPEV. PLOCHY A KOM. - CH.-IN.NE'!Full_Print,0,0,'ZPEV. PLOCHY A KOM. - CH.-IN.NE'!Last_Row)</definedName>
    <definedName name="Print_Area_Reset">OFFSET(Full_Print,0,0,Last_Row)</definedName>
    <definedName name="Projektant" localSheetId="4">#REF!</definedName>
    <definedName name="Projektant" localSheetId="6">#REF!</definedName>
    <definedName name="Projektant" localSheetId="7">#REF!</definedName>
    <definedName name="Projektant" localSheetId="8">#REF!</definedName>
    <definedName name="Projektant" localSheetId="9">#REF!</definedName>
    <definedName name="Projektant" localSheetId="10">#REF!</definedName>
    <definedName name="Projektant" localSheetId="11">#REF!</definedName>
    <definedName name="Projektant" localSheetId="55">#REF!</definedName>
    <definedName name="Projektant" localSheetId="50">#REF!</definedName>
    <definedName name="Projektant" localSheetId="12">#REF!</definedName>
    <definedName name="Projektant" localSheetId="13">#REF!</definedName>
    <definedName name="Projektant" localSheetId="24">#REF!</definedName>
    <definedName name="Projektant" localSheetId="25">#REF!</definedName>
    <definedName name="Projektant" localSheetId="36">#REF!</definedName>
    <definedName name="Projektant" localSheetId="37">#REF!</definedName>
    <definedName name="Projektant" localSheetId="38">#REF!</definedName>
    <definedName name="Projektant" localSheetId="14">#REF!</definedName>
    <definedName name="Projektant" localSheetId="19">#REF!</definedName>
    <definedName name="Projektant" localSheetId="20">#REF!</definedName>
    <definedName name="Projektant" localSheetId="27">#REF!</definedName>
    <definedName name="Projektant" localSheetId="28">#REF!</definedName>
    <definedName name="Projektant" localSheetId="29">#REF!</definedName>
    <definedName name="Projektant" localSheetId="30">#REF!</definedName>
    <definedName name="Projektant" localSheetId="26">#REF!</definedName>
    <definedName name="Projektant" localSheetId="32">#REF!</definedName>
    <definedName name="Projektant" localSheetId="33">#REF!</definedName>
    <definedName name="Projektant" localSheetId="34">#REF!</definedName>
    <definedName name="Projektant" localSheetId="35">#REF!</definedName>
    <definedName name="Projektant" localSheetId="31">#REF!</definedName>
    <definedName name="Projektant" localSheetId="1">#REF!</definedName>
    <definedName name="Projektant" localSheetId="0">#REF!</definedName>
    <definedName name="Projektant" localSheetId="45">#REF!</definedName>
    <definedName name="Projektant" localSheetId="53">#REF!</definedName>
    <definedName name="Projektant" localSheetId="49">#REF!</definedName>
    <definedName name="Projektant" localSheetId="3">#REF!</definedName>
    <definedName name="Projektant" localSheetId="5">#REF!</definedName>
    <definedName name="Projektant" localSheetId="43">#REF!</definedName>
    <definedName name="Projektant" localSheetId="47">#REF!</definedName>
    <definedName name="Projektant" localSheetId="2">#REF!</definedName>
    <definedName name="Projektant" localSheetId="46">#REF!</definedName>
    <definedName name="Projektant" localSheetId="54">#REF!</definedName>
    <definedName name="Projektant" localSheetId="44">#REF!</definedName>
    <definedName name="Projektant" localSheetId="48">#REF!</definedName>
    <definedName name="Projektant">#REF!</definedName>
    <definedName name="PSV" localSheetId="4">#REF!</definedName>
    <definedName name="PSV" localSheetId="6">#REF!</definedName>
    <definedName name="PSV" localSheetId="7">#REF!</definedName>
    <definedName name="PSV" localSheetId="8">#REF!</definedName>
    <definedName name="PSV" localSheetId="9">#REF!</definedName>
    <definedName name="PSV" localSheetId="10">#REF!</definedName>
    <definedName name="PSV" localSheetId="11">#REF!</definedName>
    <definedName name="PSV" localSheetId="55">#REF!</definedName>
    <definedName name="PSV" localSheetId="50">#REF!</definedName>
    <definedName name="PSV" localSheetId="12">#REF!</definedName>
    <definedName name="PSV" localSheetId="13">#REF!</definedName>
    <definedName name="PSV" localSheetId="24">#REF!</definedName>
    <definedName name="PSV" localSheetId="25">#REF!</definedName>
    <definedName name="PSV" localSheetId="36">#REF!</definedName>
    <definedName name="PSV" localSheetId="37">#REF!</definedName>
    <definedName name="PSV" localSheetId="38">#REF!</definedName>
    <definedName name="PSV" localSheetId="14">#REF!</definedName>
    <definedName name="PSV" localSheetId="19">#REF!</definedName>
    <definedName name="PSV" localSheetId="20">#REF!</definedName>
    <definedName name="PSV" localSheetId="27">#REF!</definedName>
    <definedName name="PSV" localSheetId="28">#REF!</definedName>
    <definedName name="PSV" localSheetId="29">#REF!</definedName>
    <definedName name="PSV" localSheetId="30">#REF!</definedName>
    <definedName name="PSV" localSheetId="26">#REF!</definedName>
    <definedName name="PSV" localSheetId="32">#REF!</definedName>
    <definedName name="PSV" localSheetId="33">#REF!</definedName>
    <definedName name="PSV" localSheetId="34">#REF!</definedName>
    <definedName name="PSV" localSheetId="35">#REF!</definedName>
    <definedName name="PSV" localSheetId="31">#REF!</definedName>
    <definedName name="PSV" localSheetId="1">#REF!</definedName>
    <definedName name="PSV" localSheetId="0">#REF!</definedName>
    <definedName name="PSV" localSheetId="45">#REF!</definedName>
    <definedName name="PSV" localSheetId="53">#REF!</definedName>
    <definedName name="PSV" localSheetId="49">#REF!</definedName>
    <definedName name="PSV" localSheetId="3">#REF!</definedName>
    <definedName name="PSV" localSheetId="5">#REF!</definedName>
    <definedName name="PSV" localSheetId="43">#REF!</definedName>
    <definedName name="PSV" localSheetId="47">#REF!</definedName>
    <definedName name="PSV" localSheetId="2">#REF!</definedName>
    <definedName name="PSV" localSheetId="46">#REF!</definedName>
    <definedName name="PSV" localSheetId="54">#REF!</definedName>
    <definedName name="PSV" localSheetId="44">#REF!</definedName>
    <definedName name="PSV" localSheetId="48">#REF!</definedName>
    <definedName name="PSV">#REF!</definedName>
    <definedName name="PSV0" localSheetId="4">#REF!</definedName>
    <definedName name="PSV0" localSheetId="6">#REF!</definedName>
    <definedName name="PSV0" localSheetId="7">#REF!</definedName>
    <definedName name="PSV0" localSheetId="8">#REF!</definedName>
    <definedName name="PSV0" localSheetId="9">#REF!</definedName>
    <definedName name="PSV0" localSheetId="10">#REF!</definedName>
    <definedName name="PSV0" localSheetId="11">#REF!</definedName>
    <definedName name="PSV0" localSheetId="55">#REF!</definedName>
    <definedName name="PSV0" localSheetId="50">#REF!</definedName>
    <definedName name="PSV0" localSheetId="12">#REF!</definedName>
    <definedName name="PSV0" localSheetId="13">#REF!</definedName>
    <definedName name="PSV0" localSheetId="24">#REF!</definedName>
    <definedName name="PSV0" localSheetId="25">#REF!</definedName>
    <definedName name="PSV0" localSheetId="36">#REF!</definedName>
    <definedName name="PSV0" localSheetId="37">#REF!</definedName>
    <definedName name="PSV0" localSheetId="38">#REF!</definedName>
    <definedName name="PSV0" localSheetId="14">#REF!</definedName>
    <definedName name="PSV0" localSheetId="19">#REF!</definedName>
    <definedName name="PSV0" localSheetId="20">#REF!</definedName>
    <definedName name="PSV0" localSheetId="27">#REF!</definedName>
    <definedName name="PSV0" localSheetId="28">#REF!</definedName>
    <definedName name="PSV0" localSheetId="29">#REF!</definedName>
    <definedName name="PSV0" localSheetId="30">#REF!</definedName>
    <definedName name="PSV0" localSheetId="26">#REF!</definedName>
    <definedName name="PSV0" localSheetId="32">#REF!</definedName>
    <definedName name="PSV0" localSheetId="33">#REF!</definedName>
    <definedName name="PSV0" localSheetId="34">#REF!</definedName>
    <definedName name="PSV0" localSheetId="35">#REF!</definedName>
    <definedName name="PSV0" localSheetId="31">#REF!</definedName>
    <definedName name="PSV0" localSheetId="1">'[10]002-A.1. Archstav  reseni'!#REF!</definedName>
    <definedName name="PSV0" localSheetId="0">'[10]002-A.1. Archstav  reseni'!#REF!</definedName>
    <definedName name="PSV0" localSheetId="45">'[10]002-A.1. Archstav  reseni'!#REF!</definedName>
    <definedName name="PSV0" localSheetId="53">'[10]002-A.1. Archstav  reseni'!#REF!</definedName>
    <definedName name="PSV0" localSheetId="49">'[10]002-A.1. Archstav  reseni'!#REF!</definedName>
    <definedName name="PSV0" localSheetId="42">#REF!</definedName>
    <definedName name="PSV0" localSheetId="3">#REF!</definedName>
    <definedName name="PSV0" localSheetId="5">#REF!</definedName>
    <definedName name="PSV0" localSheetId="52">#REF!</definedName>
    <definedName name="PSV0" localSheetId="40">#REF!</definedName>
    <definedName name="PSV0" localSheetId="57">#REF!</definedName>
    <definedName name="PSV0" localSheetId="41">#REF!</definedName>
    <definedName name="PSV0" localSheetId="2">#REF!</definedName>
    <definedName name="PSV0" localSheetId="46">#REF!</definedName>
    <definedName name="PSV0" localSheetId="54">#REF!</definedName>
    <definedName name="PSV0" localSheetId="44">#REF!</definedName>
    <definedName name="PSV0" localSheetId="48">#REF!</definedName>
    <definedName name="PSV0">#REF!</definedName>
    <definedName name="QQ" localSheetId="4" hidden="1">{#N/A,#N/A,TRUE,"Krycí list"}</definedName>
    <definedName name="QQ" localSheetId="6" hidden="1">{#N/A,#N/A,TRUE,"Krycí list"}</definedName>
    <definedName name="QQ" localSheetId="7" hidden="1">{#N/A,#N/A,TRUE,"Krycí list"}</definedName>
    <definedName name="QQ" localSheetId="8" hidden="1">{#N/A,#N/A,TRUE,"Krycí list"}</definedName>
    <definedName name="QQ" localSheetId="9" hidden="1">{#N/A,#N/A,TRUE,"Krycí list"}</definedName>
    <definedName name="QQ" localSheetId="10" hidden="1">{#N/A,#N/A,TRUE,"Krycí list"}</definedName>
    <definedName name="QQ" localSheetId="11" hidden="1">{#N/A,#N/A,TRUE,"Krycí list"}</definedName>
    <definedName name="QQ" localSheetId="55" hidden="1">{#N/A,#N/A,TRUE,"Krycí list"}</definedName>
    <definedName name="QQ" localSheetId="50" hidden="1">{#N/A,#N/A,TRUE,"Krycí list"}</definedName>
    <definedName name="QQ" localSheetId="12" hidden="1">{#N/A,#N/A,TRUE,"Krycí list"}</definedName>
    <definedName name="QQ" localSheetId="13" hidden="1">{#N/A,#N/A,TRUE,"Krycí list"}</definedName>
    <definedName name="QQ" localSheetId="24" hidden="1">{#N/A,#N/A,TRUE,"Krycí list"}</definedName>
    <definedName name="QQ" localSheetId="25" hidden="1">{#N/A,#N/A,TRUE,"Krycí list"}</definedName>
    <definedName name="QQ" localSheetId="36" hidden="1">{#N/A,#N/A,TRUE,"Krycí list"}</definedName>
    <definedName name="QQ" localSheetId="37" hidden="1">{#N/A,#N/A,TRUE,"Krycí list"}</definedName>
    <definedName name="QQ" localSheetId="38" hidden="1">{#N/A,#N/A,TRUE,"Krycí list"}</definedName>
    <definedName name="QQ" localSheetId="14" hidden="1">{#N/A,#N/A,TRUE,"Krycí list"}</definedName>
    <definedName name="QQ" localSheetId="16" hidden="1">{#N/A,#N/A,TRUE,"Krycí list"}</definedName>
    <definedName name="QQ" localSheetId="19" hidden="1">{#N/A,#N/A,TRUE,"Krycí list"}</definedName>
    <definedName name="QQ" localSheetId="20" hidden="1">{#N/A,#N/A,TRUE,"Krycí list"}</definedName>
    <definedName name="QQ" localSheetId="30" hidden="1">{#N/A,#N/A,TRUE,"Krycí list"}</definedName>
    <definedName name="QQ" localSheetId="26" hidden="1">{#N/A,#N/A,TRUE,"Krycí list"}</definedName>
    <definedName name="QQ" localSheetId="23" hidden="1">{#N/A,#N/A,TRUE,"Krycí list"}</definedName>
    <definedName name="QQ" localSheetId="32" hidden="1">{#N/A,#N/A,TRUE,"Krycí list"}</definedName>
    <definedName name="QQ" localSheetId="33" hidden="1">{#N/A,#N/A,TRUE,"Krycí list"}</definedName>
    <definedName name="QQ" localSheetId="34" hidden="1">{#N/A,#N/A,TRUE,"Krycí list"}</definedName>
    <definedName name="QQ" localSheetId="35" hidden="1">{#N/A,#N/A,TRUE,"Krycí list"}</definedName>
    <definedName name="QQ" localSheetId="31" hidden="1">{#N/A,#N/A,TRUE,"Krycí list"}</definedName>
    <definedName name="QQ" localSheetId="1" hidden="1">{#N/A,#N/A,TRUE,"Krycí list"}</definedName>
    <definedName name="QQ" localSheetId="0" hidden="1">{#N/A,#N/A,TRUE,"Krycí list"}</definedName>
    <definedName name="QQ" localSheetId="45" hidden="1">{#N/A,#N/A,TRUE,"Krycí list"}</definedName>
    <definedName name="QQ" localSheetId="53" hidden="1">{#N/A,#N/A,TRUE,"Krycí list"}</definedName>
    <definedName name="QQ" localSheetId="49" hidden="1">{#N/A,#N/A,TRUE,"Krycí list"}</definedName>
    <definedName name="QQ" localSheetId="3" hidden="1">{#N/A,#N/A,TRUE,"Krycí list"}</definedName>
    <definedName name="QQ" localSheetId="5" hidden="1">{#N/A,#N/A,TRUE,"Krycí list"}</definedName>
    <definedName name="QQ" localSheetId="43" hidden="1">{#N/A,#N/A,TRUE,"Krycí list"}</definedName>
    <definedName name="QQ" localSheetId="47" hidden="1">{#N/A,#N/A,TRUE,"Krycí list"}</definedName>
    <definedName name="QQ" localSheetId="2" hidden="1">{#N/A,#N/A,TRUE,"Krycí list"}</definedName>
    <definedName name="QQ" localSheetId="46" hidden="1">{#N/A,#N/A,TRUE,"Krycí list"}</definedName>
    <definedName name="QQ" localSheetId="54" hidden="1">{#N/A,#N/A,TRUE,"Krycí list"}</definedName>
    <definedName name="QQ" localSheetId="58" hidden="1">{#N/A,#N/A,TRUE,"Krycí list"}</definedName>
    <definedName name="QQ" localSheetId="44" hidden="1">{#N/A,#N/A,TRUE,"Krycí list"}</definedName>
    <definedName name="QQ" localSheetId="48" hidden="1">{#N/A,#N/A,TRUE,"Krycí list"}</definedName>
    <definedName name="QQ" hidden="1">{#N/A,#N/A,TRUE,"Krycí list"}</definedName>
    <definedName name="QQQ" localSheetId="4" hidden="1">{#N/A,#N/A,TRUE,"Krycí list"}</definedName>
    <definedName name="QQQ" localSheetId="6" hidden="1">{#N/A,#N/A,TRUE,"Krycí list"}</definedName>
    <definedName name="QQQ" localSheetId="7" hidden="1">{#N/A,#N/A,TRUE,"Krycí list"}</definedName>
    <definedName name="QQQ" localSheetId="8" hidden="1">{#N/A,#N/A,TRUE,"Krycí list"}</definedName>
    <definedName name="QQQ" localSheetId="9" hidden="1">{#N/A,#N/A,TRUE,"Krycí list"}</definedName>
    <definedName name="QQQ" localSheetId="10" hidden="1">{#N/A,#N/A,TRUE,"Krycí list"}</definedName>
    <definedName name="QQQ" localSheetId="11" hidden="1">{#N/A,#N/A,TRUE,"Krycí list"}</definedName>
    <definedName name="QQQ" localSheetId="55" hidden="1">{#N/A,#N/A,TRUE,"Krycí list"}</definedName>
    <definedName name="QQQ" localSheetId="50" hidden="1">{#N/A,#N/A,TRUE,"Krycí list"}</definedName>
    <definedName name="QQQ" localSheetId="12" hidden="1">{#N/A,#N/A,TRUE,"Krycí list"}</definedName>
    <definedName name="QQQ" localSheetId="13" hidden="1">{#N/A,#N/A,TRUE,"Krycí list"}</definedName>
    <definedName name="QQQ" localSheetId="24" hidden="1">{#N/A,#N/A,TRUE,"Krycí list"}</definedName>
    <definedName name="QQQ" localSheetId="25" hidden="1">{#N/A,#N/A,TRUE,"Krycí list"}</definedName>
    <definedName name="QQQ" localSheetId="36" hidden="1">{#N/A,#N/A,TRUE,"Krycí list"}</definedName>
    <definedName name="QQQ" localSheetId="37" hidden="1">{#N/A,#N/A,TRUE,"Krycí list"}</definedName>
    <definedName name="QQQ" localSheetId="38" hidden="1">{#N/A,#N/A,TRUE,"Krycí list"}</definedName>
    <definedName name="QQQ" localSheetId="14" hidden="1">{#N/A,#N/A,TRUE,"Krycí list"}</definedName>
    <definedName name="QQQ" localSheetId="16" hidden="1">{#N/A,#N/A,TRUE,"Krycí list"}</definedName>
    <definedName name="QQQ" localSheetId="19" hidden="1">{#N/A,#N/A,TRUE,"Krycí list"}</definedName>
    <definedName name="QQQ" localSheetId="20" hidden="1">{#N/A,#N/A,TRUE,"Krycí list"}</definedName>
    <definedName name="QQQ" localSheetId="30" hidden="1">{#N/A,#N/A,TRUE,"Krycí list"}</definedName>
    <definedName name="QQQ" localSheetId="26" hidden="1">{#N/A,#N/A,TRUE,"Krycí list"}</definedName>
    <definedName name="QQQ" localSheetId="23" hidden="1">{#N/A,#N/A,TRUE,"Krycí list"}</definedName>
    <definedName name="QQQ" localSheetId="32" hidden="1">{#N/A,#N/A,TRUE,"Krycí list"}</definedName>
    <definedName name="QQQ" localSheetId="33" hidden="1">{#N/A,#N/A,TRUE,"Krycí list"}</definedName>
    <definedName name="QQQ" localSheetId="34" hidden="1">{#N/A,#N/A,TRUE,"Krycí list"}</definedName>
    <definedName name="QQQ" localSheetId="35" hidden="1">{#N/A,#N/A,TRUE,"Krycí list"}</definedName>
    <definedName name="QQQ" localSheetId="31" hidden="1">{#N/A,#N/A,TRUE,"Krycí list"}</definedName>
    <definedName name="QQQ" localSheetId="1" hidden="1">{#N/A,#N/A,TRUE,"Krycí list"}</definedName>
    <definedName name="QQQ" localSheetId="0" hidden="1">{#N/A,#N/A,TRUE,"Krycí list"}</definedName>
    <definedName name="QQQ" localSheetId="45" hidden="1">{#N/A,#N/A,TRUE,"Krycí list"}</definedName>
    <definedName name="QQQ" localSheetId="53" hidden="1">{#N/A,#N/A,TRUE,"Krycí list"}</definedName>
    <definedName name="QQQ" localSheetId="49" hidden="1">{#N/A,#N/A,TRUE,"Krycí list"}</definedName>
    <definedName name="QQQ" localSheetId="3" hidden="1">{#N/A,#N/A,TRUE,"Krycí list"}</definedName>
    <definedName name="QQQ" localSheetId="5" hidden="1">{#N/A,#N/A,TRUE,"Krycí list"}</definedName>
    <definedName name="QQQ" localSheetId="43" hidden="1">{#N/A,#N/A,TRUE,"Krycí list"}</definedName>
    <definedName name="QQQ" localSheetId="47" hidden="1">{#N/A,#N/A,TRUE,"Krycí list"}</definedName>
    <definedName name="QQQ" localSheetId="2" hidden="1">{#N/A,#N/A,TRUE,"Krycí list"}</definedName>
    <definedName name="QQQ" localSheetId="46" hidden="1">{#N/A,#N/A,TRUE,"Krycí list"}</definedName>
    <definedName name="QQQ" localSheetId="54" hidden="1">{#N/A,#N/A,TRUE,"Krycí list"}</definedName>
    <definedName name="QQQ" localSheetId="58" hidden="1">{#N/A,#N/A,TRUE,"Krycí list"}</definedName>
    <definedName name="QQQ" localSheetId="44" hidden="1">{#N/A,#N/A,TRUE,"Krycí list"}</definedName>
    <definedName name="QQQ" localSheetId="48" hidden="1">{#N/A,#N/A,TRUE,"Krycí list"}</definedName>
    <definedName name="QQQ" hidden="1">{#N/A,#N/A,TRUE,"Krycí list"}</definedName>
    <definedName name="rekapitulace" localSheetId="4">#REF!</definedName>
    <definedName name="rekapitulace" localSheetId="6">#REF!</definedName>
    <definedName name="rekapitulace" localSheetId="13">#REF!</definedName>
    <definedName name="rekapitulace" localSheetId="24">#REF!</definedName>
    <definedName name="rekapitulace" localSheetId="25">#REF!</definedName>
    <definedName name="rekapitulace" localSheetId="36">#REF!</definedName>
    <definedName name="rekapitulace" localSheetId="37">#REF!</definedName>
    <definedName name="rekapitulace" localSheetId="38">#REF!</definedName>
    <definedName name="rekapitulace" localSheetId="14">#REF!</definedName>
    <definedName name="rekapitulace" localSheetId="20">#REF!</definedName>
    <definedName name="rekapitulace" localSheetId="27">#REF!</definedName>
    <definedName name="rekapitulace" localSheetId="28">#REF!</definedName>
    <definedName name="rekapitulace" localSheetId="29">#REF!</definedName>
    <definedName name="rekapitulace" localSheetId="30">#REF!</definedName>
    <definedName name="rekapitulace" localSheetId="26">#REF!</definedName>
    <definedName name="rekapitulace" localSheetId="32">#REF!</definedName>
    <definedName name="rekapitulace" localSheetId="33">#REF!</definedName>
    <definedName name="rekapitulace" localSheetId="34">#REF!</definedName>
    <definedName name="rekapitulace" localSheetId="35">#REF!</definedName>
    <definedName name="rekapitulace" localSheetId="31">#REF!</definedName>
    <definedName name="rekapitulace" localSheetId="3">#REF!</definedName>
    <definedName name="rekapitulace" localSheetId="5">#REF!</definedName>
    <definedName name="rekapitulace" localSheetId="43">#REF!</definedName>
    <definedName name="rekapitulace" localSheetId="47">#REF!</definedName>
    <definedName name="rekapitulace" localSheetId="44">#REF!</definedName>
    <definedName name="rekapitulace" localSheetId="48">#REF!</definedName>
    <definedName name="rekapitulace">#REF!</definedName>
    <definedName name="rozp" localSheetId="4" hidden="1">{#N/A,#N/A,TRUE,"Krycí list"}</definedName>
    <definedName name="rozp" localSheetId="6" hidden="1">{#N/A,#N/A,TRUE,"Krycí list"}</definedName>
    <definedName name="rozp" localSheetId="7" hidden="1">{#N/A,#N/A,TRUE,"Krycí list"}</definedName>
    <definedName name="rozp" localSheetId="8" hidden="1">{#N/A,#N/A,TRUE,"Krycí list"}</definedName>
    <definedName name="rozp" localSheetId="9" hidden="1">{#N/A,#N/A,TRUE,"Krycí list"}</definedName>
    <definedName name="rozp" localSheetId="10" hidden="1">{#N/A,#N/A,TRUE,"Krycí list"}</definedName>
    <definedName name="rozp" localSheetId="11" hidden="1">{#N/A,#N/A,TRUE,"Krycí list"}</definedName>
    <definedName name="rozp" localSheetId="55" hidden="1">{#N/A,#N/A,TRUE,"Krycí list"}</definedName>
    <definedName name="rozp" localSheetId="50" hidden="1">{#N/A,#N/A,TRUE,"Krycí list"}</definedName>
    <definedName name="rozp" localSheetId="12" hidden="1">{#N/A,#N/A,TRUE,"Krycí list"}</definedName>
    <definedName name="rozp" localSheetId="13" hidden="1">{#N/A,#N/A,TRUE,"Krycí list"}</definedName>
    <definedName name="rozp" localSheetId="24" hidden="1">{#N/A,#N/A,TRUE,"Krycí list"}</definedName>
    <definedName name="rozp" localSheetId="25" hidden="1">{#N/A,#N/A,TRUE,"Krycí list"}</definedName>
    <definedName name="rozp" localSheetId="36" hidden="1">{#N/A,#N/A,TRUE,"Krycí list"}</definedName>
    <definedName name="rozp" localSheetId="37" hidden="1">{#N/A,#N/A,TRUE,"Krycí list"}</definedName>
    <definedName name="rozp" localSheetId="38" hidden="1">{#N/A,#N/A,TRUE,"Krycí list"}</definedName>
    <definedName name="rozp" localSheetId="14" hidden="1">{#N/A,#N/A,TRUE,"Krycí list"}</definedName>
    <definedName name="rozp" localSheetId="16" hidden="1">{#N/A,#N/A,TRUE,"Krycí list"}</definedName>
    <definedName name="rozp" localSheetId="19" hidden="1">{#N/A,#N/A,TRUE,"Krycí list"}</definedName>
    <definedName name="rozp" localSheetId="20" hidden="1">{#N/A,#N/A,TRUE,"Krycí list"}</definedName>
    <definedName name="rozp" localSheetId="30" hidden="1">{#N/A,#N/A,TRUE,"Krycí list"}</definedName>
    <definedName name="rozp" localSheetId="26" hidden="1">{#N/A,#N/A,TRUE,"Krycí list"}</definedName>
    <definedName name="rozp" localSheetId="23" hidden="1">{#N/A,#N/A,TRUE,"Krycí list"}</definedName>
    <definedName name="rozp" localSheetId="32" hidden="1">{#N/A,#N/A,TRUE,"Krycí list"}</definedName>
    <definedName name="rozp" localSheetId="33" hidden="1">{#N/A,#N/A,TRUE,"Krycí list"}</definedName>
    <definedName name="rozp" localSheetId="34" hidden="1">{#N/A,#N/A,TRUE,"Krycí list"}</definedName>
    <definedName name="rozp" localSheetId="35" hidden="1">{#N/A,#N/A,TRUE,"Krycí list"}</definedName>
    <definedName name="rozp" localSheetId="31" hidden="1">{#N/A,#N/A,TRUE,"Krycí list"}</definedName>
    <definedName name="rozp" localSheetId="1" hidden="1">{#N/A,#N/A,TRUE,"Krycí list"}</definedName>
    <definedName name="rozp" localSheetId="0" hidden="1">{#N/A,#N/A,TRUE,"Krycí list"}</definedName>
    <definedName name="rozp" localSheetId="45" hidden="1">{#N/A,#N/A,TRUE,"Krycí list"}</definedName>
    <definedName name="rozp" localSheetId="53" hidden="1">{#N/A,#N/A,TRUE,"Krycí list"}</definedName>
    <definedName name="rozp" localSheetId="49" hidden="1">{#N/A,#N/A,TRUE,"Krycí list"}</definedName>
    <definedName name="rozp" localSheetId="3" hidden="1">{#N/A,#N/A,TRUE,"Krycí list"}</definedName>
    <definedName name="rozp" localSheetId="5" hidden="1">{#N/A,#N/A,TRUE,"Krycí list"}</definedName>
    <definedName name="rozp" localSheetId="43" hidden="1">{#N/A,#N/A,TRUE,"Krycí list"}</definedName>
    <definedName name="rozp" localSheetId="47" hidden="1">{#N/A,#N/A,TRUE,"Krycí list"}</definedName>
    <definedName name="rozp" localSheetId="2" hidden="1">{#N/A,#N/A,TRUE,"Krycí list"}</definedName>
    <definedName name="rozp" localSheetId="46" hidden="1">{#N/A,#N/A,TRUE,"Krycí list"}</definedName>
    <definedName name="rozp" localSheetId="54" hidden="1">{#N/A,#N/A,TRUE,"Krycí list"}</definedName>
    <definedName name="rozp" localSheetId="58" hidden="1">{#N/A,#N/A,TRUE,"Krycí list"}</definedName>
    <definedName name="rozp" localSheetId="44" hidden="1">{#N/A,#N/A,TRUE,"Krycí list"}</definedName>
    <definedName name="rozp" localSheetId="48" hidden="1">{#N/A,#N/A,TRUE,"Krycí list"}</definedName>
    <definedName name="rozp" hidden="1">{#N/A,#N/A,TRUE,"Krycí list"}</definedName>
    <definedName name="rozvržení_rozp" localSheetId="4">#REF!</definedName>
    <definedName name="rozvržení_rozp" localSheetId="6">#REF!</definedName>
    <definedName name="rozvržení_rozp" localSheetId="13">#REF!</definedName>
    <definedName name="rozvržení_rozp" localSheetId="24">#REF!</definedName>
    <definedName name="rozvržení_rozp" localSheetId="25">#REF!</definedName>
    <definedName name="rozvržení_rozp" localSheetId="36">#REF!</definedName>
    <definedName name="rozvržení_rozp" localSheetId="37">#REF!</definedName>
    <definedName name="rozvržení_rozp" localSheetId="38">#REF!</definedName>
    <definedName name="rozvržení_rozp" localSheetId="14">#REF!</definedName>
    <definedName name="rozvržení_rozp" localSheetId="20">#REF!</definedName>
    <definedName name="rozvržení_rozp" localSheetId="27">#REF!</definedName>
    <definedName name="rozvržení_rozp" localSheetId="28">#REF!</definedName>
    <definedName name="rozvržení_rozp" localSheetId="29">#REF!</definedName>
    <definedName name="rozvržení_rozp" localSheetId="30">#REF!</definedName>
    <definedName name="rozvržení_rozp" localSheetId="26">#REF!</definedName>
    <definedName name="rozvržení_rozp" localSheetId="32">#REF!</definedName>
    <definedName name="rozvržení_rozp" localSheetId="33">#REF!</definedName>
    <definedName name="rozvržení_rozp" localSheetId="34">#REF!</definedName>
    <definedName name="rozvržení_rozp" localSheetId="35">#REF!</definedName>
    <definedName name="rozvržení_rozp" localSheetId="31">#REF!</definedName>
    <definedName name="rozvržení_rozp" localSheetId="3">#REF!</definedName>
    <definedName name="rozvržení_rozp" localSheetId="5">#REF!</definedName>
    <definedName name="rozvržení_rozp" localSheetId="43">#REF!</definedName>
    <definedName name="rozvržení_rozp" localSheetId="47">#REF!</definedName>
    <definedName name="rozvržení_rozp" localSheetId="44">#REF!</definedName>
    <definedName name="rozvržení_rozp" localSheetId="48">#REF!</definedName>
    <definedName name="rozvržení_rozp">#REF!</definedName>
    <definedName name="saboproud" localSheetId="4" hidden="1">{#N/A,#N/A,TRUE,"Krycí list"}</definedName>
    <definedName name="saboproud" localSheetId="6" hidden="1">{#N/A,#N/A,TRUE,"Krycí list"}</definedName>
    <definedName name="saboproud" localSheetId="7" hidden="1">{#N/A,#N/A,TRUE,"Krycí list"}</definedName>
    <definedName name="saboproud" localSheetId="8" hidden="1">{#N/A,#N/A,TRUE,"Krycí list"}</definedName>
    <definedName name="saboproud" localSheetId="9" hidden="1">{#N/A,#N/A,TRUE,"Krycí list"}</definedName>
    <definedName name="saboproud" localSheetId="10" hidden="1">{#N/A,#N/A,TRUE,"Krycí list"}</definedName>
    <definedName name="saboproud" localSheetId="11" hidden="1">{#N/A,#N/A,TRUE,"Krycí list"}</definedName>
    <definedName name="saboproud" localSheetId="55" hidden="1">{#N/A,#N/A,TRUE,"Krycí list"}</definedName>
    <definedName name="saboproud" localSheetId="50" hidden="1">{#N/A,#N/A,TRUE,"Krycí list"}</definedName>
    <definedName name="saboproud" localSheetId="12" hidden="1">{#N/A,#N/A,TRUE,"Krycí list"}</definedName>
    <definedName name="saboproud" localSheetId="13" hidden="1">{#N/A,#N/A,TRUE,"Krycí list"}</definedName>
    <definedName name="saboproud" localSheetId="24" hidden="1">{#N/A,#N/A,TRUE,"Krycí list"}</definedName>
    <definedName name="saboproud" localSheetId="25" hidden="1">{#N/A,#N/A,TRUE,"Krycí list"}</definedName>
    <definedName name="saboproud" localSheetId="36" hidden="1">{#N/A,#N/A,TRUE,"Krycí list"}</definedName>
    <definedName name="saboproud" localSheetId="37" hidden="1">{#N/A,#N/A,TRUE,"Krycí list"}</definedName>
    <definedName name="saboproud" localSheetId="38" hidden="1">{#N/A,#N/A,TRUE,"Krycí list"}</definedName>
    <definedName name="saboproud" localSheetId="14" hidden="1">{#N/A,#N/A,TRUE,"Krycí list"}</definedName>
    <definedName name="saboproud" localSheetId="16" hidden="1">{#N/A,#N/A,TRUE,"Krycí list"}</definedName>
    <definedName name="saboproud" localSheetId="19" hidden="1">{#N/A,#N/A,TRUE,"Krycí list"}</definedName>
    <definedName name="saboproud" localSheetId="20" hidden="1">{#N/A,#N/A,TRUE,"Krycí list"}</definedName>
    <definedName name="saboproud" localSheetId="30" hidden="1">{#N/A,#N/A,TRUE,"Krycí list"}</definedName>
    <definedName name="saboproud" localSheetId="26" hidden="1">{#N/A,#N/A,TRUE,"Krycí list"}</definedName>
    <definedName name="saboproud" localSheetId="23" hidden="1">{#N/A,#N/A,TRUE,"Krycí list"}</definedName>
    <definedName name="saboproud" localSheetId="32" hidden="1">{#N/A,#N/A,TRUE,"Krycí list"}</definedName>
    <definedName name="saboproud" localSheetId="33" hidden="1">{#N/A,#N/A,TRUE,"Krycí list"}</definedName>
    <definedName name="saboproud" localSheetId="34" hidden="1">{#N/A,#N/A,TRUE,"Krycí list"}</definedName>
    <definedName name="saboproud" localSheetId="35" hidden="1">{#N/A,#N/A,TRUE,"Krycí list"}</definedName>
    <definedName name="saboproud" localSheetId="31" hidden="1">{#N/A,#N/A,TRUE,"Krycí list"}</definedName>
    <definedName name="saboproud" localSheetId="1" hidden="1">{#N/A,#N/A,TRUE,"Krycí list"}</definedName>
    <definedName name="saboproud" localSheetId="0" hidden="1">{#N/A,#N/A,TRUE,"Krycí list"}</definedName>
    <definedName name="saboproud" localSheetId="45" hidden="1">{#N/A,#N/A,TRUE,"Krycí list"}</definedName>
    <definedName name="saboproud" localSheetId="53" hidden="1">{#N/A,#N/A,TRUE,"Krycí list"}</definedName>
    <definedName name="saboproud" localSheetId="49" hidden="1">{#N/A,#N/A,TRUE,"Krycí list"}</definedName>
    <definedName name="saboproud" localSheetId="3" hidden="1">{#N/A,#N/A,TRUE,"Krycí list"}</definedName>
    <definedName name="saboproud" localSheetId="5" hidden="1">{#N/A,#N/A,TRUE,"Krycí list"}</definedName>
    <definedName name="saboproud" localSheetId="43" hidden="1">{#N/A,#N/A,TRUE,"Krycí list"}</definedName>
    <definedName name="saboproud" localSheetId="47" hidden="1">{#N/A,#N/A,TRUE,"Krycí list"}</definedName>
    <definedName name="saboproud" localSheetId="2" hidden="1">{#N/A,#N/A,TRUE,"Krycí list"}</definedName>
    <definedName name="saboproud" localSheetId="46" hidden="1">{#N/A,#N/A,TRUE,"Krycí list"}</definedName>
    <definedName name="saboproud" localSheetId="54" hidden="1">{#N/A,#N/A,TRUE,"Krycí list"}</definedName>
    <definedName name="saboproud" localSheetId="58" hidden="1">{#N/A,#N/A,TRUE,"Krycí list"}</definedName>
    <definedName name="saboproud" localSheetId="44" hidden="1">{#N/A,#N/A,TRUE,"Krycí list"}</definedName>
    <definedName name="saboproud" localSheetId="48" hidden="1">{#N/A,#N/A,TRUE,"Krycí list"}</definedName>
    <definedName name="saboproud" hidden="1">{#N/A,#N/A,TRUE,"Krycí list"}</definedName>
    <definedName name="SazbaDPH1" localSheetId="4">#REF!</definedName>
    <definedName name="SazbaDPH1" localSheetId="6">#REF!</definedName>
    <definedName name="SazbaDPH1" localSheetId="7">#REF!</definedName>
    <definedName name="SazbaDPH1" localSheetId="8">#REF!</definedName>
    <definedName name="SazbaDPH1" localSheetId="9">#REF!</definedName>
    <definedName name="SazbaDPH1" localSheetId="10">#REF!</definedName>
    <definedName name="SazbaDPH1" localSheetId="11">#REF!</definedName>
    <definedName name="SazbaDPH1" localSheetId="55">#REF!</definedName>
    <definedName name="SazbaDPH1" localSheetId="50">#REF!</definedName>
    <definedName name="SazbaDPH1" localSheetId="12">#REF!</definedName>
    <definedName name="SazbaDPH1" localSheetId="13">#REF!</definedName>
    <definedName name="SazbaDPH1" localSheetId="24">#REF!</definedName>
    <definedName name="SazbaDPH1" localSheetId="25">#REF!</definedName>
    <definedName name="SazbaDPH1" localSheetId="36">#REF!</definedName>
    <definedName name="SazbaDPH1" localSheetId="37">#REF!</definedName>
    <definedName name="SazbaDPH1" localSheetId="38">#REF!</definedName>
    <definedName name="SazbaDPH1" localSheetId="14">#REF!</definedName>
    <definedName name="SazbaDPH1" localSheetId="19">#REF!</definedName>
    <definedName name="SazbaDPH1" localSheetId="20">#REF!</definedName>
    <definedName name="SazbaDPH1" localSheetId="27">#REF!</definedName>
    <definedName name="SazbaDPH1" localSheetId="28">#REF!</definedName>
    <definedName name="SazbaDPH1" localSheetId="29">#REF!</definedName>
    <definedName name="SazbaDPH1" localSheetId="30">#REF!</definedName>
    <definedName name="SazbaDPH1" localSheetId="26">#REF!</definedName>
    <definedName name="SazbaDPH1" localSheetId="32">#REF!</definedName>
    <definedName name="SazbaDPH1" localSheetId="33">#REF!</definedName>
    <definedName name="SazbaDPH1" localSheetId="34">#REF!</definedName>
    <definedName name="SazbaDPH1" localSheetId="35">#REF!</definedName>
    <definedName name="SazbaDPH1" localSheetId="31">#REF!</definedName>
    <definedName name="SazbaDPH1" localSheetId="1">KL!$D$22</definedName>
    <definedName name="SazbaDPH1" localSheetId="0">'KL - CELKEM'!$D$22</definedName>
    <definedName name="SazbaDPH1" localSheetId="45">'KL - INV. NEZP.'!$D$22</definedName>
    <definedName name="SazbaDPH1" localSheetId="53">'KL - NEINV. NEZP.'!$D$22</definedName>
    <definedName name="SazbaDPH1" localSheetId="49">'KL - NEINV. ZP.'!$D$22</definedName>
    <definedName name="SazbaDPH1" localSheetId="3">#REF!</definedName>
    <definedName name="SazbaDPH1" localSheetId="5">#REF!</definedName>
    <definedName name="SazbaDPH1" localSheetId="43">#REF!</definedName>
    <definedName name="SazbaDPH1" localSheetId="47">#REF!</definedName>
    <definedName name="SazbaDPH1" localSheetId="2">#REF!</definedName>
    <definedName name="SazbaDPH1" localSheetId="46">#REF!</definedName>
    <definedName name="SazbaDPH1" localSheetId="54">#REF!</definedName>
    <definedName name="SazbaDPH1" localSheetId="44">#REF!</definedName>
    <definedName name="SazbaDPH1" localSheetId="48">#REF!</definedName>
    <definedName name="SazbaDPH1">#REF!</definedName>
    <definedName name="SazbaDPH2" localSheetId="4">#REF!</definedName>
    <definedName name="SazbaDPH2" localSheetId="6">#REF!</definedName>
    <definedName name="SazbaDPH2" localSheetId="7">#REF!</definedName>
    <definedName name="SazbaDPH2" localSheetId="8">#REF!</definedName>
    <definedName name="SazbaDPH2" localSheetId="9">#REF!</definedName>
    <definedName name="SazbaDPH2" localSheetId="10">#REF!</definedName>
    <definedName name="SazbaDPH2" localSheetId="11">#REF!</definedName>
    <definedName name="SazbaDPH2" localSheetId="55">#REF!</definedName>
    <definedName name="SazbaDPH2" localSheetId="50">#REF!</definedName>
    <definedName name="SazbaDPH2" localSheetId="12">#REF!</definedName>
    <definedName name="SazbaDPH2" localSheetId="13">#REF!</definedName>
    <definedName name="SazbaDPH2" localSheetId="24">#REF!</definedName>
    <definedName name="SazbaDPH2" localSheetId="25">#REF!</definedName>
    <definedName name="SazbaDPH2" localSheetId="36">#REF!</definedName>
    <definedName name="SazbaDPH2" localSheetId="37">#REF!</definedName>
    <definedName name="SazbaDPH2" localSheetId="38">#REF!</definedName>
    <definedName name="SazbaDPH2" localSheetId="14">#REF!</definedName>
    <definedName name="SazbaDPH2" localSheetId="19">#REF!</definedName>
    <definedName name="SazbaDPH2" localSheetId="20">#REF!</definedName>
    <definedName name="SazbaDPH2" localSheetId="27">#REF!</definedName>
    <definedName name="SazbaDPH2" localSheetId="28">#REF!</definedName>
    <definedName name="SazbaDPH2" localSheetId="29">#REF!</definedName>
    <definedName name="SazbaDPH2" localSheetId="30">#REF!</definedName>
    <definedName name="SazbaDPH2" localSheetId="26">#REF!</definedName>
    <definedName name="SazbaDPH2" localSheetId="32">#REF!</definedName>
    <definedName name="SazbaDPH2" localSheetId="33">#REF!</definedName>
    <definedName name="SazbaDPH2" localSheetId="34">#REF!</definedName>
    <definedName name="SazbaDPH2" localSheetId="35">#REF!</definedName>
    <definedName name="SazbaDPH2" localSheetId="31">#REF!</definedName>
    <definedName name="SazbaDPH2" localSheetId="1">KL!$D$24</definedName>
    <definedName name="SazbaDPH2" localSheetId="0">'KL - CELKEM'!$D$24</definedName>
    <definedName name="SazbaDPH2" localSheetId="45">'KL - INV. NEZP.'!$D$24</definedName>
    <definedName name="SazbaDPH2" localSheetId="53">'KL - NEINV. NEZP.'!$D$24</definedName>
    <definedName name="SazbaDPH2" localSheetId="49">'KL - NEINV. ZP.'!$D$24</definedName>
    <definedName name="SazbaDPH2" localSheetId="3">#REF!</definedName>
    <definedName name="SazbaDPH2" localSheetId="5">#REF!</definedName>
    <definedName name="SazbaDPH2" localSheetId="43">#REF!</definedName>
    <definedName name="SazbaDPH2" localSheetId="47">#REF!</definedName>
    <definedName name="SazbaDPH2" localSheetId="2">#REF!</definedName>
    <definedName name="SazbaDPH2" localSheetId="46">#REF!</definedName>
    <definedName name="SazbaDPH2" localSheetId="54">#REF!</definedName>
    <definedName name="SazbaDPH2" localSheetId="44">#REF!</definedName>
    <definedName name="SazbaDPH2" localSheetId="48">#REF!</definedName>
    <definedName name="SazbaDPH2">#REF!</definedName>
    <definedName name="Sched_Pay" localSheetId="4">#REF!</definedName>
    <definedName name="Sched_Pay" localSheetId="6">#REF!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55">#REF!</definedName>
    <definedName name="Sched_Pay" localSheetId="50">#REF!</definedName>
    <definedName name="Sched_Pay" localSheetId="12">#REF!</definedName>
    <definedName name="Sched_Pay" localSheetId="13">#REF!</definedName>
    <definedName name="Sched_Pay" localSheetId="24">#REF!</definedName>
    <definedName name="Sched_Pay" localSheetId="25">#REF!</definedName>
    <definedName name="Sched_Pay" localSheetId="36">#REF!</definedName>
    <definedName name="Sched_Pay" localSheetId="37">#REF!</definedName>
    <definedName name="Sched_Pay" localSheetId="38">#REF!</definedName>
    <definedName name="Sched_Pay" localSheetId="14">#REF!</definedName>
    <definedName name="Sched_Pay" localSheetId="19">#REF!</definedName>
    <definedName name="Sched_Pay" localSheetId="20">#REF!</definedName>
    <definedName name="Sched_Pay" localSheetId="27">#REF!</definedName>
    <definedName name="Sched_Pay" localSheetId="28">#REF!</definedName>
    <definedName name="Sched_Pay" localSheetId="29">#REF!</definedName>
    <definedName name="Sched_Pay" localSheetId="30">#REF!</definedName>
    <definedName name="Sched_Pay" localSheetId="26">#REF!</definedName>
    <definedName name="Sched_Pay" localSheetId="32">#REF!</definedName>
    <definedName name="Sched_Pay" localSheetId="33">#REF!</definedName>
    <definedName name="Sched_Pay" localSheetId="34">#REF!</definedName>
    <definedName name="Sched_Pay" localSheetId="35">#REF!</definedName>
    <definedName name="Sched_Pay" localSheetId="31">#REF!</definedName>
    <definedName name="Sched_Pay" localSheetId="42">#REF!</definedName>
    <definedName name="Sched_Pay" localSheetId="3">#REF!</definedName>
    <definedName name="Sched_Pay" localSheetId="5">#REF!</definedName>
    <definedName name="Sched_Pay" localSheetId="52">#REF!</definedName>
    <definedName name="Sched_Pay" localSheetId="40">#REF!</definedName>
    <definedName name="Sched_Pay" localSheetId="57">#REF!</definedName>
    <definedName name="Sched_Pay" localSheetId="41">#REF!</definedName>
    <definedName name="Sched_Pay" localSheetId="2">#REF!</definedName>
    <definedName name="Sched_Pay" localSheetId="46">#REF!</definedName>
    <definedName name="Sched_Pay" localSheetId="54">#REF!</definedName>
    <definedName name="Sched_Pay" localSheetId="44">#REF!</definedName>
    <definedName name="Sched_Pay" localSheetId="48">#REF!</definedName>
    <definedName name="Sched_Pay">#REF!</definedName>
    <definedName name="Scheduled_Extra_Payments" localSheetId="4">#REF!</definedName>
    <definedName name="Scheduled_Extra_Payments" localSheetId="6">#REF!</definedName>
    <definedName name="Scheduled_Extra_Payments" localSheetId="13">#REF!</definedName>
    <definedName name="Scheduled_Extra_Payments" localSheetId="24">#REF!</definedName>
    <definedName name="Scheduled_Extra_Payments" localSheetId="25">#REF!</definedName>
    <definedName name="Scheduled_Extra_Payments" localSheetId="36">#REF!</definedName>
    <definedName name="Scheduled_Extra_Payments" localSheetId="37">#REF!</definedName>
    <definedName name="Scheduled_Extra_Payments" localSheetId="38">#REF!</definedName>
    <definedName name="Scheduled_Extra_Payments" localSheetId="14">#REF!</definedName>
    <definedName name="Scheduled_Extra_Payments" localSheetId="27">#REF!</definedName>
    <definedName name="Scheduled_Extra_Payments" localSheetId="28">#REF!</definedName>
    <definedName name="Scheduled_Extra_Payments" localSheetId="29">#REF!</definedName>
    <definedName name="Scheduled_Extra_Payments" localSheetId="30">#REF!</definedName>
    <definedName name="Scheduled_Extra_Payments" localSheetId="26">#REF!</definedName>
    <definedName name="Scheduled_Extra_Payments" localSheetId="32">#REF!</definedName>
    <definedName name="Scheduled_Extra_Payments" localSheetId="33">#REF!</definedName>
    <definedName name="Scheduled_Extra_Payments" localSheetId="34">#REF!</definedName>
    <definedName name="Scheduled_Extra_Payments" localSheetId="35">#REF!</definedName>
    <definedName name="Scheduled_Extra_Payments" localSheetId="31">#REF!</definedName>
    <definedName name="Scheduled_Extra_Payments" localSheetId="42">#REF!</definedName>
    <definedName name="Scheduled_Extra_Payments" localSheetId="3">#REF!</definedName>
    <definedName name="Scheduled_Extra_Payments" localSheetId="5">#REF!</definedName>
    <definedName name="Scheduled_Extra_Payments" localSheetId="52">#REF!</definedName>
    <definedName name="Scheduled_Extra_Payments" localSheetId="40">#REF!</definedName>
    <definedName name="Scheduled_Extra_Payments" localSheetId="57">#REF!</definedName>
    <definedName name="Scheduled_Extra_Payments" localSheetId="41">#REF!</definedName>
    <definedName name="Scheduled_Extra_Payments" localSheetId="2">#REF!</definedName>
    <definedName name="Scheduled_Extra_Payments" localSheetId="46">#REF!</definedName>
    <definedName name="Scheduled_Extra_Payments" localSheetId="54">#REF!</definedName>
    <definedName name="Scheduled_Extra_Payments" localSheetId="44">#REF!</definedName>
    <definedName name="Scheduled_Extra_Payments" localSheetId="48">#REF!</definedName>
    <definedName name="Scheduled_Extra_Payments">#REF!</definedName>
    <definedName name="Scheduled_Interest_Rate" localSheetId="4">#REF!</definedName>
    <definedName name="Scheduled_Interest_Rate" localSheetId="6">#REF!</definedName>
    <definedName name="Scheduled_Interest_Rate" localSheetId="13">#REF!</definedName>
    <definedName name="Scheduled_Interest_Rate" localSheetId="24">#REF!</definedName>
    <definedName name="Scheduled_Interest_Rate" localSheetId="25">#REF!</definedName>
    <definedName name="Scheduled_Interest_Rate" localSheetId="36">#REF!</definedName>
    <definedName name="Scheduled_Interest_Rate" localSheetId="37">#REF!</definedName>
    <definedName name="Scheduled_Interest_Rate" localSheetId="38">#REF!</definedName>
    <definedName name="Scheduled_Interest_Rate" localSheetId="14">#REF!</definedName>
    <definedName name="Scheduled_Interest_Rate" localSheetId="27">#REF!</definedName>
    <definedName name="Scheduled_Interest_Rate" localSheetId="28">#REF!</definedName>
    <definedName name="Scheduled_Interest_Rate" localSheetId="29">#REF!</definedName>
    <definedName name="Scheduled_Interest_Rate" localSheetId="30">#REF!</definedName>
    <definedName name="Scheduled_Interest_Rate" localSheetId="26">#REF!</definedName>
    <definedName name="Scheduled_Interest_Rate" localSheetId="32">#REF!</definedName>
    <definedName name="Scheduled_Interest_Rate" localSheetId="33">#REF!</definedName>
    <definedName name="Scheduled_Interest_Rate" localSheetId="34">#REF!</definedName>
    <definedName name="Scheduled_Interest_Rate" localSheetId="35">#REF!</definedName>
    <definedName name="Scheduled_Interest_Rate" localSheetId="31">#REF!</definedName>
    <definedName name="Scheduled_Interest_Rate" localSheetId="42">#REF!</definedName>
    <definedName name="Scheduled_Interest_Rate" localSheetId="3">#REF!</definedName>
    <definedName name="Scheduled_Interest_Rate" localSheetId="5">#REF!</definedName>
    <definedName name="Scheduled_Interest_Rate" localSheetId="52">#REF!</definedName>
    <definedName name="Scheduled_Interest_Rate" localSheetId="40">#REF!</definedName>
    <definedName name="Scheduled_Interest_Rate" localSheetId="57">#REF!</definedName>
    <definedName name="Scheduled_Interest_Rate" localSheetId="41">#REF!</definedName>
    <definedName name="Scheduled_Interest_Rate" localSheetId="2">#REF!</definedName>
    <definedName name="Scheduled_Interest_Rate" localSheetId="46">#REF!</definedName>
    <definedName name="Scheduled_Interest_Rate" localSheetId="54">#REF!</definedName>
    <definedName name="Scheduled_Interest_Rate" localSheetId="44">#REF!</definedName>
    <definedName name="Scheduled_Interest_Rate" localSheetId="48">#REF!</definedName>
    <definedName name="Scheduled_Interest_Rate">#REF!</definedName>
    <definedName name="Scheduled_Monthly_Payment" localSheetId="4">#REF!</definedName>
    <definedName name="Scheduled_Monthly_Payment" localSheetId="6">#REF!</definedName>
    <definedName name="Scheduled_Monthly_Payment" localSheetId="13">#REF!</definedName>
    <definedName name="Scheduled_Monthly_Payment" localSheetId="24">#REF!</definedName>
    <definedName name="Scheduled_Monthly_Payment" localSheetId="25">#REF!</definedName>
    <definedName name="Scheduled_Monthly_Payment" localSheetId="36">#REF!</definedName>
    <definedName name="Scheduled_Monthly_Payment" localSheetId="37">#REF!</definedName>
    <definedName name="Scheduled_Monthly_Payment" localSheetId="38">#REF!</definedName>
    <definedName name="Scheduled_Monthly_Payment" localSheetId="14">#REF!</definedName>
    <definedName name="Scheduled_Monthly_Payment" localSheetId="27">#REF!</definedName>
    <definedName name="Scheduled_Monthly_Payment" localSheetId="28">#REF!</definedName>
    <definedName name="Scheduled_Monthly_Payment" localSheetId="29">#REF!</definedName>
    <definedName name="Scheduled_Monthly_Payment" localSheetId="30">#REF!</definedName>
    <definedName name="Scheduled_Monthly_Payment" localSheetId="26">#REF!</definedName>
    <definedName name="Scheduled_Monthly_Payment" localSheetId="32">#REF!</definedName>
    <definedName name="Scheduled_Monthly_Payment" localSheetId="33">#REF!</definedName>
    <definedName name="Scheduled_Monthly_Payment" localSheetId="34">#REF!</definedName>
    <definedName name="Scheduled_Monthly_Payment" localSheetId="35">#REF!</definedName>
    <definedName name="Scheduled_Monthly_Payment" localSheetId="31">#REF!</definedName>
    <definedName name="Scheduled_Monthly_Payment" localSheetId="42">#REF!</definedName>
    <definedName name="Scheduled_Monthly_Payment" localSheetId="3">#REF!</definedName>
    <definedName name="Scheduled_Monthly_Payment" localSheetId="5">#REF!</definedName>
    <definedName name="Scheduled_Monthly_Payment" localSheetId="52">#REF!</definedName>
    <definedName name="Scheduled_Monthly_Payment" localSheetId="40">#REF!</definedName>
    <definedName name="Scheduled_Monthly_Payment" localSheetId="57">#REF!</definedName>
    <definedName name="Scheduled_Monthly_Payment" localSheetId="41">#REF!</definedName>
    <definedName name="Scheduled_Monthly_Payment" localSheetId="2">#REF!</definedName>
    <definedName name="Scheduled_Monthly_Payment" localSheetId="46">#REF!</definedName>
    <definedName name="Scheduled_Monthly_Payment" localSheetId="54">#REF!</definedName>
    <definedName name="Scheduled_Monthly_Payment" localSheetId="44">#REF!</definedName>
    <definedName name="Scheduled_Monthly_Payment" localSheetId="48">#REF!</definedName>
    <definedName name="Scheduled_Monthly_Payment">#REF!</definedName>
    <definedName name="SloupecCC" localSheetId="4">#REF!</definedName>
    <definedName name="SloupecCC" localSheetId="6">#REF!</definedName>
    <definedName name="SloupecCC" localSheetId="13">#REF!</definedName>
    <definedName name="SloupecCC" localSheetId="24">#REF!</definedName>
    <definedName name="SloupecCC" localSheetId="25">#REF!</definedName>
    <definedName name="SloupecCC" localSheetId="36">#REF!</definedName>
    <definedName name="SloupecCC" localSheetId="37">#REF!</definedName>
    <definedName name="SloupecCC" localSheetId="38">#REF!</definedName>
    <definedName name="SloupecCC" localSheetId="14">#REF!</definedName>
    <definedName name="SloupecCC" localSheetId="27">#REF!</definedName>
    <definedName name="SloupecCC" localSheetId="28">#REF!</definedName>
    <definedName name="SloupecCC" localSheetId="29">#REF!</definedName>
    <definedName name="SloupecCC" localSheetId="30">#REF!</definedName>
    <definedName name="SloupecCC" localSheetId="26">#REF!</definedName>
    <definedName name="SloupecCC" localSheetId="32">#REF!</definedName>
    <definedName name="SloupecCC" localSheetId="33">#REF!</definedName>
    <definedName name="SloupecCC" localSheetId="34">#REF!</definedName>
    <definedName name="SloupecCC" localSheetId="35">#REF!</definedName>
    <definedName name="SloupecCC" localSheetId="31">#REF!</definedName>
    <definedName name="SloupecCC" localSheetId="1">#REF!</definedName>
    <definedName name="SloupecCC" localSheetId="0">#REF!</definedName>
    <definedName name="SloupecCC" localSheetId="45">#REF!</definedName>
    <definedName name="SloupecCC" localSheetId="53">#REF!</definedName>
    <definedName name="SloupecCC" localSheetId="49">#REF!</definedName>
    <definedName name="SloupecCC" localSheetId="3">#REF!</definedName>
    <definedName name="SloupecCC" localSheetId="5">#REF!</definedName>
    <definedName name="SloupecCC" localSheetId="2">#REF!</definedName>
    <definedName name="SloupecCC" localSheetId="46">#REF!</definedName>
    <definedName name="SloupecCC" localSheetId="54">#REF!</definedName>
    <definedName name="SloupecCC" localSheetId="44">#REF!</definedName>
    <definedName name="SloupecCC" localSheetId="48">#REF!</definedName>
    <definedName name="SloupecCC">#REF!</definedName>
    <definedName name="SloupecCisloPol" localSheetId="4">#REF!</definedName>
    <definedName name="SloupecCisloPol" localSheetId="6">#REF!</definedName>
    <definedName name="SloupecCisloPol" localSheetId="13">#REF!</definedName>
    <definedName name="SloupecCisloPol" localSheetId="24">#REF!</definedName>
    <definedName name="SloupecCisloPol" localSheetId="25">#REF!</definedName>
    <definedName name="SloupecCisloPol" localSheetId="36">#REF!</definedName>
    <definedName name="SloupecCisloPol" localSheetId="37">#REF!</definedName>
    <definedName name="SloupecCisloPol" localSheetId="38">#REF!</definedName>
    <definedName name="SloupecCisloPol" localSheetId="14">#REF!</definedName>
    <definedName name="SloupecCisloPol" localSheetId="27">#REF!</definedName>
    <definedName name="SloupecCisloPol" localSheetId="28">#REF!</definedName>
    <definedName name="SloupecCisloPol" localSheetId="29">#REF!</definedName>
    <definedName name="SloupecCisloPol" localSheetId="30">#REF!</definedName>
    <definedName name="SloupecCisloPol" localSheetId="26">#REF!</definedName>
    <definedName name="SloupecCisloPol" localSheetId="32">#REF!</definedName>
    <definedName name="SloupecCisloPol" localSheetId="33">#REF!</definedName>
    <definedName name="SloupecCisloPol" localSheetId="34">#REF!</definedName>
    <definedName name="SloupecCisloPol" localSheetId="35">#REF!</definedName>
    <definedName name="SloupecCisloPol" localSheetId="31">#REF!</definedName>
    <definedName name="SloupecCisloPol" localSheetId="1">#REF!</definedName>
    <definedName name="SloupecCisloPol" localSheetId="0">#REF!</definedName>
    <definedName name="SloupecCisloPol" localSheetId="45">#REF!</definedName>
    <definedName name="SloupecCisloPol" localSheetId="53">#REF!</definedName>
    <definedName name="SloupecCisloPol" localSheetId="49">#REF!</definedName>
    <definedName name="SloupecCisloPol" localSheetId="3">#REF!</definedName>
    <definedName name="SloupecCisloPol" localSheetId="5">#REF!</definedName>
    <definedName name="SloupecCisloPol" localSheetId="2">#REF!</definedName>
    <definedName name="SloupecCisloPol" localSheetId="46">#REF!</definedName>
    <definedName name="SloupecCisloPol" localSheetId="54">#REF!</definedName>
    <definedName name="SloupecCisloPol" localSheetId="44">#REF!</definedName>
    <definedName name="SloupecCisloPol" localSheetId="48">#REF!</definedName>
    <definedName name="SloupecCisloPol">#REF!</definedName>
    <definedName name="SloupecJC" localSheetId="4">#REF!</definedName>
    <definedName name="SloupecJC" localSheetId="6">#REF!</definedName>
    <definedName name="SloupecJC" localSheetId="13">#REF!</definedName>
    <definedName name="SloupecJC" localSheetId="24">#REF!</definedName>
    <definedName name="SloupecJC" localSheetId="25">#REF!</definedName>
    <definedName name="SloupecJC" localSheetId="36">#REF!</definedName>
    <definedName name="SloupecJC" localSheetId="37">#REF!</definedName>
    <definedName name="SloupecJC" localSheetId="38">#REF!</definedName>
    <definedName name="SloupecJC" localSheetId="14">#REF!</definedName>
    <definedName name="SloupecJC" localSheetId="27">#REF!</definedName>
    <definedName name="SloupecJC" localSheetId="28">#REF!</definedName>
    <definedName name="SloupecJC" localSheetId="29">#REF!</definedName>
    <definedName name="SloupecJC" localSheetId="30">#REF!</definedName>
    <definedName name="SloupecJC" localSheetId="26">#REF!</definedName>
    <definedName name="SloupecJC" localSheetId="32">#REF!</definedName>
    <definedName name="SloupecJC" localSheetId="33">#REF!</definedName>
    <definedName name="SloupecJC" localSheetId="34">#REF!</definedName>
    <definedName name="SloupecJC" localSheetId="35">#REF!</definedName>
    <definedName name="SloupecJC" localSheetId="31">#REF!</definedName>
    <definedName name="SloupecJC" localSheetId="1">#REF!</definedName>
    <definedName name="SloupecJC" localSheetId="0">#REF!</definedName>
    <definedName name="SloupecJC" localSheetId="45">#REF!</definedName>
    <definedName name="SloupecJC" localSheetId="53">#REF!</definedName>
    <definedName name="SloupecJC" localSheetId="49">#REF!</definedName>
    <definedName name="SloupecJC" localSheetId="3">#REF!</definedName>
    <definedName name="SloupecJC" localSheetId="5">#REF!</definedName>
    <definedName name="SloupecJC" localSheetId="2">#REF!</definedName>
    <definedName name="SloupecJC" localSheetId="46">#REF!</definedName>
    <definedName name="SloupecJC" localSheetId="54">#REF!</definedName>
    <definedName name="SloupecJC" localSheetId="44">#REF!</definedName>
    <definedName name="SloupecJC" localSheetId="48">#REF!</definedName>
    <definedName name="SloupecJC">#REF!</definedName>
    <definedName name="SloupecMJ" localSheetId="4">#REF!</definedName>
    <definedName name="SloupecMJ" localSheetId="6">#REF!</definedName>
    <definedName name="SloupecMJ" localSheetId="13">#REF!</definedName>
    <definedName name="SloupecMJ" localSheetId="24">#REF!</definedName>
    <definedName name="SloupecMJ" localSheetId="25">#REF!</definedName>
    <definedName name="SloupecMJ" localSheetId="36">#REF!</definedName>
    <definedName name="SloupecMJ" localSheetId="37">#REF!</definedName>
    <definedName name="SloupecMJ" localSheetId="38">#REF!</definedName>
    <definedName name="SloupecMJ" localSheetId="14">#REF!</definedName>
    <definedName name="SloupecMJ" localSheetId="27">#REF!</definedName>
    <definedName name="SloupecMJ" localSheetId="28">#REF!</definedName>
    <definedName name="SloupecMJ" localSheetId="29">#REF!</definedName>
    <definedName name="SloupecMJ" localSheetId="30">#REF!</definedName>
    <definedName name="SloupecMJ" localSheetId="26">#REF!</definedName>
    <definedName name="SloupecMJ" localSheetId="32">#REF!</definedName>
    <definedName name="SloupecMJ" localSheetId="33">#REF!</definedName>
    <definedName name="SloupecMJ" localSheetId="34">#REF!</definedName>
    <definedName name="SloupecMJ" localSheetId="35">#REF!</definedName>
    <definedName name="SloupecMJ" localSheetId="31">#REF!</definedName>
    <definedName name="SloupecMJ" localSheetId="1">#REF!</definedName>
    <definedName name="SloupecMJ" localSheetId="0">#REF!</definedName>
    <definedName name="SloupecMJ" localSheetId="45">#REF!</definedName>
    <definedName name="SloupecMJ" localSheetId="53">#REF!</definedName>
    <definedName name="SloupecMJ" localSheetId="49">#REF!</definedName>
    <definedName name="SloupecMJ" localSheetId="3">#REF!</definedName>
    <definedName name="SloupecMJ" localSheetId="5">#REF!</definedName>
    <definedName name="SloupecMJ" localSheetId="2">#REF!</definedName>
    <definedName name="SloupecMJ" localSheetId="46">#REF!</definedName>
    <definedName name="SloupecMJ" localSheetId="54">#REF!</definedName>
    <definedName name="SloupecMJ" localSheetId="44">#REF!</definedName>
    <definedName name="SloupecMJ" localSheetId="48">#REF!</definedName>
    <definedName name="SloupecMJ">#REF!</definedName>
    <definedName name="SloupecMnozstvi" localSheetId="4">#REF!</definedName>
    <definedName name="SloupecMnozstvi" localSheetId="6">#REF!</definedName>
    <definedName name="SloupecMnozstvi" localSheetId="13">#REF!</definedName>
    <definedName name="SloupecMnozstvi" localSheetId="24">#REF!</definedName>
    <definedName name="SloupecMnozstvi" localSheetId="25">#REF!</definedName>
    <definedName name="SloupecMnozstvi" localSheetId="36">#REF!</definedName>
    <definedName name="SloupecMnozstvi" localSheetId="37">#REF!</definedName>
    <definedName name="SloupecMnozstvi" localSheetId="38">#REF!</definedName>
    <definedName name="SloupecMnozstvi" localSheetId="14">#REF!</definedName>
    <definedName name="SloupecMnozstvi" localSheetId="27">#REF!</definedName>
    <definedName name="SloupecMnozstvi" localSheetId="28">#REF!</definedName>
    <definedName name="SloupecMnozstvi" localSheetId="29">#REF!</definedName>
    <definedName name="SloupecMnozstvi" localSheetId="30">#REF!</definedName>
    <definedName name="SloupecMnozstvi" localSheetId="26">#REF!</definedName>
    <definedName name="SloupecMnozstvi" localSheetId="32">#REF!</definedName>
    <definedName name="SloupecMnozstvi" localSheetId="33">#REF!</definedName>
    <definedName name="SloupecMnozstvi" localSheetId="34">#REF!</definedName>
    <definedName name="SloupecMnozstvi" localSheetId="35">#REF!</definedName>
    <definedName name="SloupecMnozstvi" localSheetId="31">#REF!</definedName>
    <definedName name="SloupecMnozstvi" localSheetId="1">#REF!</definedName>
    <definedName name="SloupecMnozstvi" localSheetId="0">#REF!</definedName>
    <definedName name="SloupecMnozstvi" localSheetId="45">#REF!</definedName>
    <definedName name="SloupecMnozstvi" localSheetId="53">#REF!</definedName>
    <definedName name="SloupecMnozstvi" localSheetId="49">#REF!</definedName>
    <definedName name="SloupecMnozstvi" localSheetId="3">#REF!</definedName>
    <definedName name="SloupecMnozstvi" localSheetId="5">#REF!</definedName>
    <definedName name="SloupecMnozstvi" localSheetId="2">#REF!</definedName>
    <definedName name="SloupecMnozstvi" localSheetId="46">#REF!</definedName>
    <definedName name="SloupecMnozstvi" localSheetId="54">#REF!</definedName>
    <definedName name="SloupecMnozstvi" localSheetId="44">#REF!</definedName>
    <definedName name="SloupecMnozstvi" localSheetId="48">#REF!</definedName>
    <definedName name="SloupecMnozstvi">#REF!</definedName>
    <definedName name="SloupecNazPol" localSheetId="4">#REF!</definedName>
    <definedName name="SloupecNazPol" localSheetId="6">#REF!</definedName>
    <definedName name="SloupecNazPol" localSheetId="13">#REF!</definedName>
    <definedName name="SloupecNazPol" localSheetId="24">#REF!</definedName>
    <definedName name="SloupecNazPol" localSheetId="25">#REF!</definedName>
    <definedName name="SloupecNazPol" localSheetId="36">#REF!</definedName>
    <definedName name="SloupecNazPol" localSheetId="37">#REF!</definedName>
    <definedName name="SloupecNazPol" localSheetId="38">#REF!</definedName>
    <definedName name="SloupecNazPol" localSheetId="14">#REF!</definedName>
    <definedName name="SloupecNazPol" localSheetId="27">#REF!</definedName>
    <definedName name="SloupecNazPol" localSheetId="28">#REF!</definedName>
    <definedName name="SloupecNazPol" localSheetId="29">#REF!</definedName>
    <definedName name="SloupecNazPol" localSheetId="30">#REF!</definedName>
    <definedName name="SloupecNazPol" localSheetId="26">#REF!</definedName>
    <definedName name="SloupecNazPol" localSheetId="32">#REF!</definedName>
    <definedName name="SloupecNazPol" localSheetId="33">#REF!</definedName>
    <definedName name="SloupecNazPol" localSheetId="34">#REF!</definedName>
    <definedName name="SloupecNazPol" localSheetId="35">#REF!</definedName>
    <definedName name="SloupecNazPol" localSheetId="31">#REF!</definedName>
    <definedName name="SloupecNazPol" localSheetId="1">#REF!</definedName>
    <definedName name="SloupecNazPol" localSheetId="0">#REF!</definedName>
    <definedName name="SloupecNazPol" localSheetId="45">#REF!</definedName>
    <definedName name="SloupecNazPol" localSheetId="53">#REF!</definedName>
    <definedName name="SloupecNazPol" localSheetId="49">#REF!</definedName>
    <definedName name="SloupecNazPol" localSheetId="3">#REF!</definedName>
    <definedName name="SloupecNazPol" localSheetId="5">#REF!</definedName>
    <definedName name="SloupecNazPol" localSheetId="2">#REF!</definedName>
    <definedName name="SloupecNazPol" localSheetId="46">#REF!</definedName>
    <definedName name="SloupecNazPol" localSheetId="54">#REF!</definedName>
    <definedName name="SloupecNazPol" localSheetId="44">#REF!</definedName>
    <definedName name="SloupecNazPol" localSheetId="48">#REF!</definedName>
    <definedName name="SloupecNazPol">#REF!</definedName>
    <definedName name="SloupecPC" localSheetId="4">#REF!</definedName>
    <definedName name="SloupecPC" localSheetId="6">#REF!</definedName>
    <definedName name="SloupecPC" localSheetId="13">#REF!</definedName>
    <definedName name="SloupecPC" localSheetId="24">#REF!</definedName>
    <definedName name="SloupecPC" localSheetId="25">#REF!</definedName>
    <definedName name="SloupecPC" localSheetId="36">#REF!</definedName>
    <definedName name="SloupecPC" localSheetId="37">#REF!</definedName>
    <definedName name="SloupecPC" localSheetId="38">#REF!</definedName>
    <definedName name="SloupecPC" localSheetId="14">#REF!</definedName>
    <definedName name="SloupecPC" localSheetId="27">#REF!</definedName>
    <definedName name="SloupecPC" localSheetId="28">#REF!</definedName>
    <definedName name="SloupecPC" localSheetId="29">#REF!</definedName>
    <definedName name="SloupecPC" localSheetId="30">#REF!</definedName>
    <definedName name="SloupecPC" localSheetId="26">#REF!</definedName>
    <definedName name="SloupecPC" localSheetId="32">#REF!</definedName>
    <definedName name="SloupecPC" localSheetId="33">#REF!</definedName>
    <definedName name="SloupecPC" localSheetId="34">#REF!</definedName>
    <definedName name="SloupecPC" localSheetId="35">#REF!</definedName>
    <definedName name="SloupecPC" localSheetId="31">#REF!</definedName>
    <definedName name="SloupecPC" localSheetId="1">#REF!</definedName>
    <definedName name="SloupecPC" localSheetId="0">#REF!</definedName>
    <definedName name="SloupecPC" localSheetId="45">#REF!</definedName>
    <definedName name="SloupecPC" localSheetId="53">#REF!</definedName>
    <definedName name="SloupecPC" localSheetId="49">#REF!</definedName>
    <definedName name="SloupecPC" localSheetId="3">#REF!</definedName>
    <definedName name="SloupecPC" localSheetId="5">#REF!</definedName>
    <definedName name="SloupecPC" localSheetId="2">#REF!</definedName>
    <definedName name="SloupecPC" localSheetId="46">#REF!</definedName>
    <definedName name="SloupecPC" localSheetId="54">#REF!</definedName>
    <definedName name="SloupecPC" localSheetId="44">#REF!</definedName>
    <definedName name="SloupecPC" localSheetId="48">#REF!</definedName>
    <definedName name="SloupecPC">#REF!</definedName>
    <definedName name="SoucetDilu" localSheetId="1">KL!#REF!</definedName>
    <definedName name="SoucetDilu" localSheetId="0">'KL - CELKEM'!#REF!</definedName>
    <definedName name="SoucetDilu" localSheetId="45">'KL - INV. NEZP.'!#REF!</definedName>
    <definedName name="SoucetDilu" localSheetId="53">'KL - NEINV. NEZP.'!#REF!</definedName>
    <definedName name="SoucetDilu" localSheetId="49">'KL - NEINV. ZP.'!#REF!</definedName>
    <definedName name="soupis" localSheetId="4" hidden="1">{#N/A,#N/A,TRUE,"Krycí list"}</definedName>
    <definedName name="soupis" localSheetId="6" hidden="1">{#N/A,#N/A,TRUE,"Krycí list"}</definedName>
    <definedName name="soupis" localSheetId="7" hidden="1">{#N/A,#N/A,TRUE,"Krycí list"}</definedName>
    <definedName name="soupis" localSheetId="8" hidden="1">{#N/A,#N/A,TRUE,"Krycí list"}</definedName>
    <definedName name="soupis" localSheetId="9" hidden="1">{#N/A,#N/A,TRUE,"Krycí list"}</definedName>
    <definedName name="soupis" localSheetId="10" hidden="1">{#N/A,#N/A,TRUE,"Krycí list"}</definedName>
    <definedName name="soupis" localSheetId="11" hidden="1">{#N/A,#N/A,TRUE,"Krycí list"}</definedName>
    <definedName name="soupis" localSheetId="55" hidden="1">{#N/A,#N/A,TRUE,"Krycí list"}</definedName>
    <definedName name="soupis" localSheetId="50" hidden="1">{#N/A,#N/A,TRUE,"Krycí list"}</definedName>
    <definedName name="soupis" localSheetId="12" hidden="1">{#N/A,#N/A,TRUE,"Krycí list"}</definedName>
    <definedName name="soupis" localSheetId="13" hidden="1">{#N/A,#N/A,TRUE,"Krycí list"}</definedName>
    <definedName name="soupis" localSheetId="24" hidden="1">{#N/A,#N/A,TRUE,"Krycí list"}</definedName>
    <definedName name="soupis" localSheetId="25" hidden="1">{#N/A,#N/A,TRUE,"Krycí list"}</definedName>
    <definedName name="soupis" localSheetId="36" hidden="1">{#N/A,#N/A,TRUE,"Krycí list"}</definedName>
    <definedName name="soupis" localSheetId="37" hidden="1">{#N/A,#N/A,TRUE,"Krycí list"}</definedName>
    <definedName name="soupis" localSheetId="38" hidden="1">{#N/A,#N/A,TRUE,"Krycí list"}</definedName>
    <definedName name="soupis" localSheetId="14" hidden="1">{#N/A,#N/A,TRUE,"Krycí list"}</definedName>
    <definedName name="soupis" localSheetId="16" hidden="1">{#N/A,#N/A,TRUE,"Krycí list"}</definedName>
    <definedName name="soupis" localSheetId="19" hidden="1">{#N/A,#N/A,TRUE,"Krycí list"}</definedName>
    <definedName name="soupis" localSheetId="20" hidden="1">{#N/A,#N/A,TRUE,"Krycí list"}</definedName>
    <definedName name="soupis" localSheetId="30" hidden="1">{#N/A,#N/A,TRUE,"Krycí list"}</definedName>
    <definedName name="soupis" localSheetId="26" hidden="1">{#N/A,#N/A,TRUE,"Krycí list"}</definedName>
    <definedName name="soupis" localSheetId="23" hidden="1">{#N/A,#N/A,TRUE,"Krycí list"}</definedName>
    <definedName name="soupis" localSheetId="32" hidden="1">{#N/A,#N/A,TRUE,"Krycí list"}</definedName>
    <definedName name="soupis" localSheetId="33" hidden="1">{#N/A,#N/A,TRUE,"Krycí list"}</definedName>
    <definedName name="soupis" localSheetId="34" hidden="1">{#N/A,#N/A,TRUE,"Krycí list"}</definedName>
    <definedName name="soupis" localSheetId="35" hidden="1">{#N/A,#N/A,TRUE,"Krycí list"}</definedName>
    <definedName name="soupis" localSheetId="31" hidden="1">{#N/A,#N/A,TRUE,"Krycí list"}</definedName>
    <definedName name="soupis" localSheetId="1" hidden="1">{#N/A,#N/A,TRUE,"Krycí list"}</definedName>
    <definedName name="soupis" localSheetId="0" hidden="1">{#N/A,#N/A,TRUE,"Krycí list"}</definedName>
    <definedName name="soupis" localSheetId="45" hidden="1">{#N/A,#N/A,TRUE,"Krycí list"}</definedName>
    <definedName name="soupis" localSheetId="53" hidden="1">{#N/A,#N/A,TRUE,"Krycí list"}</definedName>
    <definedName name="soupis" localSheetId="49" hidden="1">{#N/A,#N/A,TRUE,"Krycí list"}</definedName>
    <definedName name="soupis" localSheetId="3" hidden="1">{#N/A,#N/A,TRUE,"Krycí list"}</definedName>
    <definedName name="soupis" localSheetId="5" hidden="1">{#N/A,#N/A,TRUE,"Krycí list"}</definedName>
    <definedName name="soupis" localSheetId="43" hidden="1">{#N/A,#N/A,TRUE,"Krycí list"}</definedName>
    <definedName name="soupis" localSheetId="47" hidden="1">{#N/A,#N/A,TRUE,"Krycí list"}</definedName>
    <definedName name="soupis" localSheetId="2" hidden="1">{#N/A,#N/A,TRUE,"Krycí list"}</definedName>
    <definedName name="soupis" localSheetId="46" hidden="1">{#N/A,#N/A,TRUE,"Krycí list"}</definedName>
    <definedName name="soupis" localSheetId="54" hidden="1">{#N/A,#N/A,TRUE,"Krycí list"}</definedName>
    <definedName name="soupis" localSheetId="58" hidden="1">{#N/A,#N/A,TRUE,"Krycí list"}</definedName>
    <definedName name="soupis" localSheetId="44" hidden="1">{#N/A,#N/A,TRUE,"Krycí list"}</definedName>
    <definedName name="soupis" localSheetId="48" hidden="1">{#N/A,#N/A,TRUE,"Krycí list"}</definedName>
    <definedName name="soupis" hidden="1">{#N/A,#N/A,TRUE,"Krycí list"}</definedName>
    <definedName name="ssss" localSheetId="4">#REF!</definedName>
    <definedName name="ssss" localSheetId="6">#REF!</definedName>
    <definedName name="ssss" localSheetId="13">#REF!</definedName>
    <definedName name="ssss" localSheetId="24">#REF!</definedName>
    <definedName name="ssss" localSheetId="25">#REF!</definedName>
    <definedName name="ssss" localSheetId="36">#REF!</definedName>
    <definedName name="ssss" localSheetId="37">#REF!</definedName>
    <definedName name="ssss" localSheetId="38">#REF!</definedName>
    <definedName name="ssss" localSheetId="14">#REF!</definedName>
    <definedName name="ssss" localSheetId="20">#REF!</definedName>
    <definedName name="ssss" localSheetId="27">#REF!</definedName>
    <definedName name="ssss" localSheetId="28">#REF!</definedName>
    <definedName name="ssss" localSheetId="29">#REF!</definedName>
    <definedName name="ssss" localSheetId="30">#REF!</definedName>
    <definedName name="ssss" localSheetId="26">#REF!</definedName>
    <definedName name="ssss" localSheetId="32">#REF!</definedName>
    <definedName name="ssss" localSheetId="33">#REF!</definedName>
    <definedName name="ssss" localSheetId="34">#REF!</definedName>
    <definedName name="ssss" localSheetId="35">#REF!</definedName>
    <definedName name="ssss" localSheetId="31">#REF!</definedName>
    <definedName name="ssss" localSheetId="3">#REF!</definedName>
    <definedName name="ssss" localSheetId="5">#REF!</definedName>
    <definedName name="ssss" localSheetId="43">#REF!</definedName>
    <definedName name="ssss" localSheetId="47">#REF!</definedName>
    <definedName name="ssss" localSheetId="44">#REF!</definedName>
    <definedName name="ssss" localSheetId="48">#REF!</definedName>
    <definedName name="ssss">#REF!</definedName>
    <definedName name="StavbaCelkem" localSheetId="1">KL!$H$63</definedName>
    <definedName name="StavbaCelkem" localSheetId="0">'KL - CELKEM'!$H$75</definedName>
    <definedName name="StavbaCelkem" localSheetId="45">'KL - INV. NEZP.'!$H$37</definedName>
    <definedName name="StavbaCelkem" localSheetId="53">'KL - NEINV. NEZP.'!$H$39</definedName>
    <definedName name="StavbaCelkem" localSheetId="49">'KL - NEINV. ZP.'!$H$38</definedName>
    <definedName name="subslevy" localSheetId="4">#REF!</definedName>
    <definedName name="subslevy" localSheetId="6">#REF!</definedName>
    <definedName name="subslevy" localSheetId="7">#REF!</definedName>
    <definedName name="subslevy" localSheetId="8">#REF!</definedName>
    <definedName name="subslevy" localSheetId="9">#REF!</definedName>
    <definedName name="subslevy" localSheetId="10">#REF!</definedName>
    <definedName name="subslevy" localSheetId="11">#REF!</definedName>
    <definedName name="subslevy" localSheetId="55">#REF!</definedName>
    <definedName name="subslevy" localSheetId="50">#REF!</definedName>
    <definedName name="subslevy" localSheetId="12">#REF!</definedName>
    <definedName name="subslevy" localSheetId="13">#REF!</definedName>
    <definedName name="subslevy" localSheetId="24">#REF!</definedName>
    <definedName name="subslevy" localSheetId="25">#REF!</definedName>
    <definedName name="subslevy" localSheetId="36">#REF!</definedName>
    <definedName name="subslevy" localSheetId="37">#REF!</definedName>
    <definedName name="subslevy" localSheetId="38">#REF!</definedName>
    <definedName name="subslevy" localSheetId="14">#REF!</definedName>
    <definedName name="subslevy" localSheetId="19">#REF!</definedName>
    <definedName name="subslevy" localSheetId="20">#REF!</definedName>
    <definedName name="subslevy" localSheetId="27">#REF!</definedName>
    <definedName name="subslevy" localSheetId="28">#REF!</definedName>
    <definedName name="subslevy" localSheetId="29">#REF!</definedName>
    <definedName name="subslevy" localSheetId="30">#REF!</definedName>
    <definedName name="subslevy" localSheetId="26">#REF!</definedName>
    <definedName name="subslevy" localSheetId="32">#REF!</definedName>
    <definedName name="subslevy" localSheetId="33">#REF!</definedName>
    <definedName name="subslevy" localSheetId="34">#REF!</definedName>
    <definedName name="subslevy" localSheetId="35">#REF!</definedName>
    <definedName name="subslevy" localSheetId="31">#REF!</definedName>
    <definedName name="subslevy" localSheetId="3">#REF!</definedName>
    <definedName name="subslevy" localSheetId="5">#REF!</definedName>
    <definedName name="subslevy" localSheetId="43">#REF!</definedName>
    <definedName name="subslevy" localSheetId="47">#REF!</definedName>
    <definedName name="subslevy" localSheetId="2">#REF!</definedName>
    <definedName name="subslevy" localSheetId="46">#REF!</definedName>
    <definedName name="subslevy" localSheetId="54">#REF!</definedName>
    <definedName name="subslevy" localSheetId="44">#REF!</definedName>
    <definedName name="subslevy" localSheetId="48">#REF!</definedName>
    <definedName name="subslevy">#REF!</definedName>
    <definedName name="sum_kapitoly" localSheetId="4">'[7]Rekapitulace roz.  vč. kapitol'!#REF!</definedName>
    <definedName name="sum_kapitoly" localSheetId="6">'[7]Rekapitulace roz.  vč. kapitol'!#REF!</definedName>
    <definedName name="sum_kapitoly" localSheetId="7">'[7]Rekapitulace roz.  vč. kapitol'!#REF!</definedName>
    <definedName name="sum_kapitoly" localSheetId="8">'[7]Rekapitulace roz.  vč. kapitol'!#REF!</definedName>
    <definedName name="sum_kapitoly" localSheetId="9">'[7]Rekapitulace roz.  vč. kapitol'!#REF!</definedName>
    <definedName name="sum_kapitoly" localSheetId="10">'[7]Rekapitulace roz.  vč. kapitol'!#REF!</definedName>
    <definedName name="sum_kapitoly" localSheetId="11">'[7]Rekapitulace roz.  vč. kapitol'!#REF!</definedName>
    <definedName name="sum_kapitoly" localSheetId="55">'[7]Rekapitulace roz.  vč. kapitol'!#REF!</definedName>
    <definedName name="sum_kapitoly" localSheetId="50">'[7]Rekapitulace roz.  vč. kapitol'!#REF!</definedName>
    <definedName name="sum_kapitoly" localSheetId="12">'[7]Rekapitulace roz.  vč. kapitol'!#REF!</definedName>
    <definedName name="sum_kapitoly" localSheetId="13">'[7]Rekapitulace roz.  vč. kapitol'!#REF!</definedName>
    <definedName name="sum_kapitoly" localSheetId="24">'[7]Rekapitulace roz.  vč. kapitol'!#REF!</definedName>
    <definedName name="sum_kapitoly" localSheetId="25">'[7]Rekapitulace roz.  vč. kapitol'!#REF!</definedName>
    <definedName name="sum_kapitoly" localSheetId="36">'[7]Rekapitulace roz.  vč. kapitol'!#REF!</definedName>
    <definedName name="sum_kapitoly" localSheetId="37">'[7]Rekapitulace roz.  vč. kapitol'!#REF!</definedName>
    <definedName name="sum_kapitoly" localSheetId="38">'[7]Rekapitulace roz.  vč. kapitol'!#REF!</definedName>
    <definedName name="sum_kapitoly" localSheetId="14">'[7]Rekapitulace roz.  vč. kapitol'!#REF!</definedName>
    <definedName name="sum_kapitoly" localSheetId="19">'[7]Rekapitulace roz.  vč. kapitol'!#REF!</definedName>
    <definedName name="sum_kapitoly" localSheetId="20">'[7]Rekapitulace roz.  vč. kapitol'!#REF!</definedName>
    <definedName name="sum_kapitoly" localSheetId="27">'[7]Rekapitulace roz.  vč. kapitol'!#REF!</definedName>
    <definedName name="sum_kapitoly" localSheetId="28">'[7]Rekapitulace roz.  vč. kapitol'!#REF!</definedName>
    <definedName name="sum_kapitoly" localSheetId="29">'[7]Rekapitulace roz.  vč. kapitol'!#REF!</definedName>
    <definedName name="sum_kapitoly" localSheetId="30">'[7]Rekapitulace roz.  vč. kapitol'!#REF!</definedName>
    <definedName name="sum_kapitoly" localSheetId="26">'[7]Rekapitulace roz.  vč. kapitol'!#REF!</definedName>
    <definedName name="sum_kapitoly" localSheetId="32">'[7]Rekapitulace roz.  vč. kapitol'!#REF!</definedName>
    <definedName name="sum_kapitoly" localSheetId="33">'[7]Rekapitulace roz.  vč. kapitol'!#REF!</definedName>
    <definedName name="sum_kapitoly" localSheetId="34">'[7]Rekapitulace roz.  vč. kapitol'!#REF!</definedName>
    <definedName name="sum_kapitoly" localSheetId="35">'[7]Rekapitulace roz.  vč. kapitol'!#REF!</definedName>
    <definedName name="sum_kapitoly" localSheetId="31">'[7]Rekapitulace roz.  vč. kapitol'!#REF!</definedName>
    <definedName name="sum_kapitoly" localSheetId="42">'[7]Rekapitulace roz.  vč. kapitol'!#REF!</definedName>
    <definedName name="sum_kapitoly" localSheetId="3">'[7]Rekapitulace roz.  vč. kapitol'!#REF!</definedName>
    <definedName name="sum_kapitoly" localSheetId="5">'[7]Rekapitulace roz.  vč. kapitol'!#REF!</definedName>
    <definedName name="sum_kapitoly" localSheetId="52">'[7]Rekapitulace roz.  vč. kapitol'!#REF!</definedName>
    <definedName name="sum_kapitoly" localSheetId="40">'[7]Rekapitulace roz.  vč. kapitol'!#REF!</definedName>
    <definedName name="sum_kapitoly" localSheetId="57">'[7]Rekapitulace roz.  vč. kapitol'!#REF!</definedName>
    <definedName name="sum_kapitoly" localSheetId="41">'[7]Rekapitulace roz.  vč. kapitol'!#REF!</definedName>
    <definedName name="sum_kapitoly" localSheetId="2">'[7]Rekapitulace roz.  vč. kapitol'!#REF!</definedName>
    <definedName name="sum_kapitoly" localSheetId="46">'[7]Rekapitulace roz.  vč. kapitol'!#REF!</definedName>
    <definedName name="sum_kapitoly" localSheetId="54">'[7]Rekapitulace roz.  vč. kapitol'!#REF!</definedName>
    <definedName name="sum_kapitoly" localSheetId="44">'[7]Rekapitulace roz.  vč. kapitol'!#REF!</definedName>
    <definedName name="sum_kapitoly" localSheetId="48">'[7]Rekapitulace roz.  vč. kapitol'!#REF!</definedName>
    <definedName name="sum_kapitoly">'[7]Rekapitulace roz.  vč. kapitol'!#REF!</definedName>
    <definedName name="summary" localSheetId="4" hidden="1">{#N/A,#N/A,TRUE,"Krycí list"}</definedName>
    <definedName name="summary" localSheetId="6" hidden="1">{#N/A,#N/A,TRUE,"Krycí list"}</definedName>
    <definedName name="summary" localSheetId="7" hidden="1">{#N/A,#N/A,TRUE,"Krycí list"}</definedName>
    <definedName name="summary" localSheetId="8" hidden="1">{#N/A,#N/A,TRUE,"Krycí list"}</definedName>
    <definedName name="summary" localSheetId="9" hidden="1">{#N/A,#N/A,TRUE,"Krycí list"}</definedName>
    <definedName name="summary" localSheetId="10" hidden="1">{#N/A,#N/A,TRUE,"Krycí list"}</definedName>
    <definedName name="summary" localSheetId="11" hidden="1">{#N/A,#N/A,TRUE,"Krycí list"}</definedName>
    <definedName name="summary" localSheetId="55" hidden="1">{#N/A,#N/A,TRUE,"Krycí list"}</definedName>
    <definedName name="summary" localSheetId="50" hidden="1">{#N/A,#N/A,TRUE,"Krycí list"}</definedName>
    <definedName name="summary" localSheetId="12" hidden="1">{#N/A,#N/A,TRUE,"Krycí list"}</definedName>
    <definedName name="summary" localSheetId="13" hidden="1">{#N/A,#N/A,TRUE,"Krycí list"}</definedName>
    <definedName name="summary" localSheetId="24" hidden="1">{#N/A,#N/A,TRUE,"Krycí list"}</definedName>
    <definedName name="summary" localSheetId="25" hidden="1">{#N/A,#N/A,TRUE,"Krycí list"}</definedName>
    <definedName name="summary" localSheetId="36" hidden="1">{#N/A,#N/A,TRUE,"Krycí list"}</definedName>
    <definedName name="summary" localSheetId="37" hidden="1">{#N/A,#N/A,TRUE,"Krycí list"}</definedName>
    <definedName name="summary" localSheetId="38" hidden="1">{#N/A,#N/A,TRUE,"Krycí list"}</definedName>
    <definedName name="summary" localSheetId="14" hidden="1">{#N/A,#N/A,TRUE,"Krycí list"}</definedName>
    <definedName name="summary" localSheetId="16" hidden="1">{#N/A,#N/A,TRUE,"Krycí list"}</definedName>
    <definedName name="summary" localSheetId="19" hidden="1">{#N/A,#N/A,TRUE,"Krycí list"}</definedName>
    <definedName name="summary" localSheetId="20" hidden="1">{#N/A,#N/A,TRUE,"Krycí list"}</definedName>
    <definedName name="summary" localSheetId="30" hidden="1">{#N/A,#N/A,TRUE,"Krycí list"}</definedName>
    <definedName name="summary" localSheetId="26" hidden="1">{#N/A,#N/A,TRUE,"Krycí list"}</definedName>
    <definedName name="summary" localSheetId="23" hidden="1">{#N/A,#N/A,TRUE,"Krycí list"}</definedName>
    <definedName name="summary" localSheetId="32" hidden="1">{#N/A,#N/A,TRUE,"Krycí list"}</definedName>
    <definedName name="summary" localSheetId="33" hidden="1">{#N/A,#N/A,TRUE,"Krycí list"}</definedName>
    <definedName name="summary" localSheetId="34" hidden="1">{#N/A,#N/A,TRUE,"Krycí list"}</definedName>
    <definedName name="summary" localSheetId="35" hidden="1">{#N/A,#N/A,TRUE,"Krycí list"}</definedName>
    <definedName name="summary" localSheetId="31" hidden="1">{#N/A,#N/A,TRUE,"Krycí list"}</definedName>
    <definedName name="summary" localSheetId="1" hidden="1">{#N/A,#N/A,TRUE,"Krycí list"}</definedName>
    <definedName name="summary" localSheetId="0" hidden="1">{#N/A,#N/A,TRUE,"Krycí list"}</definedName>
    <definedName name="summary" localSheetId="45" hidden="1">{#N/A,#N/A,TRUE,"Krycí list"}</definedName>
    <definedName name="summary" localSheetId="53" hidden="1">{#N/A,#N/A,TRUE,"Krycí list"}</definedName>
    <definedName name="summary" localSheetId="49" hidden="1">{#N/A,#N/A,TRUE,"Krycí list"}</definedName>
    <definedName name="summary" localSheetId="3" hidden="1">{#N/A,#N/A,TRUE,"Krycí list"}</definedName>
    <definedName name="summary" localSheetId="5" hidden="1">{#N/A,#N/A,TRUE,"Krycí list"}</definedName>
    <definedName name="summary" localSheetId="43" hidden="1">{#N/A,#N/A,TRUE,"Krycí list"}</definedName>
    <definedName name="summary" localSheetId="47" hidden="1">{#N/A,#N/A,TRUE,"Krycí list"}</definedName>
    <definedName name="summary" localSheetId="2" hidden="1">{#N/A,#N/A,TRUE,"Krycí list"}</definedName>
    <definedName name="summary" localSheetId="46" hidden="1">{#N/A,#N/A,TRUE,"Krycí list"}</definedName>
    <definedName name="summary" localSheetId="54" hidden="1">{#N/A,#N/A,TRUE,"Krycí list"}</definedName>
    <definedName name="summary" localSheetId="58" hidden="1">{#N/A,#N/A,TRUE,"Krycí list"}</definedName>
    <definedName name="summary" localSheetId="44" hidden="1">{#N/A,#N/A,TRUE,"Krycí list"}</definedName>
    <definedName name="summary" localSheetId="48" hidden="1">{#N/A,#N/A,TRUE,"Krycí list"}</definedName>
    <definedName name="summary" hidden="1">{#N/A,#N/A,TRUE,"Krycí list"}</definedName>
    <definedName name="sumpok" localSheetId="4">#REF!</definedName>
    <definedName name="sumpok" localSheetId="6">#REF!</definedName>
    <definedName name="sumpok" localSheetId="13">#REF!</definedName>
    <definedName name="sumpok" localSheetId="24">#REF!</definedName>
    <definedName name="sumpok" localSheetId="25">#REF!</definedName>
    <definedName name="sumpok" localSheetId="36">#REF!</definedName>
    <definedName name="sumpok" localSheetId="37">#REF!</definedName>
    <definedName name="sumpok" localSheetId="38">#REF!</definedName>
    <definedName name="sumpok" localSheetId="14">#REF!</definedName>
    <definedName name="sumpok" localSheetId="20">#REF!</definedName>
    <definedName name="sumpok" localSheetId="27">#REF!</definedName>
    <definedName name="sumpok" localSheetId="28">#REF!</definedName>
    <definedName name="sumpok" localSheetId="29">#REF!</definedName>
    <definedName name="sumpok" localSheetId="30">#REF!</definedName>
    <definedName name="sumpok" localSheetId="26">#REF!</definedName>
    <definedName name="sumpok" localSheetId="32">#REF!</definedName>
    <definedName name="sumpok" localSheetId="33">#REF!</definedName>
    <definedName name="sumpok" localSheetId="34">#REF!</definedName>
    <definedName name="sumpok" localSheetId="35">#REF!</definedName>
    <definedName name="sumpok" localSheetId="31">#REF!</definedName>
    <definedName name="sumpok" localSheetId="42">#REF!</definedName>
    <definedName name="sumpok" localSheetId="3">#REF!</definedName>
    <definedName name="sumpok" localSheetId="5">#REF!</definedName>
    <definedName name="sumpok" localSheetId="52">#REF!</definedName>
    <definedName name="sumpok" localSheetId="40">#REF!</definedName>
    <definedName name="sumpok" localSheetId="57">#REF!</definedName>
    <definedName name="sumpok" localSheetId="41">#REF!</definedName>
    <definedName name="sumpok" localSheetId="44">#REF!</definedName>
    <definedName name="sumpok" localSheetId="48">#REF!</definedName>
    <definedName name="sumpok">#REF!</definedName>
    <definedName name="Switchboard" localSheetId="4" hidden="1">{#N/A,#N/A,TRUE,"Krycí list"}</definedName>
    <definedName name="Switchboard" localSheetId="6" hidden="1">{#N/A,#N/A,TRUE,"Krycí list"}</definedName>
    <definedName name="Switchboard" localSheetId="7" hidden="1">{#N/A,#N/A,TRUE,"Krycí list"}</definedName>
    <definedName name="Switchboard" localSheetId="8" hidden="1">{#N/A,#N/A,TRUE,"Krycí list"}</definedName>
    <definedName name="Switchboard" localSheetId="9" hidden="1">{#N/A,#N/A,TRUE,"Krycí list"}</definedName>
    <definedName name="Switchboard" localSheetId="10" hidden="1">{#N/A,#N/A,TRUE,"Krycí list"}</definedName>
    <definedName name="Switchboard" localSheetId="11" hidden="1">{#N/A,#N/A,TRUE,"Krycí list"}</definedName>
    <definedName name="Switchboard" localSheetId="55" hidden="1">{#N/A,#N/A,TRUE,"Krycí list"}</definedName>
    <definedName name="Switchboard" localSheetId="50" hidden="1">{#N/A,#N/A,TRUE,"Krycí list"}</definedName>
    <definedName name="Switchboard" localSheetId="12" hidden="1">{#N/A,#N/A,TRUE,"Krycí list"}</definedName>
    <definedName name="Switchboard" localSheetId="13" hidden="1">{#N/A,#N/A,TRUE,"Krycí list"}</definedName>
    <definedName name="Switchboard" localSheetId="24" hidden="1">{#N/A,#N/A,TRUE,"Krycí list"}</definedName>
    <definedName name="Switchboard" localSheetId="25" hidden="1">{#N/A,#N/A,TRUE,"Krycí list"}</definedName>
    <definedName name="Switchboard" localSheetId="36" hidden="1">{#N/A,#N/A,TRUE,"Krycí list"}</definedName>
    <definedName name="Switchboard" localSheetId="37" hidden="1">{#N/A,#N/A,TRUE,"Krycí list"}</definedName>
    <definedName name="Switchboard" localSheetId="38" hidden="1">{#N/A,#N/A,TRUE,"Krycí list"}</definedName>
    <definedName name="Switchboard" localSheetId="14" hidden="1">{#N/A,#N/A,TRUE,"Krycí list"}</definedName>
    <definedName name="Switchboard" localSheetId="16" hidden="1">{#N/A,#N/A,TRUE,"Krycí list"}</definedName>
    <definedName name="Switchboard" localSheetId="19" hidden="1">{#N/A,#N/A,TRUE,"Krycí list"}</definedName>
    <definedName name="Switchboard" localSheetId="20" hidden="1">{#N/A,#N/A,TRUE,"Krycí list"}</definedName>
    <definedName name="Switchboard" localSheetId="30" hidden="1">{#N/A,#N/A,TRUE,"Krycí list"}</definedName>
    <definedName name="Switchboard" localSheetId="26" hidden="1">{#N/A,#N/A,TRUE,"Krycí list"}</definedName>
    <definedName name="Switchboard" localSheetId="23" hidden="1">{#N/A,#N/A,TRUE,"Krycí list"}</definedName>
    <definedName name="Switchboard" localSheetId="32" hidden="1">{#N/A,#N/A,TRUE,"Krycí list"}</definedName>
    <definedName name="Switchboard" localSheetId="33" hidden="1">{#N/A,#N/A,TRUE,"Krycí list"}</definedName>
    <definedName name="Switchboard" localSheetId="34" hidden="1">{#N/A,#N/A,TRUE,"Krycí list"}</definedName>
    <definedName name="Switchboard" localSheetId="35" hidden="1">{#N/A,#N/A,TRUE,"Krycí list"}</definedName>
    <definedName name="Switchboard" localSheetId="31" hidden="1">{#N/A,#N/A,TRUE,"Krycí list"}</definedName>
    <definedName name="Switchboard" localSheetId="1" hidden="1">{#N/A,#N/A,TRUE,"Krycí list"}</definedName>
    <definedName name="Switchboard" localSheetId="0" hidden="1">{#N/A,#N/A,TRUE,"Krycí list"}</definedName>
    <definedName name="Switchboard" localSheetId="45" hidden="1">{#N/A,#N/A,TRUE,"Krycí list"}</definedName>
    <definedName name="Switchboard" localSheetId="53" hidden="1">{#N/A,#N/A,TRUE,"Krycí list"}</definedName>
    <definedName name="Switchboard" localSheetId="49" hidden="1">{#N/A,#N/A,TRUE,"Krycí list"}</definedName>
    <definedName name="Switchboard" localSheetId="3" hidden="1">{#N/A,#N/A,TRUE,"Krycí list"}</definedName>
    <definedName name="Switchboard" localSheetId="5" hidden="1">{#N/A,#N/A,TRUE,"Krycí list"}</definedName>
    <definedName name="Switchboard" localSheetId="43" hidden="1">{#N/A,#N/A,TRUE,"Krycí list"}</definedName>
    <definedName name="Switchboard" localSheetId="47" hidden="1">{#N/A,#N/A,TRUE,"Krycí list"}</definedName>
    <definedName name="Switchboard" localSheetId="2" hidden="1">{#N/A,#N/A,TRUE,"Krycí list"}</definedName>
    <definedName name="Switchboard" localSheetId="46" hidden="1">{#N/A,#N/A,TRUE,"Krycí list"}</definedName>
    <definedName name="Switchboard" localSheetId="54" hidden="1">{#N/A,#N/A,TRUE,"Krycí list"}</definedName>
    <definedName name="Switchboard" localSheetId="58" hidden="1">{#N/A,#N/A,TRUE,"Krycí list"}</definedName>
    <definedName name="Switchboard" localSheetId="44" hidden="1">{#N/A,#N/A,TRUE,"Krycí list"}</definedName>
    <definedName name="Switchboard" localSheetId="48" hidden="1">{#N/A,#N/A,TRUE,"Krycí list"}</definedName>
    <definedName name="Switchboard" hidden="1">{#N/A,#N/A,TRUE,"Krycí list"}</definedName>
    <definedName name="tab" localSheetId="4">#REF!</definedName>
    <definedName name="tab" localSheetId="6">#REF!</definedName>
    <definedName name="tab" localSheetId="13">#REF!</definedName>
    <definedName name="tab" localSheetId="24">#REF!</definedName>
    <definedName name="tab" localSheetId="25">#REF!</definedName>
    <definedName name="tab" localSheetId="36">#REF!</definedName>
    <definedName name="tab" localSheetId="37">#REF!</definedName>
    <definedName name="tab" localSheetId="38">#REF!</definedName>
    <definedName name="tab" localSheetId="14">#REF!</definedName>
    <definedName name="tab" localSheetId="20">#REF!</definedName>
    <definedName name="tab" localSheetId="27">#REF!</definedName>
    <definedName name="tab" localSheetId="28">#REF!</definedName>
    <definedName name="tab" localSheetId="29">#REF!</definedName>
    <definedName name="tab" localSheetId="30">#REF!</definedName>
    <definedName name="tab" localSheetId="26">#REF!</definedName>
    <definedName name="tab" localSheetId="32">#REF!</definedName>
    <definedName name="tab" localSheetId="33">#REF!</definedName>
    <definedName name="tab" localSheetId="34">#REF!</definedName>
    <definedName name="tab" localSheetId="35">#REF!</definedName>
    <definedName name="tab" localSheetId="31">#REF!</definedName>
    <definedName name="tab" localSheetId="42">#REF!</definedName>
    <definedName name="tab" localSheetId="3">#REF!</definedName>
    <definedName name="tab" localSheetId="5">#REF!</definedName>
    <definedName name="tab" localSheetId="52">#REF!</definedName>
    <definedName name="tab" localSheetId="40">#REF!</definedName>
    <definedName name="tab" localSheetId="57">#REF!</definedName>
    <definedName name="tab" localSheetId="41">#REF!</definedName>
    <definedName name="tab" localSheetId="44">#REF!</definedName>
    <definedName name="tab" localSheetId="48">#REF!</definedName>
    <definedName name="tab">#REF!</definedName>
    <definedName name="Total_Interest" localSheetId="4">#REF!</definedName>
    <definedName name="Total_Interest" localSheetId="6">#REF!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55">#REF!</definedName>
    <definedName name="Total_Interest" localSheetId="50">#REF!</definedName>
    <definedName name="Total_Interest" localSheetId="12">#REF!</definedName>
    <definedName name="Total_Interest" localSheetId="13">#REF!</definedName>
    <definedName name="Total_Interest" localSheetId="24">#REF!</definedName>
    <definedName name="Total_Interest" localSheetId="25">#REF!</definedName>
    <definedName name="Total_Interest" localSheetId="36">#REF!</definedName>
    <definedName name="Total_Interest" localSheetId="37">#REF!</definedName>
    <definedName name="Total_Interest" localSheetId="38">#REF!</definedName>
    <definedName name="Total_Interest" localSheetId="14">#REF!</definedName>
    <definedName name="Total_Interest" localSheetId="19">#REF!</definedName>
    <definedName name="Total_Interest" localSheetId="20">#REF!</definedName>
    <definedName name="Total_Interest" localSheetId="27">#REF!</definedName>
    <definedName name="Total_Interest" localSheetId="28">#REF!</definedName>
    <definedName name="Total_Interest" localSheetId="29">#REF!</definedName>
    <definedName name="Total_Interest" localSheetId="30">#REF!</definedName>
    <definedName name="Total_Interest" localSheetId="26">#REF!</definedName>
    <definedName name="Total_Interest" localSheetId="32">#REF!</definedName>
    <definedName name="Total_Interest" localSheetId="33">#REF!</definedName>
    <definedName name="Total_Interest" localSheetId="34">#REF!</definedName>
    <definedName name="Total_Interest" localSheetId="35">#REF!</definedName>
    <definedName name="Total_Interest" localSheetId="31">#REF!</definedName>
    <definedName name="Total_Interest" localSheetId="42">#REF!</definedName>
    <definedName name="Total_Interest" localSheetId="3">#REF!</definedName>
    <definedName name="Total_Interest" localSheetId="5">#REF!</definedName>
    <definedName name="Total_Interest" localSheetId="52">#REF!</definedName>
    <definedName name="Total_Interest" localSheetId="40">#REF!</definedName>
    <definedName name="Total_Interest" localSheetId="57">#REF!</definedName>
    <definedName name="Total_Interest" localSheetId="41">#REF!</definedName>
    <definedName name="Total_Interest" localSheetId="2">#REF!</definedName>
    <definedName name="Total_Interest" localSheetId="46">#REF!</definedName>
    <definedName name="Total_Interest" localSheetId="54">#REF!</definedName>
    <definedName name="Total_Interest" localSheetId="44">#REF!</definedName>
    <definedName name="Total_Interest" localSheetId="48">#REF!</definedName>
    <definedName name="Total_Interest">#REF!</definedName>
    <definedName name="Total_Pay" localSheetId="4">#REF!</definedName>
    <definedName name="Total_Pay" localSheetId="6">#REF!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55">#REF!</definedName>
    <definedName name="Total_Pay" localSheetId="50">#REF!</definedName>
    <definedName name="Total_Pay" localSheetId="12">#REF!</definedName>
    <definedName name="Total_Pay" localSheetId="13">#REF!</definedName>
    <definedName name="Total_Pay" localSheetId="24">#REF!</definedName>
    <definedName name="Total_Pay" localSheetId="25">#REF!</definedName>
    <definedName name="Total_Pay" localSheetId="36">#REF!</definedName>
    <definedName name="Total_Pay" localSheetId="37">#REF!</definedName>
    <definedName name="Total_Pay" localSheetId="38">#REF!</definedName>
    <definedName name="Total_Pay" localSheetId="14">#REF!</definedName>
    <definedName name="Total_Pay" localSheetId="19">#REF!</definedName>
    <definedName name="Total_Pay" localSheetId="20">#REF!</definedName>
    <definedName name="Total_Pay" localSheetId="27">#REF!</definedName>
    <definedName name="Total_Pay" localSheetId="28">#REF!</definedName>
    <definedName name="Total_Pay" localSheetId="29">#REF!</definedName>
    <definedName name="Total_Pay" localSheetId="30">#REF!</definedName>
    <definedName name="Total_Pay" localSheetId="26">#REF!</definedName>
    <definedName name="Total_Pay" localSheetId="32">#REF!</definedName>
    <definedName name="Total_Pay" localSheetId="33">#REF!</definedName>
    <definedName name="Total_Pay" localSheetId="34">#REF!</definedName>
    <definedName name="Total_Pay" localSheetId="35">#REF!</definedName>
    <definedName name="Total_Pay" localSheetId="31">#REF!</definedName>
    <definedName name="Total_Pay" localSheetId="42">#REF!</definedName>
    <definedName name="Total_Pay" localSheetId="3">#REF!</definedName>
    <definedName name="Total_Pay" localSheetId="5">#REF!</definedName>
    <definedName name="Total_Pay" localSheetId="52">#REF!</definedName>
    <definedName name="Total_Pay" localSheetId="40">#REF!</definedName>
    <definedName name="Total_Pay" localSheetId="57">#REF!</definedName>
    <definedName name="Total_Pay" localSheetId="41">#REF!</definedName>
    <definedName name="Total_Pay" localSheetId="2">#REF!</definedName>
    <definedName name="Total_Pay" localSheetId="46">#REF!</definedName>
    <definedName name="Total_Pay" localSheetId="54">#REF!</definedName>
    <definedName name="Total_Pay" localSheetId="44">#REF!</definedName>
    <definedName name="Total_Pay" localSheetId="48">#REF!</definedName>
    <definedName name="Total_Pay">#REF!</definedName>
    <definedName name="Total_Payment" localSheetId="4">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1">Scheduled_Payment+Extra_Payment</definedName>
    <definedName name="Total_Payment" localSheetId="55">Scheduled_Payment+Extra_Payment</definedName>
    <definedName name="Total_Payment" localSheetId="50">Scheduled_Payment+Extra_Payment</definedName>
    <definedName name="Total_Payment" localSheetId="12">Scheduled_Payment+Extra_Payment</definedName>
    <definedName name="Total_Payment" localSheetId="13">Scheduled_Payment+Extra_Payment</definedName>
    <definedName name="Total_Payment" localSheetId="24">Scheduled_Payment+Extra_Payment</definedName>
    <definedName name="Total_Payment" localSheetId="25">Scheduled_Payment+Extra_Payment</definedName>
    <definedName name="Total_Payment" localSheetId="36">Scheduled_Payment+Extra_Payment</definedName>
    <definedName name="Total_Payment" localSheetId="37">Scheduled_Payment+Extra_Payment</definedName>
    <definedName name="Total_Payment" localSheetId="38">Scheduled_Payment+Extra_Payment</definedName>
    <definedName name="Total_Payment" localSheetId="14">Scheduled_Payment+Extra_Payment</definedName>
    <definedName name="Total_Payment" localSheetId="16">Scheduled_Payment+Extra_Payment</definedName>
    <definedName name="Total_Payment" localSheetId="19">Scheduled_Payment+Extra_Payment</definedName>
    <definedName name="Total_Payment" localSheetId="20">Scheduled_Payment+Extra_Payment</definedName>
    <definedName name="Total_Payment" localSheetId="27">Scheduled_Payment+Extra_Payment</definedName>
    <definedName name="Total_Payment" localSheetId="28">Scheduled_Payment+Extra_Payment</definedName>
    <definedName name="Total_Payment" localSheetId="29">Scheduled_Payment+Extra_Payment</definedName>
    <definedName name="Total_Payment" localSheetId="30">Scheduled_Payment+Extra_Payment</definedName>
    <definedName name="Total_Payment" localSheetId="26">Scheduled_Payment+Extra_Payment</definedName>
    <definedName name="Total_Payment" localSheetId="23">Scheduled_Payment+Extra_Payment</definedName>
    <definedName name="Total_Payment" localSheetId="32">Scheduled_Payment+Extra_Payment</definedName>
    <definedName name="Total_Payment" localSheetId="33">Scheduled_Payment+Extra_Payment</definedName>
    <definedName name="Total_Payment" localSheetId="34">Scheduled_Payment+Extra_Payment</definedName>
    <definedName name="Total_Payment" localSheetId="35">Scheduled_Payment+Extra_Payment</definedName>
    <definedName name="Total_Payment" localSheetId="31">Scheduled_Payment+Extra_Payment</definedName>
    <definedName name="Total_Payment" localSheetId="1">Scheduled_Payment+Extra_Payment</definedName>
    <definedName name="Total_Payment" localSheetId="0">Scheduled_Payment+Extra_Payment</definedName>
    <definedName name="Total_Payment" localSheetId="45">Scheduled_Payment+Extra_Payment</definedName>
    <definedName name="Total_Payment" localSheetId="53">Scheduled_Payment+Extra_Payment</definedName>
    <definedName name="Total_Payment" localSheetId="49">Scheduled_Payment+Extra_Payment</definedName>
    <definedName name="Total_Payment" localSheetId="42">Scheduled_Payment+Extra_Payment</definedName>
    <definedName name="Total_Payment" localSheetId="3">Scheduled_Payment+Extra_Payment</definedName>
    <definedName name="Total_Payment" localSheetId="5">Scheduled_Payment+Extra_Payment</definedName>
    <definedName name="Total_Payment" localSheetId="43">Scheduled_Payment+Extra_Payment</definedName>
    <definedName name="Total_Payment" localSheetId="47">Scheduled_Payment+Extra_Payment</definedName>
    <definedName name="Total_Payment" localSheetId="52">Scheduled_Payment+Extra_Payment</definedName>
    <definedName name="Total_Payment" localSheetId="40">Scheduled_Payment+Extra_Payment</definedName>
    <definedName name="Total_Payment" localSheetId="57">Scheduled_Payment+Extra_Payment</definedName>
    <definedName name="Total_Payment" localSheetId="41">Scheduled_Payment+Extra_Payment</definedName>
    <definedName name="Total_Payment" localSheetId="2">Scheduled_Payment+Extra_Payment</definedName>
    <definedName name="Total_Payment" localSheetId="46">Scheduled_Payment+Extra_Payment</definedName>
    <definedName name="Total_Payment" localSheetId="54">Scheduled_Payment+Extra_Payment</definedName>
    <definedName name="Total_Payment" localSheetId="58">Scheduled_Payment+Extra_Payment</definedName>
    <definedName name="Total_Payment" localSheetId="44">Scheduled_Payment+Extra_Payment</definedName>
    <definedName name="Total_Payment" localSheetId="48">Scheduled_Payment+Extra_Payment</definedName>
    <definedName name="Total_Payment">Scheduled_Payment+Extra_Payment</definedName>
    <definedName name="Typ" localSheetId="4">#REF!</definedName>
    <definedName name="Typ" localSheetId="6">#REF!</definedName>
    <definedName name="Typ" localSheetId="7">#REF!</definedName>
    <definedName name="Typ" localSheetId="8">#REF!</definedName>
    <definedName name="Typ" localSheetId="9">#REF!</definedName>
    <definedName name="Typ" localSheetId="10">#REF!</definedName>
    <definedName name="Typ" localSheetId="11">#REF!</definedName>
    <definedName name="Typ" localSheetId="55">#REF!</definedName>
    <definedName name="Typ" localSheetId="50">#REF!</definedName>
    <definedName name="Typ" localSheetId="12">#REF!</definedName>
    <definedName name="Typ" localSheetId="13">#REF!</definedName>
    <definedName name="Typ" localSheetId="24">#REF!</definedName>
    <definedName name="Typ" localSheetId="25">#REF!</definedName>
    <definedName name="Typ" localSheetId="36">#REF!</definedName>
    <definedName name="Typ" localSheetId="37">#REF!</definedName>
    <definedName name="Typ" localSheetId="38">#REF!</definedName>
    <definedName name="Typ" localSheetId="14">#REF!</definedName>
    <definedName name="Typ" localSheetId="19">#REF!</definedName>
    <definedName name="Typ" localSheetId="20">#REF!</definedName>
    <definedName name="Typ" localSheetId="27">#REF!</definedName>
    <definedName name="Typ" localSheetId="28">#REF!</definedName>
    <definedName name="Typ" localSheetId="29">#REF!</definedName>
    <definedName name="Typ" localSheetId="30">#REF!</definedName>
    <definedName name="Typ" localSheetId="26">#REF!</definedName>
    <definedName name="Typ" localSheetId="32">#REF!</definedName>
    <definedName name="Typ" localSheetId="33">#REF!</definedName>
    <definedName name="Typ" localSheetId="34">#REF!</definedName>
    <definedName name="Typ" localSheetId="35">#REF!</definedName>
    <definedName name="Typ" localSheetId="31">#REF!</definedName>
    <definedName name="Typ" localSheetId="1">'[10]002-A.1. Archstav  reseni'!#REF!</definedName>
    <definedName name="Typ" localSheetId="0">'[10]002-A.1. Archstav  reseni'!#REF!</definedName>
    <definedName name="Typ" localSheetId="45">'[10]002-A.1. Archstav  reseni'!#REF!</definedName>
    <definedName name="Typ" localSheetId="53">'[10]002-A.1. Archstav  reseni'!#REF!</definedName>
    <definedName name="Typ" localSheetId="49">'[10]002-A.1. Archstav  reseni'!#REF!</definedName>
    <definedName name="Typ" localSheetId="42">#REF!</definedName>
    <definedName name="Typ" localSheetId="3">#REF!</definedName>
    <definedName name="Typ" localSheetId="5">#REF!</definedName>
    <definedName name="Typ" localSheetId="52">#REF!</definedName>
    <definedName name="Typ" localSheetId="40">#REF!</definedName>
    <definedName name="Typ" localSheetId="57">#REF!</definedName>
    <definedName name="Typ" localSheetId="41">#REF!</definedName>
    <definedName name="Typ" localSheetId="2">#REF!</definedName>
    <definedName name="Typ" localSheetId="46">#REF!</definedName>
    <definedName name="Typ" localSheetId="54">#REF!</definedName>
    <definedName name="Typ" localSheetId="44">#REF!</definedName>
    <definedName name="Typ" localSheetId="48">#REF!</definedName>
    <definedName name="Typ">#REF!</definedName>
    <definedName name="v" localSheetId="4">'[7]Rekapitulace roz.  vč. kapitol'!#REF!</definedName>
    <definedName name="v" localSheetId="6">'[7]Rekapitulace roz.  vč. kapitol'!#REF!</definedName>
    <definedName name="v" localSheetId="7">'[7]Rekapitulace roz.  vč. kapitol'!#REF!</definedName>
    <definedName name="v" localSheetId="8">'[7]Rekapitulace roz.  vč. kapitol'!#REF!</definedName>
    <definedName name="v" localSheetId="9">'[7]Rekapitulace roz.  vč. kapitol'!#REF!</definedName>
    <definedName name="v" localSheetId="10">'[7]Rekapitulace roz.  vč. kapitol'!#REF!</definedName>
    <definedName name="v" localSheetId="11">'[7]Rekapitulace roz.  vč. kapitol'!#REF!</definedName>
    <definedName name="v" localSheetId="55">'[7]Rekapitulace roz.  vč. kapitol'!#REF!</definedName>
    <definedName name="v" localSheetId="50">'[7]Rekapitulace roz.  vč. kapitol'!#REF!</definedName>
    <definedName name="v" localSheetId="12">'[7]Rekapitulace roz.  vč. kapitol'!#REF!</definedName>
    <definedName name="v" localSheetId="13">'[7]Rekapitulace roz.  vč. kapitol'!#REF!</definedName>
    <definedName name="v" localSheetId="24">'[7]Rekapitulace roz.  vč. kapitol'!#REF!</definedName>
    <definedName name="v" localSheetId="25">'[7]Rekapitulace roz.  vč. kapitol'!#REF!</definedName>
    <definedName name="v" localSheetId="36">'[7]Rekapitulace roz.  vč. kapitol'!#REF!</definedName>
    <definedName name="v" localSheetId="37">'[7]Rekapitulace roz.  vč. kapitol'!#REF!</definedName>
    <definedName name="v" localSheetId="38">'[7]Rekapitulace roz.  vč. kapitol'!#REF!</definedName>
    <definedName name="v" localSheetId="14">'[7]Rekapitulace roz.  vč. kapitol'!#REF!</definedName>
    <definedName name="v" localSheetId="16">'[7]Rekapitulace roz.  vč. kapitol'!#REF!</definedName>
    <definedName name="v" localSheetId="19">'[7]Rekapitulace roz.  vč. kapitol'!#REF!</definedName>
    <definedName name="v" localSheetId="20">'[7]Rekapitulace roz.  vč. kapitol'!#REF!</definedName>
    <definedName name="v" localSheetId="27">'[7]Rekapitulace roz.  vč. kapitol'!#REF!</definedName>
    <definedName name="v" localSheetId="28">'[7]Rekapitulace roz.  vč. kapitol'!#REF!</definedName>
    <definedName name="v" localSheetId="29">'[7]Rekapitulace roz.  vč. kapitol'!#REF!</definedName>
    <definedName name="v" localSheetId="30">'[7]Rekapitulace roz.  vč. kapitol'!#REF!</definedName>
    <definedName name="v" localSheetId="26">'[7]Rekapitulace roz.  vč. kapitol'!#REF!</definedName>
    <definedName name="v" localSheetId="23">'[7]Rekapitulace roz.  vč. kapitol'!#REF!</definedName>
    <definedName name="v" localSheetId="32">'[7]Rekapitulace roz.  vč. kapitol'!#REF!</definedName>
    <definedName name="v" localSheetId="33">'[7]Rekapitulace roz.  vč. kapitol'!#REF!</definedName>
    <definedName name="v" localSheetId="34">'[7]Rekapitulace roz.  vč. kapitol'!#REF!</definedName>
    <definedName name="v" localSheetId="35">'[7]Rekapitulace roz.  vč. kapitol'!#REF!</definedName>
    <definedName name="v" localSheetId="31">'[7]Rekapitulace roz.  vč. kapitol'!#REF!</definedName>
    <definedName name="v" localSheetId="42">'[7]Rekapitulace roz.  vč. kapitol'!#REF!</definedName>
    <definedName name="v" localSheetId="3">'[7]Rekapitulace roz.  vč. kapitol'!#REF!</definedName>
    <definedName name="v" localSheetId="5">'[7]Rekapitulace roz.  vč. kapitol'!#REF!</definedName>
    <definedName name="v" localSheetId="43">'[7]Rekapitulace roz.  vč. kapitol'!#REF!</definedName>
    <definedName name="v" localSheetId="47">'[7]Rekapitulace roz.  vč. kapitol'!#REF!</definedName>
    <definedName name="v" localSheetId="52">'[7]Rekapitulace roz.  vč. kapitol'!#REF!</definedName>
    <definedName name="v" localSheetId="40">'[7]Rekapitulace roz.  vč. kapitol'!#REF!</definedName>
    <definedName name="v" localSheetId="57">'[7]Rekapitulace roz.  vč. kapitol'!#REF!</definedName>
    <definedName name="v" localSheetId="41">'[7]Rekapitulace roz.  vč. kapitol'!#REF!</definedName>
    <definedName name="v" localSheetId="2">'[7]Rekapitulace roz.  vč. kapitol'!#REF!</definedName>
    <definedName name="v" localSheetId="46">'[7]Rekapitulace roz.  vč. kapitol'!#REF!</definedName>
    <definedName name="v" localSheetId="54">'[7]Rekapitulace roz.  vč. kapitol'!#REF!</definedName>
    <definedName name="v" localSheetId="58">'[7]Rekapitulace roz.  vč. kapitol'!#REF!</definedName>
    <definedName name="v" localSheetId="44">'[7]Rekapitulace roz.  vč. kapitol'!#REF!</definedName>
    <definedName name="v" localSheetId="48">'[7]Rekapitulace roz.  vč. kapitol'!#REF!</definedName>
    <definedName name="v">'[7]Rekapitulace roz.  vč. kapitol'!#REF!</definedName>
    <definedName name="Values_Entered" localSheetId="4">IF('D.1.1. ASŘ - BP'!Loan_Amount*'D.1.1. ASŘ - BP'!Interest_Rate*'D.1.1. ASŘ - BP'!Loan_Years*'D.1.1. ASŘ - BP'!Loan_Start&gt;0,1,0)</definedName>
    <definedName name="Values_Entered" localSheetId="6">IF('D.1.1. ASŘ - NS'!Loan_Amount*'D.1.1. ASŘ - NS'!Interest_Rate*'D.1.1. ASŘ - NS'!Loan_Years*'D.1.1. ASŘ - NS'!Loan_Start&gt;0,1,0)</definedName>
    <definedName name="Values_Entered" localSheetId="7">IF([0]!Loan_Amount*[0]!Interest_Rate*'D.1.1.c.01. VÝPIS DVEŘÍ'!Loan_Years*'D.1.1.c.01. VÝPIS DVEŘÍ'!Loan_Start&gt;0,1,0)</definedName>
    <definedName name="Values_Entered" localSheetId="8">IF([0]!Loan_Amount*[0]!Interest_Rate*'D.1.1.c.02. VÝPIS OKEN'!Loan_Years*'D.1.1.c.02. VÝPIS OKEN'!Loan_Start&gt;0,1,0)</definedName>
    <definedName name="Values_Entered" localSheetId="9">IF(Loan_Amount*Interest_Rate*'D.1.1.c.04. VÝPIS TRUHL. VÝROB.'!Loan_Years*'D.1.1.c.04. VÝPIS TRUHL. VÝROB.'!Loan_Start&gt;0,1,0)</definedName>
    <definedName name="Values_Entered" localSheetId="10">IF(Loan_Amount*Interest_Rate*'D.1.1.c.05. VÝPIS ZÁMEČ. VÝR.'!Loan_Years*'D.1.1.c.05. VÝPIS ZÁMEČ. VÝR.'!Loan_Start&gt;0,1,0)</definedName>
    <definedName name="Values_Entered" localSheetId="11">IF(Loan_Amount*Interest_Rate*'D.1.1.c.06. VÝPIS KLEMPÍŘ. VÝR.'!Loan_Years*'D.1.1.c.06. VÝPIS KLEMPÍŘ. VÝR.'!Loan_Start&gt;0,1,0)</definedName>
    <definedName name="Values_Entered" localSheetId="55">IF([0]!Loan_Amount*[0]!Interest_Rate*'D.1.1.c.07. VÝP. OST. V- NEI.NE'!Loan_Years*'D.1.1.c.07. VÝP. OST. V- NEI.NE'!Loan_Start&gt;0,1,0)</definedName>
    <definedName name="Values_Entered" localSheetId="50">IF([0]!Loan_Amount*[0]!Interest_Rate*'D.1.1.c.07. VÝP. OST. V- NEI.ZP'!Loan_Years*'D.1.1.c.07. VÝP. OST. V- NEI.ZP'!Loan_Start&gt;0,1,0)</definedName>
    <definedName name="Values_Entered" localSheetId="12">IF([0]!Loan_Amount*[0]!Interest_Rate*'D.1.1.c.07. VÝPIS OSTAT. VÝROB'!Loan_Years*'D.1.1.c.07. VÝPIS OSTAT. VÝROB'!Loan_Start&gt;0,1,0)</definedName>
    <definedName name="Values_Entered" localSheetId="13">IF('D.1.4.1. ZTI'!Loan_Amount*'D.1.4.1. ZTI'!Interest_Rate*'D.1.4.1. ZTI'!Loan_Years*'D.1.4.1. ZTI'!Loan_Start&gt;0,1,0)</definedName>
    <definedName name="Values_Entered" localSheetId="24">IF('D.1.4.1.b.06. AREALOVÝ VODOVOD'!Loan_Amount*'D.1.4.1.b.06. AREALOVÝ VODOVOD'!Interest_Rate*'D.1.4.1.b.06. AREALOVÝ VODOVOD'!Loan_Years*'D.1.4.1.b.06. AREALOVÝ VODOVOD'!Loan_Start&gt;0,1,0)</definedName>
    <definedName name="Values_Entered" localSheetId="25">IF('D.1.4.1.b.08. ZÁVLAHOVÝ SYSTÉM'!Loan_Amount*'D.1.4.1.b.08. ZÁVLAHOVÝ SYSTÉM'!Interest_Rate*'D.1.4.1.b.08. ZÁVLAHOVÝ SYSTÉM'!Loan_Years*'D.1.4.1.b.08. ZÁVLAHOVÝ SYSTÉM'!Loan_Start&gt;0,1,0)</definedName>
    <definedName name="Values_Entered" localSheetId="36">IF('D.1.4.1.b.15. AREÁL. KANALIZACE'!Loan_Amount*'D.1.4.1.b.15. AREÁL. KANALIZACE'!Interest_Rate*'D.1.4.1.b.15. AREÁL. KANALIZACE'!Loan_Years*'D.1.4.1.b.15. AREÁL. KANALIZACE'!Loan_Start&gt;0,1,0)</definedName>
    <definedName name="Values_Entered" localSheetId="37">IF('D.1.4.1.b.17. AKUMULAČNÍ NÁDRŽ'!Loan_Amount*'D.1.4.1.b.17. AKUMULAČNÍ NÁDRŽ'!Interest_Rate*'D.1.4.1.b.17. AKUMULAČNÍ NÁDRŽ'!Loan_Years*'D.1.4.1.b.17. AKUMULAČNÍ NÁDRŽ'!Loan_Start&gt;0,1,0)</definedName>
    <definedName name="Values_Entered" localSheetId="38">IF('D.1.4.1.b.18. RETENČNÍ NÁDRŽ'!Loan_Amount*'D.1.4.1.b.18. RETENČNÍ NÁDRŽ'!Interest_Rate*'D.1.4.1.b.18. RETENČNÍ NÁDRŽ'!Loan_Years*'D.1.4.1.b.18. RETENČNÍ NÁDRŽ'!Loan_Start&gt;0,1,0)</definedName>
    <definedName name="Values_Entered" localSheetId="14">IF('D.1.4.2. PLYN'!Loan_Amount*'D.1.4.2. PLYN'!Interest_Rate*'D.1.4.2. PLYN'!Loan_Years*'D.1.4.2. PLYN'!Loan_Start&gt;0,1,0)</definedName>
    <definedName name="Values_Entered" localSheetId="16">IF(Loan_Amount*Interest_Rate*Loan_Years*Loan_Start&gt;0,1,0)</definedName>
    <definedName name="Values_Entered" localSheetId="19">IF(Loan_Amount*Interest_Rate*'D.1.4.4. VYTÁPĚNÍ'!Loan_Years*'D.1.4.4. VYTÁPĚNÍ'!Loan_Start&gt;0,1,0)</definedName>
    <definedName name="Values_Entered" localSheetId="20">IF('D.1.4.6. MaR'!Loan_Amount*Interest_Rate*'D.1.4.6. MaR'!Loan_Years*'D.1.4.6. MaR'!Loan_Start&gt;0,1,0)</definedName>
    <definedName name="Values_Entered" localSheetId="27">IF('D.1.4.7.b.12. AREÁL. EL.-NN-A1'!Loan_Amount*'D.1.4.7.b.12. AREÁL. EL.-NN-A1'!Interest_Rate*'D.1.4.7.b.12. AREÁL. EL.-NN-A1'!Loan_Years*'D.1.4.7.b.12. AREÁL. EL.-NN-A1'!Loan_Start&gt;0,1,0)</definedName>
    <definedName name="Values_Entered" localSheetId="28">IF('D.1.4.7.b.12. AREÁL. EL.-NN-A3'!Loan_Amount*'D.1.4.7.b.12. AREÁL. EL.-NN-A3'!Interest_Rate*'D.1.4.7.b.12. AREÁL. EL.-NN-A3'!Loan_Years*'D.1.4.7.b.12. AREÁL. EL.-NN-A3'!Loan_Start&gt;0,1,0)</definedName>
    <definedName name="Values_Entered" localSheetId="29">IF('D.1.4.7.b.12. AREÁL. EL.-NN-A7'!Loan_Amount*'D.1.4.7.b.12. AREÁL. EL.-NN-A7'!Interest_Rate*'D.1.4.7.b.12. AREÁL. EL.-NN-A7'!Loan_Years*'D.1.4.7.b.12. AREÁL. EL.-NN-A7'!Loan_Start&gt;0,1,0)</definedName>
    <definedName name="Values_Entered" localSheetId="30">IF('D.1.4.7.b.12. AREÁL. ELE - OSV.'!Loan_Amount*'D.1.4.7.b.12. AREÁL. ELE - OSV.'!Interest_Rate*'D.1.4.7.b.12. AREÁL. ELE - OSV.'!Loan_Years*'D.1.4.7.b.12. AREÁL. ELE - OSV.'!Loan_Start&gt;0,1,0)</definedName>
    <definedName name="Values_Entered" localSheetId="26">IF('D.1.4.7.b.12. REKAPITULACE'!Loan_Amount*'D.1.4.7.b.12. REKAPITULACE'!Interest_Rate*'D.1.4.7.b.12. REKAPITULACE'!Loan_Years*'D.1.4.7.b.12. REKAPITULACE'!Loan_Start&gt;0,1,0)</definedName>
    <definedName name="Values_Entered" localSheetId="23">IF(Loan_Amount*Interest_Rate*Loan_Years*Loan_Start&gt;0,1,0)</definedName>
    <definedName name="Values_Entered" localSheetId="32">IF('D.1.4.8.b.14. ARE.ELE.-SBP-A1 '!Loan_Amount*'D.1.4.8.b.14. ARE.ELE.-SBP-A1 '!Interest_Rate*'D.1.4.8.b.14. ARE.ELE.-SBP-A1 '!Loan_Years*'D.1.4.8.b.14. ARE.ELE.-SBP-A1 '!Loan_Start&gt;0,1,0)</definedName>
    <definedName name="Values_Entered" localSheetId="33">IF('D.1.4.8.b.14. ARE.ELE.-SBP-A4'!Loan_Amount*'D.1.4.8.b.14. ARE.ELE.-SBP-A4'!Interest_Rate*'D.1.4.8.b.14. ARE.ELE.-SBP-A4'!Loan_Years*'D.1.4.8.b.14. ARE.ELE.-SBP-A4'!Loan_Start&gt;0,1,0)</definedName>
    <definedName name="Values_Entered" localSheetId="34">IF('D.1.4.8.b.14. ARE.ELE.-SBP-A5'!Loan_Amount*'D.1.4.8.b.14. ARE.ELE.-SBP-A5'!Interest_Rate*'D.1.4.8.b.14. ARE.ELE.-SBP-A5'!Loan_Years*'D.1.4.8.b.14. ARE.ELE.-SBP-A5'!Loan_Start&gt;0,1,0)</definedName>
    <definedName name="Values_Entered" localSheetId="35">IF('D.1.4.8.b.14. ARE.ELE.-SBP-A6'!Loan_Amount*'D.1.4.8.b.14. ARE.ELE.-SBP-A6'!Interest_Rate*'D.1.4.8.b.14. ARE.ELE.-SBP-A6'!Loan_Years*'D.1.4.8.b.14. ARE.ELE.-SBP-A6'!Loan_Start&gt;0,1,0)</definedName>
    <definedName name="Values_Entered" localSheetId="31">IF('D.1.4.8.b.14. REKAPITULACE'!Loan_Amount*'D.1.4.8.b.14. REKAPITULACE'!Interest_Rate*'D.1.4.8.b.14. REKAPITULACE'!Loan_Years*'D.1.4.8.b.14. REKAPITULACE'!Loan_Start&gt;0,1,0)</definedName>
    <definedName name="Values_Entered" localSheetId="1">IF(Loan_Amount*Interest_Rate*Loan_Years*Loan_Start&gt;0,1,0)</definedName>
    <definedName name="Values_Entered" localSheetId="0">IF([0]!Loan_Amount*[0]!Interest_Rate*[0]!Loan_Years*[0]!Loan_Start&gt;0,1,0)</definedName>
    <definedName name="Values_Entered" localSheetId="45">IF([0]!Loan_Amount*[0]!Interest_Rate*[0]!Loan_Years*[0]!Loan_Start&gt;0,1,0)</definedName>
    <definedName name="Values_Entered" localSheetId="53">IF([0]!Loan_Amount*[0]!Interest_Rate*[0]!Loan_Years*[0]!Loan_Start&gt;0,1,0)</definedName>
    <definedName name="Values_Entered" localSheetId="49">IF([0]!Loan_Amount*[0]!Interest_Rate*[0]!Loan_Years*[0]!Loan_Start&gt;0,1,0)</definedName>
    <definedName name="Values_Entered" localSheetId="42">IF('OPLOCENÍ - CH. NÁM.'!Loan_Amount*'OPLOCENÍ - CH. NÁM.'!Interest_Rate*'OPLOCENÍ - CH. NÁM.'!Loan_Years*'OPLOCENÍ - CH. NÁM.'!Loan_Start&gt;0,1,0)</definedName>
    <definedName name="Values_Entered" localSheetId="3">IF('REKAPITULACE - BP'!Loan_Amount*'REKAPITULACE - BP'!Interest_Rate*'REKAPITULACE - BP'!Loan_Years*'REKAPITULACE - BP'!Loan_Start&gt;0,1,0)</definedName>
    <definedName name="Values_Entered" localSheetId="5">IF('REKAPITULACE - NS'!Loan_Amount*'REKAPITULACE - NS'!Interest_Rate*'REKAPITULACE - NS'!Loan_Years*'REKAPITULACE - NS'!Loan_Start&gt;0,1,0)</definedName>
    <definedName name="Values_Entered" localSheetId="43">IF(Loan_Amount*Interest_Rate*Loan_Years*Loan_Start&gt;0,1,0)</definedName>
    <definedName name="Values_Entered" localSheetId="47">IF([0]!Loan_Amount*[0]!Interest_Rate*[0]!Loan_Years*[0]!Loan_Start&gt;0,1,0)</definedName>
    <definedName name="Values_Entered" localSheetId="52">IF('SADOVÉ ÚPR. - CH. NÁM. - NEI.ZP'!Loan_Amount*'SADOVÉ ÚPR. - CH. NÁM. - NEI.ZP'!Interest_Rate*'SADOVÉ ÚPR. - CH. NÁM. - NEI.ZP'!Loan_Years*'SADOVÉ ÚPR. - CH. NÁM. - NEI.ZP'!Loan_Start&gt;0,1,0)</definedName>
    <definedName name="Values_Entered" localSheetId="40">IF('SADOVÉ ÚPRAVY - CH. NÁM.'!Loan_Amount*'SADOVÉ ÚPRAVY - CH. NÁM.'!Interest_Rate*'SADOVÉ ÚPRAVY - CH. NÁM.'!Loan_Years*'SADOVÉ ÚPRAVY - CH. NÁM.'!Loan_Start&gt;0,1,0)</definedName>
    <definedName name="Values_Entered" localSheetId="57">IF('VENKOVNÍ VYB.- CH. NÁM-NEI.NEZ'!Loan_Amount*'VENKOVNÍ VYB.- CH. NÁM-NEI.NEZ'!Interest_Rate*'VENKOVNÍ VYB.- CH. NÁM-NEI.NEZ'!Loan_Years*'VENKOVNÍ VYB.- CH. NÁM-NEI.NEZ'!Loan_Start&gt;0,1,0)</definedName>
    <definedName name="Values_Entered" localSheetId="41">IF('VENKOVNÍ VYBAVENÍ - CH. NÁM.'!Loan_Amount*'VENKOVNÍ VYBAVENÍ - CH. NÁM.'!Interest_Rate*'VENKOVNÍ VYBAVENÍ - CH. NÁM.'!Loan_Years*'VENKOVNÍ VYBAVENÍ - CH. NÁM.'!Loan_Start&gt;0,1,0)</definedName>
    <definedName name="Values_Entered" localSheetId="2">IF(Loan_Amount*VRN!Interest_Rate*VRN!Loan_Years*VRN!Loan_Start&gt;0,1,0)</definedName>
    <definedName name="Values_Entered" localSheetId="46">IF([0]!Loan_Amount*'VRN - INV. NEZP.'!Interest_Rate*'VRN - INV. NEZP.'!Loan_Years*'VRN - INV. NEZP.'!Loan_Start&gt;0,1,0)</definedName>
    <definedName name="Values_Entered" localSheetId="54">IF([0]!Loan_Amount*'VRN - NEINV. NEZP.'!Interest_Rate*'VRN - NEINV. NEZP.'!Loan_Years*'VRN - NEINV. NEZP.'!Loan_Start&gt;0,1,0)</definedName>
    <definedName name="Values_Entered" localSheetId="58">IF(Loan_Amount*Interest_Rate*Loan_Years*Loan_Start&gt;0,1,0)</definedName>
    <definedName name="Values_Entered" localSheetId="44">IF('ZPEV. PLOCHY A KOM. - CH. NÁM.'!Loan_Amount*'ZPEV. PLOCHY A KOM. - CH. NÁM.'!Interest_Rate*'ZPEV. PLOCHY A KOM. - CH. NÁM.'!Loan_Years*'ZPEV. PLOCHY A KOM. - CH. NÁM.'!Loan_Start&gt;0,1,0)</definedName>
    <definedName name="Values_Entered" localSheetId="48">IF('ZPEV. PLOCHY A KOM. - CH.-IN.NE'!Loan_Amount*'ZPEV. PLOCHY A KOM. - CH.-IN.NE'!Interest_Rate*'ZPEV. PLOCHY A KOM. - CH.-IN.NE'!Loan_Years*'ZPEV. PLOCHY A KOM. - CH.-IN.NE'!Loan_Start&gt;0,1,0)</definedName>
    <definedName name="Values_Entered">IF(Loan_Amount*Interest_Rate*Loan_Years*Loan_Start&gt;0,1,0)</definedName>
    <definedName name="VIZA" localSheetId="4" hidden="1">{#N/A,#N/A,TRUE,"Krycí list"}</definedName>
    <definedName name="VIZA" localSheetId="6" hidden="1">{#N/A,#N/A,TRUE,"Krycí list"}</definedName>
    <definedName name="VIZA" localSheetId="7" hidden="1">{#N/A,#N/A,TRUE,"Krycí list"}</definedName>
    <definedName name="VIZA" localSheetId="8" hidden="1">{#N/A,#N/A,TRUE,"Krycí list"}</definedName>
    <definedName name="VIZA" localSheetId="9" hidden="1">{#N/A,#N/A,TRUE,"Krycí list"}</definedName>
    <definedName name="VIZA" localSheetId="10" hidden="1">{#N/A,#N/A,TRUE,"Krycí list"}</definedName>
    <definedName name="VIZA" localSheetId="11" hidden="1">{#N/A,#N/A,TRUE,"Krycí list"}</definedName>
    <definedName name="VIZA" localSheetId="55" hidden="1">{#N/A,#N/A,TRUE,"Krycí list"}</definedName>
    <definedName name="VIZA" localSheetId="50" hidden="1">{#N/A,#N/A,TRUE,"Krycí list"}</definedName>
    <definedName name="VIZA" localSheetId="12" hidden="1">{#N/A,#N/A,TRUE,"Krycí list"}</definedName>
    <definedName name="VIZA" localSheetId="13" hidden="1">{#N/A,#N/A,TRUE,"Krycí list"}</definedName>
    <definedName name="VIZA" localSheetId="24" hidden="1">{#N/A,#N/A,TRUE,"Krycí list"}</definedName>
    <definedName name="VIZA" localSheetId="25" hidden="1">{#N/A,#N/A,TRUE,"Krycí list"}</definedName>
    <definedName name="VIZA" localSheetId="36" hidden="1">{#N/A,#N/A,TRUE,"Krycí list"}</definedName>
    <definedName name="VIZA" localSheetId="37" hidden="1">{#N/A,#N/A,TRUE,"Krycí list"}</definedName>
    <definedName name="VIZA" localSheetId="38" hidden="1">{#N/A,#N/A,TRUE,"Krycí list"}</definedName>
    <definedName name="VIZA" localSheetId="14" hidden="1">{#N/A,#N/A,TRUE,"Krycí list"}</definedName>
    <definedName name="VIZA" localSheetId="16" hidden="1">{#N/A,#N/A,TRUE,"Krycí list"}</definedName>
    <definedName name="VIZA" localSheetId="19" hidden="1">{#N/A,#N/A,TRUE,"Krycí list"}</definedName>
    <definedName name="VIZA" localSheetId="20" hidden="1">{#N/A,#N/A,TRUE,"Krycí list"}</definedName>
    <definedName name="VIZA" localSheetId="30" hidden="1">{#N/A,#N/A,TRUE,"Krycí list"}</definedName>
    <definedName name="VIZA" localSheetId="26" hidden="1">{#N/A,#N/A,TRUE,"Krycí list"}</definedName>
    <definedName name="VIZA" localSheetId="23" hidden="1">{#N/A,#N/A,TRUE,"Krycí list"}</definedName>
    <definedName name="VIZA" localSheetId="32" hidden="1">{#N/A,#N/A,TRUE,"Krycí list"}</definedName>
    <definedName name="VIZA" localSheetId="33" hidden="1">{#N/A,#N/A,TRUE,"Krycí list"}</definedName>
    <definedName name="VIZA" localSheetId="34" hidden="1">{#N/A,#N/A,TRUE,"Krycí list"}</definedName>
    <definedName name="VIZA" localSheetId="35" hidden="1">{#N/A,#N/A,TRUE,"Krycí list"}</definedName>
    <definedName name="VIZA" localSheetId="31" hidden="1">{#N/A,#N/A,TRUE,"Krycí list"}</definedName>
    <definedName name="VIZA" localSheetId="1" hidden="1">{#N/A,#N/A,TRUE,"Krycí list"}</definedName>
    <definedName name="VIZA" localSheetId="0" hidden="1">{#N/A,#N/A,TRUE,"Krycí list"}</definedName>
    <definedName name="VIZA" localSheetId="45" hidden="1">{#N/A,#N/A,TRUE,"Krycí list"}</definedName>
    <definedName name="VIZA" localSheetId="53" hidden="1">{#N/A,#N/A,TRUE,"Krycí list"}</definedName>
    <definedName name="VIZA" localSheetId="49" hidden="1">{#N/A,#N/A,TRUE,"Krycí list"}</definedName>
    <definedName name="VIZA" localSheetId="3" hidden="1">{#N/A,#N/A,TRUE,"Krycí list"}</definedName>
    <definedName name="VIZA" localSheetId="5" hidden="1">{#N/A,#N/A,TRUE,"Krycí list"}</definedName>
    <definedName name="VIZA" localSheetId="43" hidden="1">{#N/A,#N/A,TRUE,"Krycí list"}</definedName>
    <definedName name="VIZA" localSheetId="47" hidden="1">{#N/A,#N/A,TRUE,"Krycí list"}</definedName>
    <definedName name="VIZA" localSheetId="2" hidden="1">{#N/A,#N/A,TRUE,"Krycí list"}</definedName>
    <definedName name="VIZA" localSheetId="46" hidden="1">{#N/A,#N/A,TRUE,"Krycí list"}</definedName>
    <definedName name="VIZA" localSheetId="54" hidden="1">{#N/A,#N/A,TRUE,"Krycí list"}</definedName>
    <definedName name="VIZA" localSheetId="58" hidden="1">{#N/A,#N/A,TRUE,"Krycí list"}</definedName>
    <definedName name="VIZA" localSheetId="44" hidden="1">{#N/A,#N/A,TRUE,"Krycí list"}</definedName>
    <definedName name="VIZA" localSheetId="48" hidden="1">{#N/A,#N/A,TRUE,"Krycí list"}</definedName>
    <definedName name="VIZA" hidden="1">{#N/A,#N/A,TRUE,"Krycí list"}</definedName>
    <definedName name="VIZA12" localSheetId="4" hidden="1">{#N/A,#N/A,TRUE,"Krycí list"}</definedName>
    <definedName name="VIZA12" localSheetId="6" hidden="1">{#N/A,#N/A,TRUE,"Krycí list"}</definedName>
    <definedName name="VIZA12" localSheetId="7" hidden="1">{#N/A,#N/A,TRUE,"Krycí list"}</definedName>
    <definedName name="VIZA12" localSheetId="8" hidden="1">{#N/A,#N/A,TRUE,"Krycí list"}</definedName>
    <definedName name="VIZA12" localSheetId="9" hidden="1">{#N/A,#N/A,TRUE,"Krycí list"}</definedName>
    <definedName name="VIZA12" localSheetId="10" hidden="1">{#N/A,#N/A,TRUE,"Krycí list"}</definedName>
    <definedName name="VIZA12" localSheetId="11" hidden="1">{#N/A,#N/A,TRUE,"Krycí list"}</definedName>
    <definedName name="VIZA12" localSheetId="55" hidden="1">{#N/A,#N/A,TRUE,"Krycí list"}</definedName>
    <definedName name="VIZA12" localSheetId="50" hidden="1">{#N/A,#N/A,TRUE,"Krycí list"}</definedName>
    <definedName name="VIZA12" localSheetId="12" hidden="1">{#N/A,#N/A,TRUE,"Krycí list"}</definedName>
    <definedName name="VIZA12" localSheetId="13" hidden="1">{#N/A,#N/A,TRUE,"Krycí list"}</definedName>
    <definedName name="VIZA12" localSheetId="24" hidden="1">{#N/A,#N/A,TRUE,"Krycí list"}</definedName>
    <definedName name="VIZA12" localSheetId="25" hidden="1">{#N/A,#N/A,TRUE,"Krycí list"}</definedName>
    <definedName name="VIZA12" localSheetId="36" hidden="1">{#N/A,#N/A,TRUE,"Krycí list"}</definedName>
    <definedName name="VIZA12" localSheetId="37" hidden="1">{#N/A,#N/A,TRUE,"Krycí list"}</definedName>
    <definedName name="VIZA12" localSheetId="38" hidden="1">{#N/A,#N/A,TRUE,"Krycí list"}</definedName>
    <definedName name="VIZA12" localSheetId="14" hidden="1">{#N/A,#N/A,TRUE,"Krycí list"}</definedName>
    <definedName name="VIZA12" localSheetId="16" hidden="1">{#N/A,#N/A,TRUE,"Krycí list"}</definedName>
    <definedName name="VIZA12" localSheetId="19" hidden="1">{#N/A,#N/A,TRUE,"Krycí list"}</definedName>
    <definedName name="VIZA12" localSheetId="20" hidden="1">{#N/A,#N/A,TRUE,"Krycí list"}</definedName>
    <definedName name="VIZA12" localSheetId="30" hidden="1">{#N/A,#N/A,TRUE,"Krycí list"}</definedName>
    <definedName name="VIZA12" localSheetId="26" hidden="1">{#N/A,#N/A,TRUE,"Krycí list"}</definedName>
    <definedName name="VIZA12" localSheetId="23" hidden="1">{#N/A,#N/A,TRUE,"Krycí list"}</definedName>
    <definedName name="VIZA12" localSheetId="32" hidden="1">{#N/A,#N/A,TRUE,"Krycí list"}</definedName>
    <definedName name="VIZA12" localSheetId="33" hidden="1">{#N/A,#N/A,TRUE,"Krycí list"}</definedName>
    <definedName name="VIZA12" localSheetId="34" hidden="1">{#N/A,#N/A,TRUE,"Krycí list"}</definedName>
    <definedName name="VIZA12" localSheetId="35" hidden="1">{#N/A,#N/A,TRUE,"Krycí list"}</definedName>
    <definedName name="VIZA12" localSheetId="31" hidden="1">{#N/A,#N/A,TRUE,"Krycí list"}</definedName>
    <definedName name="VIZA12" localSheetId="1" hidden="1">{#N/A,#N/A,TRUE,"Krycí list"}</definedName>
    <definedName name="VIZA12" localSheetId="0" hidden="1">{#N/A,#N/A,TRUE,"Krycí list"}</definedName>
    <definedName name="VIZA12" localSheetId="45" hidden="1">{#N/A,#N/A,TRUE,"Krycí list"}</definedName>
    <definedName name="VIZA12" localSheetId="53" hidden="1">{#N/A,#N/A,TRUE,"Krycí list"}</definedName>
    <definedName name="VIZA12" localSheetId="49" hidden="1">{#N/A,#N/A,TRUE,"Krycí list"}</definedName>
    <definedName name="VIZA12" localSheetId="3" hidden="1">{#N/A,#N/A,TRUE,"Krycí list"}</definedName>
    <definedName name="VIZA12" localSheetId="5" hidden="1">{#N/A,#N/A,TRUE,"Krycí list"}</definedName>
    <definedName name="VIZA12" localSheetId="43" hidden="1">{#N/A,#N/A,TRUE,"Krycí list"}</definedName>
    <definedName name="VIZA12" localSheetId="47" hidden="1">{#N/A,#N/A,TRUE,"Krycí list"}</definedName>
    <definedName name="VIZA12" localSheetId="2" hidden="1">{#N/A,#N/A,TRUE,"Krycí list"}</definedName>
    <definedName name="VIZA12" localSheetId="46" hidden="1">{#N/A,#N/A,TRUE,"Krycí list"}</definedName>
    <definedName name="VIZA12" localSheetId="54" hidden="1">{#N/A,#N/A,TRUE,"Krycí list"}</definedName>
    <definedName name="VIZA12" localSheetId="58" hidden="1">{#N/A,#N/A,TRUE,"Krycí list"}</definedName>
    <definedName name="VIZA12" localSheetId="44" hidden="1">{#N/A,#N/A,TRUE,"Krycí list"}</definedName>
    <definedName name="VIZA12" localSheetId="48" hidden="1">{#N/A,#N/A,TRUE,"Krycí list"}</definedName>
    <definedName name="VIZA12" hidden="1">{#N/A,#N/A,TRUE,"Krycí list"}</definedName>
    <definedName name="VRN" localSheetId="4">#REF!</definedName>
    <definedName name="VRN" localSheetId="6">#REF!</definedName>
    <definedName name="VRN" localSheetId="7">#REF!</definedName>
    <definedName name="VRN" localSheetId="8">#REF!</definedName>
    <definedName name="VRN" localSheetId="9">#REF!</definedName>
    <definedName name="VRN" localSheetId="10">#REF!</definedName>
    <definedName name="VRN" localSheetId="11">#REF!</definedName>
    <definedName name="VRN" localSheetId="55">#REF!</definedName>
    <definedName name="VRN" localSheetId="50">#REF!</definedName>
    <definedName name="VRN" localSheetId="12">#REF!</definedName>
    <definedName name="VRN" localSheetId="13">#REF!</definedName>
    <definedName name="VRN" localSheetId="24">#REF!</definedName>
    <definedName name="VRN" localSheetId="25">#REF!</definedName>
    <definedName name="VRN" localSheetId="36">#REF!</definedName>
    <definedName name="VRN" localSheetId="37">#REF!</definedName>
    <definedName name="VRN" localSheetId="38">#REF!</definedName>
    <definedName name="VRN" localSheetId="14">#REF!</definedName>
    <definedName name="VRN" localSheetId="19">#REF!</definedName>
    <definedName name="VRN" localSheetId="20">#REF!</definedName>
    <definedName name="VRN" localSheetId="27">#REF!</definedName>
    <definedName name="VRN" localSheetId="28">#REF!</definedName>
    <definedName name="VRN" localSheetId="29">#REF!</definedName>
    <definedName name="VRN" localSheetId="30">#REF!</definedName>
    <definedName name="VRN" localSheetId="26">#REF!</definedName>
    <definedName name="VRN" localSheetId="32">#REF!</definedName>
    <definedName name="VRN" localSheetId="33">#REF!</definedName>
    <definedName name="VRN" localSheetId="34">#REF!</definedName>
    <definedName name="VRN" localSheetId="35">#REF!</definedName>
    <definedName name="VRN" localSheetId="31">#REF!</definedName>
    <definedName name="VRN" localSheetId="1">#REF!</definedName>
    <definedName name="VRN" localSheetId="0">#REF!</definedName>
    <definedName name="VRN" localSheetId="45">#REF!</definedName>
    <definedName name="VRN" localSheetId="53">#REF!</definedName>
    <definedName name="VRN" localSheetId="49">#REF!</definedName>
    <definedName name="VRN" localSheetId="3">#REF!</definedName>
    <definedName name="VRN" localSheetId="5">#REF!</definedName>
    <definedName name="VRN" localSheetId="43">#REF!</definedName>
    <definedName name="VRN" localSheetId="47">#REF!</definedName>
    <definedName name="VRN" localSheetId="2">#REF!</definedName>
    <definedName name="VRN" localSheetId="46">#REF!</definedName>
    <definedName name="VRN" localSheetId="54">#REF!</definedName>
    <definedName name="VRN" localSheetId="44">#REF!</definedName>
    <definedName name="VRN" localSheetId="48">#REF!</definedName>
    <definedName name="VRN">#REF!</definedName>
    <definedName name="VRNKc" localSheetId="4">#REF!</definedName>
    <definedName name="VRNKc" localSheetId="6">#REF!</definedName>
    <definedName name="VRNKc" localSheetId="7">#REF!</definedName>
    <definedName name="VRNKc" localSheetId="8">#REF!</definedName>
    <definedName name="VRNKc" localSheetId="9">#REF!</definedName>
    <definedName name="VRNKc" localSheetId="10">#REF!</definedName>
    <definedName name="VRNKc" localSheetId="11">#REF!</definedName>
    <definedName name="VRNKc" localSheetId="55">#REF!</definedName>
    <definedName name="VRNKc" localSheetId="50">#REF!</definedName>
    <definedName name="VRNKc" localSheetId="12">#REF!</definedName>
    <definedName name="VRNKc" localSheetId="13">#REF!</definedName>
    <definedName name="VRNKc" localSheetId="24">#REF!</definedName>
    <definedName name="VRNKc" localSheetId="25">#REF!</definedName>
    <definedName name="VRNKc" localSheetId="36">#REF!</definedName>
    <definedName name="VRNKc" localSheetId="37">#REF!</definedName>
    <definedName name="VRNKc" localSheetId="38">#REF!</definedName>
    <definedName name="VRNKc" localSheetId="14">#REF!</definedName>
    <definedName name="VRNKc" localSheetId="19">#REF!</definedName>
    <definedName name="VRNKc" localSheetId="20">#REF!</definedName>
    <definedName name="VRNKc" localSheetId="27">#REF!</definedName>
    <definedName name="VRNKc" localSheetId="28">#REF!</definedName>
    <definedName name="VRNKc" localSheetId="29">#REF!</definedName>
    <definedName name="VRNKc" localSheetId="30">#REF!</definedName>
    <definedName name="VRNKc" localSheetId="26">#REF!</definedName>
    <definedName name="VRNKc" localSheetId="32">#REF!</definedName>
    <definedName name="VRNKc" localSheetId="33">#REF!</definedName>
    <definedName name="VRNKc" localSheetId="34">#REF!</definedName>
    <definedName name="VRNKc" localSheetId="35">#REF!</definedName>
    <definedName name="VRNKc" localSheetId="31">#REF!</definedName>
    <definedName name="VRNKc" localSheetId="1">#REF!</definedName>
    <definedName name="VRNKc" localSheetId="0">#REF!</definedName>
    <definedName name="VRNKc" localSheetId="45">#REF!</definedName>
    <definedName name="VRNKc" localSheetId="53">#REF!</definedName>
    <definedName name="VRNKc" localSheetId="49">#REF!</definedName>
    <definedName name="VRNKc" localSheetId="3">#REF!</definedName>
    <definedName name="VRNKc" localSheetId="5">#REF!</definedName>
    <definedName name="VRNKc" localSheetId="43">#REF!</definedName>
    <definedName name="VRNKc" localSheetId="47">#REF!</definedName>
    <definedName name="VRNKc" localSheetId="2">#REF!</definedName>
    <definedName name="VRNKc" localSheetId="46">#REF!</definedName>
    <definedName name="VRNKc" localSheetId="54">#REF!</definedName>
    <definedName name="VRNKc" localSheetId="44">#REF!</definedName>
    <definedName name="VRNKc" localSheetId="48">#REF!</definedName>
    <definedName name="VRNKc">#REF!</definedName>
    <definedName name="VRNnazev" localSheetId="4">#REF!</definedName>
    <definedName name="VRNnazev" localSheetId="6">#REF!</definedName>
    <definedName name="VRNnazev" localSheetId="7">#REF!</definedName>
    <definedName name="VRNnazev" localSheetId="8">#REF!</definedName>
    <definedName name="VRNnazev" localSheetId="9">#REF!</definedName>
    <definedName name="VRNnazev" localSheetId="10">#REF!</definedName>
    <definedName name="VRNnazev" localSheetId="11">#REF!</definedName>
    <definedName name="VRNnazev" localSheetId="55">#REF!</definedName>
    <definedName name="VRNnazev" localSheetId="50">#REF!</definedName>
    <definedName name="VRNnazev" localSheetId="12">#REF!</definedName>
    <definedName name="VRNnazev" localSheetId="13">#REF!</definedName>
    <definedName name="VRNnazev" localSheetId="24">#REF!</definedName>
    <definedName name="VRNnazev" localSheetId="25">#REF!</definedName>
    <definedName name="VRNnazev" localSheetId="36">#REF!</definedName>
    <definedName name="VRNnazev" localSheetId="37">#REF!</definedName>
    <definedName name="VRNnazev" localSheetId="38">#REF!</definedName>
    <definedName name="VRNnazev" localSheetId="14">#REF!</definedName>
    <definedName name="VRNnazev" localSheetId="19">#REF!</definedName>
    <definedName name="VRNnazev" localSheetId="20">#REF!</definedName>
    <definedName name="VRNnazev" localSheetId="27">#REF!</definedName>
    <definedName name="VRNnazev" localSheetId="28">#REF!</definedName>
    <definedName name="VRNnazev" localSheetId="29">#REF!</definedName>
    <definedName name="VRNnazev" localSheetId="30">#REF!</definedName>
    <definedName name="VRNnazev" localSheetId="26">#REF!</definedName>
    <definedName name="VRNnazev" localSheetId="32">#REF!</definedName>
    <definedName name="VRNnazev" localSheetId="33">#REF!</definedName>
    <definedName name="VRNnazev" localSheetId="34">#REF!</definedName>
    <definedName name="VRNnazev" localSheetId="35">#REF!</definedName>
    <definedName name="VRNnazev" localSheetId="31">#REF!</definedName>
    <definedName name="VRNnazev" localSheetId="1">#REF!</definedName>
    <definedName name="VRNnazev" localSheetId="0">#REF!</definedName>
    <definedName name="VRNnazev" localSheetId="45">#REF!</definedName>
    <definedName name="VRNnazev" localSheetId="53">#REF!</definedName>
    <definedName name="VRNnazev" localSheetId="49">#REF!</definedName>
    <definedName name="VRNnazev" localSheetId="3">#REF!</definedName>
    <definedName name="VRNnazev" localSheetId="5">#REF!</definedName>
    <definedName name="VRNnazev" localSheetId="43">#REF!</definedName>
    <definedName name="VRNnazev" localSheetId="47">#REF!</definedName>
    <definedName name="VRNnazev" localSheetId="2">#REF!</definedName>
    <definedName name="VRNnazev" localSheetId="46">#REF!</definedName>
    <definedName name="VRNnazev" localSheetId="54">#REF!</definedName>
    <definedName name="VRNnazev" localSheetId="44">#REF!</definedName>
    <definedName name="VRNnazev" localSheetId="48">#REF!</definedName>
    <definedName name="VRNnazev">#REF!</definedName>
    <definedName name="VRNproc" localSheetId="4">#REF!</definedName>
    <definedName name="VRNproc" localSheetId="6">#REF!</definedName>
    <definedName name="VRNproc" localSheetId="13">#REF!</definedName>
    <definedName name="VRNproc" localSheetId="24">#REF!</definedName>
    <definedName name="VRNproc" localSheetId="25">#REF!</definedName>
    <definedName name="VRNproc" localSheetId="36">#REF!</definedName>
    <definedName name="VRNproc" localSheetId="37">#REF!</definedName>
    <definedName name="VRNproc" localSheetId="38">#REF!</definedName>
    <definedName name="VRNproc" localSheetId="14">#REF!</definedName>
    <definedName name="VRNproc" localSheetId="27">#REF!</definedName>
    <definedName name="VRNproc" localSheetId="28">#REF!</definedName>
    <definedName name="VRNproc" localSheetId="29">#REF!</definedName>
    <definedName name="VRNproc" localSheetId="30">#REF!</definedName>
    <definedName name="VRNproc" localSheetId="26">#REF!</definedName>
    <definedName name="VRNproc" localSheetId="32">#REF!</definedName>
    <definedName name="VRNproc" localSheetId="33">#REF!</definedName>
    <definedName name="VRNproc" localSheetId="34">#REF!</definedName>
    <definedName name="VRNproc" localSheetId="35">#REF!</definedName>
    <definedName name="VRNproc" localSheetId="31">#REF!</definedName>
    <definedName name="VRNproc" localSheetId="1">#REF!</definedName>
    <definedName name="VRNproc" localSheetId="0">#REF!</definedName>
    <definedName name="VRNproc" localSheetId="45">#REF!</definedName>
    <definedName name="VRNproc" localSheetId="53">#REF!</definedName>
    <definedName name="VRNproc" localSheetId="49">#REF!</definedName>
    <definedName name="VRNproc" localSheetId="3">#REF!</definedName>
    <definedName name="VRNproc" localSheetId="5">#REF!</definedName>
    <definedName name="VRNproc" localSheetId="2">#REF!</definedName>
    <definedName name="VRNproc" localSheetId="46">#REF!</definedName>
    <definedName name="VRNproc" localSheetId="54">#REF!</definedName>
    <definedName name="VRNproc" localSheetId="44">#REF!</definedName>
    <definedName name="VRNproc" localSheetId="48">#REF!</definedName>
    <definedName name="VRNproc">#REF!</definedName>
    <definedName name="VRNzakl" localSheetId="4">#REF!</definedName>
    <definedName name="VRNzakl" localSheetId="6">#REF!</definedName>
    <definedName name="VRNzakl" localSheetId="13">#REF!</definedName>
    <definedName name="VRNzakl" localSheetId="24">#REF!</definedName>
    <definedName name="VRNzakl" localSheetId="25">#REF!</definedName>
    <definedName name="VRNzakl" localSheetId="36">#REF!</definedName>
    <definedName name="VRNzakl" localSheetId="37">#REF!</definedName>
    <definedName name="VRNzakl" localSheetId="38">#REF!</definedName>
    <definedName name="VRNzakl" localSheetId="14">#REF!</definedName>
    <definedName name="VRNzakl" localSheetId="27">#REF!</definedName>
    <definedName name="VRNzakl" localSheetId="28">#REF!</definedName>
    <definedName name="VRNzakl" localSheetId="29">#REF!</definedName>
    <definedName name="VRNzakl" localSheetId="30">#REF!</definedName>
    <definedName name="VRNzakl" localSheetId="26">#REF!</definedName>
    <definedName name="VRNzakl" localSheetId="32">#REF!</definedName>
    <definedName name="VRNzakl" localSheetId="33">#REF!</definedName>
    <definedName name="VRNzakl" localSheetId="34">#REF!</definedName>
    <definedName name="VRNzakl" localSheetId="35">#REF!</definedName>
    <definedName name="VRNzakl" localSheetId="31">#REF!</definedName>
    <definedName name="VRNzakl" localSheetId="1">#REF!</definedName>
    <definedName name="VRNzakl" localSheetId="0">#REF!</definedName>
    <definedName name="VRNzakl" localSheetId="45">#REF!</definedName>
    <definedName name="VRNzakl" localSheetId="53">#REF!</definedName>
    <definedName name="VRNzakl" localSheetId="49">#REF!</definedName>
    <definedName name="VRNzakl" localSheetId="3">#REF!</definedName>
    <definedName name="VRNzakl" localSheetId="5">#REF!</definedName>
    <definedName name="VRNzakl" localSheetId="2">#REF!</definedName>
    <definedName name="VRNzakl" localSheetId="46">#REF!</definedName>
    <definedName name="VRNzakl" localSheetId="54">#REF!</definedName>
    <definedName name="VRNzakl" localSheetId="44">#REF!</definedName>
    <definedName name="VRNzakl" localSheetId="48">#REF!</definedName>
    <definedName name="VRNzakl">#REF!</definedName>
    <definedName name="výpočty" localSheetId="4">#REF!</definedName>
    <definedName name="výpočty" localSheetId="6">#REF!</definedName>
    <definedName name="výpočty" localSheetId="13">#REF!</definedName>
    <definedName name="výpočty" localSheetId="24">#REF!</definedName>
    <definedName name="výpočty" localSheetId="25">#REF!</definedName>
    <definedName name="výpočty" localSheetId="36">#REF!</definedName>
    <definedName name="výpočty" localSheetId="37">#REF!</definedName>
    <definedName name="výpočty" localSheetId="38">#REF!</definedName>
    <definedName name="výpočty" localSheetId="14">#REF!</definedName>
    <definedName name="výpočty" localSheetId="27">#REF!</definedName>
    <definedName name="výpočty" localSheetId="28">#REF!</definedName>
    <definedName name="výpočty" localSheetId="29">#REF!</definedName>
    <definedName name="výpočty" localSheetId="30">#REF!</definedName>
    <definedName name="výpočty" localSheetId="26">#REF!</definedName>
    <definedName name="výpočty" localSheetId="32">#REF!</definedName>
    <definedName name="výpočty" localSheetId="33">#REF!</definedName>
    <definedName name="výpočty" localSheetId="34">#REF!</definedName>
    <definedName name="výpočty" localSheetId="35">#REF!</definedName>
    <definedName name="výpočty" localSheetId="31">#REF!</definedName>
    <definedName name="výpočty" localSheetId="42">#REF!</definedName>
    <definedName name="výpočty" localSheetId="3">#REF!</definedName>
    <definedName name="výpočty" localSheetId="5">#REF!</definedName>
    <definedName name="výpočty" localSheetId="52">#REF!</definedName>
    <definedName name="výpočty" localSheetId="40">#REF!</definedName>
    <definedName name="výpočty" localSheetId="57">#REF!</definedName>
    <definedName name="výpočty" localSheetId="41">#REF!</definedName>
    <definedName name="výpočty" localSheetId="2">#REF!</definedName>
    <definedName name="výpočty" localSheetId="46">#REF!</definedName>
    <definedName name="výpočty" localSheetId="54">#REF!</definedName>
    <definedName name="výpočty" localSheetId="44">#REF!</definedName>
    <definedName name="výpočty" localSheetId="48">#REF!</definedName>
    <definedName name="výpočty">#REF!</definedName>
    <definedName name="vystup" localSheetId="4">#REF!</definedName>
    <definedName name="vystup" localSheetId="6">#REF!</definedName>
    <definedName name="vystup" localSheetId="13">#REF!</definedName>
    <definedName name="vystup" localSheetId="24">#REF!</definedName>
    <definedName name="vystup" localSheetId="25">#REF!</definedName>
    <definedName name="vystup" localSheetId="36">#REF!</definedName>
    <definedName name="vystup" localSheetId="37">#REF!</definedName>
    <definedName name="vystup" localSheetId="38">#REF!</definedName>
    <definedName name="vystup" localSheetId="14">#REF!</definedName>
    <definedName name="vystup" localSheetId="27">#REF!</definedName>
    <definedName name="vystup" localSheetId="28">#REF!</definedName>
    <definedName name="vystup" localSheetId="29">#REF!</definedName>
    <definedName name="vystup" localSheetId="30">#REF!</definedName>
    <definedName name="vystup" localSheetId="26">#REF!</definedName>
    <definedName name="vystup" localSheetId="32">#REF!</definedName>
    <definedName name="vystup" localSheetId="33">#REF!</definedName>
    <definedName name="vystup" localSheetId="34">#REF!</definedName>
    <definedName name="vystup" localSheetId="35">#REF!</definedName>
    <definedName name="vystup" localSheetId="31">#REF!</definedName>
    <definedName name="vystup" localSheetId="42">#REF!</definedName>
    <definedName name="vystup" localSheetId="3">#REF!</definedName>
    <definedName name="vystup" localSheetId="5">#REF!</definedName>
    <definedName name="vystup" localSheetId="52">#REF!</definedName>
    <definedName name="vystup" localSheetId="40">#REF!</definedName>
    <definedName name="vystup" localSheetId="57">#REF!</definedName>
    <definedName name="vystup" localSheetId="41">#REF!</definedName>
    <definedName name="vystup" localSheetId="2">#REF!</definedName>
    <definedName name="vystup" localSheetId="46">#REF!</definedName>
    <definedName name="vystup" localSheetId="54">#REF!</definedName>
    <definedName name="vystup" localSheetId="44">#REF!</definedName>
    <definedName name="vystup" localSheetId="48">#REF!</definedName>
    <definedName name="vystup">#REF!</definedName>
    <definedName name="vzduchna" localSheetId="4" hidden="1">{#N/A,#N/A,TRUE,"Krycí list"}</definedName>
    <definedName name="vzduchna" localSheetId="6" hidden="1">{#N/A,#N/A,TRUE,"Krycí list"}</definedName>
    <definedName name="vzduchna" localSheetId="7" hidden="1">{#N/A,#N/A,TRUE,"Krycí list"}</definedName>
    <definedName name="vzduchna" localSheetId="8" hidden="1">{#N/A,#N/A,TRUE,"Krycí list"}</definedName>
    <definedName name="vzduchna" localSheetId="9" hidden="1">{#N/A,#N/A,TRUE,"Krycí list"}</definedName>
    <definedName name="vzduchna" localSheetId="10" hidden="1">{#N/A,#N/A,TRUE,"Krycí list"}</definedName>
    <definedName name="vzduchna" localSheetId="11" hidden="1">{#N/A,#N/A,TRUE,"Krycí list"}</definedName>
    <definedName name="vzduchna" localSheetId="55" hidden="1">{#N/A,#N/A,TRUE,"Krycí list"}</definedName>
    <definedName name="vzduchna" localSheetId="50" hidden="1">{#N/A,#N/A,TRUE,"Krycí list"}</definedName>
    <definedName name="vzduchna" localSheetId="12" hidden="1">{#N/A,#N/A,TRUE,"Krycí list"}</definedName>
    <definedName name="vzduchna" localSheetId="13" hidden="1">{#N/A,#N/A,TRUE,"Krycí list"}</definedName>
    <definedName name="vzduchna" localSheetId="24" hidden="1">{#N/A,#N/A,TRUE,"Krycí list"}</definedName>
    <definedName name="vzduchna" localSheetId="25" hidden="1">{#N/A,#N/A,TRUE,"Krycí list"}</definedName>
    <definedName name="vzduchna" localSheetId="36" hidden="1">{#N/A,#N/A,TRUE,"Krycí list"}</definedName>
    <definedName name="vzduchna" localSheetId="37" hidden="1">{#N/A,#N/A,TRUE,"Krycí list"}</definedName>
    <definedName name="vzduchna" localSheetId="38" hidden="1">{#N/A,#N/A,TRUE,"Krycí list"}</definedName>
    <definedName name="vzduchna" localSheetId="14" hidden="1">{#N/A,#N/A,TRUE,"Krycí list"}</definedName>
    <definedName name="vzduchna" localSheetId="16" hidden="1">{#N/A,#N/A,TRUE,"Krycí list"}</definedName>
    <definedName name="vzduchna" localSheetId="19" hidden="1">{#N/A,#N/A,TRUE,"Krycí list"}</definedName>
    <definedName name="vzduchna" localSheetId="20" hidden="1">{#N/A,#N/A,TRUE,"Krycí list"}</definedName>
    <definedName name="vzduchna" localSheetId="30" hidden="1">{#N/A,#N/A,TRUE,"Krycí list"}</definedName>
    <definedName name="vzduchna" localSheetId="26" hidden="1">{#N/A,#N/A,TRUE,"Krycí list"}</definedName>
    <definedName name="vzduchna" localSheetId="23" hidden="1">{#N/A,#N/A,TRUE,"Krycí list"}</definedName>
    <definedName name="vzduchna" localSheetId="32" hidden="1">{#N/A,#N/A,TRUE,"Krycí list"}</definedName>
    <definedName name="vzduchna" localSheetId="33" hidden="1">{#N/A,#N/A,TRUE,"Krycí list"}</definedName>
    <definedName name="vzduchna" localSheetId="34" hidden="1">{#N/A,#N/A,TRUE,"Krycí list"}</definedName>
    <definedName name="vzduchna" localSheetId="35" hidden="1">{#N/A,#N/A,TRUE,"Krycí list"}</definedName>
    <definedName name="vzduchna" localSheetId="31" hidden="1">{#N/A,#N/A,TRUE,"Krycí list"}</definedName>
    <definedName name="vzduchna" localSheetId="1" hidden="1">{#N/A,#N/A,TRUE,"Krycí list"}</definedName>
    <definedName name="vzduchna" localSheetId="0" hidden="1">{#N/A,#N/A,TRUE,"Krycí list"}</definedName>
    <definedName name="vzduchna" localSheetId="45" hidden="1">{#N/A,#N/A,TRUE,"Krycí list"}</definedName>
    <definedName name="vzduchna" localSheetId="53" hidden="1">{#N/A,#N/A,TRUE,"Krycí list"}</definedName>
    <definedName name="vzduchna" localSheetId="49" hidden="1">{#N/A,#N/A,TRUE,"Krycí list"}</definedName>
    <definedName name="vzduchna" localSheetId="3" hidden="1">{#N/A,#N/A,TRUE,"Krycí list"}</definedName>
    <definedName name="vzduchna" localSheetId="5" hidden="1">{#N/A,#N/A,TRUE,"Krycí list"}</definedName>
    <definedName name="vzduchna" localSheetId="43" hidden="1">{#N/A,#N/A,TRUE,"Krycí list"}</definedName>
    <definedName name="vzduchna" localSheetId="47" hidden="1">{#N/A,#N/A,TRUE,"Krycí list"}</definedName>
    <definedName name="vzduchna" localSheetId="2" hidden="1">{#N/A,#N/A,TRUE,"Krycí list"}</definedName>
    <definedName name="vzduchna" localSheetId="46" hidden="1">{#N/A,#N/A,TRUE,"Krycí list"}</definedName>
    <definedName name="vzduchna" localSheetId="54" hidden="1">{#N/A,#N/A,TRUE,"Krycí list"}</definedName>
    <definedName name="vzduchna" localSheetId="58" hidden="1">{#N/A,#N/A,TRUE,"Krycí list"}</definedName>
    <definedName name="vzduchna" localSheetId="44" hidden="1">{#N/A,#N/A,TRUE,"Krycí list"}</definedName>
    <definedName name="vzduchna" localSheetId="48" hidden="1">{#N/A,#N/A,TRUE,"Krycí list"}</definedName>
    <definedName name="vzduchna" hidden="1">{#N/A,#N/A,TRUE,"Krycí list"}</definedName>
    <definedName name="Weak" localSheetId="4" hidden="1">{#N/A,#N/A,TRUE,"Krycí list"}</definedName>
    <definedName name="Weak" localSheetId="6" hidden="1">{#N/A,#N/A,TRUE,"Krycí list"}</definedName>
    <definedName name="Weak" localSheetId="7" hidden="1">{#N/A,#N/A,TRUE,"Krycí list"}</definedName>
    <definedName name="Weak" localSheetId="8" hidden="1">{#N/A,#N/A,TRUE,"Krycí list"}</definedName>
    <definedName name="Weak" localSheetId="9" hidden="1">{#N/A,#N/A,TRUE,"Krycí list"}</definedName>
    <definedName name="Weak" localSheetId="10" hidden="1">{#N/A,#N/A,TRUE,"Krycí list"}</definedName>
    <definedName name="Weak" localSheetId="11" hidden="1">{#N/A,#N/A,TRUE,"Krycí list"}</definedName>
    <definedName name="Weak" localSheetId="55" hidden="1">{#N/A,#N/A,TRUE,"Krycí list"}</definedName>
    <definedName name="Weak" localSheetId="50" hidden="1">{#N/A,#N/A,TRUE,"Krycí list"}</definedName>
    <definedName name="Weak" localSheetId="12" hidden="1">{#N/A,#N/A,TRUE,"Krycí list"}</definedName>
    <definedName name="Weak" localSheetId="13" hidden="1">{#N/A,#N/A,TRUE,"Krycí list"}</definedName>
    <definedName name="Weak" localSheetId="24" hidden="1">{#N/A,#N/A,TRUE,"Krycí list"}</definedName>
    <definedName name="Weak" localSheetId="25" hidden="1">{#N/A,#N/A,TRUE,"Krycí list"}</definedName>
    <definedName name="Weak" localSheetId="36" hidden="1">{#N/A,#N/A,TRUE,"Krycí list"}</definedName>
    <definedName name="Weak" localSheetId="37" hidden="1">{#N/A,#N/A,TRUE,"Krycí list"}</definedName>
    <definedName name="Weak" localSheetId="38" hidden="1">{#N/A,#N/A,TRUE,"Krycí list"}</definedName>
    <definedName name="Weak" localSheetId="14" hidden="1">{#N/A,#N/A,TRUE,"Krycí list"}</definedName>
    <definedName name="Weak" localSheetId="16" hidden="1">{#N/A,#N/A,TRUE,"Krycí list"}</definedName>
    <definedName name="Weak" localSheetId="19" hidden="1">{#N/A,#N/A,TRUE,"Krycí list"}</definedName>
    <definedName name="Weak" localSheetId="20" hidden="1">{#N/A,#N/A,TRUE,"Krycí list"}</definedName>
    <definedName name="Weak" localSheetId="30" hidden="1">{#N/A,#N/A,TRUE,"Krycí list"}</definedName>
    <definedName name="Weak" localSheetId="26" hidden="1">{#N/A,#N/A,TRUE,"Krycí list"}</definedName>
    <definedName name="Weak" localSheetId="23" hidden="1">{#N/A,#N/A,TRUE,"Krycí list"}</definedName>
    <definedName name="Weak" localSheetId="32" hidden="1">{#N/A,#N/A,TRUE,"Krycí list"}</definedName>
    <definedName name="Weak" localSheetId="33" hidden="1">{#N/A,#N/A,TRUE,"Krycí list"}</definedName>
    <definedName name="Weak" localSheetId="34" hidden="1">{#N/A,#N/A,TRUE,"Krycí list"}</definedName>
    <definedName name="Weak" localSheetId="35" hidden="1">{#N/A,#N/A,TRUE,"Krycí list"}</definedName>
    <definedName name="Weak" localSheetId="31" hidden="1">{#N/A,#N/A,TRUE,"Krycí list"}</definedName>
    <definedName name="Weak" localSheetId="1" hidden="1">{#N/A,#N/A,TRUE,"Krycí list"}</definedName>
    <definedName name="Weak" localSheetId="0" hidden="1">{#N/A,#N/A,TRUE,"Krycí list"}</definedName>
    <definedName name="Weak" localSheetId="45" hidden="1">{#N/A,#N/A,TRUE,"Krycí list"}</definedName>
    <definedName name="Weak" localSheetId="53" hidden="1">{#N/A,#N/A,TRUE,"Krycí list"}</definedName>
    <definedName name="Weak" localSheetId="49" hidden="1">{#N/A,#N/A,TRUE,"Krycí list"}</definedName>
    <definedName name="Weak" localSheetId="3" hidden="1">{#N/A,#N/A,TRUE,"Krycí list"}</definedName>
    <definedName name="Weak" localSheetId="5" hidden="1">{#N/A,#N/A,TRUE,"Krycí list"}</definedName>
    <definedName name="Weak" localSheetId="43" hidden="1">{#N/A,#N/A,TRUE,"Krycí list"}</definedName>
    <definedName name="Weak" localSheetId="47" hidden="1">{#N/A,#N/A,TRUE,"Krycí list"}</definedName>
    <definedName name="Weak" localSheetId="2" hidden="1">{#N/A,#N/A,TRUE,"Krycí list"}</definedName>
    <definedName name="Weak" localSheetId="46" hidden="1">{#N/A,#N/A,TRUE,"Krycí list"}</definedName>
    <definedName name="Weak" localSheetId="54" hidden="1">{#N/A,#N/A,TRUE,"Krycí list"}</definedName>
    <definedName name="Weak" localSheetId="58" hidden="1">{#N/A,#N/A,TRUE,"Krycí list"}</definedName>
    <definedName name="Weak" localSheetId="44" hidden="1">{#N/A,#N/A,TRUE,"Krycí list"}</definedName>
    <definedName name="Weak" localSheetId="48" hidden="1">{#N/A,#N/A,TRUE,"Krycí list"}</definedName>
    <definedName name="Weak" hidden="1">{#N/A,#N/A,TRUE,"Krycí list"}</definedName>
    <definedName name="wrn.Kontrolní._.rozpočet." localSheetId="4" hidden="1">{#N/A,#N/A,TRUE,"Krycí list"}</definedName>
    <definedName name="wrn.Kontrolní._.rozpočet." localSheetId="6" hidden="1">{#N/A,#N/A,TRUE,"Krycí list"}</definedName>
    <definedName name="wrn.Kontrolní._.rozpočet." localSheetId="7" hidden="1">{#N/A,#N/A,TRUE,"Krycí list"}</definedName>
    <definedName name="wrn.Kontrolní._.rozpočet." localSheetId="8" hidden="1">{#N/A,#N/A,TRUE,"Krycí list"}</definedName>
    <definedName name="wrn.Kontrolní._.rozpočet." localSheetId="9" hidden="1">{#N/A,#N/A,TRUE,"Krycí list"}</definedName>
    <definedName name="wrn.Kontrolní._.rozpočet." localSheetId="10" hidden="1">{#N/A,#N/A,TRUE,"Krycí list"}</definedName>
    <definedName name="wrn.Kontrolní._.rozpočet." localSheetId="11" hidden="1">{#N/A,#N/A,TRUE,"Krycí list"}</definedName>
    <definedName name="wrn.Kontrolní._.rozpočet." localSheetId="55" hidden="1">{#N/A,#N/A,TRUE,"Krycí list"}</definedName>
    <definedName name="wrn.Kontrolní._.rozpočet." localSheetId="50" hidden="1">{#N/A,#N/A,TRUE,"Krycí list"}</definedName>
    <definedName name="wrn.Kontrolní._.rozpočet." localSheetId="12" hidden="1">{#N/A,#N/A,TRUE,"Krycí list"}</definedName>
    <definedName name="wrn.Kontrolní._.rozpočet." localSheetId="13" hidden="1">{#N/A,#N/A,TRUE,"Krycí list"}</definedName>
    <definedName name="wrn.Kontrolní._.rozpočet." localSheetId="24" hidden="1">{#N/A,#N/A,TRUE,"Krycí list"}</definedName>
    <definedName name="wrn.Kontrolní._.rozpočet." localSheetId="25" hidden="1">{#N/A,#N/A,TRUE,"Krycí list"}</definedName>
    <definedName name="wrn.Kontrolní._.rozpočet." localSheetId="36" hidden="1">{#N/A,#N/A,TRUE,"Krycí list"}</definedName>
    <definedName name="wrn.Kontrolní._.rozpočet." localSheetId="37" hidden="1">{#N/A,#N/A,TRUE,"Krycí list"}</definedName>
    <definedName name="wrn.Kontrolní._.rozpočet." localSheetId="38" hidden="1">{#N/A,#N/A,TRUE,"Krycí list"}</definedName>
    <definedName name="wrn.Kontrolní._.rozpočet." localSheetId="14" hidden="1">{#N/A,#N/A,TRUE,"Krycí list"}</definedName>
    <definedName name="wrn.Kontrolní._.rozpočet." localSheetId="16" hidden="1">{#N/A,#N/A,TRUE,"Krycí list"}</definedName>
    <definedName name="wrn.Kontrolní._.rozpočet." localSheetId="19" hidden="1">{#N/A,#N/A,TRUE,"Krycí list"}</definedName>
    <definedName name="wrn.Kontrolní._.rozpočet." localSheetId="20" hidden="1">{#N/A,#N/A,TRUE,"Krycí list"}</definedName>
    <definedName name="wrn.Kontrolní._.rozpočet." localSheetId="30" hidden="1">{#N/A,#N/A,TRUE,"Krycí list"}</definedName>
    <definedName name="wrn.Kontrolní._.rozpočet." localSheetId="26" hidden="1">{#N/A,#N/A,TRUE,"Krycí list"}</definedName>
    <definedName name="wrn.Kontrolní._.rozpočet." localSheetId="23" hidden="1">{#N/A,#N/A,TRUE,"Krycí list"}</definedName>
    <definedName name="wrn.Kontrolní._.rozpočet." localSheetId="32" hidden="1">{#N/A,#N/A,TRUE,"Krycí list"}</definedName>
    <definedName name="wrn.Kontrolní._.rozpočet." localSheetId="33" hidden="1">{#N/A,#N/A,TRUE,"Krycí list"}</definedName>
    <definedName name="wrn.Kontrolní._.rozpočet." localSheetId="34" hidden="1">{#N/A,#N/A,TRUE,"Krycí list"}</definedName>
    <definedName name="wrn.Kontrolní._.rozpočet." localSheetId="35" hidden="1">{#N/A,#N/A,TRUE,"Krycí list"}</definedName>
    <definedName name="wrn.Kontrolní._.rozpočet." localSheetId="31" hidden="1">{#N/A,#N/A,TRUE,"Krycí list"}</definedName>
    <definedName name="wrn.Kontrolní._.rozpočet." localSheetId="1" hidden="1">{#N/A,#N/A,TRUE,"Krycí list"}</definedName>
    <definedName name="wrn.Kontrolní._.rozpočet." localSheetId="0" hidden="1">{#N/A,#N/A,TRUE,"Krycí list"}</definedName>
    <definedName name="wrn.Kontrolní._.rozpočet." localSheetId="45" hidden="1">{#N/A,#N/A,TRUE,"Krycí list"}</definedName>
    <definedName name="wrn.Kontrolní._.rozpočet." localSheetId="53" hidden="1">{#N/A,#N/A,TRUE,"Krycí list"}</definedName>
    <definedName name="wrn.Kontrolní._.rozpočet." localSheetId="49" hidden="1">{#N/A,#N/A,TRUE,"Krycí list"}</definedName>
    <definedName name="wrn.Kontrolní._.rozpočet." localSheetId="3" hidden="1">{#N/A,#N/A,TRUE,"Krycí list"}</definedName>
    <definedName name="wrn.Kontrolní._.rozpočet." localSheetId="5" hidden="1">{#N/A,#N/A,TRUE,"Krycí list"}</definedName>
    <definedName name="wrn.Kontrolní._.rozpočet." localSheetId="43" hidden="1">{#N/A,#N/A,TRUE,"Krycí list"}</definedName>
    <definedName name="wrn.Kontrolní._.rozpočet." localSheetId="47" hidden="1">{#N/A,#N/A,TRUE,"Krycí list"}</definedName>
    <definedName name="wrn.Kontrolní._.rozpočet." localSheetId="2" hidden="1">{#N/A,#N/A,TRUE,"Krycí list"}</definedName>
    <definedName name="wrn.Kontrolní._.rozpočet." localSheetId="46" hidden="1">{#N/A,#N/A,TRUE,"Krycí list"}</definedName>
    <definedName name="wrn.Kontrolní._.rozpočet." localSheetId="54" hidden="1">{#N/A,#N/A,TRUE,"Krycí list"}</definedName>
    <definedName name="wrn.Kontrolní._.rozpočet." localSheetId="58" hidden="1">{#N/A,#N/A,TRUE,"Krycí list"}</definedName>
    <definedName name="wrn.Kontrolní._.rozpočet." localSheetId="44" hidden="1">{#N/A,#N/A,TRUE,"Krycí list"}</definedName>
    <definedName name="wrn.Kontrolní._.rozpočet." localSheetId="48" hidden="1">{#N/A,#N/A,TRUE,"Krycí list"}</definedName>
    <definedName name="wrn.Kontrolní._.rozpočet." hidden="1">{#N/A,#N/A,TRUE,"Krycí list"}</definedName>
    <definedName name="wrn.Kontrolní._.rozpoeet." localSheetId="4" hidden="1">{#N/A,#N/A,TRUE,"Krycí list"}</definedName>
    <definedName name="wrn.Kontrolní._.rozpoeet." localSheetId="6" hidden="1">{#N/A,#N/A,TRUE,"Krycí list"}</definedName>
    <definedName name="wrn.Kontrolní._.rozpoeet." localSheetId="7" hidden="1">{#N/A,#N/A,TRUE,"Krycí list"}</definedName>
    <definedName name="wrn.Kontrolní._.rozpoeet." localSheetId="8" hidden="1">{#N/A,#N/A,TRUE,"Krycí list"}</definedName>
    <definedName name="wrn.Kontrolní._.rozpoeet." localSheetId="9" hidden="1">{#N/A,#N/A,TRUE,"Krycí list"}</definedName>
    <definedName name="wrn.Kontrolní._.rozpoeet." localSheetId="10" hidden="1">{#N/A,#N/A,TRUE,"Krycí list"}</definedName>
    <definedName name="wrn.Kontrolní._.rozpoeet." localSheetId="11" hidden="1">{#N/A,#N/A,TRUE,"Krycí list"}</definedName>
    <definedName name="wrn.Kontrolní._.rozpoeet." localSheetId="55" hidden="1">{#N/A,#N/A,TRUE,"Krycí list"}</definedName>
    <definedName name="wrn.Kontrolní._.rozpoeet." localSheetId="50" hidden="1">{#N/A,#N/A,TRUE,"Krycí list"}</definedName>
    <definedName name="wrn.Kontrolní._.rozpoeet." localSheetId="12" hidden="1">{#N/A,#N/A,TRUE,"Krycí list"}</definedName>
    <definedName name="wrn.Kontrolní._.rozpoeet." localSheetId="13" hidden="1">{#N/A,#N/A,TRUE,"Krycí list"}</definedName>
    <definedName name="wrn.Kontrolní._.rozpoeet." localSheetId="24" hidden="1">{#N/A,#N/A,TRUE,"Krycí list"}</definedName>
    <definedName name="wrn.Kontrolní._.rozpoeet." localSheetId="25" hidden="1">{#N/A,#N/A,TRUE,"Krycí list"}</definedName>
    <definedName name="wrn.Kontrolní._.rozpoeet." localSheetId="36" hidden="1">{#N/A,#N/A,TRUE,"Krycí list"}</definedName>
    <definedName name="wrn.Kontrolní._.rozpoeet." localSheetId="37" hidden="1">{#N/A,#N/A,TRUE,"Krycí list"}</definedName>
    <definedName name="wrn.Kontrolní._.rozpoeet." localSheetId="38" hidden="1">{#N/A,#N/A,TRUE,"Krycí list"}</definedName>
    <definedName name="wrn.Kontrolní._.rozpoeet." localSheetId="14" hidden="1">{#N/A,#N/A,TRUE,"Krycí list"}</definedName>
    <definedName name="wrn.Kontrolní._.rozpoeet." localSheetId="16" hidden="1">{#N/A,#N/A,TRUE,"Krycí list"}</definedName>
    <definedName name="wrn.Kontrolní._.rozpoeet." localSheetId="19" hidden="1">{#N/A,#N/A,TRUE,"Krycí list"}</definedName>
    <definedName name="wrn.Kontrolní._.rozpoeet." localSheetId="20" hidden="1">{#N/A,#N/A,TRUE,"Krycí list"}</definedName>
    <definedName name="wrn.Kontrolní._.rozpoeet." localSheetId="30" hidden="1">{#N/A,#N/A,TRUE,"Krycí list"}</definedName>
    <definedName name="wrn.Kontrolní._.rozpoeet." localSheetId="26" hidden="1">{#N/A,#N/A,TRUE,"Krycí list"}</definedName>
    <definedName name="wrn.Kontrolní._.rozpoeet." localSheetId="23" hidden="1">{#N/A,#N/A,TRUE,"Krycí list"}</definedName>
    <definedName name="wrn.Kontrolní._.rozpoeet." localSheetId="32" hidden="1">{#N/A,#N/A,TRUE,"Krycí list"}</definedName>
    <definedName name="wrn.Kontrolní._.rozpoeet." localSheetId="33" hidden="1">{#N/A,#N/A,TRUE,"Krycí list"}</definedName>
    <definedName name="wrn.Kontrolní._.rozpoeet." localSheetId="34" hidden="1">{#N/A,#N/A,TRUE,"Krycí list"}</definedName>
    <definedName name="wrn.Kontrolní._.rozpoeet." localSheetId="35" hidden="1">{#N/A,#N/A,TRUE,"Krycí list"}</definedName>
    <definedName name="wrn.Kontrolní._.rozpoeet." localSheetId="31" hidden="1">{#N/A,#N/A,TRUE,"Krycí list"}</definedName>
    <definedName name="wrn.Kontrolní._.rozpoeet." localSheetId="1" hidden="1">{#N/A,#N/A,TRUE,"Krycí list"}</definedName>
    <definedName name="wrn.Kontrolní._.rozpoeet." localSheetId="0" hidden="1">{#N/A,#N/A,TRUE,"Krycí list"}</definedName>
    <definedName name="wrn.Kontrolní._.rozpoeet." localSheetId="45" hidden="1">{#N/A,#N/A,TRUE,"Krycí list"}</definedName>
    <definedName name="wrn.Kontrolní._.rozpoeet." localSheetId="53" hidden="1">{#N/A,#N/A,TRUE,"Krycí list"}</definedName>
    <definedName name="wrn.Kontrolní._.rozpoeet." localSheetId="49" hidden="1">{#N/A,#N/A,TRUE,"Krycí list"}</definedName>
    <definedName name="wrn.Kontrolní._.rozpoeet." localSheetId="3" hidden="1">{#N/A,#N/A,TRUE,"Krycí list"}</definedName>
    <definedName name="wrn.Kontrolní._.rozpoeet." localSheetId="5" hidden="1">{#N/A,#N/A,TRUE,"Krycí list"}</definedName>
    <definedName name="wrn.Kontrolní._.rozpoeet." localSheetId="43" hidden="1">{#N/A,#N/A,TRUE,"Krycí list"}</definedName>
    <definedName name="wrn.Kontrolní._.rozpoeet." localSheetId="47" hidden="1">{#N/A,#N/A,TRUE,"Krycí list"}</definedName>
    <definedName name="wrn.Kontrolní._.rozpoeet." localSheetId="2" hidden="1">{#N/A,#N/A,TRUE,"Krycí list"}</definedName>
    <definedName name="wrn.Kontrolní._.rozpoeet." localSheetId="46" hidden="1">{#N/A,#N/A,TRUE,"Krycí list"}</definedName>
    <definedName name="wrn.Kontrolní._.rozpoeet." localSheetId="54" hidden="1">{#N/A,#N/A,TRUE,"Krycí list"}</definedName>
    <definedName name="wrn.Kontrolní._.rozpoeet." localSheetId="58" hidden="1">{#N/A,#N/A,TRUE,"Krycí list"}</definedName>
    <definedName name="wrn.Kontrolní._.rozpoeet." localSheetId="44" hidden="1">{#N/A,#N/A,TRUE,"Krycí list"}</definedName>
    <definedName name="wrn.Kontrolní._.rozpoeet." localSheetId="48" hidden="1">{#N/A,#N/A,TRUE,"Krycí list"}</definedName>
    <definedName name="wrn.Kontrolní._.rozpoeet." hidden="1">{#N/A,#N/A,TRUE,"Krycí list"}</definedName>
    <definedName name="y" localSheetId="16">#REF!</definedName>
    <definedName name="y" localSheetId="20">#REF!</definedName>
    <definedName name="y" localSheetId="32">#REF!</definedName>
    <definedName name="y" localSheetId="33">#REF!</definedName>
    <definedName name="y" localSheetId="34">#REF!</definedName>
    <definedName name="y" localSheetId="35">#REF!</definedName>
    <definedName name="y" localSheetId="31">#REF!</definedName>
    <definedName name="y">#REF!</definedName>
    <definedName name="Z" localSheetId="13">#REF!</definedName>
    <definedName name="Z" localSheetId="19">#REF!</definedName>
    <definedName name="Z" localSheetId="20">#REF!</definedName>
    <definedName name="Z" localSheetId="32">#REF!</definedName>
    <definedName name="Z" localSheetId="33">#REF!</definedName>
    <definedName name="Z" localSheetId="34">#REF!</definedName>
    <definedName name="Z" localSheetId="35">#REF!</definedName>
    <definedName name="Z" localSheetId="31">#REF!</definedName>
    <definedName name="Z" localSheetId="44">#REF!</definedName>
    <definedName name="Z" localSheetId="48">#REF!</definedName>
    <definedName name="Z">#REF!</definedName>
    <definedName name="zahrnsazby" localSheetId="4">#REF!</definedName>
    <definedName name="zahrnsazby" localSheetId="6">#REF!</definedName>
    <definedName name="zahrnsazby" localSheetId="13">#REF!</definedName>
    <definedName name="zahrnsazby" localSheetId="24">#REF!</definedName>
    <definedName name="zahrnsazby" localSheetId="25">#REF!</definedName>
    <definedName name="zahrnsazby" localSheetId="36">#REF!</definedName>
    <definedName name="zahrnsazby" localSheetId="37">#REF!</definedName>
    <definedName name="zahrnsazby" localSheetId="38">#REF!</definedName>
    <definedName name="zahrnsazby" localSheetId="14">#REF!</definedName>
    <definedName name="zahrnsazby" localSheetId="19">#REF!</definedName>
    <definedName name="zahrnsazby" localSheetId="20">#REF!</definedName>
    <definedName name="zahrnsazby" localSheetId="27">#REF!</definedName>
    <definedName name="zahrnsazby" localSheetId="28">#REF!</definedName>
    <definedName name="zahrnsazby" localSheetId="29">#REF!</definedName>
    <definedName name="zahrnsazby" localSheetId="30">#REF!</definedName>
    <definedName name="zahrnsazby" localSheetId="26">#REF!</definedName>
    <definedName name="zahrnsazby" localSheetId="32">#REF!</definedName>
    <definedName name="zahrnsazby" localSheetId="33">#REF!</definedName>
    <definedName name="zahrnsazby" localSheetId="34">#REF!</definedName>
    <definedName name="zahrnsazby" localSheetId="35">#REF!</definedName>
    <definedName name="zahrnsazby" localSheetId="31">#REF!</definedName>
    <definedName name="zahrnsazby" localSheetId="3">#REF!</definedName>
    <definedName name="zahrnsazby" localSheetId="5">#REF!</definedName>
    <definedName name="zahrnsazby" localSheetId="43">#REF!</definedName>
    <definedName name="zahrnsazby" localSheetId="47">#REF!</definedName>
    <definedName name="zahrnsazby" localSheetId="44">#REF!</definedName>
    <definedName name="zahrnsazby" localSheetId="48">#REF!</definedName>
    <definedName name="zahrnsazby">#REF!</definedName>
    <definedName name="zahrnslevy" localSheetId="4">#REF!</definedName>
    <definedName name="zahrnslevy" localSheetId="6">#REF!</definedName>
    <definedName name="zahrnslevy" localSheetId="7">#REF!</definedName>
    <definedName name="zahrnslevy" localSheetId="8">#REF!</definedName>
    <definedName name="zahrnslevy" localSheetId="9">#REF!</definedName>
    <definedName name="zahrnslevy" localSheetId="10">#REF!</definedName>
    <definedName name="zahrnslevy" localSheetId="11">#REF!</definedName>
    <definedName name="zahrnslevy" localSheetId="55">#REF!</definedName>
    <definedName name="zahrnslevy" localSheetId="50">#REF!</definedName>
    <definedName name="zahrnslevy" localSheetId="12">#REF!</definedName>
    <definedName name="zahrnslevy" localSheetId="13">#REF!</definedName>
    <definedName name="zahrnslevy" localSheetId="24">#REF!</definedName>
    <definedName name="zahrnslevy" localSheetId="25">#REF!</definedName>
    <definedName name="zahrnslevy" localSheetId="36">#REF!</definedName>
    <definedName name="zahrnslevy" localSheetId="37">#REF!</definedName>
    <definedName name="zahrnslevy" localSheetId="38">#REF!</definedName>
    <definedName name="zahrnslevy" localSheetId="14">#REF!</definedName>
    <definedName name="zahrnslevy" localSheetId="19">#REF!</definedName>
    <definedName name="zahrnslevy" localSheetId="27">#REF!</definedName>
    <definedName name="zahrnslevy" localSheetId="28">#REF!</definedName>
    <definedName name="zahrnslevy" localSheetId="29">#REF!</definedName>
    <definedName name="zahrnslevy" localSheetId="30">#REF!</definedName>
    <definedName name="zahrnslevy" localSheetId="26">#REF!</definedName>
    <definedName name="zahrnslevy" localSheetId="32">#REF!</definedName>
    <definedName name="zahrnslevy" localSheetId="33">#REF!</definedName>
    <definedName name="zahrnslevy" localSheetId="34">#REF!</definedName>
    <definedName name="zahrnslevy" localSheetId="35">#REF!</definedName>
    <definedName name="zahrnslevy" localSheetId="31">#REF!</definedName>
    <definedName name="zahrnslevy" localSheetId="3">#REF!</definedName>
    <definedName name="zahrnslevy" localSheetId="5">#REF!</definedName>
    <definedName name="zahrnslevy" localSheetId="43">#REF!</definedName>
    <definedName name="zahrnslevy" localSheetId="47">#REF!</definedName>
    <definedName name="zahrnslevy" localSheetId="2">#REF!</definedName>
    <definedName name="zahrnslevy" localSheetId="46">#REF!</definedName>
    <definedName name="zahrnslevy" localSheetId="54">#REF!</definedName>
    <definedName name="zahrnslevy" localSheetId="44">#REF!</definedName>
    <definedName name="zahrnslevy" localSheetId="48">#REF!</definedName>
    <definedName name="zahrnslevy">#REF!</definedName>
    <definedName name="Zakazka" localSheetId="4">#REF!</definedName>
    <definedName name="Zakazka" localSheetId="6">#REF!</definedName>
    <definedName name="Zakazka" localSheetId="7">#REF!</definedName>
    <definedName name="Zakazka" localSheetId="8">#REF!</definedName>
    <definedName name="Zakazka" localSheetId="9">#REF!</definedName>
    <definedName name="Zakazka" localSheetId="10">#REF!</definedName>
    <definedName name="Zakazka" localSheetId="11">#REF!</definedName>
    <definedName name="Zakazka" localSheetId="55">#REF!</definedName>
    <definedName name="Zakazka" localSheetId="50">#REF!</definedName>
    <definedName name="Zakazka" localSheetId="12">#REF!</definedName>
    <definedName name="Zakazka" localSheetId="13">#REF!</definedName>
    <definedName name="Zakazka" localSheetId="24">#REF!</definedName>
    <definedName name="Zakazka" localSheetId="25">#REF!</definedName>
    <definedName name="Zakazka" localSheetId="36">#REF!</definedName>
    <definedName name="Zakazka" localSheetId="37">#REF!</definedName>
    <definedName name="Zakazka" localSheetId="38">#REF!</definedName>
    <definedName name="Zakazka" localSheetId="14">#REF!</definedName>
    <definedName name="Zakazka" localSheetId="27">#REF!</definedName>
    <definedName name="Zakazka" localSheetId="28">#REF!</definedName>
    <definedName name="Zakazka" localSheetId="29">#REF!</definedName>
    <definedName name="Zakazka" localSheetId="30">#REF!</definedName>
    <definedName name="Zakazka" localSheetId="26">#REF!</definedName>
    <definedName name="Zakazka" localSheetId="32">#REF!</definedName>
    <definedName name="Zakazka" localSheetId="33">#REF!</definedName>
    <definedName name="Zakazka" localSheetId="34">#REF!</definedName>
    <definedName name="Zakazka" localSheetId="35">#REF!</definedName>
    <definedName name="Zakazka" localSheetId="31">#REF!</definedName>
    <definedName name="Zakazka" localSheetId="1">#REF!</definedName>
    <definedName name="Zakazka" localSheetId="0">#REF!</definedName>
    <definedName name="Zakazka" localSheetId="45">#REF!</definedName>
    <definedName name="Zakazka" localSheetId="53">#REF!</definedName>
    <definedName name="Zakazka" localSheetId="49">#REF!</definedName>
    <definedName name="Zakazka" localSheetId="3">#REF!</definedName>
    <definedName name="Zakazka" localSheetId="5">#REF!</definedName>
    <definedName name="Zakazka" localSheetId="43">#REF!</definedName>
    <definedName name="Zakazka" localSheetId="47">#REF!</definedName>
    <definedName name="Zakazka" localSheetId="2">#REF!</definedName>
    <definedName name="Zakazka" localSheetId="46">#REF!</definedName>
    <definedName name="Zakazka" localSheetId="54">#REF!</definedName>
    <definedName name="Zakazka" localSheetId="44">#REF!</definedName>
    <definedName name="Zakazka" localSheetId="48">#REF!</definedName>
    <definedName name="Zakazka">#REF!</definedName>
    <definedName name="Zaklad22" localSheetId="4">#REF!</definedName>
    <definedName name="Zaklad22" localSheetId="6">#REF!</definedName>
    <definedName name="Zaklad22" localSheetId="13">#REF!</definedName>
    <definedName name="Zaklad22" localSheetId="24">#REF!</definedName>
    <definedName name="Zaklad22" localSheetId="25">#REF!</definedName>
    <definedName name="Zaklad22" localSheetId="36">#REF!</definedName>
    <definedName name="Zaklad22" localSheetId="37">#REF!</definedName>
    <definedName name="Zaklad22" localSheetId="38">#REF!</definedName>
    <definedName name="Zaklad22" localSheetId="14">#REF!</definedName>
    <definedName name="Zaklad22" localSheetId="27">#REF!</definedName>
    <definedName name="Zaklad22" localSheetId="28">#REF!</definedName>
    <definedName name="Zaklad22" localSheetId="29">#REF!</definedName>
    <definedName name="Zaklad22" localSheetId="30">#REF!</definedName>
    <definedName name="Zaklad22" localSheetId="26">#REF!</definedName>
    <definedName name="Zaklad22" localSheetId="32">#REF!</definedName>
    <definedName name="Zaklad22" localSheetId="33">#REF!</definedName>
    <definedName name="Zaklad22" localSheetId="34">#REF!</definedName>
    <definedName name="Zaklad22" localSheetId="35">#REF!</definedName>
    <definedName name="Zaklad22" localSheetId="31">#REF!</definedName>
    <definedName name="Zaklad22" localSheetId="1">#REF!</definedName>
    <definedName name="Zaklad22" localSheetId="0">#REF!</definedName>
    <definedName name="Zaklad22" localSheetId="45">#REF!</definedName>
    <definedName name="Zaklad22" localSheetId="53">#REF!</definedName>
    <definedName name="Zaklad22" localSheetId="49">#REF!</definedName>
    <definedName name="Zaklad22" localSheetId="3">#REF!</definedName>
    <definedName name="Zaklad22" localSheetId="5">#REF!</definedName>
    <definedName name="Zaklad22" localSheetId="2">#REF!</definedName>
    <definedName name="Zaklad22" localSheetId="46">#REF!</definedName>
    <definedName name="Zaklad22" localSheetId="54">#REF!</definedName>
    <definedName name="Zaklad22" localSheetId="44">#REF!</definedName>
    <definedName name="Zaklad22" localSheetId="48">#REF!</definedName>
    <definedName name="Zaklad22">#REF!</definedName>
    <definedName name="Zaklad5" localSheetId="4">#REF!</definedName>
    <definedName name="Zaklad5" localSheetId="6">#REF!</definedName>
    <definedName name="Zaklad5" localSheetId="13">#REF!</definedName>
    <definedName name="Zaklad5" localSheetId="24">#REF!</definedName>
    <definedName name="Zaklad5" localSheetId="25">#REF!</definedName>
    <definedName name="Zaklad5" localSheetId="36">#REF!</definedName>
    <definedName name="Zaklad5" localSheetId="37">#REF!</definedName>
    <definedName name="Zaklad5" localSheetId="38">#REF!</definedName>
    <definedName name="Zaklad5" localSheetId="14">#REF!</definedName>
    <definedName name="Zaklad5" localSheetId="27">#REF!</definedName>
    <definedName name="Zaklad5" localSheetId="28">#REF!</definedName>
    <definedName name="Zaklad5" localSheetId="29">#REF!</definedName>
    <definedName name="Zaklad5" localSheetId="30">#REF!</definedName>
    <definedName name="Zaklad5" localSheetId="26">#REF!</definedName>
    <definedName name="Zaklad5" localSheetId="32">#REF!</definedName>
    <definedName name="Zaklad5" localSheetId="33">#REF!</definedName>
    <definedName name="Zaklad5" localSheetId="34">#REF!</definedName>
    <definedName name="Zaklad5" localSheetId="35">#REF!</definedName>
    <definedName name="Zaklad5" localSheetId="31">#REF!</definedName>
    <definedName name="Zaklad5" localSheetId="1">#REF!</definedName>
    <definedName name="Zaklad5" localSheetId="0">#REF!</definedName>
    <definedName name="Zaklad5" localSheetId="45">#REF!</definedName>
    <definedName name="Zaklad5" localSheetId="53">#REF!</definedName>
    <definedName name="Zaklad5" localSheetId="49">#REF!</definedName>
    <definedName name="Zaklad5" localSheetId="3">#REF!</definedName>
    <definedName name="Zaklad5" localSheetId="5">#REF!</definedName>
    <definedName name="Zaklad5" localSheetId="2">#REF!</definedName>
    <definedName name="Zaklad5" localSheetId="46">#REF!</definedName>
    <definedName name="Zaklad5" localSheetId="54">#REF!</definedName>
    <definedName name="Zaklad5" localSheetId="44">#REF!</definedName>
    <definedName name="Zaklad5" localSheetId="48">#REF!</definedName>
    <definedName name="Zaklad5">#REF!</definedName>
    <definedName name="Zhotovitel" localSheetId="4">#REF!</definedName>
    <definedName name="Zhotovitel" localSheetId="6">#REF!</definedName>
    <definedName name="Zhotovitel" localSheetId="7">#REF!</definedName>
    <definedName name="Zhotovitel" localSheetId="8">#REF!</definedName>
    <definedName name="Zhotovitel" localSheetId="9">#REF!</definedName>
    <definedName name="Zhotovitel" localSheetId="10">#REF!</definedName>
    <definedName name="Zhotovitel" localSheetId="11">#REF!</definedName>
    <definedName name="Zhotovitel" localSheetId="55">#REF!</definedName>
    <definedName name="Zhotovitel" localSheetId="50">#REF!</definedName>
    <definedName name="Zhotovitel" localSheetId="12">#REF!</definedName>
    <definedName name="Zhotovitel" localSheetId="13">#REF!</definedName>
    <definedName name="Zhotovitel" localSheetId="24">#REF!</definedName>
    <definedName name="Zhotovitel" localSheetId="25">#REF!</definedName>
    <definedName name="Zhotovitel" localSheetId="36">#REF!</definedName>
    <definedName name="Zhotovitel" localSheetId="37">#REF!</definedName>
    <definedName name="Zhotovitel" localSheetId="38">#REF!</definedName>
    <definedName name="Zhotovitel" localSheetId="14">#REF!</definedName>
    <definedName name="Zhotovitel" localSheetId="19">#REF!</definedName>
    <definedName name="Zhotovitel" localSheetId="27">#REF!</definedName>
    <definedName name="Zhotovitel" localSheetId="28">#REF!</definedName>
    <definedName name="Zhotovitel" localSheetId="29">#REF!</definedName>
    <definedName name="Zhotovitel" localSheetId="30">#REF!</definedName>
    <definedName name="Zhotovitel" localSheetId="26">#REF!</definedName>
    <definedName name="Zhotovitel" localSheetId="32">#REF!</definedName>
    <definedName name="Zhotovitel" localSheetId="33">#REF!</definedName>
    <definedName name="Zhotovitel" localSheetId="34">#REF!</definedName>
    <definedName name="Zhotovitel" localSheetId="35">#REF!</definedName>
    <definedName name="Zhotovitel" localSheetId="31">#REF!</definedName>
    <definedName name="Zhotovitel" localSheetId="1">KL!$D$7</definedName>
    <definedName name="Zhotovitel" localSheetId="0">'KL - CELKEM'!$D$7</definedName>
    <definedName name="Zhotovitel" localSheetId="45">'KL - INV. NEZP.'!$D$7</definedName>
    <definedName name="Zhotovitel" localSheetId="53">'KL - NEINV. NEZP.'!$D$7</definedName>
    <definedName name="Zhotovitel" localSheetId="49">'KL - NEINV. ZP.'!$D$7</definedName>
    <definedName name="Zhotovitel" localSheetId="3">#REF!</definedName>
    <definedName name="Zhotovitel" localSheetId="5">#REF!</definedName>
    <definedName name="Zhotovitel" localSheetId="44">#REF!</definedName>
    <definedName name="Zhotovitel" localSheetId="48">#REF!</definedName>
    <definedName name="Zhotovitel">#REF!</definedName>
  </definedNames>
  <calcPr calcId="181029" concurrentCalc="0"/>
</workbook>
</file>

<file path=xl/calcChain.xml><?xml version="1.0" encoding="utf-8"?>
<calcChain xmlns="http://schemas.openxmlformats.org/spreadsheetml/2006/main">
  <c r="AB22" i="84" l="1"/>
  <c r="AB23" i="84"/>
  <c r="AB24" i="84"/>
  <c r="AB25" i="84"/>
  <c r="AB26" i="84"/>
  <c r="AB27" i="84"/>
  <c r="AB28" i="84"/>
  <c r="AB29" i="84"/>
  <c r="AB30" i="84"/>
  <c r="AB31" i="84"/>
  <c r="AB32" i="84"/>
  <c r="AB45" i="84"/>
  <c r="U22" i="84"/>
  <c r="U23" i="84"/>
  <c r="U24" i="84"/>
  <c r="U25" i="84"/>
  <c r="U26" i="84"/>
  <c r="U27" i="84"/>
  <c r="U28" i="84"/>
  <c r="U29" i="84"/>
  <c r="U30" i="84"/>
  <c r="U31" i="84"/>
  <c r="U32" i="84"/>
  <c r="U33" i="84"/>
  <c r="U34" i="84"/>
  <c r="U35" i="84"/>
  <c r="U36" i="84"/>
  <c r="U37" i="84"/>
  <c r="U38" i="84"/>
  <c r="U39" i="84"/>
  <c r="U40" i="84"/>
  <c r="U41" i="84"/>
  <c r="U45" i="84"/>
  <c r="O22" i="84"/>
  <c r="O23" i="84"/>
  <c r="O24" i="84"/>
  <c r="O25" i="84"/>
  <c r="O26" i="84"/>
  <c r="O27" i="84"/>
  <c r="O28" i="84"/>
  <c r="O30" i="84"/>
  <c r="O31" i="84"/>
  <c r="O32" i="84"/>
  <c r="O33" i="84"/>
  <c r="O35" i="84"/>
  <c r="O36" i="84"/>
  <c r="O37" i="84"/>
  <c r="O38" i="84"/>
  <c r="O45" i="84"/>
  <c r="I22" i="84"/>
  <c r="I23" i="84"/>
  <c r="I24" i="84"/>
  <c r="I25" i="84"/>
  <c r="I26" i="84"/>
  <c r="I27" i="84"/>
  <c r="I28" i="84"/>
  <c r="I29" i="84"/>
  <c r="I30" i="84"/>
  <c r="I31" i="84"/>
  <c r="I32" i="84"/>
  <c r="I33" i="84"/>
  <c r="I34" i="84"/>
  <c r="I35" i="84"/>
  <c r="I36" i="84"/>
  <c r="I37" i="84"/>
  <c r="I38" i="84"/>
  <c r="I39" i="84"/>
  <c r="I40" i="84"/>
  <c r="I41" i="84"/>
  <c r="I42" i="84"/>
  <c r="I43" i="84"/>
  <c r="I45" i="84"/>
  <c r="C22" i="84"/>
  <c r="C23" i="84"/>
  <c r="C24" i="84"/>
  <c r="C25" i="84"/>
  <c r="C26" i="84"/>
  <c r="C27" i="84"/>
  <c r="C28" i="84"/>
  <c r="C29" i="84"/>
  <c r="C30" i="84"/>
  <c r="C45" i="84"/>
  <c r="F1008" i="20"/>
  <c r="F1007" i="20"/>
  <c r="F1006" i="20"/>
  <c r="F1012" i="20"/>
  <c r="F1031" i="20"/>
  <c r="F1030" i="20"/>
  <c r="F1029" i="20"/>
  <c r="F1028" i="20"/>
  <c r="F1027" i="20"/>
  <c r="F1026" i="20"/>
  <c r="F1025" i="20"/>
  <c r="F893" i="20"/>
  <c r="H721" i="18"/>
  <c r="G716" i="18"/>
  <c r="H716" i="18"/>
  <c r="H730" i="18"/>
  <c r="G726" i="18"/>
  <c r="H726" i="18"/>
  <c r="H258" i="18"/>
  <c r="F853" i="18"/>
  <c r="H853" i="18"/>
  <c r="H176" i="35"/>
  <c r="H168" i="35"/>
  <c r="H160" i="35"/>
  <c r="H150" i="35"/>
  <c r="H125" i="35"/>
  <c r="H82" i="35"/>
  <c r="H62" i="35"/>
  <c r="H9" i="35"/>
  <c r="H60" i="35"/>
  <c r="F1855" i="20"/>
  <c r="F1851" i="20"/>
  <c r="F1850" i="20"/>
  <c r="F1852" i="20"/>
  <c r="F65" i="42"/>
  <c r="F1358" i="20"/>
  <c r="F1353" i="20"/>
  <c r="F1348" i="20"/>
  <c r="F1342" i="20"/>
  <c r="F1327" i="20"/>
  <c r="F1325" i="20"/>
  <c r="F1321" i="20"/>
  <c r="F1319" i="20"/>
  <c r="F1320" i="20"/>
  <c r="F1324" i="20"/>
  <c r="F1136" i="20"/>
  <c r="F1135" i="20"/>
  <c r="F1134" i="20"/>
  <c r="F856" i="20"/>
  <c r="F850" i="20"/>
  <c r="F849" i="20"/>
  <c r="F840" i="20"/>
  <c r="F834" i="20"/>
  <c r="F833" i="20"/>
  <c r="F832" i="20"/>
  <c r="F1900" i="20"/>
  <c r="H1900" i="20"/>
  <c r="F1898" i="20"/>
  <c r="H1898" i="20"/>
  <c r="F1899" i="20"/>
  <c r="H1899" i="20"/>
  <c r="F1896" i="20"/>
  <c r="F803" i="31"/>
  <c r="H803" i="31"/>
  <c r="F750" i="31"/>
  <c r="H750" i="31"/>
  <c r="F726" i="31"/>
  <c r="H726" i="31"/>
  <c r="F436" i="31"/>
  <c r="H436" i="31"/>
  <c r="F99" i="31"/>
  <c r="H99" i="31"/>
  <c r="F20" i="30"/>
  <c r="H20" i="30"/>
  <c r="F481" i="31"/>
  <c r="H481" i="31"/>
  <c r="F467" i="31"/>
  <c r="H467" i="31"/>
  <c r="F452" i="31"/>
  <c r="H452" i="31"/>
  <c r="F443" i="31"/>
  <c r="H443" i="31"/>
  <c r="F604" i="31"/>
  <c r="H604" i="31"/>
  <c r="F601" i="31"/>
  <c r="H601" i="31"/>
  <c r="F589" i="31"/>
  <c r="H589" i="31"/>
  <c r="F583" i="31"/>
  <c r="H583" i="31"/>
  <c r="F560" i="31"/>
  <c r="H560" i="31"/>
  <c r="F579" i="31"/>
  <c r="F575" i="31"/>
  <c r="F568" i="31"/>
  <c r="F564" i="31"/>
  <c r="F556" i="31"/>
  <c r="F75" i="31"/>
  <c r="H75" i="31"/>
  <c r="F60" i="31"/>
  <c r="H60" i="31"/>
  <c r="F57" i="31"/>
  <c r="H57" i="31"/>
  <c r="F46" i="31"/>
  <c r="H46" i="31"/>
  <c r="F1000" i="18"/>
  <c r="F993" i="18"/>
  <c r="F1318" i="20"/>
  <c r="G1896" i="20"/>
  <c r="H1896" i="20"/>
  <c r="F987" i="18"/>
  <c r="F911" i="18"/>
  <c r="F902" i="18"/>
  <c r="F898" i="18"/>
  <c r="F889" i="18"/>
  <c r="F762" i="18"/>
  <c r="F760" i="18"/>
  <c r="F179" i="44"/>
  <c r="F178" i="44"/>
  <c r="F31" i="44"/>
  <c r="H31" i="44"/>
  <c r="F323" i="34"/>
  <c r="F322" i="34"/>
  <c r="H322" i="34"/>
  <c r="F215" i="35"/>
  <c r="H215" i="35"/>
  <c r="F183" i="75"/>
  <c r="F182" i="37"/>
  <c r="F219" i="37"/>
  <c r="F221" i="75"/>
  <c r="F1542" i="20"/>
  <c r="F1543" i="20"/>
  <c r="F1541" i="20"/>
  <c r="F1538" i="20"/>
  <c r="F1534" i="20"/>
  <c r="F1546" i="20"/>
  <c r="F1540" i="20"/>
  <c r="F1525" i="20"/>
  <c r="F1524" i="20"/>
  <c r="F1523" i="20"/>
  <c r="F1519" i="20"/>
  <c r="F1520" i="20"/>
  <c r="F1518" i="20"/>
  <c r="F1529" i="20"/>
  <c r="F1528" i="20"/>
  <c r="F1522" i="20"/>
  <c r="F1471" i="20"/>
  <c r="F1472" i="20"/>
  <c r="F1467" i="20"/>
  <c r="F1470" i="20"/>
  <c r="F1466" i="20"/>
  <c r="F1465" i="20"/>
  <c r="F1479" i="20"/>
  <c r="F1477" i="20"/>
  <c r="F1475" i="20"/>
  <c r="F1456" i="20"/>
  <c r="F1453" i="20"/>
  <c r="F1452" i="20"/>
  <c r="F1451" i="20"/>
  <c r="F1460" i="20"/>
  <c r="K1460" i="20"/>
  <c r="F1886" i="20"/>
  <c r="F1885" i="20"/>
  <c r="F1884" i="20"/>
  <c r="F1888" i="20"/>
  <c r="F1464" i="20"/>
  <c r="F1469" i="20"/>
  <c r="F1537" i="20"/>
  <c r="F1517" i="20"/>
  <c r="F1533" i="20"/>
  <c r="F1865" i="20"/>
  <c r="F1864" i="20"/>
  <c r="F1868" i="20"/>
  <c r="F1863" i="20"/>
  <c r="F1893" i="20"/>
  <c r="F1892" i="20"/>
  <c r="F1891" i="20"/>
  <c r="F1766" i="20"/>
  <c r="F1765" i="20"/>
  <c r="F1764" i="20"/>
  <c r="F1761" i="20"/>
  <c r="F1760" i="20"/>
  <c r="F1750" i="20"/>
  <c r="F1751" i="20"/>
  <c r="F1745" i="20"/>
  <c r="F1747" i="20"/>
  <c r="F1748" i="20"/>
  <c r="F1743" i="20"/>
  <c r="F1744" i="20"/>
  <c r="F1736" i="20"/>
  <c r="F1733" i="20"/>
  <c r="F1730" i="20"/>
  <c r="F1729" i="20"/>
  <c r="F1721" i="20"/>
  <c r="F1720" i="20"/>
  <c r="F1719" i="20"/>
  <c r="F1716" i="20"/>
  <c r="F1715" i="20"/>
  <c r="F1724" i="20"/>
  <c r="F1714" i="20"/>
  <c r="F1706" i="20"/>
  <c r="F1705" i="20"/>
  <c r="F1704" i="20"/>
  <c r="F1701" i="20"/>
  <c r="F1700" i="20"/>
  <c r="F1709" i="20"/>
  <c r="F1688" i="20"/>
  <c r="F1689" i="20"/>
  <c r="F1686" i="20"/>
  <c r="F1685" i="20"/>
  <c r="F1683" i="20"/>
  <c r="F1684" i="20"/>
  <c r="F1675" i="20"/>
  <c r="F1672" i="20"/>
  <c r="F1671" i="20"/>
  <c r="F1670" i="20"/>
  <c r="F1661" i="20"/>
  <c r="F1660" i="20"/>
  <c r="F1656" i="20"/>
  <c r="F1659" i="20"/>
  <c r="F1655" i="20"/>
  <c r="F1502" i="20"/>
  <c r="F1508" i="20"/>
  <c r="F1505" i="20"/>
  <c r="F1501" i="20"/>
  <c r="F1500" i="20"/>
  <c r="F1718" i="20"/>
  <c r="H59" i="81"/>
  <c r="H36" i="81"/>
  <c r="H53" i="63"/>
  <c r="I53" i="63"/>
  <c r="F53" i="63"/>
  <c r="H53" i="14"/>
  <c r="F31" i="82"/>
  <c r="H31" i="82"/>
  <c r="H30" i="82"/>
  <c r="F25" i="82"/>
  <c r="H25" i="82"/>
  <c r="H20" i="82"/>
  <c r="F20" i="82"/>
  <c r="H15" i="82"/>
  <c r="F15" i="82"/>
  <c r="F10" i="82"/>
  <c r="H10" i="82"/>
  <c r="I53" i="14"/>
  <c r="F53" i="14"/>
  <c r="H9" i="82"/>
  <c r="H8" i="82"/>
  <c r="H33" i="82"/>
  <c r="H35" i="82"/>
  <c r="F11" i="53"/>
  <c r="F253" i="34"/>
  <c r="H253" i="34"/>
  <c r="F170" i="35"/>
  <c r="F162" i="42"/>
  <c r="H162" i="42"/>
  <c r="F1414" i="20"/>
  <c r="F1412" i="20"/>
  <c r="H1412" i="20"/>
  <c r="F214" i="44"/>
  <c r="F213" i="44"/>
  <c r="F212" i="44"/>
  <c r="F203" i="34"/>
  <c r="H203" i="34"/>
  <c r="H159" i="81"/>
  <c r="H157" i="81"/>
  <c r="H155" i="81"/>
  <c r="H154" i="81"/>
  <c r="H153" i="81"/>
  <c r="H152" i="81"/>
  <c r="H151" i="81"/>
  <c r="H150" i="81"/>
  <c r="H149" i="81"/>
  <c r="H148" i="81"/>
  <c r="H147" i="81"/>
  <c r="H146" i="81"/>
  <c r="H145" i="81"/>
  <c r="H144" i="81"/>
  <c r="H142" i="81"/>
  <c r="H140" i="81"/>
  <c r="H138" i="81"/>
  <c r="H136" i="81"/>
  <c r="H135" i="81"/>
  <c r="H134" i="81"/>
  <c r="H133" i="81"/>
  <c r="H132" i="81"/>
  <c r="H131" i="81"/>
  <c r="H130" i="81"/>
  <c r="H129" i="81"/>
  <c r="H128" i="81"/>
  <c r="H125" i="81"/>
  <c r="H123" i="81"/>
  <c r="H120" i="81"/>
  <c r="H117" i="81"/>
  <c r="H114" i="81"/>
  <c r="H111" i="81"/>
  <c r="H109" i="81"/>
  <c r="H107" i="81"/>
  <c r="H105" i="81"/>
  <c r="H103" i="81"/>
  <c r="H101" i="81"/>
  <c r="H99" i="81"/>
  <c r="H96" i="81"/>
  <c r="H93" i="81"/>
  <c r="H90" i="81"/>
  <c r="H87" i="81"/>
  <c r="H84" i="81"/>
  <c r="H81" i="81"/>
  <c r="H78" i="81"/>
  <c r="H75" i="81"/>
  <c r="H72" i="81"/>
  <c r="H69" i="81"/>
  <c r="H66" i="81"/>
  <c r="H63" i="81"/>
  <c r="H60" i="81"/>
  <c r="H57" i="81"/>
  <c r="H55" i="81"/>
  <c r="H53" i="81"/>
  <c r="H51" i="81"/>
  <c r="H49" i="81"/>
  <c r="H47" i="81"/>
  <c r="H45" i="81"/>
  <c r="H43" i="81"/>
  <c r="H41" i="81"/>
  <c r="H39" i="81"/>
  <c r="H37" i="81"/>
  <c r="H33" i="81"/>
  <c r="H30" i="81"/>
  <c r="H28" i="81"/>
  <c r="H25" i="81"/>
  <c r="F25" i="81"/>
  <c r="F22" i="81"/>
  <c r="H22" i="81"/>
  <c r="H19" i="81"/>
  <c r="H16" i="81"/>
  <c r="H14" i="81"/>
  <c r="F12" i="81"/>
  <c r="H12" i="81"/>
  <c r="H11" i="81"/>
  <c r="H137" i="81"/>
  <c r="H127" i="81"/>
  <c r="H10" i="81"/>
  <c r="F892" i="20"/>
  <c r="F891" i="20"/>
  <c r="H891" i="20"/>
  <c r="F434" i="20"/>
  <c r="F433" i="20"/>
  <c r="H433" i="20"/>
  <c r="F182" i="20"/>
  <c r="F180" i="20"/>
  <c r="H180" i="20"/>
  <c r="F176" i="20"/>
  <c r="F174" i="20"/>
  <c r="H174" i="20"/>
  <c r="F170" i="20"/>
  <c r="F168" i="20"/>
  <c r="H168" i="20"/>
  <c r="F164" i="20"/>
  <c r="F162" i="20"/>
  <c r="H162" i="20"/>
  <c r="F157" i="20"/>
  <c r="H157" i="20"/>
  <c r="F152" i="20"/>
  <c r="H152" i="20"/>
  <c r="F147" i="20"/>
  <c r="H147" i="20"/>
  <c r="F142" i="20"/>
  <c r="H142" i="20"/>
  <c r="H9" i="81"/>
  <c r="H161" i="81"/>
  <c r="H163" i="81"/>
  <c r="H50" i="14"/>
  <c r="F213" i="35"/>
  <c r="H213" i="35"/>
  <c r="F181" i="35"/>
  <c r="H181" i="35"/>
  <c r="F174" i="35"/>
  <c r="H174" i="35"/>
  <c r="F158" i="35"/>
  <c r="H158" i="35"/>
  <c r="F148" i="35"/>
  <c r="H148" i="35"/>
  <c r="F123" i="35"/>
  <c r="H123" i="35"/>
  <c r="F80" i="35"/>
  <c r="H80" i="35"/>
  <c r="F60" i="35"/>
  <c r="F1647" i="20"/>
  <c r="F1644" i="20"/>
  <c r="F1643" i="20"/>
  <c r="F1642" i="20"/>
  <c r="C10" i="56"/>
  <c r="C14" i="56"/>
  <c r="C11" i="56"/>
  <c r="C12" i="56"/>
  <c r="C13" i="56"/>
  <c r="F300" i="34"/>
  <c r="H300" i="34"/>
  <c r="F296" i="34"/>
  <c r="H296" i="34"/>
  <c r="H50" i="63"/>
  <c r="F252" i="32"/>
  <c r="F218" i="32"/>
  <c r="F254" i="32"/>
  <c r="F246" i="32"/>
  <c r="F256" i="32"/>
  <c r="F232" i="32"/>
  <c r="F231" i="32"/>
  <c r="H231" i="32"/>
  <c r="F266" i="32"/>
  <c r="F265" i="32"/>
  <c r="H265" i="32"/>
  <c r="F212" i="32"/>
  <c r="F211" i="32"/>
  <c r="H211" i="32"/>
  <c r="F277" i="32"/>
  <c r="H277" i="32"/>
  <c r="F243" i="32"/>
  <c r="H243" i="32"/>
  <c r="F152" i="32"/>
  <c r="F133" i="32"/>
  <c r="F154" i="32"/>
  <c r="F128" i="32"/>
  <c r="H133" i="32"/>
  <c r="H186" i="37"/>
  <c r="F45" i="72"/>
  <c r="H45" i="72"/>
  <c r="F55" i="72"/>
  <c r="H55" i="72"/>
  <c r="F50" i="72"/>
  <c r="H50" i="72"/>
  <c r="F25" i="79"/>
  <c r="H25" i="79"/>
  <c r="H24" i="79"/>
  <c r="F21" i="79"/>
  <c r="H21" i="79"/>
  <c r="F18" i="79"/>
  <c r="H18" i="79"/>
  <c r="F15" i="79"/>
  <c r="H15" i="79"/>
  <c r="F12" i="79"/>
  <c r="H12" i="79"/>
  <c r="F227" i="75"/>
  <c r="H227" i="75"/>
  <c r="H226" i="75"/>
  <c r="H221" i="75"/>
  <c r="F214" i="75"/>
  <c r="F213" i="75"/>
  <c r="F215" i="75"/>
  <c r="F209" i="75"/>
  <c r="F208" i="75"/>
  <c r="F205" i="75"/>
  <c r="F204" i="75"/>
  <c r="F203" i="75"/>
  <c r="F202" i="75"/>
  <c r="F200" i="75"/>
  <c r="F199" i="75"/>
  <c r="H199" i="75"/>
  <c r="F198" i="75"/>
  <c r="F197" i="75"/>
  <c r="H197" i="75"/>
  <c r="F196" i="75"/>
  <c r="F195" i="75"/>
  <c r="H195" i="75"/>
  <c r="F194" i="75"/>
  <c r="F193" i="75"/>
  <c r="H193" i="75"/>
  <c r="F192" i="75"/>
  <c r="F191" i="75"/>
  <c r="H191" i="75"/>
  <c r="F190" i="75"/>
  <c r="F189" i="75"/>
  <c r="H189" i="75"/>
  <c r="F185" i="75"/>
  <c r="H185" i="75"/>
  <c r="F178" i="75"/>
  <c r="H182" i="75"/>
  <c r="H181" i="75"/>
  <c r="H180" i="75"/>
  <c r="F175" i="75"/>
  <c r="H175" i="75"/>
  <c r="F172" i="75"/>
  <c r="H172" i="75"/>
  <c r="F170" i="75"/>
  <c r="H170" i="75"/>
  <c r="F168" i="75"/>
  <c r="H168" i="75"/>
  <c r="F167" i="75"/>
  <c r="F166" i="75"/>
  <c r="H166" i="75"/>
  <c r="F164" i="75"/>
  <c r="H164" i="75"/>
  <c r="F163" i="75"/>
  <c r="F162" i="75"/>
  <c r="H162" i="75"/>
  <c r="F161" i="75"/>
  <c r="F160" i="75"/>
  <c r="H160" i="75"/>
  <c r="F158" i="75"/>
  <c r="H158" i="75"/>
  <c r="F157" i="75"/>
  <c r="F156" i="75"/>
  <c r="F152" i="75"/>
  <c r="H152" i="75"/>
  <c r="F150" i="75"/>
  <c r="H150" i="75"/>
  <c r="F149" i="75"/>
  <c r="F148" i="75"/>
  <c r="H148" i="75"/>
  <c r="F147" i="75"/>
  <c r="F146" i="75"/>
  <c r="H146" i="75"/>
  <c r="F145" i="75"/>
  <c r="F144" i="75"/>
  <c r="H144" i="75"/>
  <c r="F142" i="75"/>
  <c r="H142" i="75"/>
  <c r="F139" i="75"/>
  <c r="H139" i="75"/>
  <c r="F136" i="75"/>
  <c r="H136" i="75"/>
  <c r="F135" i="75"/>
  <c r="F134" i="75"/>
  <c r="H134" i="75"/>
  <c r="F133" i="75"/>
  <c r="F132" i="75"/>
  <c r="H132" i="75"/>
  <c r="F131" i="75"/>
  <c r="F130" i="75"/>
  <c r="H130" i="75"/>
  <c r="F129" i="75"/>
  <c r="F128" i="75"/>
  <c r="H128" i="75"/>
  <c r="F127" i="75"/>
  <c r="F126" i="75"/>
  <c r="H126" i="75"/>
  <c r="F125" i="75"/>
  <c r="F124" i="75"/>
  <c r="H124" i="75"/>
  <c r="F123" i="75"/>
  <c r="F122" i="75"/>
  <c r="H122" i="75"/>
  <c r="F121" i="75"/>
  <c r="F120" i="75"/>
  <c r="H120" i="75"/>
  <c r="H119" i="75"/>
  <c r="H118" i="75"/>
  <c r="H117" i="75"/>
  <c r="H116" i="75"/>
  <c r="H115" i="75"/>
  <c r="H114" i="75"/>
  <c r="H113" i="75"/>
  <c r="H112" i="75"/>
  <c r="H111" i="75"/>
  <c r="H110" i="75"/>
  <c r="H109" i="75"/>
  <c r="H108" i="75"/>
  <c r="H107" i="75"/>
  <c r="F104" i="75"/>
  <c r="H104" i="75"/>
  <c r="F96" i="75"/>
  <c r="H96" i="75"/>
  <c r="F95" i="75"/>
  <c r="F94" i="75"/>
  <c r="H94" i="75"/>
  <c r="F93" i="75"/>
  <c r="F92" i="75"/>
  <c r="H92" i="75"/>
  <c r="F85" i="75"/>
  <c r="H85" i="75"/>
  <c r="F80" i="75"/>
  <c r="H80" i="75"/>
  <c r="F76" i="75"/>
  <c r="H76" i="75"/>
  <c r="F75" i="75"/>
  <c r="F74" i="75"/>
  <c r="H74" i="75"/>
  <c r="F73" i="75"/>
  <c r="F72" i="75"/>
  <c r="H72" i="75"/>
  <c r="F71" i="75"/>
  <c r="F70" i="75"/>
  <c r="H70" i="75"/>
  <c r="F69" i="75"/>
  <c r="F68" i="75"/>
  <c r="H68" i="75"/>
  <c r="F67" i="75"/>
  <c r="F66" i="75"/>
  <c r="F65" i="75"/>
  <c r="F63" i="75"/>
  <c r="F62" i="75"/>
  <c r="H62" i="75"/>
  <c r="F61" i="75"/>
  <c r="F60" i="75"/>
  <c r="F57" i="75"/>
  <c r="F56" i="75"/>
  <c r="H56" i="75"/>
  <c r="F54" i="75"/>
  <c r="F53" i="75"/>
  <c r="H53" i="75"/>
  <c r="F52" i="75"/>
  <c r="F51" i="75"/>
  <c r="H51" i="75"/>
  <c r="F48" i="75"/>
  <c r="H48" i="75"/>
  <c r="F47" i="75"/>
  <c r="F46" i="75"/>
  <c r="H46" i="75"/>
  <c r="F45" i="75"/>
  <c r="F44" i="75"/>
  <c r="H44" i="75"/>
  <c r="F42" i="75"/>
  <c r="F40" i="75"/>
  <c r="F39" i="75"/>
  <c r="H39" i="75"/>
  <c r="F37" i="75"/>
  <c r="F35" i="75"/>
  <c r="F34" i="75"/>
  <c r="H34" i="75"/>
  <c r="F33" i="75"/>
  <c r="F32" i="75"/>
  <c r="H32" i="75"/>
  <c r="F29" i="75"/>
  <c r="H29" i="75"/>
  <c r="F28" i="75"/>
  <c r="F27" i="75"/>
  <c r="F26" i="75"/>
  <c r="F23" i="75"/>
  <c r="F22" i="75"/>
  <c r="H22" i="75"/>
  <c r="H21" i="75"/>
  <c r="H20" i="75"/>
  <c r="H19" i="75"/>
  <c r="H18" i="75"/>
  <c r="H17" i="75"/>
  <c r="H16" i="75"/>
  <c r="F15" i="75"/>
  <c r="F14" i="75"/>
  <c r="H14" i="75"/>
  <c r="F13" i="75"/>
  <c r="F12" i="75"/>
  <c r="H12" i="75"/>
  <c r="F25" i="75"/>
  <c r="H25" i="75"/>
  <c r="F206" i="75"/>
  <c r="F210" i="75"/>
  <c r="F211" i="75"/>
  <c r="G178" i="75"/>
  <c r="H178" i="75"/>
  <c r="H177" i="75"/>
  <c r="F155" i="75"/>
  <c r="H155" i="75"/>
  <c r="F64" i="75"/>
  <c r="H64" i="75"/>
  <c r="F201" i="75"/>
  <c r="H201" i="75"/>
  <c r="H225" i="75"/>
  <c r="F58" i="75"/>
  <c r="H58" i="75"/>
  <c r="H11" i="79"/>
  <c r="H10" i="79"/>
  <c r="H27" i="79"/>
  <c r="H29" i="79"/>
  <c r="C10" i="77"/>
  <c r="F216" i="75"/>
  <c r="H215" i="75"/>
  <c r="F38" i="75"/>
  <c r="F217" i="75"/>
  <c r="H217" i="75"/>
  <c r="H210" i="75"/>
  <c r="F43" i="75"/>
  <c r="F41" i="75"/>
  <c r="H41" i="75"/>
  <c r="F36" i="75"/>
  <c r="H36" i="75"/>
  <c r="F212" i="75"/>
  <c r="H212" i="75"/>
  <c r="H211" i="75"/>
  <c r="F218" i="75"/>
  <c r="H216" i="75"/>
  <c r="H11" i="75"/>
  <c r="G206" i="75"/>
  <c r="H206" i="75"/>
  <c r="F219" i="75"/>
  <c r="H219" i="75"/>
  <c r="H218" i="75"/>
  <c r="G213" i="75"/>
  <c r="H213" i="75"/>
  <c r="H188" i="75"/>
  <c r="H10" i="75"/>
  <c r="H229" i="75"/>
  <c r="H231" i="75"/>
  <c r="C10" i="74"/>
  <c r="C9" i="77"/>
  <c r="C11" i="77"/>
  <c r="H38" i="70"/>
  <c r="C11" i="74"/>
  <c r="H37" i="68"/>
  <c r="C9" i="74"/>
  <c r="H74" i="63"/>
  <c r="I74" i="63"/>
  <c r="F20" i="73"/>
  <c r="H20" i="73"/>
  <c r="H19" i="73"/>
  <c r="F17" i="73"/>
  <c r="H17" i="73"/>
  <c r="F11" i="73"/>
  <c r="H11" i="73"/>
  <c r="H10" i="73"/>
  <c r="F61" i="72"/>
  <c r="H61" i="72"/>
  <c r="H60" i="72"/>
  <c r="F40" i="72"/>
  <c r="H40" i="72"/>
  <c r="F38" i="72"/>
  <c r="H38" i="72"/>
  <c r="F36" i="72"/>
  <c r="H36" i="72"/>
  <c r="F34" i="72"/>
  <c r="H34" i="72"/>
  <c r="F32" i="72"/>
  <c r="H32" i="72"/>
  <c r="F30" i="72"/>
  <c r="H30" i="72"/>
  <c r="F28" i="72"/>
  <c r="H28" i="72"/>
  <c r="F26" i="72"/>
  <c r="H26" i="72"/>
  <c r="F24" i="72"/>
  <c r="H24" i="72"/>
  <c r="F22" i="72"/>
  <c r="H22" i="72"/>
  <c r="F20" i="72"/>
  <c r="H20" i="72"/>
  <c r="F17" i="72"/>
  <c r="H17" i="72"/>
  <c r="F14" i="72"/>
  <c r="H14" i="72"/>
  <c r="F11" i="72"/>
  <c r="H11" i="72"/>
  <c r="G11" i="71"/>
  <c r="G10" i="71"/>
  <c r="G8" i="71"/>
  <c r="I37" i="68"/>
  <c r="F37" i="68"/>
  <c r="H69" i="63"/>
  <c r="H10" i="72"/>
  <c r="F74" i="63"/>
  <c r="H9" i="72"/>
  <c r="H64" i="72"/>
  <c r="H66" i="72"/>
  <c r="H37" i="70"/>
  <c r="H9" i="73"/>
  <c r="H23" i="73"/>
  <c r="H25" i="73"/>
  <c r="H36" i="68"/>
  <c r="I69" i="63"/>
  <c r="H68" i="63"/>
  <c r="I36" i="68"/>
  <c r="I35" i="68"/>
  <c r="H35" i="68"/>
  <c r="I37" i="70"/>
  <c r="I36" i="70"/>
  <c r="H73" i="63"/>
  <c r="H36" i="70"/>
  <c r="C12" i="71"/>
  <c r="G12" i="71"/>
  <c r="H35" i="70"/>
  <c r="H71" i="63"/>
  <c r="H32" i="70"/>
  <c r="G32" i="70"/>
  <c r="H32" i="68"/>
  <c r="G32" i="68"/>
  <c r="F111" i="67"/>
  <c r="F189" i="41"/>
  <c r="F181" i="41"/>
  <c r="F88" i="41"/>
  <c r="F100" i="41"/>
  <c r="F98" i="41"/>
  <c r="F69" i="63"/>
  <c r="H39" i="70"/>
  <c r="F36" i="68"/>
  <c r="F35" i="68"/>
  <c r="H67" i="63"/>
  <c r="H66" i="63"/>
  <c r="I68" i="63"/>
  <c r="I67" i="63"/>
  <c r="I66" i="63"/>
  <c r="I71" i="63"/>
  <c r="F71" i="63"/>
  <c r="F37" i="70"/>
  <c r="F36" i="70"/>
  <c r="I73" i="63"/>
  <c r="I72" i="63"/>
  <c r="H72" i="63"/>
  <c r="H70" i="63"/>
  <c r="I35" i="70"/>
  <c r="I38" i="70"/>
  <c r="I38" i="68"/>
  <c r="I25" i="68"/>
  <c r="H38" i="68"/>
  <c r="I24" i="68"/>
  <c r="I70" i="63"/>
  <c r="I39" i="70"/>
  <c r="F68" i="63"/>
  <c r="F67" i="63"/>
  <c r="F66" i="63"/>
  <c r="F73" i="63"/>
  <c r="F72" i="63"/>
  <c r="F70" i="63"/>
  <c r="F38" i="70"/>
  <c r="I24" i="70"/>
  <c r="I25" i="70"/>
  <c r="F35" i="70"/>
  <c r="F38" i="68"/>
  <c r="I26" i="68"/>
  <c r="F39" i="70"/>
  <c r="I26" i="70"/>
  <c r="F97" i="67"/>
  <c r="F104" i="67"/>
  <c r="F89" i="67"/>
  <c r="F88" i="67"/>
  <c r="H88" i="67"/>
  <c r="F65" i="67"/>
  <c r="F63" i="67"/>
  <c r="F56" i="67"/>
  <c r="F112" i="67"/>
  <c r="H112" i="67"/>
  <c r="H111" i="67"/>
  <c r="F107" i="67"/>
  <c r="H107" i="67"/>
  <c r="F101" i="67"/>
  <c r="H101" i="67"/>
  <c r="F95" i="67"/>
  <c r="F94" i="67"/>
  <c r="H94" i="67"/>
  <c r="F91" i="67"/>
  <c r="F90" i="67"/>
  <c r="H90" i="67"/>
  <c r="F86" i="67"/>
  <c r="H85" i="67"/>
  <c r="H84" i="67"/>
  <c r="F80" i="67"/>
  <c r="F73" i="67"/>
  <c r="H79" i="67"/>
  <c r="H78" i="67"/>
  <c r="H77" i="67"/>
  <c r="H76" i="67"/>
  <c r="H75" i="67"/>
  <c r="F64" i="67"/>
  <c r="F68" i="67"/>
  <c r="H68" i="67"/>
  <c r="F62" i="67"/>
  <c r="H62" i="67"/>
  <c r="F59" i="67"/>
  <c r="H59" i="67"/>
  <c r="F58" i="67"/>
  <c r="F55" i="67"/>
  <c r="H55" i="67"/>
  <c r="F53" i="67"/>
  <c r="F49" i="67"/>
  <c r="F43" i="67"/>
  <c r="H43" i="67"/>
  <c r="F39" i="67"/>
  <c r="H39" i="67"/>
  <c r="F36" i="67"/>
  <c r="F31" i="67"/>
  <c r="H31" i="67"/>
  <c r="F27" i="67"/>
  <c r="H27" i="67"/>
  <c r="H26" i="67"/>
  <c r="H25" i="67"/>
  <c r="H24" i="67"/>
  <c r="H23" i="67"/>
  <c r="H22" i="67"/>
  <c r="H21" i="67"/>
  <c r="F18" i="67"/>
  <c r="H18" i="67"/>
  <c r="F17" i="67"/>
  <c r="F14" i="67"/>
  <c r="F12" i="67"/>
  <c r="H12" i="67"/>
  <c r="F96" i="67"/>
  <c r="F99" i="67"/>
  <c r="H99" i="67"/>
  <c r="F82" i="67"/>
  <c r="G82" i="67"/>
  <c r="H82" i="67"/>
  <c r="F57" i="67"/>
  <c r="H57" i="67"/>
  <c r="F98" i="67"/>
  <c r="H98" i="67"/>
  <c r="F15" i="67"/>
  <c r="H15" i="67"/>
  <c r="G73" i="67"/>
  <c r="H73" i="67"/>
  <c r="H72" i="67"/>
  <c r="F100" i="67"/>
  <c r="H100" i="67"/>
  <c r="F51" i="67"/>
  <c r="H51" i="67"/>
  <c r="F103" i="67"/>
  <c r="F106" i="67"/>
  <c r="H106" i="67"/>
  <c r="H110" i="67"/>
  <c r="F47" i="67"/>
  <c r="H47" i="67"/>
  <c r="F108" i="67"/>
  <c r="H108" i="67"/>
  <c r="F69" i="67"/>
  <c r="H69" i="67"/>
  <c r="F105" i="67"/>
  <c r="H105" i="67"/>
  <c r="F66" i="67"/>
  <c r="H66" i="67"/>
  <c r="F70" i="67"/>
  <c r="H70" i="67"/>
  <c r="F67" i="67"/>
  <c r="H67" i="67"/>
  <c r="G96" i="67"/>
  <c r="H96" i="67"/>
  <c r="G103" i="67"/>
  <c r="H103" i="67"/>
  <c r="G64" i="67"/>
  <c r="H64" i="67"/>
  <c r="H11" i="67"/>
  <c r="H87" i="67"/>
  <c r="H10" i="67"/>
  <c r="H114" i="67"/>
  <c r="H116" i="67"/>
  <c r="C10" i="65"/>
  <c r="C13" i="64"/>
  <c r="G12" i="64"/>
  <c r="G10" i="64"/>
  <c r="G9" i="64"/>
  <c r="G8" i="64"/>
  <c r="G13" i="64"/>
  <c r="H35" i="62"/>
  <c r="H64" i="63"/>
  <c r="H32" i="63"/>
  <c r="G32" i="63"/>
  <c r="H32" i="62"/>
  <c r="G32" i="62"/>
  <c r="I64" i="63"/>
  <c r="F64" i="63"/>
  <c r="C9" i="65"/>
  <c r="C11" i="65"/>
  <c r="H36" i="62"/>
  <c r="H65" i="63"/>
  <c r="H63" i="63"/>
  <c r="H37" i="62"/>
  <c r="I65" i="63"/>
  <c r="H128" i="32"/>
  <c r="F65" i="63"/>
  <c r="F63" i="63"/>
  <c r="I63" i="63"/>
  <c r="F162" i="32"/>
  <c r="F10" i="32"/>
  <c r="H10" i="32"/>
  <c r="F171" i="37"/>
  <c r="F212" i="37"/>
  <c r="F27" i="37"/>
  <c r="F33" i="35"/>
  <c r="H33" i="35"/>
  <c r="F30" i="35"/>
  <c r="H30" i="35"/>
  <c r="F66" i="30"/>
  <c r="F57" i="35"/>
  <c r="H57" i="35"/>
  <c r="F54" i="35"/>
  <c r="H54" i="35"/>
  <c r="K43" i="61"/>
  <c r="K52" i="61"/>
  <c r="F62" i="30"/>
  <c r="F50" i="30"/>
  <c r="F93" i="35"/>
  <c r="F92" i="35"/>
  <c r="H92" i="35"/>
  <c r="F204" i="35"/>
  <c r="H204" i="35"/>
  <c r="F319" i="34"/>
  <c r="H319" i="34"/>
  <c r="F139" i="34"/>
  <c r="F137" i="34"/>
  <c r="F136" i="34"/>
  <c r="H136" i="34"/>
  <c r="F25" i="59"/>
  <c r="F25" i="58"/>
  <c r="F25" i="57"/>
  <c r="K65" i="61"/>
  <c r="K62" i="61"/>
  <c r="K59" i="61"/>
  <c r="K58" i="61"/>
  <c r="K57" i="61"/>
  <c r="K54" i="61"/>
  <c r="K53" i="61"/>
  <c r="K51" i="61"/>
  <c r="K50" i="61"/>
  <c r="K49" i="61"/>
  <c r="K46" i="61"/>
  <c r="K45" i="61"/>
  <c r="K44" i="61"/>
  <c r="K40" i="61"/>
  <c r="J40" i="61"/>
  <c r="J39" i="61"/>
  <c r="J38" i="61"/>
  <c r="J36" i="61"/>
  <c r="K36" i="61"/>
  <c r="J34" i="61"/>
  <c r="J32" i="61"/>
  <c r="K32" i="61"/>
  <c r="J30" i="61"/>
  <c r="J28" i="61"/>
  <c r="K28" i="61"/>
  <c r="J26" i="61"/>
  <c r="J24" i="61"/>
  <c r="K24" i="61"/>
  <c r="J22" i="61"/>
  <c r="J20" i="61"/>
  <c r="K20" i="61"/>
  <c r="K18" i="61"/>
  <c r="K17" i="61"/>
  <c r="K16" i="61"/>
  <c r="K13" i="61"/>
  <c r="K12" i="61"/>
  <c r="K11" i="61"/>
  <c r="K10" i="61"/>
  <c r="K9" i="61"/>
  <c r="K8" i="61"/>
  <c r="K67" i="61"/>
  <c r="C10" i="29"/>
  <c r="F618" i="31"/>
  <c r="F634" i="31"/>
  <c r="F77" i="30"/>
  <c r="F75" i="30"/>
  <c r="F72" i="30"/>
  <c r="F70" i="30"/>
  <c r="F58" i="30"/>
  <c r="F54" i="30"/>
  <c r="F60" i="30"/>
  <c r="F48" i="30"/>
  <c r="H48" i="30"/>
  <c r="H60" i="30"/>
  <c r="F36" i="30"/>
  <c r="H36" i="30"/>
  <c r="F29" i="30"/>
  <c r="H29" i="30"/>
  <c r="F15" i="30"/>
  <c r="H15" i="30"/>
  <c r="F205" i="34"/>
  <c r="H205" i="34"/>
  <c r="F96" i="35"/>
  <c r="F100" i="35"/>
  <c r="F99" i="35"/>
  <c r="H99" i="35"/>
  <c r="F101" i="35"/>
  <c r="F97" i="35"/>
  <c r="H97" i="35"/>
  <c r="F19" i="35"/>
  <c r="F18" i="35"/>
  <c r="H18" i="35"/>
  <c r="F20" i="35"/>
  <c r="H20" i="35"/>
  <c r="F23" i="35"/>
  <c r="F22" i="35"/>
  <c r="H22" i="35"/>
  <c r="F24" i="35"/>
  <c r="H24" i="35"/>
  <c r="F156" i="34"/>
  <c r="F155" i="34"/>
  <c r="H155" i="34"/>
  <c r="F157" i="34"/>
  <c r="H157" i="34"/>
  <c r="F148" i="34"/>
  <c r="F147" i="34"/>
  <c r="H147" i="34"/>
  <c r="F149" i="34"/>
  <c r="H149" i="34"/>
  <c r="F131" i="34"/>
  <c r="F130" i="34"/>
  <c r="H130" i="34"/>
  <c r="F132" i="34"/>
  <c r="H132" i="34"/>
  <c r="F121" i="34"/>
  <c r="F102" i="34"/>
  <c r="F21" i="34"/>
  <c r="F13" i="34"/>
  <c r="F180" i="35"/>
  <c r="F133" i="35"/>
  <c r="F108" i="35"/>
  <c r="F162" i="35"/>
  <c r="F171" i="35"/>
  <c r="F152" i="35"/>
  <c r="F122" i="35"/>
  <c r="F104" i="35"/>
  <c r="F91" i="35"/>
  <c r="F89" i="35"/>
  <c r="F73" i="35"/>
  <c r="F71" i="35"/>
  <c r="F69" i="35"/>
  <c r="F67" i="35"/>
  <c r="F43" i="35"/>
  <c r="F42" i="35"/>
  <c r="H42" i="35"/>
  <c r="F41" i="35"/>
  <c r="F29" i="35"/>
  <c r="F28" i="35"/>
  <c r="H28" i="35"/>
  <c r="F27" i="35"/>
  <c r="F26" i="35"/>
  <c r="H26" i="35"/>
  <c r="F11" i="35"/>
  <c r="F164" i="34"/>
  <c r="F163" i="34"/>
  <c r="H163" i="34"/>
  <c r="F162" i="34"/>
  <c r="F161" i="34"/>
  <c r="H161" i="34"/>
  <c r="F159" i="34"/>
  <c r="H159" i="34"/>
  <c r="F154" i="34"/>
  <c r="F153" i="34"/>
  <c r="H153" i="34"/>
  <c r="F152" i="34"/>
  <c r="F151" i="34"/>
  <c r="H151" i="34"/>
  <c r="F146" i="34"/>
  <c r="F145" i="34"/>
  <c r="H145" i="34"/>
  <c r="F144" i="34"/>
  <c r="F143" i="34"/>
  <c r="H143" i="34"/>
  <c r="F142" i="34"/>
  <c r="F141" i="34"/>
  <c r="H141" i="34"/>
  <c r="F135" i="34"/>
  <c r="F129" i="34"/>
  <c r="F127" i="34"/>
  <c r="F119" i="34"/>
  <c r="F117" i="34"/>
  <c r="F114" i="34"/>
  <c r="F111" i="34"/>
  <c r="F99" i="34"/>
  <c r="F96" i="34"/>
  <c r="F89" i="34"/>
  <c r="F90" i="34"/>
  <c r="F91" i="34"/>
  <c r="F92" i="34"/>
  <c r="F80" i="34"/>
  <c r="H80" i="34"/>
  <c r="F75" i="34"/>
  <c r="H75" i="34"/>
  <c r="F68" i="34"/>
  <c r="H68" i="34"/>
  <c r="F62" i="34"/>
  <c r="H62" i="34"/>
  <c r="F60" i="34"/>
  <c r="F59" i="34"/>
  <c r="F49" i="34"/>
  <c r="H49" i="34"/>
  <c r="F47" i="34"/>
  <c r="F46" i="34"/>
  <c r="F44" i="34"/>
  <c r="F39" i="34"/>
  <c r="F33" i="34"/>
  <c r="F32" i="34"/>
  <c r="H32" i="34"/>
  <c r="F30" i="34"/>
  <c r="H30" i="34"/>
  <c r="F29" i="34"/>
  <c r="F27" i="34"/>
  <c r="F25" i="34"/>
  <c r="F19" i="34"/>
  <c r="F17" i="34"/>
  <c r="F11" i="34"/>
  <c r="F57" i="34"/>
  <c r="H57" i="34"/>
  <c r="F87" i="34"/>
  <c r="H87" i="34"/>
  <c r="F42" i="34"/>
  <c r="H42" i="34"/>
  <c r="F267" i="34"/>
  <c r="F265" i="34"/>
  <c r="F263" i="34"/>
  <c r="F261" i="34"/>
  <c r="F259" i="34"/>
  <c r="F257" i="34"/>
  <c r="F255" i="34"/>
  <c r="F251" i="34"/>
  <c r="F249" i="34"/>
  <c r="F247" i="34"/>
  <c r="F241" i="34"/>
  <c r="F239" i="34"/>
  <c r="F237" i="34"/>
  <c r="F235" i="34"/>
  <c r="F233" i="34"/>
  <c r="F231" i="34"/>
  <c r="F229" i="34"/>
  <c r="F227" i="34"/>
  <c r="F225" i="34"/>
  <c r="F223" i="34"/>
  <c r="F221" i="34"/>
  <c r="F219" i="34"/>
  <c r="F217" i="34"/>
  <c r="F215" i="34"/>
  <c r="F213" i="34"/>
  <c r="F211" i="34"/>
  <c r="F209" i="34"/>
  <c r="F207" i="34"/>
  <c r="F201" i="34"/>
  <c r="F178" i="34"/>
  <c r="F176" i="34"/>
  <c r="F174" i="34"/>
  <c r="F172" i="34"/>
  <c r="F170" i="34"/>
  <c r="F168" i="34"/>
  <c r="F166" i="34"/>
  <c r="F134" i="34"/>
  <c r="F128" i="34"/>
  <c r="F126" i="34"/>
  <c r="F124" i="34"/>
  <c r="F122" i="34"/>
  <c r="F110" i="34"/>
  <c r="F107" i="34"/>
  <c r="F101" i="34"/>
  <c r="F98" i="34"/>
  <c r="F40" i="34"/>
  <c r="F38" i="34"/>
  <c r="F36" i="34"/>
  <c r="F34" i="34"/>
  <c r="F28" i="34"/>
  <c r="F26" i="34"/>
  <c r="F24" i="34"/>
  <c r="F22" i="34"/>
  <c r="F18" i="34"/>
  <c r="F16" i="34"/>
  <c r="F14" i="34"/>
  <c r="F12" i="34"/>
  <c r="F10" i="34"/>
  <c r="F207" i="35"/>
  <c r="H207" i="35"/>
  <c r="F329" i="34"/>
  <c r="H329" i="34"/>
  <c r="F326" i="34"/>
  <c r="H326" i="34"/>
  <c r="H325" i="34"/>
  <c r="H318" i="34"/>
  <c r="H317" i="34"/>
  <c r="F315" i="34"/>
  <c r="H315" i="34"/>
  <c r="F313" i="34"/>
  <c r="H313" i="34"/>
  <c r="F310" i="34"/>
  <c r="H310" i="34"/>
  <c r="F308" i="34"/>
  <c r="H308" i="34"/>
  <c r="F306" i="34"/>
  <c r="H306" i="34"/>
  <c r="F304" i="34"/>
  <c r="H304" i="34"/>
  <c r="F294" i="34"/>
  <c r="H294" i="34"/>
  <c r="F292" i="34"/>
  <c r="H292" i="34"/>
  <c r="H290" i="34"/>
  <c r="H289" i="34"/>
  <c r="H288" i="34"/>
  <c r="F286" i="34"/>
  <c r="H286" i="34"/>
  <c r="F284" i="34"/>
  <c r="H284" i="34"/>
  <c r="F282" i="34"/>
  <c r="H282" i="34"/>
  <c r="F280" i="34"/>
  <c r="H280" i="34"/>
  <c r="H278" i="34"/>
  <c r="F276" i="34"/>
  <c r="H276" i="34"/>
  <c r="F274" i="34"/>
  <c r="H274" i="34"/>
  <c r="F272" i="34"/>
  <c r="H272" i="34"/>
  <c r="F270" i="34"/>
  <c r="H270" i="34"/>
  <c r="H267" i="34"/>
  <c r="H265" i="34"/>
  <c r="H263" i="34"/>
  <c r="H261" i="34"/>
  <c r="H259" i="34"/>
  <c r="H257" i="34"/>
  <c r="H255" i="34"/>
  <c r="H251" i="34"/>
  <c r="H249" i="34"/>
  <c r="H247" i="34"/>
  <c r="F246" i="34"/>
  <c r="F245" i="34"/>
  <c r="H245" i="34"/>
  <c r="H241" i="34"/>
  <c r="H239" i="34"/>
  <c r="H237" i="34"/>
  <c r="H235" i="34"/>
  <c r="H233" i="34"/>
  <c r="H231" i="34"/>
  <c r="H229" i="34"/>
  <c r="H227" i="34"/>
  <c r="H225" i="34"/>
  <c r="H223" i="34"/>
  <c r="H221" i="34"/>
  <c r="H219" i="34"/>
  <c r="H217" i="34"/>
  <c r="H215" i="34"/>
  <c r="H213" i="34"/>
  <c r="H211" i="34"/>
  <c r="H209" i="34"/>
  <c r="H207" i="34"/>
  <c r="H201" i="34"/>
  <c r="F198" i="34"/>
  <c r="H198" i="34"/>
  <c r="F196" i="34"/>
  <c r="H196" i="34"/>
  <c r="F194" i="34"/>
  <c r="H194" i="34"/>
  <c r="F192" i="34"/>
  <c r="H192" i="34"/>
  <c r="F190" i="34"/>
  <c r="H190" i="34"/>
  <c r="F188" i="34"/>
  <c r="H188" i="34"/>
  <c r="F186" i="34"/>
  <c r="H186" i="34"/>
  <c r="F184" i="34"/>
  <c r="H184" i="34"/>
  <c r="F182" i="34"/>
  <c r="H182" i="34"/>
  <c r="F180" i="34"/>
  <c r="H180" i="34"/>
  <c r="H178" i="34"/>
  <c r="H176" i="34"/>
  <c r="H174" i="34"/>
  <c r="H172" i="34"/>
  <c r="H170" i="34"/>
  <c r="H168" i="34"/>
  <c r="H166" i="34"/>
  <c r="H134" i="34"/>
  <c r="H139" i="34"/>
  <c r="H128" i="34"/>
  <c r="H126" i="34"/>
  <c r="H124" i="34"/>
  <c r="H122" i="34"/>
  <c r="F118" i="34"/>
  <c r="H118" i="34"/>
  <c r="F116" i="34"/>
  <c r="H116" i="34"/>
  <c r="H110" i="34"/>
  <c r="H107" i="34"/>
  <c r="H101" i="34"/>
  <c r="H98" i="34"/>
  <c r="H40" i="34"/>
  <c r="H38" i="34"/>
  <c r="H36" i="34"/>
  <c r="H34" i="34"/>
  <c r="H28" i="34"/>
  <c r="H26" i="34"/>
  <c r="H24" i="34"/>
  <c r="H22" i="34"/>
  <c r="F20" i="34"/>
  <c r="H20" i="34"/>
  <c r="H18" i="34"/>
  <c r="H16" i="34"/>
  <c r="H14" i="34"/>
  <c r="H12" i="34"/>
  <c r="H10" i="34"/>
  <c r="F221" i="35"/>
  <c r="H221" i="35"/>
  <c r="F219" i="35"/>
  <c r="H219" i="35"/>
  <c r="H218" i="35"/>
  <c r="H203" i="35"/>
  <c r="F201" i="35"/>
  <c r="H201" i="35"/>
  <c r="F199" i="35"/>
  <c r="H199" i="35"/>
  <c r="F197" i="35"/>
  <c r="H197" i="35"/>
  <c r="F195" i="35"/>
  <c r="H195" i="35"/>
  <c r="F193" i="35"/>
  <c r="H193" i="35"/>
  <c r="F190" i="35"/>
  <c r="H190" i="35"/>
  <c r="F188" i="35"/>
  <c r="H188" i="35"/>
  <c r="F186" i="35"/>
  <c r="H186" i="35"/>
  <c r="F184" i="35"/>
  <c r="H184" i="35"/>
  <c r="F179" i="35"/>
  <c r="H179" i="35"/>
  <c r="F177" i="35"/>
  <c r="H177" i="35"/>
  <c r="F172" i="35"/>
  <c r="H172" i="35"/>
  <c r="F169" i="35"/>
  <c r="H169" i="35"/>
  <c r="F166" i="35"/>
  <c r="H166" i="35"/>
  <c r="F164" i="35"/>
  <c r="H164" i="35"/>
  <c r="F161" i="35"/>
  <c r="H161" i="35"/>
  <c r="F156" i="35"/>
  <c r="H156" i="35"/>
  <c r="F154" i="35"/>
  <c r="H154" i="35"/>
  <c r="F151" i="35"/>
  <c r="H151" i="35"/>
  <c r="F146" i="35"/>
  <c r="H146" i="35"/>
  <c r="F144" i="35"/>
  <c r="H144" i="35"/>
  <c r="F142" i="35"/>
  <c r="H142" i="35"/>
  <c r="F140" i="35"/>
  <c r="H140" i="35"/>
  <c r="F138" i="35"/>
  <c r="H138" i="35"/>
  <c r="F136" i="35"/>
  <c r="H136" i="35"/>
  <c r="F134" i="35"/>
  <c r="H134" i="35"/>
  <c r="F132" i="35"/>
  <c r="H132" i="35"/>
  <c r="F130" i="35"/>
  <c r="H130" i="35"/>
  <c r="F128" i="35"/>
  <c r="H128" i="35"/>
  <c r="F126" i="35"/>
  <c r="H126" i="35"/>
  <c r="F121" i="35"/>
  <c r="H121" i="35"/>
  <c r="F118" i="35"/>
  <c r="H118" i="35"/>
  <c r="F115" i="35"/>
  <c r="H115" i="35"/>
  <c r="F113" i="35"/>
  <c r="H113" i="35"/>
  <c r="F111" i="35"/>
  <c r="H111" i="35"/>
  <c r="F109" i="35"/>
  <c r="H109" i="35"/>
  <c r="F107" i="35"/>
  <c r="H107" i="35"/>
  <c r="F105" i="35"/>
  <c r="H105" i="35"/>
  <c r="F103" i="35"/>
  <c r="H103" i="35"/>
  <c r="H101" i="35"/>
  <c r="F95" i="35"/>
  <c r="H95" i="35"/>
  <c r="F90" i="35"/>
  <c r="H90" i="35"/>
  <c r="F88" i="35"/>
  <c r="H88" i="35"/>
  <c r="F86" i="35"/>
  <c r="H86" i="35"/>
  <c r="F83" i="35"/>
  <c r="H83" i="35"/>
  <c r="F78" i="35"/>
  <c r="H78" i="35"/>
  <c r="F76" i="35"/>
  <c r="H76" i="35"/>
  <c r="F74" i="35"/>
  <c r="H74" i="35"/>
  <c r="F72" i="35"/>
  <c r="H72" i="35"/>
  <c r="F70" i="35"/>
  <c r="H70" i="35"/>
  <c r="F68" i="35"/>
  <c r="H68" i="35"/>
  <c r="F66" i="35"/>
  <c r="H66" i="35"/>
  <c r="F63" i="35"/>
  <c r="H63" i="35"/>
  <c r="F52" i="35"/>
  <c r="H52" i="35"/>
  <c r="F50" i="35"/>
  <c r="H50" i="35"/>
  <c r="F48" i="35"/>
  <c r="H48" i="35"/>
  <c r="F45" i="35"/>
  <c r="H45" i="35"/>
  <c r="F40" i="35"/>
  <c r="H40" i="35"/>
  <c r="F38" i="35"/>
  <c r="H38" i="35"/>
  <c r="F36" i="35"/>
  <c r="H36" i="35"/>
  <c r="F16" i="35"/>
  <c r="H16" i="35"/>
  <c r="F14" i="35"/>
  <c r="H14" i="35"/>
  <c r="F12" i="35"/>
  <c r="H12" i="35"/>
  <c r="F10" i="35"/>
  <c r="H10" i="35"/>
  <c r="F907" i="20"/>
  <c r="F104" i="34"/>
  <c r="H104" i="34"/>
  <c r="F120" i="34"/>
  <c r="H120" i="34"/>
  <c r="F113" i="34"/>
  <c r="H113" i="34"/>
  <c r="F95" i="34"/>
  <c r="H95" i="34"/>
  <c r="F244" i="34"/>
  <c r="F243" i="34"/>
  <c r="H243" i="34"/>
  <c r="H200" i="34"/>
  <c r="H291" i="34"/>
  <c r="H279" i="34"/>
  <c r="H165" i="34"/>
  <c r="H269" i="34"/>
  <c r="H183" i="35"/>
  <c r="F900" i="20"/>
  <c r="F57" i="20"/>
  <c r="H9" i="34"/>
  <c r="H94" i="34"/>
  <c r="H8" i="35"/>
  <c r="H223" i="35"/>
  <c r="H225" i="35"/>
  <c r="H52" i="14"/>
  <c r="H8" i="34"/>
  <c r="H331" i="34"/>
  <c r="H333" i="34"/>
  <c r="H51" i="14"/>
  <c r="H52" i="63"/>
  <c r="F146" i="60"/>
  <c r="H146" i="60"/>
  <c r="F145" i="60"/>
  <c r="F144" i="60"/>
  <c r="F143" i="60"/>
  <c r="H143" i="60"/>
  <c r="F135" i="60"/>
  <c r="F134" i="60"/>
  <c r="F137" i="60"/>
  <c r="H137" i="60"/>
  <c r="F133" i="60"/>
  <c r="F132" i="60"/>
  <c r="F130" i="60"/>
  <c r="F127" i="60"/>
  <c r="H127" i="60"/>
  <c r="F125" i="60"/>
  <c r="F124" i="60"/>
  <c r="F123" i="60"/>
  <c r="F126" i="60"/>
  <c r="H126" i="60"/>
  <c r="F116" i="60"/>
  <c r="H116" i="60"/>
  <c r="F115" i="60"/>
  <c r="H115" i="60"/>
  <c r="F114" i="60"/>
  <c r="F113" i="60"/>
  <c r="F112" i="60"/>
  <c r="F111" i="60"/>
  <c r="F109" i="60"/>
  <c r="F118" i="60"/>
  <c r="H118" i="60"/>
  <c r="F106" i="60"/>
  <c r="F104" i="60"/>
  <c r="H104" i="60"/>
  <c r="F101" i="60"/>
  <c r="F99" i="60"/>
  <c r="H99" i="60"/>
  <c r="F98" i="60"/>
  <c r="F96" i="60"/>
  <c r="H96" i="60"/>
  <c r="F93" i="60"/>
  <c r="F91" i="60"/>
  <c r="H91" i="60"/>
  <c r="F89" i="60"/>
  <c r="F87" i="60"/>
  <c r="H87" i="60"/>
  <c r="F85" i="60"/>
  <c r="F83" i="60"/>
  <c r="H83" i="60"/>
  <c r="F81" i="60"/>
  <c r="H81" i="60"/>
  <c r="H79" i="60"/>
  <c r="F79" i="60"/>
  <c r="F77" i="60"/>
  <c r="H77" i="60"/>
  <c r="H75" i="60"/>
  <c r="F75" i="60"/>
  <c r="F74" i="60"/>
  <c r="F73" i="60"/>
  <c r="H73" i="60"/>
  <c r="F71" i="60"/>
  <c r="F69" i="60"/>
  <c r="H69" i="60"/>
  <c r="F67" i="60"/>
  <c r="F65" i="60"/>
  <c r="H65" i="60"/>
  <c r="F63" i="60"/>
  <c r="F61" i="60"/>
  <c r="H61" i="60"/>
  <c r="F59" i="60"/>
  <c r="F57" i="60"/>
  <c r="H57" i="60"/>
  <c r="H55" i="60"/>
  <c r="F55" i="60"/>
  <c r="F54" i="60"/>
  <c r="F53" i="60"/>
  <c r="H53" i="60"/>
  <c r="F50" i="60"/>
  <c r="H50" i="60"/>
  <c r="H48" i="60"/>
  <c r="F48" i="60"/>
  <c r="F46" i="60"/>
  <c r="H46" i="60"/>
  <c r="H43" i="60"/>
  <c r="F43" i="60"/>
  <c r="F39" i="60"/>
  <c r="H39" i="60"/>
  <c r="H35" i="60"/>
  <c r="F35" i="60"/>
  <c r="F32" i="60"/>
  <c r="F30" i="60"/>
  <c r="H30" i="60"/>
  <c r="F28" i="60"/>
  <c r="F27" i="60"/>
  <c r="F25" i="60"/>
  <c r="H25" i="60"/>
  <c r="F22" i="60"/>
  <c r="H22" i="60"/>
  <c r="H19" i="60"/>
  <c r="F19" i="60"/>
  <c r="F17" i="60"/>
  <c r="F15" i="60"/>
  <c r="H15" i="60"/>
  <c r="F13" i="60"/>
  <c r="F11" i="60"/>
  <c r="H11" i="60"/>
  <c r="H157" i="59"/>
  <c r="F157" i="59"/>
  <c r="F156" i="59"/>
  <c r="F155" i="59"/>
  <c r="H154" i="59"/>
  <c r="F154" i="59"/>
  <c r="F148" i="59"/>
  <c r="H148" i="59"/>
  <c r="F146" i="59"/>
  <c r="F145" i="59"/>
  <c r="F144" i="59"/>
  <c r="F143" i="59"/>
  <c r="F136" i="59"/>
  <c r="F138" i="59"/>
  <c r="H138" i="59"/>
  <c r="F135" i="59"/>
  <c r="F134" i="59"/>
  <c r="F133" i="59"/>
  <c r="F131" i="59"/>
  <c r="F125" i="59"/>
  <c r="F124" i="59"/>
  <c r="F127" i="59"/>
  <c r="H127" i="59"/>
  <c r="F123" i="59"/>
  <c r="F122" i="59"/>
  <c r="F117" i="59"/>
  <c r="F115" i="59"/>
  <c r="H115" i="59"/>
  <c r="F112" i="59"/>
  <c r="F110" i="59"/>
  <c r="H110" i="59"/>
  <c r="F109" i="59"/>
  <c r="H107" i="59"/>
  <c r="F107" i="59"/>
  <c r="F104" i="59"/>
  <c r="F102" i="59"/>
  <c r="H102" i="59"/>
  <c r="F100" i="59"/>
  <c r="F98" i="59"/>
  <c r="H98" i="59"/>
  <c r="F96" i="59"/>
  <c r="F94" i="59"/>
  <c r="H94" i="59"/>
  <c r="F92" i="59"/>
  <c r="H92" i="59"/>
  <c r="H90" i="59"/>
  <c r="F90" i="59"/>
  <c r="F88" i="59"/>
  <c r="H88" i="59"/>
  <c r="H86" i="59"/>
  <c r="F86" i="59"/>
  <c r="F85" i="59"/>
  <c r="F84" i="59"/>
  <c r="H84" i="59"/>
  <c r="F82" i="59"/>
  <c r="F80" i="59"/>
  <c r="H80" i="59"/>
  <c r="F78" i="59"/>
  <c r="F76" i="59"/>
  <c r="H76" i="59"/>
  <c r="F74" i="59"/>
  <c r="F72" i="59"/>
  <c r="H72" i="59"/>
  <c r="F70" i="59"/>
  <c r="H68" i="59"/>
  <c r="F68" i="59"/>
  <c r="F66" i="59"/>
  <c r="H66" i="59"/>
  <c r="F65" i="59"/>
  <c r="F64" i="59"/>
  <c r="H64" i="59"/>
  <c r="H61" i="59"/>
  <c r="F61" i="59"/>
  <c r="F59" i="59"/>
  <c r="H59" i="59"/>
  <c r="H57" i="59"/>
  <c r="F57" i="59"/>
  <c r="F54" i="59"/>
  <c r="H54" i="59"/>
  <c r="H50" i="59"/>
  <c r="F50" i="59"/>
  <c r="F46" i="59"/>
  <c r="H46" i="59"/>
  <c r="H42" i="59"/>
  <c r="F42" i="59"/>
  <c r="F38" i="59"/>
  <c r="H38" i="59"/>
  <c r="F36" i="59"/>
  <c r="F35" i="59"/>
  <c r="F33" i="59"/>
  <c r="H33" i="59"/>
  <c r="H30" i="59"/>
  <c r="F30" i="59"/>
  <c r="F27" i="59"/>
  <c r="H27" i="59"/>
  <c r="F23" i="59"/>
  <c r="H23" i="59"/>
  <c r="F21" i="59"/>
  <c r="F19" i="59"/>
  <c r="H19" i="59"/>
  <c r="F17" i="59"/>
  <c r="F15" i="59"/>
  <c r="H15" i="59"/>
  <c r="F13" i="59"/>
  <c r="F11" i="59"/>
  <c r="H11" i="59"/>
  <c r="H158" i="58"/>
  <c r="F158" i="58"/>
  <c r="F157" i="58"/>
  <c r="F156" i="58"/>
  <c r="F155" i="58"/>
  <c r="H155" i="58"/>
  <c r="F147" i="58"/>
  <c r="F146" i="58"/>
  <c r="F149" i="58"/>
  <c r="H149" i="58"/>
  <c r="F145" i="58"/>
  <c r="F144" i="58"/>
  <c r="F139" i="58"/>
  <c r="H139" i="58"/>
  <c r="F137" i="58"/>
  <c r="F136" i="58"/>
  <c r="F135" i="58"/>
  <c r="F138" i="58"/>
  <c r="H138" i="58"/>
  <c r="F128" i="58"/>
  <c r="H128" i="58"/>
  <c r="F126" i="58"/>
  <c r="F125" i="58"/>
  <c r="F124" i="58"/>
  <c r="F123" i="58"/>
  <c r="F118" i="58"/>
  <c r="F116" i="58"/>
  <c r="H116" i="58"/>
  <c r="F113" i="58"/>
  <c r="F111" i="58"/>
  <c r="H111" i="58"/>
  <c r="F110" i="58"/>
  <c r="F108" i="58"/>
  <c r="H108" i="58"/>
  <c r="F105" i="58"/>
  <c r="F103" i="58"/>
  <c r="H103" i="58"/>
  <c r="F101" i="58"/>
  <c r="F99" i="58"/>
  <c r="H99" i="58"/>
  <c r="F97" i="58"/>
  <c r="F95" i="58"/>
  <c r="H95" i="58"/>
  <c r="F93" i="58"/>
  <c r="H93" i="58"/>
  <c r="F91" i="58"/>
  <c r="H91" i="58"/>
  <c r="F89" i="58"/>
  <c r="H89" i="58"/>
  <c r="H87" i="58"/>
  <c r="F87" i="58"/>
  <c r="F86" i="58"/>
  <c r="H85" i="58"/>
  <c r="F85" i="58"/>
  <c r="F83" i="58"/>
  <c r="F81" i="58"/>
  <c r="H81" i="58"/>
  <c r="F79" i="58"/>
  <c r="F77" i="58"/>
  <c r="H77" i="58"/>
  <c r="F75" i="58"/>
  <c r="F73" i="58"/>
  <c r="H73" i="58"/>
  <c r="F71" i="58"/>
  <c r="F69" i="58"/>
  <c r="H69" i="58"/>
  <c r="F67" i="58"/>
  <c r="H67" i="58"/>
  <c r="F66" i="58"/>
  <c r="F65" i="58"/>
  <c r="H65" i="58"/>
  <c r="H62" i="58"/>
  <c r="F62" i="58"/>
  <c r="F60" i="58"/>
  <c r="H60" i="58"/>
  <c r="H58" i="58"/>
  <c r="F58" i="58"/>
  <c r="F55" i="58"/>
  <c r="H55" i="58"/>
  <c r="H51" i="58"/>
  <c r="F51" i="58"/>
  <c r="F47" i="58"/>
  <c r="H47" i="58"/>
  <c r="H43" i="58"/>
  <c r="F43" i="58"/>
  <c r="F38" i="58"/>
  <c r="H38" i="58"/>
  <c r="F36" i="58"/>
  <c r="F35" i="58"/>
  <c r="F33" i="58"/>
  <c r="H33" i="58"/>
  <c r="H30" i="58"/>
  <c r="F30" i="58"/>
  <c r="F27" i="58"/>
  <c r="H27" i="58"/>
  <c r="F23" i="58"/>
  <c r="H23" i="58"/>
  <c r="F21" i="58"/>
  <c r="F19" i="58"/>
  <c r="H19" i="58"/>
  <c r="F17" i="58"/>
  <c r="F15" i="58"/>
  <c r="H15" i="58"/>
  <c r="F13" i="58"/>
  <c r="F11" i="58"/>
  <c r="H11" i="58"/>
  <c r="H149" i="57"/>
  <c r="F149" i="57"/>
  <c r="F148" i="57"/>
  <c r="F147" i="57"/>
  <c r="F146" i="57"/>
  <c r="H146" i="57"/>
  <c r="F140" i="57"/>
  <c r="H140" i="57"/>
  <c r="F138" i="57"/>
  <c r="F137" i="57"/>
  <c r="F136" i="57"/>
  <c r="F135" i="57"/>
  <c r="F128" i="57"/>
  <c r="F130" i="57"/>
  <c r="H130" i="57"/>
  <c r="F127" i="57"/>
  <c r="F126" i="57"/>
  <c r="F125" i="57"/>
  <c r="F123" i="57"/>
  <c r="F117" i="57"/>
  <c r="F116" i="57"/>
  <c r="F119" i="57"/>
  <c r="H119" i="57"/>
  <c r="F115" i="57"/>
  <c r="F114" i="57"/>
  <c r="F109" i="57"/>
  <c r="F107" i="57"/>
  <c r="H107" i="57"/>
  <c r="F104" i="57"/>
  <c r="F102" i="57"/>
  <c r="H102" i="57"/>
  <c r="F101" i="57"/>
  <c r="F99" i="57"/>
  <c r="H99" i="57"/>
  <c r="F96" i="57"/>
  <c r="F94" i="57"/>
  <c r="H94" i="57"/>
  <c r="F92" i="57"/>
  <c r="F90" i="57"/>
  <c r="H90" i="57"/>
  <c r="F88" i="57"/>
  <c r="F86" i="57"/>
  <c r="H86" i="57"/>
  <c r="F84" i="57"/>
  <c r="H84" i="57"/>
  <c r="H82" i="57"/>
  <c r="F82" i="57"/>
  <c r="F80" i="57"/>
  <c r="H80" i="57"/>
  <c r="F78" i="57"/>
  <c r="H78" i="57"/>
  <c r="F77" i="57"/>
  <c r="F76" i="57"/>
  <c r="H76" i="57"/>
  <c r="F74" i="57"/>
  <c r="F72" i="57"/>
  <c r="H72" i="57"/>
  <c r="F70" i="57"/>
  <c r="F68" i="57"/>
  <c r="H68" i="57"/>
  <c r="H66" i="57"/>
  <c r="F66" i="57"/>
  <c r="F65" i="57"/>
  <c r="F64" i="57"/>
  <c r="H64" i="57"/>
  <c r="F61" i="57"/>
  <c r="H61" i="57"/>
  <c r="H59" i="57"/>
  <c r="F59" i="57"/>
  <c r="F57" i="57"/>
  <c r="H57" i="57"/>
  <c r="H54" i="57"/>
  <c r="F54" i="57"/>
  <c r="F50" i="57"/>
  <c r="H50" i="57"/>
  <c r="H46" i="57"/>
  <c r="F46" i="57"/>
  <c r="F42" i="57"/>
  <c r="H42" i="57"/>
  <c r="H38" i="57"/>
  <c r="F38" i="57"/>
  <c r="F36" i="57"/>
  <c r="F35" i="57"/>
  <c r="F33" i="57"/>
  <c r="H33" i="57"/>
  <c r="F30" i="57"/>
  <c r="H30" i="57"/>
  <c r="H27" i="57"/>
  <c r="F27" i="57"/>
  <c r="F23" i="57"/>
  <c r="H23" i="57"/>
  <c r="F21" i="57"/>
  <c r="F19" i="57"/>
  <c r="H19" i="57"/>
  <c r="F17" i="57"/>
  <c r="F15" i="57"/>
  <c r="H15" i="57"/>
  <c r="F13" i="57"/>
  <c r="F11" i="57"/>
  <c r="H11" i="57"/>
  <c r="F137" i="55"/>
  <c r="H137" i="55"/>
  <c r="F136" i="55"/>
  <c r="F135" i="55"/>
  <c r="F134" i="55"/>
  <c r="H134" i="55"/>
  <c r="F126" i="55"/>
  <c r="F125" i="55"/>
  <c r="F128" i="55"/>
  <c r="H128" i="55"/>
  <c r="F124" i="55"/>
  <c r="F123" i="55"/>
  <c r="F121" i="55"/>
  <c r="H117" i="55"/>
  <c r="F117" i="55"/>
  <c r="F116" i="55"/>
  <c r="F115" i="55"/>
  <c r="F111" i="55"/>
  <c r="F114" i="55"/>
  <c r="F113" i="55"/>
  <c r="F105" i="55"/>
  <c r="F104" i="55"/>
  <c r="F107" i="55"/>
  <c r="H107" i="55"/>
  <c r="F103" i="55"/>
  <c r="F102" i="55"/>
  <c r="F97" i="55"/>
  <c r="F95" i="55"/>
  <c r="H95" i="55"/>
  <c r="F94" i="55"/>
  <c r="F92" i="55"/>
  <c r="H92" i="55"/>
  <c r="F89" i="55"/>
  <c r="F87" i="55"/>
  <c r="H87" i="55"/>
  <c r="F85" i="55"/>
  <c r="F83" i="55"/>
  <c r="H83" i="55"/>
  <c r="F81" i="55"/>
  <c r="F79" i="55"/>
  <c r="H79" i="55"/>
  <c r="F77" i="55"/>
  <c r="H77" i="55"/>
  <c r="F75" i="55"/>
  <c r="H75" i="55"/>
  <c r="H73" i="55"/>
  <c r="F73" i="55"/>
  <c r="F71" i="55"/>
  <c r="H71" i="55"/>
  <c r="F70" i="55"/>
  <c r="H69" i="55"/>
  <c r="F69" i="55"/>
  <c r="F67" i="55"/>
  <c r="F65" i="55"/>
  <c r="H65" i="55"/>
  <c r="F63" i="55"/>
  <c r="F61" i="55"/>
  <c r="H61" i="55"/>
  <c r="F59" i="55"/>
  <c r="F57" i="55"/>
  <c r="H57" i="55"/>
  <c r="F55" i="55"/>
  <c r="F53" i="55"/>
  <c r="H53" i="55"/>
  <c r="H51" i="55"/>
  <c r="F51" i="55"/>
  <c r="F50" i="55"/>
  <c r="F49" i="55"/>
  <c r="H49" i="55"/>
  <c r="F46" i="55"/>
  <c r="H46" i="55"/>
  <c r="H44" i="55"/>
  <c r="F44" i="55"/>
  <c r="H42" i="55"/>
  <c r="F42" i="55"/>
  <c r="H39" i="55"/>
  <c r="F39" i="55"/>
  <c r="F35" i="55"/>
  <c r="H35" i="55"/>
  <c r="H29" i="55"/>
  <c r="F29" i="55"/>
  <c r="F27" i="55"/>
  <c r="F25" i="55"/>
  <c r="H25" i="55"/>
  <c r="H22" i="55"/>
  <c r="F22" i="55"/>
  <c r="F19" i="55"/>
  <c r="H19" i="55"/>
  <c r="F17" i="55"/>
  <c r="H15" i="55"/>
  <c r="F15" i="55"/>
  <c r="F13" i="55"/>
  <c r="F11" i="55"/>
  <c r="H11" i="55"/>
  <c r="F137" i="54"/>
  <c r="H137" i="54"/>
  <c r="F136" i="54"/>
  <c r="F135" i="54"/>
  <c r="F134" i="54"/>
  <c r="H134" i="54"/>
  <c r="F126" i="54"/>
  <c r="F125" i="54"/>
  <c r="F128" i="54"/>
  <c r="H128" i="54"/>
  <c r="F124" i="54"/>
  <c r="F123" i="54"/>
  <c r="F121" i="54"/>
  <c r="F116" i="54"/>
  <c r="F115" i="54"/>
  <c r="F114" i="54"/>
  <c r="F113" i="54"/>
  <c r="F111" i="54"/>
  <c r="F106" i="54"/>
  <c r="H106" i="54"/>
  <c r="F105" i="54"/>
  <c r="F104" i="54"/>
  <c r="F107" i="54"/>
  <c r="H107" i="54"/>
  <c r="F103" i="54"/>
  <c r="F102" i="54"/>
  <c r="F100" i="54"/>
  <c r="F97" i="54"/>
  <c r="F95" i="54"/>
  <c r="H95" i="54"/>
  <c r="F94" i="54"/>
  <c r="F92" i="54"/>
  <c r="H92" i="54"/>
  <c r="F89" i="54"/>
  <c r="F87" i="54"/>
  <c r="H87" i="54"/>
  <c r="F85" i="54"/>
  <c r="H83" i="54"/>
  <c r="F83" i="54"/>
  <c r="F81" i="54"/>
  <c r="F79" i="54"/>
  <c r="H79" i="54"/>
  <c r="F77" i="54"/>
  <c r="H77" i="54"/>
  <c r="F75" i="54"/>
  <c r="H75" i="54"/>
  <c r="F73" i="54"/>
  <c r="H73" i="54"/>
  <c r="H71" i="54"/>
  <c r="F71" i="54"/>
  <c r="F70" i="54"/>
  <c r="F69" i="54"/>
  <c r="H69" i="54"/>
  <c r="F67" i="54"/>
  <c r="F65" i="54"/>
  <c r="H65" i="54"/>
  <c r="F63" i="54"/>
  <c r="F61" i="54"/>
  <c r="H61" i="54"/>
  <c r="F59" i="54"/>
  <c r="F57" i="54"/>
  <c r="H57" i="54"/>
  <c r="F55" i="54"/>
  <c r="F53" i="54"/>
  <c r="H53" i="54"/>
  <c r="F51" i="54"/>
  <c r="H51" i="54"/>
  <c r="F50" i="54"/>
  <c r="F49" i="54"/>
  <c r="H49" i="54"/>
  <c r="H46" i="54"/>
  <c r="F46" i="54"/>
  <c r="F44" i="54"/>
  <c r="H44" i="54"/>
  <c r="H42" i="54"/>
  <c r="F42" i="54"/>
  <c r="H39" i="54"/>
  <c r="F39" i="54"/>
  <c r="H35" i="54"/>
  <c r="F35" i="54"/>
  <c r="F29" i="54"/>
  <c r="H29" i="54"/>
  <c r="F27" i="54"/>
  <c r="F25" i="54"/>
  <c r="H25" i="54"/>
  <c r="F22" i="54"/>
  <c r="H22" i="54"/>
  <c r="H19" i="54"/>
  <c r="F19" i="54"/>
  <c r="F17" i="54"/>
  <c r="F15" i="54"/>
  <c r="H15" i="54"/>
  <c r="F13" i="54"/>
  <c r="F11" i="54"/>
  <c r="H11" i="54"/>
  <c r="F187" i="53"/>
  <c r="H187" i="53"/>
  <c r="F186" i="53"/>
  <c r="F185" i="53"/>
  <c r="F184" i="53"/>
  <c r="H184" i="53"/>
  <c r="F176" i="53"/>
  <c r="F175" i="53"/>
  <c r="F178" i="53"/>
  <c r="H178" i="53"/>
  <c r="F174" i="53"/>
  <c r="F173" i="53"/>
  <c r="F166" i="53"/>
  <c r="F168" i="53"/>
  <c r="H168" i="53"/>
  <c r="F164" i="53"/>
  <c r="F163" i="53"/>
  <c r="F155" i="53"/>
  <c r="F154" i="53"/>
  <c r="F157" i="53"/>
  <c r="H157" i="53"/>
  <c r="F153" i="53"/>
  <c r="F152" i="53"/>
  <c r="F143" i="53"/>
  <c r="H143" i="53"/>
  <c r="F138" i="53"/>
  <c r="F136" i="53"/>
  <c r="H136" i="53"/>
  <c r="F133" i="53"/>
  <c r="F131" i="53"/>
  <c r="H131" i="53"/>
  <c r="F130" i="53"/>
  <c r="F128" i="53"/>
  <c r="H128" i="53"/>
  <c r="F125" i="53"/>
  <c r="F123" i="53"/>
  <c r="H123" i="53"/>
  <c r="F122" i="53"/>
  <c r="F121" i="53"/>
  <c r="H121" i="53"/>
  <c r="F119" i="53"/>
  <c r="F118" i="53"/>
  <c r="H118" i="53"/>
  <c r="F117" i="53"/>
  <c r="F116" i="53"/>
  <c r="H116" i="53"/>
  <c r="F114" i="53"/>
  <c r="F112" i="53"/>
  <c r="H112" i="53"/>
  <c r="F110" i="53"/>
  <c r="F108" i="53"/>
  <c r="H108" i="53"/>
  <c r="F106" i="53"/>
  <c r="H106" i="53"/>
  <c r="F104" i="53"/>
  <c r="H104" i="53"/>
  <c r="F102" i="53"/>
  <c r="H102" i="53"/>
  <c r="F100" i="53"/>
  <c r="H100" i="53"/>
  <c r="F99" i="53"/>
  <c r="F98" i="53"/>
  <c r="H98" i="53"/>
  <c r="F96" i="53"/>
  <c r="F94" i="53"/>
  <c r="H94" i="53"/>
  <c r="F92" i="53"/>
  <c r="F90" i="53"/>
  <c r="H90" i="53"/>
  <c r="F88" i="53"/>
  <c r="F86" i="53"/>
  <c r="H86" i="53"/>
  <c r="F84" i="53"/>
  <c r="F82" i="53"/>
  <c r="H82" i="53"/>
  <c r="F80" i="53"/>
  <c r="H80" i="53"/>
  <c r="F78" i="53"/>
  <c r="F77" i="53"/>
  <c r="H77" i="53"/>
  <c r="F76" i="53"/>
  <c r="F75" i="53"/>
  <c r="H75" i="53"/>
  <c r="F72" i="53"/>
  <c r="H72" i="53"/>
  <c r="F70" i="53"/>
  <c r="H70" i="53"/>
  <c r="F68" i="53"/>
  <c r="H68" i="53"/>
  <c r="F65" i="53"/>
  <c r="H65" i="53"/>
  <c r="F61" i="53"/>
  <c r="H61" i="53"/>
  <c r="H54" i="53"/>
  <c r="F54" i="53"/>
  <c r="F52" i="53"/>
  <c r="F50" i="53"/>
  <c r="H50" i="53"/>
  <c r="F47" i="53"/>
  <c r="H47" i="53"/>
  <c r="F45" i="53"/>
  <c r="F43" i="53"/>
  <c r="H43" i="53"/>
  <c r="F41" i="53"/>
  <c r="F39" i="53"/>
  <c r="H39" i="53"/>
  <c r="F34" i="53"/>
  <c r="H34" i="53"/>
  <c r="H33" i="53"/>
  <c r="F28" i="53"/>
  <c r="H28" i="53"/>
  <c r="F24" i="53"/>
  <c r="H24" i="53"/>
  <c r="F20" i="53"/>
  <c r="H20" i="53"/>
  <c r="H15" i="53"/>
  <c r="F15" i="53"/>
  <c r="H11" i="53"/>
  <c r="H138" i="52"/>
  <c r="F138" i="52"/>
  <c r="F137" i="52"/>
  <c r="F136" i="52"/>
  <c r="F135" i="52"/>
  <c r="H135" i="52"/>
  <c r="F129" i="52"/>
  <c r="H129" i="52"/>
  <c r="F127" i="52"/>
  <c r="F126" i="52"/>
  <c r="F125" i="52"/>
  <c r="F124" i="52"/>
  <c r="F122" i="52"/>
  <c r="H118" i="52"/>
  <c r="F118" i="52"/>
  <c r="F117" i="52"/>
  <c r="F116" i="52"/>
  <c r="F112" i="52"/>
  <c r="F115" i="52"/>
  <c r="F114" i="52"/>
  <c r="F106" i="52"/>
  <c r="F105" i="52"/>
  <c r="F108" i="52"/>
  <c r="H108" i="52"/>
  <c r="F104" i="52"/>
  <c r="F103" i="52"/>
  <c r="F98" i="52"/>
  <c r="F96" i="52"/>
  <c r="H96" i="52"/>
  <c r="F93" i="52"/>
  <c r="F91" i="52"/>
  <c r="H91" i="52"/>
  <c r="F90" i="52"/>
  <c r="F88" i="52"/>
  <c r="H88" i="52"/>
  <c r="F85" i="52"/>
  <c r="F83" i="52"/>
  <c r="H83" i="52"/>
  <c r="F81" i="52"/>
  <c r="F79" i="52"/>
  <c r="H79" i="52"/>
  <c r="F77" i="52"/>
  <c r="H75" i="52"/>
  <c r="F75" i="52"/>
  <c r="H73" i="52"/>
  <c r="F73" i="52"/>
  <c r="F71" i="52"/>
  <c r="H71" i="52"/>
  <c r="H69" i="52"/>
  <c r="F69" i="52"/>
  <c r="H67" i="52"/>
  <c r="F67" i="52"/>
  <c r="F66" i="52"/>
  <c r="F65" i="52"/>
  <c r="H65" i="52"/>
  <c r="F63" i="52"/>
  <c r="F61" i="52"/>
  <c r="H61" i="52"/>
  <c r="F59" i="52"/>
  <c r="F57" i="52"/>
  <c r="H57" i="52"/>
  <c r="H55" i="52"/>
  <c r="F55" i="52"/>
  <c r="F54" i="52"/>
  <c r="F53" i="52"/>
  <c r="H53" i="52"/>
  <c r="F50" i="52"/>
  <c r="H50" i="52"/>
  <c r="H48" i="52"/>
  <c r="F48" i="52"/>
  <c r="F46" i="52"/>
  <c r="H46" i="52"/>
  <c r="F43" i="52"/>
  <c r="H43" i="52"/>
  <c r="F39" i="52"/>
  <c r="H39" i="52"/>
  <c r="H35" i="52"/>
  <c r="F35" i="52"/>
  <c r="F32" i="52"/>
  <c r="F30" i="52"/>
  <c r="H30" i="52"/>
  <c r="F28" i="52"/>
  <c r="F27" i="52"/>
  <c r="F25" i="52"/>
  <c r="H25" i="52"/>
  <c r="F22" i="52"/>
  <c r="H22" i="52"/>
  <c r="H19" i="52"/>
  <c r="F19" i="52"/>
  <c r="F17" i="52"/>
  <c r="F15" i="52"/>
  <c r="H15" i="52"/>
  <c r="F13" i="52"/>
  <c r="F11" i="52"/>
  <c r="H11" i="52"/>
  <c r="H10" i="52"/>
  <c r="H38" i="53"/>
  <c r="F150" i="53"/>
  <c r="H10" i="53"/>
  <c r="H9" i="53"/>
  <c r="H51" i="63"/>
  <c r="I52" i="63"/>
  <c r="F52" i="63"/>
  <c r="F142" i="58"/>
  <c r="F148" i="58"/>
  <c r="H148" i="58"/>
  <c r="F120" i="59"/>
  <c r="F126" i="59"/>
  <c r="H126" i="59"/>
  <c r="H10" i="60"/>
  <c r="H10" i="57"/>
  <c r="F139" i="57"/>
  <c r="H139" i="57"/>
  <c r="F133" i="57"/>
  <c r="H10" i="58"/>
  <c r="F131" i="57"/>
  <c r="H131" i="57"/>
  <c r="F127" i="58"/>
  <c r="H127" i="58"/>
  <c r="F121" i="58"/>
  <c r="F141" i="60"/>
  <c r="H141" i="60"/>
  <c r="F140" i="60"/>
  <c r="H140" i="60"/>
  <c r="F138" i="60"/>
  <c r="H138" i="60"/>
  <c r="F139" i="60"/>
  <c r="H139" i="60"/>
  <c r="F112" i="57"/>
  <c r="F118" i="57"/>
  <c r="H118" i="57"/>
  <c r="F139" i="59"/>
  <c r="H139" i="59"/>
  <c r="F147" i="59"/>
  <c r="H147" i="59"/>
  <c r="F141" i="59"/>
  <c r="H10" i="59"/>
  <c r="F129" i="57"/>
  <c r="H129" i="57"/>
  <c r="G123" i="57"/>
  <c r="H123" i="57"/>
  <c r="F134" i="58"/>
  <c r="F132" i="58"/>
  <c r="F137" i="59"/>
  <c r="H137" i="59"/>
  <c r="F122" i="60"/>
  <c r="F120" i="60"/>
  <c r="F117" i="60"/>
  <c r="H117" i="60"/>
  <c r="G109" i="60"/>
  <c r="H109" i="60"/>
  <c r="F136" i="60"/>
  <c r="H136" i="60"/>
  <c r="F108" i="54"/>
  <c r="H108" i="54"/>
  <c r="F109" i="54"/>
  <c r="H109" i="54"/>
  <c r="G100" i="54"/>
  <c r="H100" i="54"/>
  <c r="F107" i="52"/>
  <c r="H107" i="52"/>
  <c r="F101" i="52"/>
  <c r="F133" i="52"/>
  <c r="H133" i="52"/>
  <c r="F132" i="52"/>
  <c r="H132" i="52"/>
  <c r="F130" i="52"/>
  <c r="H130" i="52"/>
  <c r="F131" i="52"/>
  <c r="H131" i="52"/>
  <c r="F132" i="55"/>
  <c r="H132" i="55"/>
  <c r="F131" i="55"/>
  <c r="H131" i="55"/>
  <c r="F130" i="55"/>
  <c r="H130" i="55"/>
  <c r="F129" i="55"/>
  <c r="H129" i="55"/>
  <c r="F158" i="53"/>
  <c r="H158" i="53"/>
  <c r="G150" i="53"/>
  <c r="H150" i="53"/>
  <c r="F159" i="53"/>
  <c r="H159" i="53"/>
  <c r="F177" i="53"/>
  <c r="H177" i="53"/>
  <c r="F171" i="53"/>
  <c r="F100" i="55"/>
  <c r="F106" i="55"/>
  <c r="H106" i="55"/>
  <c r="F119" i="54"/>
  <c r="H119" i="54"/>
  <c r="F119" i="55"/>
  <c r="H119" i="55"/>
  <c r="F120" i="52"/>
  <c r="H120" i="52"/>
  <c r="H10" i="55"/>
  <c r="H10" i="54"/>
  <c r="F131" i="54"/>
  <c r="H131" i="54"/>
  <c r="F130" i="54"/>
  <c r="H130" i="54"/>
  <c r="F129" i="54"/>
  <c r="H129" i="54"/>
  <c r="F132" i="54"/>
  <c r="H132" i="54"/>
  <c r="F119" i="52"/>
  <c r="H119" i="52"/>
  <c r="G112" i="52"/>
  <c r="H112" i="52"/>
  <c r="F165" i="53"/>
  <c r="F161" i="53"/>
  <c r="F117" i="54"/>
  <c r="H117" i="54"/>
  <c r="F118" i="55"/>
  <c r="H118" i="55"/>
  <c r="G111" i="55"/>
  <c r="H111" i="55"/>
  <c r="F118" i="54"/>
  <c r="H118" i="54"/>
  <c r="F167" i="53"/>
  <c r="H167" i="53"/>
  <c r="F128" i="52"/>
  <c r="H128" i="52"/>
  <c r="G122" i="52"/>
  <c r="H122" i="52"/>
  <c r="F156" i="53"/>
  <c r="H156" i="53"/>
  <c r="F127" i="55"/>
  <c r="H127" i="55"/>
  <c r="F127" i="54"/>
  <c r="H127" i="54"/>
  <c r="G131" i="59"/>
  <c r="H131" i="59"/>
  <c r="G130" i="60"/>
  <c r="H130" i="60"/>
  <c r="G121" i="54"/>
  <c r="H121" i="54"/>
  <c r="G111" i="54"/>
  <c r="H111" i="54"/>
  <c r="G121" i="55"/>
  <c r="H121" i="55"/>
  <c r="I51" i="63"/>
  <c r="F51" i="63"/>
  <c r="F120" i="57"/>
  <c r="H120" i="57"/>
  <c r="G112" i="57"/>
  <c r="H112" i="57"/>
  <c r="F121" i="57"/>
  <c r="H121" i="57"/>
  <c r="F130" i="58"/>
  <c r="H130" i="58"/>
  <c r="F129" i="58"/>
  <c r="H129" i="58"/>
  <c r="G121" i="58"/>
  <c r="H121" i="58"/>
  <c r="F128" i="59"/>
  <c r="H128" i="59"/>
  <c r="F129" i="59"/>
  <c r="H129" i="59"/>
  <c r="F128" i="60"/>
  <c r="H128" i="60"/>
  <c r="G120" i="60"/>
  <c r="H120" i="60"/>
  <c r="H52" i="60"/>
  <c r="H9" i="60"/>
  <c r="H148" i="60"/>
  <c r="H150" i="60"/>
  <c r="F140" i="58"/>
  <c r="H140" i="58"/>
  <c r="G132" i="58"/>
  <c r="H132" i="58"/>
  <c r="F151" i="59"/>
  <c r="H151" i="59"/>
  <c r="F150" i="59"/>
  <c r="H150" i="59"/>
  <c r="F149" i="59"/>
  <c r="H149" i="59"/>
  <c r="F152" i="59"/>
  <c r="H152" i="59"/>
  <c r="F143" i="57"/>
  <c r="H143" i="57"/>
  <c r="F142" i="57"/>
  <c r="H142" i="57"/>
  <c r="F141" i="57"/>
  <c r="H141" i="57"/>
  <c r="G133" i="57"/>
  <c r="H133" i="57"/>
  <c r="F144" i="57"/>
  <c r="H144" i="57"/>
  <c r="F150" i="58"/>
  <c r="H150" i="58"/>
  <c r="F153" i="58"/>
  <c r="H153" i="58"/>
  <c r="F152" i="58"/>
  <c r="H152" i="58"/>
  <c r="F151" i="58"/>
  <c r="H151" i="58"/>
  <c r="F169" i="53"/>
  <c r="H169" i="53"/>
  <c r="G161" i="53"/>
  <c r="H161" i="53"/>
  <c r="H74" i="53"/>
  <c r="H37" i="53"/>
  <c r="H189" i="53"/>
  <c r="H191" i="53"/>
  <c r="C11" i="51"/>
  <c r="H48" i="54"/>
  <c r="H9" i="54"/>
  <c r="H139" i="54"/>
  <c r="H141" i="54"/>
  <c r="C12" i="51"/>
  <c r="F109" i="55"/>
  <c r="H109" i="55"/>
  <c r="F108" i="55"/>
  <c r="H108" i="55"/>
  <c r="G100" i="55"/>
  <c r="H100" i="55"/>
  <c r="H48" i="55"/>
  <c r="H9" i="55"/>
  <c r="H139" i="55"/>
  <c r="H141" i="55"/>
  <c r="C13" i="51"/>
  <c r="F110" i="52"/>
  <c r="H110" i="52"/>
  <c r="F109" i="52"/>
  <c r="H109" i="52"/>
  <c r="G101" i="52"/>
  <c r="H101" i="52"/>
  <c r="H52" i="52"/>
  <c r="F180" i="53"/>
  <c r="H180" i="53"/>
  <c r="F181" i="53"/>
  <c r="H181" i="53"/>
  <c r="F179" i="53"/>
  <c r="H179" i="53"/>
  <c r="F182" i="53"/>
  <c r="H182" i="53"/>
  <c r="G171" i="53"/>
  <c r="H171" i="53"/>
  <c r="G142" i="58"/>
  <c r="H142" i="58"/>
  <c r="G120" i="59"/>
  <c r="H120" i="59"/>
  <c r="H63" i="59"/>
  <c r="H9" i="59"/>
  <c r="H159" i="59"/>
  <c r="H161" i="59"/>
  <c r="G141" i="59"/>
  <c r="H141" i="59"/>
  <c r="H9" i="52"/>
  <c r="H140" i="52"/>
  <c r="H142" i="52"/>
  <c r="C10" i="51"/>
  <c r="C14" i="51"/>
  <c r="H57" i="14"/>
  <c r="H64" i="58"/>
  <c r="H9" i="58"/>
  <c r="H160" i="58"/>
  <c r="H162" i="58"/>
  <c r="H63" i="57"/>
  <c r="H9" i="57"/>
  <c r="H151" i="57"/>
  <c r="H153" i="57"/>
  <c r="H57" i="63"/>
  <c r="I57" i="14"/>
  <c r="F57" i="14"/>
  <c r="H56" i="14"/>
  <c r="I56" i="14"/>
  <c r="F56" i="14"/>
  <c r="H56" i="63"/>
  <c r="I57" i="63"/>
  <c r="F57" i="63"/>
  <c r="F1530" i="20"/>
  <c r="F388" i="18"/>
  <c r="F387" i="18"/>
  <c r="F386" i="18"/>
  <c r="F385" i="18"/>
  <c r="F1256" i="18"/>
  <c r="F287" i="18"/>
  <c r="F286" i="18"/>
  <c r="F285" i="18"/>
  <c r="F284" i="18"/>
  <c r="F283" i="18"/>
  <c r="F456" i="18"/>
  <c r="F454" i="18"/>
  <c r="F452" i="18"/>
  <c r="F450" i="18"/>
  <c r="F466" i="18"/>
  <c r="F465" i="18"/>
  <c r="F464" i="18"/>
  <c r="F462" i="18"/>
  <c r="F461" i="18"/>
  <c r="F373" i="18"/>
  <c r="F210" i="18"/>
  <c r="H210" i="18"/>
  <c r="F205" i="18"/>
  <c r="H205" i="18"/>
  <c r="F400" i="18"/>
  <c r="F1258" i="18"/>
  <c r="F1169" i="18"/>
  <c r="F1172" i="18"/>
  <c r="F1168" i="18"/>
  <c r="F1167" i="18"/>
  <c r="F324" i="18"/>
  <c r="F668" i="18"/>
  <c r="F658" i="18"/>
  <c r="F297" i="18"/>
  <c r="F1236" i="18"/>
  <c r="F1171" i="18"/>
  <c r="F339" i="18"/>
  <c r="F338" i="18"/>
  <c r="H338" i="18"/>
  <c r="F1107" i="20"/>
  <c r="F1105" i="20"/>
  <c r="H1105" i="20"/>
  <c r="F200" i="20"/>
  <c r="F199" i="20"/>
  <c r="H199" i="20"/>
  <c r="F1233" i="20"/>
  <c r="F1230" i="20"/>
  <c r="H1230" i="20"/>
  <c r="F1111" i="20"/>
  <c r="F1109" i="20"/>
  <c r="H1109" i="20"/>
  <c r="I56" i="63"/>
  <c r="F56" i="63"/>
  <c r="H1167" i="18"/>
  <c r="F280" i="18"/>
  <c r="F1170" i="18"/>
  <c r="H1170" i="18"/>
  <c r="F835" i="20"/>
  <c r="F1841" i="20"/>
  <c r="H1841" i="20"/>
  <c r="F1837" i="20"/>
  <c r="H1837" i="20"/>
  <c r="F1840" i="20"/>
  <c r="H1840" i="20"/>
  <c r="F1836" i="20"/>
  <c r="H1836" i="20"/>
  <c r="F1833" i="20"/>
  <c r="H1842" i="20"/>
  <c r="H1838" i="20"/>
  <c r="H1868" i="20"/>
  <c r="F1867" i="20"/>
  <c r="H1867" i="20"/>
  <c r="H1863" i="20"/>
  <c r="F1581" i="20"/>
  <c r="H1581" i="20"/>
  <c r="F1786" i="20"/>
  <c r="H1865" i="20"/>
  <c r="H1864" i="20"/>
  <c r="F1862" i="20"/>
  <c r="H1862" i="20"/>
  <c r="F1859" i="20"/>
  <c r="F1586" i="20"/>
  <c r="H1586" i="20"/>
  <c r="F1589" i="20"/>
  <c r="H1589" i="20"/>
  <c r="F1573" i="20"/>
  <c r="H1573" i="20"/>
  <c r="F1582" i="20"/>
  <c r="H1582" i="20"/>
  <c r="F1583" i="20"/>
  <c r="H1583" i="20"/>
  <c r="F1588" i="20"/>
  <c r="H1588" i="20"/>
  <c r="F1585" i="20"/>
  <c r="H1585" i="20"/>
  <c r="F1580" i="20"/>
  <c r="H1580" i="20"/>
  <c r="F1570" i="20"/>
  <c r="H1570" i="20"/>
  <c r="F1569" i="20"/>
  <c r="H1569" i="20"/>
  <c r="F1572" i="20"/>
  <c r="H1572" i="20"/>
  <c r="F1567" i="20"/>
  <c r="H1567" i="20"/>
  <c r="F1577" i="20"/>
  <c r="H1568" i="20"/>
  <c r="F1564" i="20"/>
  <c r="G1833" i="20"/>
  <c r="H1833" i="20"/>
  <c r="G1859" i="20"/>
  <c r="H1859" i="20"/>
  <c r="G1564" i="20"/>
  <c r="H1564" i="20"/>
  <c r="G1577" i="20"/>
  <c r="H1577" i="20"/>
  <c r="F324" i="20"/>
  <c r="H324" i="20"/>
  <c r="F318" i="20"/>
  <c r="F341" i="20"/>
  <c r="F249" i="20"/>
  <c r="H249" i="20"/>
  <c r="F1830" i="20"/>
  <c r="H1830" i="20"/>
  <c r="F1816" i="20"/>
  <c r="H1816" i="20"/>
  <c r="F1815" i="20"/>
  <c r="H1815" i="20"/>
  <c r="F1829" i="20"/>
  <c r="H1829" i="20"/>
  <c r="F1823" i="20"/>
  <c r="H1823" i="20"/>
  <c r="F1824" i="20"/>
  <c r="H1824" i="20"/>
  <c r="F1825" i="20"/>
  <c r="H1825" i="20"/>
  <c r="F1828" i="20"/>
  <c r="H1828" i="20"/>
  <c r="F1827" i="20"/>
  <c r="H1827" i="20"/>
  <c r="F1822" i="20"/>
  <c r="H1822" i="20"/>
  <c r="F1819" i="20"/>
  <c r="F1811" i="20"/>
  <c r="H1811" i="20"/>
  <c r="F1809" i="20"/>
  <c r="H1809" i="20"/>
  <c r="F1802" i="20"/>
  <c r="H1802" i="20"/>
  <c r="F1810" i="20"/>
  <c r="H1810" i="20"/>
  <c r="H1808" i="20"/>
  <c r="F1814" i="20"/>
  <c r="H1814" i="20"/>
  <c r="F1805" i="20"/>
  <c r="H1805" i="20"/>
  <c r="F1801" i="20"/>
  <c r="H1801" i="20"/>
  <c r="F1798" i="20"/>
  <c r="H1798" i="20"/>
  <c r="F1813" i="20"/>
  <c r="H1813" i="20"/>
  <c r="F1807" i="20"/>
  <c r="H1807" i="20"/>
  <c r="F1804" i="20"/>
  <c r="H1804" i="20"/>
  <c r="F1800" i="20"/>
  <c r="H1800" i="20"/>
  <c r="F1797" i="20"/>
  <c r="H1797" i="20"/>
  <c r="F1794" i="20"/>
  <c r="F1788" i="20"/>
  <c r="H1788" i="20"/>
  <c r="F1787" i="20"/>
  <c r="H1787" i="20"/>
  <c r="F1779" i="20"/>
  <c r="H1779" i="20"/>
  <c r="F1791" i="20"/>
  <c r="H1791" i="20"/>
  <c r="F1785" i="20"/>
  <c r="H1785" i="20"/>
  <c r="F1782" i="20"/>
  <c r="H1782" i="20"/>
  <c r="F1778" i="20"/>
  <c r="H1778" i="20"/>
  <c r="F1775" i="20"/>
  <c r="H1775" i="20"/>
  <c r="H1786" i="20"/>
  <c r="F1793" i="20"/>
  <c r="F1771" i="20"/>
  <c r="F1091" i="20"/>
  <c r="F1770" i="20"/>
  <c r="F1739" i="20"/>
  <c r="F1710" i="20"/>
  <c r="F1679" i="20"/>
  <c r="F1650" i="20"/>
  <c r="F1895" i="20"/>
  <c r="F1858" i="20"/>
  <c r="F1513" i="20"/>
  <c r="F1512" i="20"/>
  <c r="F1511" i="20"/>
  <c r="F69" i="48"/>
  <c r="F61" i="48"/>
  <c r="F34" i="48"/>
  <c r="F31" i="48"/>
  <c r="F30" i="48"/>
  <c r="F1849" i="20"/>
  <c r="F1854" i="20"/>
  <c r="F1728" i="20"/>
  <c r="F1735" i="20"/>
  <c r="F1732" i="20"/>
  <c r="F1759" i="20"/>
  <c r="F1763" i="20"/>
  <c r="F1499" i="20"/>
  <c r="F1507" i="20"/>
  <c r="F1504" i="20"/>
  <c r="F1669" i="20"/>
  <c r="F1674" i="20"/>
  <c r="F1703" i="20"/>
  <c r="F1699" i="20"/>
  <c r="F1646" i="20"/>
  <c r="F1641" i="20"/>
  <c r="F1638" i="20"/>
  <c r="F1882" i="20"/>
  <c r="F1514" i="20"/>
  <c r="F1666" i="20"/>
  <c r="G1819" i="20"/>
  <c r="H1819" i="20"/>
  <c r="G1794" i="20"/>
  <c r="H1794" i="20"/>
  <c r="F1781" i="20"/>
  <c r="H1781" i="20"/>
  <c r="F1774" i="20"/>
  <c r="H1774" i="20"/>
  <c r="F1777" i="20"/>
  <c r="H1777" i="20"/>
  <c r="F1784" i="20"/>
  <c r="H1784" i="20"/>
  <c r="F1790" i="20"/>
  <c r="H1790" i="20"/>
  <c r="F1665" i="20"/>
  <c r="F1664" i="20"/>
  <c r="F1459" i="20"/>
  <c r="F2058" i="20"/>
  <c r="F1977" i="20"/>
  <c r="F735" i="20"/>
  <c r="F697" i="20"/>
  <c r="F2103" i="20"/>
  <c r="F2112" i="20"/>
  <c r="F2067" i="20"/>
  <c r="F719" i="20"/>
  <c r="F732" i="20"/>
  <c r="F726" i="20"/>
  <c r="F706" i="20"/>
  <c r="F713" i="20"/>
  <c r="F828" i="20"/>
  <c r="F825" i="20"/>
  <c r="F1911" i="20"/>
  <c r="F1917" i="20"/>
  <c r="F2118" i="20"/>
  <c r="F2073" i="20"/>
  <c r="F1992" i="20"/>
  <c r="F1922" i="20"/>
  <c r="F1084" i="20"/>
  <c r="F1077" i="20"/>
  <c r="H1082" i="20"/>
  <c r="H1081" i="20"/>
  <c r="H1080" i="20"/>
  <c r="H1079" i="20"/>
  <c r="F1076" i="20"/>
  <c r="F1069" i="20"/>
  <c r="H1074" i="20"/>
  <c r="H1073" i="20"/>
  <c r="H1072" i="20"/>
  <c r="H1071" i="20"/>
  <c r="F1658" i="20"/>
  <c r="F1654" i="20"/>
  <c r="F1450" i="20"/>
  <c r="F1455" i="20"/>
  <c r="G1771" i="20"/>
  <c r="H1771" i="20"/>
  <c r="G1077" i="20"/>
  <c r="H1077" i="20"/>
  <c r="G1069" i="20"/>
  <c r="H1069" i="20"/>
  <c r="F484" i="20"/>
  <c r="F483" i="20"/>
  <c r="H483" i="20"/>
  <c r="F481" i="20"/>
  <c r="F480" i="20"/>
  <c r="F482" i="20"/>
  <c r="F479" i="20"/>
  <c r="F478" i="20"/>
  <c r="F534" i="20"/>
  <c r="F520" i="20"/>
  <c r="F530" i="20"/>
  <c r="F526" i="20"/>
  <c r="F860" i="20"/>
  <c r="F859" i="20"/>
  <c r="H859" i="20"/>
  <c r="F858" i="20"/>
  <c r="F857" i="20"/>
  <c r="H857" i="20"/>
  <c r="F1068" i="20"/>
  <c r="F944" i="20"/>
  <c r="F996" i="20"/>
  <c r="F248" i="20"/>
  <c r="F246" i="20"/>
  <c r="H246" i="20"/>
  <c r="F245" i="20"/>
  <c r="F243" i="20"/>
  <c r="F1279" i="20"/>
  <c r="F1274" i="20"/>
  <c r="H1274" i="20"/>
  <c r="F1291" i="20"/>
  <c r="F1285" i="20"/>
  <c r="F1255" i="20"/>
  <c r="F1224" i="20"/>
  <c r="F1221" i="20"/>
  <c r="F1206" i="20"/>
  <c r="F160" i="42"/>
  <c r="H160" i="42"/>
  <c r="F269" i="20"/>
  <c r="H269" i="20"/>
  <c r="F265" i="20"/>
  <c r="H265" i="20"/>
  <c r="F252" i="20"/>
  <c r="F1039" i="20"/>
  <c r="F1022" i="20"/>
  <c r="F460" i="20"/>
  <c r="F459" i="20"/>
  <c r="F210" i="20"/>
  <c r="F466" i="20"/>
  <c r="F472" i="20"/>
  <c r="F204" i="20"/>
  <c r="F203" i="20"/>
  <c r="H203" i="20"/>
  <c r="F141" i="20"/>
  <c r="F140" i="20"/>
  <c r="H140" i="20"/>
  <c r="F139" i="20"/>
  <c r="F138" i="20"/>
  <c r="H138" i="20"/>
  <c r="F66" i="20"/>
  <c r="F133" i="20"/>
  <c r="F129" i="20"/>
  <c r="F123" i="20"/>
  <c r="F105" i="20"/>
  <c r="F114" i="20"/>
  <c r="F95" i="20"/>
  <c r="F608" i="20"/>
  <c r="F87" i="20"/>
  <c r="F84" i="20"/>
  <c r="H243" i="20"/>
  <c r="F54" i="20"/>
  <c r="F47" i="20"/>
  <c r="F30" i="20"/>
  <c r="F23" i="20"/>
  <c r="F36" i="20"/>
  <c r="F33" i="20"/>
  <c r="F31" i="20"/>
  <c r="F454" i="50"/>
  <c r="H454" i="50"/>
  <c r="F449" i="50"/>
  <c r="H449" i="50"/>
  <c r="F445" i="50"/>
  <c r="H445" i="50"/>
  <c r="H444" i="50"/>
  <c r="F433" i="50"/>
  <c r="F432" i="50"/>
  <c r="F421" i="50"/>
  <c r="H421" i="50"/>
  <c r="H419" i="50"/>
  <c r="F419" i="50"/>
  <c r="F415" i="50"/>
  <c r="H415" i="50"/>
  <c r="F411" i="50"/>
  <c r="H411" i="50"/>
  <c r="H407" i="50"/>
  <c r="F407" i="50"/>
  <c r="F403" i="50"/>
  <c r="H403" i="50"/>
  <c r="F399" i="50"/>
  <c r="H399" i="50"/>
  <c r="F395" i="50"/>
  <c r="H395" i="50"/>
  <c r="F391" i="50"/>
  <c r="H391" i="50"/>
  <c r="H387" i="50"/>
  <c r="F387" i="50"/>
  <c r="F383" i="50"/>
  <c r="H383" i="50"/>
  <c r="F379" i="50"/>
  <c r="H379" i="50"/>
  <c r="F375" i="50"/>
  <c r="H375" i="50"/>
  <c r="F371" i="50"/>
  <c r="H371" i="50"/>
  <c r="F366" i="50"/>
  <c r="F365" i="50"/>
  <c r="H365" i="50"/>
  <c r="F362" i="50"/>
  <c r="F361" i="50"/>
  <c r="H361" i="50"/>
  <c r="F359" i="50"/>
  <c r="H359" i="50"/>
  <c r="F357" i="50"/>
  <c r="H357" i="50"/>
  <c r="F355" i="50"/>
  <c r="H355" i="50"/>
  <c r="F353" i="50"/>
  <c r="H353" i="50"/>
  <c r="F351" i="50"/>
  <c r="H351" i="50"/>
  <c r="F349" i="50"/>
  <c r="H349" i="50"/>
  <c r="F347" i="50"/>
  <c r="H347" i="50"/>
  <c r="F345" i="50"/>
  <c r="F344" i="50"/>
  <c r="F343" i="50"/>
  <c r="F339" i="50"/>
  <c r="F337" i="50"/>
  <c r="F336" i="50"/>
  <c r="F335" i="50"/>
  <c r="F334" i="50"/>
  <c r="F333" i="50"/>
  <c r="F332" i="50"/>
  <c r="F331" i="50"/>
  <c r="F330" i="50"/>
  <c r="F329" i="50"/>
  <c r="F328" i="50"/>
  <c r="F327" i="50"/>
  <c r="F326" i="50"/>
  <c r="F325" i="50"/>
  <c r="F324" i="50"/>
  <c r="F323" i="50"/>
  <c r="F322" i="50"/>
  <c r="F321" i="50"/>
  <c r="F320" i="50"/>
  <c r="F319" i="50"/>
  <c r="F318" i="50"/>
  <c r="F317" i="50"/>
  <c r="F313" i="50"/>
  <c r="F311" i="50"/>
  <c r="H311" i="50"/>
  <c r="F309" i="50"/>
  <c r="F308" i="50"/>
  <c r="F306" i="50"/>
  <c r="F305" i="50"/>
  <c r="F303" i="50"/>
  <c r="F301" i="50"/>
  <c r="F299" i="50"/>
  <c r="F298" i="50"/>
  <c r="F297" i="50"/>
  <c r="F296" i="50"/>
  <c r="F295" i="50"/>
  <c r="F294" i="50"/>
  <c r="F293" i="50"/>
  <c r="F292" i="50"/>
  <c r="F291" i="50"/>
  <c r="F290" i="50"/>
  <c r="F289" i="50"/>
  <c r="F288" i="50"/>
  <c r="F287" i="50"/>
  <c r="F286" i="50"/>
  <c r="F285" i="50"/>
  <c r="F284" i="50"/>
  <c r="F283" i="50"/>
  <c r="F282" i="50"/>
  <c r="F281" i="50"/>
  <c r="F280" i="50"/>
  <c r="F279" i="50"/>
  <c r="F278" i="50"/>
  <c r="F273" i="50"/>
  <c r="H273" i="50"/>
  <c r="H272" i="50"/>
  <c r="F277" i="50"/>
  <c r="F276" i="50"/>
  <c r="F275" i="50"/>
  <c r="F271" i="50"/>
  <c r="F270" i="50"/>
  <c r="H270" i="50"/>
  <c r="F269" i="50"/>
  <c r="F267" i="50"/>
  <c r="F265" i="50"/>
  <c r="F264" i="50"/>
  <c r="F263" i="50"/>
  <c r="F262" i="50"/>
  <c r="F261" i="50"/>
  <c r="F260" i="50"/>
  <c r="F259" i="50"/>
  <c r="F258" i="50"/>
  <c r="F257" i="50"/>
  <c r="F256" i="50"/>
  <c r="F255" i="50"/>
  <c r="F254" i="50"/>
  <c r="F253" i="50"/>
  <c r="F252" i="50"/>
  <c r="F251" i="50"/>
  <c r="F250" i="50"/>
  <c r="F249" i="50"/>
  <c r="F248" i="50"/>
  <c r="F247" i="50"/>
  <c r="F246" i="50"/>
  <c r="F245" i="50"/>
  <c r="F244" i="50"/>
  <c r="F243" i="50"/>
  <c r="F242" i="50"/>
  <c r="F241" i="50"/>
  <c r="F238" i="50"/>
  <c r="F237" i="50"/>
  <c r="F236" i="50"/>
  <c r="F235" i="50"/>
  <c r="F234" i="50"/>
  <c r="F233" i="50"/>
  <c r="F232" i="50"/>
  <c r="F231" i="50"/>
  <c r="F230" i="50"/>
  <c r="F229" i="50"/>
  <c r="F228" i="50"/>
  <c r="F227" i="50"/>
  <c r="F224" i="50"/>
  <c r="F223" i="50"/>
  <c r="H223" i="50"/>
  <c r="F222" i="50"/>
  <c r="F221" i="50"/>
  <c r="F220" i="50"/>
  <c r="F219" i="50"/>
  <c r="F218" i="50"/>
  <c r="F217" i="50"/>
  <c r="F216" i="50"/>
  <c r="F215" i="50"/>
  <c r="F214" i="50"/>
  <c r="F213" i="50"/>
  <c r="F212" i="50"/>
  <c r="F211" i="50"/>
  <c r="F209" i="50"/>
  <c r="F207" i="50"/>
  <c r="F205" i="50"/>
  <c r="F204" i="50"/>
  <c r="F203" i="50"/>
  <c r="F202" i="50"/>
  <c r="F201" i="50"/>
  <c r="F200" i="50"/>
  <c r="F199" i="50"/>
  <c r="F198" i="50"/>
  <c r="F197" i="50"/>
  <c r="F196" i="50"/>
  <c r="F195" i="50"/>
  <c r="F194" i="50"/>
  <c r="F193" i="50"/>
  <c r="F192" i="50"/>
  <c r="F191" i="50"/>
  <c r="F190" i="50"/>
  <c r="F189" i="50"/>
  <c r="F188" i="50"/>
  <c r="F187" i="50"/>
  <c r="F186" i="50"/>
  <c r="F185" i="50"/>
  <c r="F184" i="50"/>
  <c r="F183" i="50"/>
  <c r="F182" i="50"/>
  <c r="F181" i="50"/>
  <c r="F178" i="50"/>
  <c r="F177" i="50"/>
  <c r="F175" i="50"/>
  <c r="F174" i="50"/>
  <c r="F173" i="50"/>
  <c r="F172" i="50"/>
  <c r="F169" i="50"/>
  <c r="F168" i="50"/>
  <c r="F167" i="50"/>
  <c r="F166" i="50"/>
  <c r="F161" i="50"/>
  <c r="F160" i="50"/>
  <c r="F157" i="50"/>
  <c r="F156" i="50"/>
  <c r="F154" i="50"/>
  <c r="F151" i="50"/>
  <c r="F149" i="50"/>
  <c r="F147" i="50"/>
  <c r="F145" i="50"/>
  <c r="F153" i="50"/>
  <c r="H153" i="50"/>
  <c r="F144" i="50"/>
  <c r="F143" i="50"/>
  <c r="F142" i="50"/>
  <c r="F141" i="50"/>
  <c r="F140" i="50"/>
  <c r="F139" i="50"/>
  <c r="F138" i="50"/>
  <c r="F137" i="50"/>
  <c r="F136" i="50"/>
  <c r="F134" i="50"/>
  <c r="F132" i="50"/>
  <c r="F131" i="50"/>
  <c r="F130" i="50"/>
  <c r="F129" i="50"/>
  <c r="F128" i="50"/>
  <c r="F127" i="50"/>
  <c r="F126" i="50"/>
  <c r="F125" i="50"/>
  <c r="F124" i="50"/>
  <c r="F123" i="50"/>
  <c r="F122" i="50"/>
  <c r="F121" i="50"/>
  <c r="F120" i="50"/>
  <c r="F119" i="50"/>
  <c r="F118" i="50"/>
  <c r="F117" i="50"/>
  <c r="F116" i="50"/>
  <c r="F115" i="50"/>
  <c r="F114" i="50"/>
  <c r="F113" i="50"/>
  <c r="F112" i="50"/>
  <c r="F111" i="50"/>
  <c r="F107" i="50"/>
  <c r="F106" i="50"/>
  <c r="F105" i="50"/>
  <c r="F104" i="50"/>
  <c r="F103" i="50"/>
  <c r="F102" i="50"/>
  <c r="F101" i="50"/>
  <c r="F100" i="50"/>
  <c r="F99" i="50"/>
  <c r="F98" i="50"/>
  <c r="F97" i="50"/>
  <c r="F96" i="50"/>
  <c r="F94" i="50"/>
  <c r="F92" i="50"/>
  <c r="F90" i="50"/>
  <c r="F89" i="50"/>
  <c r="F88" i="50"/>
  <c r="F87" i="50"/>
  <c r="F86" i="50"/>
  <c r="F85" i="50"/>
  <c r="F84" i="50"/>
  <c r="F83" i="50"/>
  <c r="F82" i="50"/>
  <c r="F81" i="50"/>
  <c r="F80" i="50"/>
  <c r="F79" i="50"/>
  <c r="F78" i="50"/>
  <c r="F77" i="50"/>
  <c r="F76" i="50"/>
  <c r="F75" i="50"/>
  <c r="F74" i="50"/>
  <c r="F73" i="50"/>
  <c r="F72" i="50"/>
  <c r="F71" i="50"/>
  <c r="F70" i="50"/>
  <c r="F69" i="50"/>
  <c r="F68" i="50"/>
  <c r="F67" i="50"/>
  <c r="F66" i="50"/>
  <c r="F61" i="50"/>
  <c r="F60" i="50"/>
  <c r="F59" i="50"/>
  <c r="F58" i="50"/>
  <c r="F57" i="50"/>
  <c r="F56" i="50"/>
  <c r="F55" i="50"/>
  <c r="F54" i="50"/>
  <c r="F53" i="50"/>
  <c r="F52" i="50"/>
  <c r="F51" i="50"/>
  <c r="F50" i="50"/>
  <c r="F48" i="50"/>
  <c r="F46" i="50"/>
  <c r="F44" i="50"/>
  <c r="F43" i="50"/>
  <c r="F42" i="50"/>
  <c r="F41" i="50"/>
  <c r="F40" i="50"/>
  <c r="F39" i="50"/>
  <c r="F38" i="50"/>
  <c r="F37" i="50"/>
  <c r="F36" i="50"/>
  <c r="F35" i="50"/>
  <c r="F34" i="50"/>
  <c r="F33" i="50"/>
  <c r="F32" i="50"/>
  <c r="F31" i="50"/>
  <c r="F30" i="50"/>
  <c r="F29" i="50"/>
  <c r="F28" i="50"/>
  <c r="F27" i="50"/>
  <c r="F26" i="50"/>
  <c r="F25" i="50"/>
  <c r="F24" i="50"/>
  <c r="F23" i="50"/>
  <c r="F22" i="50"/>
  <c r="F21" i="50"/>
  <c r="F20" i="50"/>
  <c r="H16" i="50"/>
  <c r="H15" i="50"/>
  <c r="H14" i="50"/>
  <c r="H13" i="50"/>
  <c r="H12" i="50"/>
  <c r="H11" i="50"/>
  <c r="F109" i="50"/>
  <c r="F164" i="50"/>
  <c r="H164" i="50"/>
  <c r="F158" i="50"/>
  <c r="F341" i="50"/>
  <c r="H341" i="50"/>
  <c r="F315" i="50"/>
  <c r="H315" i="50"/>
  <c r="F170" i="50"/>
  <c r="H170" i="50"/>
  <c r="F176" i="50"/>
  <c r="H176" i="50"/>
  <c r="F239" i="50"/>
  <c r="H239" i="50"/>
  <c r="F63" i="50"/>
  <c r="H63" i="50"/>
  <c r="F17" i="50"/>
  <c r="H17" i="50"/>
  <c r="F179" i="50"/>
  <c r="H179" i="50"/>
  <c r="F225" i="50"/>
  <c r="H225" i="50"/>
  <c r="F426" i="50"/>
  <c r="F425" i="50"/>
  <c r="H425" i="50"/>
  <c r="F440" i="50"/>
  <c r="F434" i="50"/>
  <c r="H154" i="50"/>
  <c r="F162" i="50"/>
  <c r="H162" i="50"/>
  <c r="H443" i="50"/>
  <c r="H158" i="50"/>
  <c r="F163" i="50"/>
  <c r="H163" i="50"/>
  <c r="H109" i="50"/>
  <c r="F152" i="50"/>
  <c r="H152" i="50"/>
  <c r="H145" i="50"/>
  <c r="H308" i="50"/>
  <c r="F453" i="50"/>
  <c r="F452" i="50"/>
  <c r="H452" i="50"/>
  <c r="H448" i="50"/>
  <c r="H447" i="50"/>
  <c r="F428" i="50"/>
  <c r="F427" i="50"/>
  <c r="H10" i="50"/>
  <c r="F436" i="50"/>
  <c r="H436" i="50"/>
  <c r="F435" i="50"/>
  <c r="H434" i="50"/>
  <c r="F438" i="50"/>
  <c r="H438" i="50"/>
  <c r="F441" i="50"/>
  <c r="H441" i="50"/>
  <c r="H440" i="50"/>
  <c r="H427" i="50"/>
  <c r="H307" i="50"/>
  <c r="F430" i="50"/>
  <c r="F429" i="50"/>
  <c r="H429" i="50"/>
  <c r="F437" i="50"/>
  <c r="H437" i="50"/>
  <c r="H435" i="50"/>
  <c r="F439" i="50"/>
  <c r="H439" i="50"/>
  <c r="F81" i="49"/>
  <c r="H81" i="49"/>
  <c r="H80" i="49"/>
  <c r="F70" i="49"/>
  <c r="F72" i="49"/>
  <c r="H72" i="49"/>
  <c r="F69" i="49"/>
  <c r="F68" i="49"/>
  <c r="F76" i="49"/>
  <c r="F61" i="49"/>
  <c r="F59" i="49"/>
  <c r="F63" i="49"/>
  <c r="H56" i="49"/>
  <c r="F56" i="49"/>
  <c r="F55" i="49"/>
  <c r="H54" i="49"/>
  <c r="H53" i="49"/>
  <c r="H52" i="49"/>
  <c r="G51" i="49"/>
  <c r="H51" i="49"/>
  <c r="F51" i="49"/>
  <c r="F48" i="49"/>
  <c r="H48" i="49"/>
  <c r="F46" i="49"/>
  <c r="F45" i="49"/>
  <c r="H45" i="49"/>
  <c r="H44" i="49"/>
  <c r="F43" i="49"/>
  <c r="F42" i="49"/>
  <c r="H42" i="49"/>
  <c r="F41" i="49"/>
  <c r="F40" i="49"/>
  <c r="H40" i="49"/>
  <c r="F39" i="49"/>
  <c r="F38" i="49"/>
  <c r="F36" i="49"/>
  <c r="H36" i="49"/>
  <c r="F35" i="49"/>
  <c r="F34" i="49"/>
  <c r="F33" i="49"/>
  <c r="F32" i="49"/>
  <c r="F31" i="49"/>
  <c r="H31" i="49"/>
  <c r="F24" i="49"/>
  <c r="F23" i="49"/>
  <c r="F21" i="49"/>
  <c r="H21" i="49"/>
  <c r="F20" i="49"/>
  <c r="F19" i="49"/>
  <c r="F17" i="49"/>
  <c r="H16" i="49"/>
  <c r="H15" i="49"/>
  <c r="H14" i="49"/>
  <c r="H13" i="49"/>
  <c r="H12" i="49"/>
  <c r="H11" i="49"/>
  <c r="G432" i="50"/>
  <c r="H432" i="50"/>
  <c r="H431" i="50"/>
  <c r="H9" i="50"/>
  <c r="H456" i="50"/>
  <c r="H458" i="50"/>
  <c r="H58" i="14"/>
  <c r="H58" i="63"/>
  <c r="H79" i="49"/>
  <c r="H47" i="49"/>
  <c r="F26" i="49"/>
  <c r="F25" i="49"/>
  <c r="H17" i="49"/>
  <c r="H76" i="49"/>
  <c r="F77" i="49"/>
  <c r="H77" i="49"/>
  <c r="F65" i="49"/>
  <c r="H65" i="49"/>
  <c r="H63" i="49"/>
  <c r="F28" i="49"/>
  <c r="F27" i="49"/>
  <c r="H27" i="49"/>
  <c r="H70" i="49"/>
  <c r="F62" i="49"/>
  <c r="F66" i="49"/>
  <c r="H66" i="49"/>
  <c r="F71" i="49"/>
  <c r="F74" i="49"/>
  <c r="H74" i="49"/>
  <c r="I58" i="63"/>
  <c r="F58" i="63"/>
  <c r="H71" i="49"/>
  <c r="G68" i="49"/>
  <c r="H68" i="49"/>
  <c r="F75" i="49"/>
  <c r="H75" i="49"/>
  <c r="F73" i="49"/>
  <c r="H73" i="49"/>
  <c r="H62" i="49"/>
  <c r="G59" i="49"/>
  <c r="H59" i="49"/>
  <c r="F64" i="49"/>
  <c r="H64" i="49"/>
  <c r="H25" i="49"/>
  <c r="F30" i="49"/>
  <c r="F29" i="49"/>
  <c r="H29" i="49"/>
  <c r="H10" i="49"/>
  <c r="H58" i="49"/>
  <c r="H9" i="49"/>
  <c r="H83" i="49"/>
  <c r="H85" i="49"/>
  <c r="H60" i="14"/>
  <c r="H60" i="63"/>
  <c r="I60" i="63"/>
  <c r="F60" i="63"/>
  <c r="F81" i="48"/>
  <c r="H81" i="48"/>
  <c r="H80" i="48"/>
  <c r="F68" i="48"/>
  <c r="F59" i="48"/>
  <c r="F55" i="48"/>
  <c r="H55" i="48"/>
  <c r="F52" i="48"/>
  <c r="H52" i="48"/>
  <c r="F50" i="48"/>
  <c r="H50" i="48"/>
  <c r="F49" i="48"/>
  <c r="F45" i="48"/>
  <c r="H48" i="48"/>
  <c r="H47" i="48"/>
  <c r="H46" i="48"/>
  <c r="F41" i="48"/>
  <c r="H41" i="48"/>
  <c r="F39" i="48"/>
  <c r="F38" i="48"/>
  <c r="H38" i="48"/>
  <c r="H37" i="48"/>
  <c r="F36" i="48"/>
  <c r="F35" i="48"/>
  <c r="H35" i="48"/>
  <c r="F33" i="48"/>
  <c r="H33" i="48"/>
  <c r="F22" i="48"/>
  <c r="F20" i="48"/>
  <c r="F19" i="48"/>
  <c r="F17" i="48"/>
  <c r="H16" i="48"/>
  <c r="H15" i="48"/>
  <c r="H14" i="48"/>
  <c r="H13" i="48"/>
  <c r="H12" i="48"/>
  <c r="H11" i="48"/>
  <c r="F71" i="48"/>
  <c r="F70" i="48"/>
  <c r="F66" i="48"/>
  <c r="H66" i="48"/>
  <c r="F62" i="48"/>
  <c r="F63" i="48"/>
  <c r="F29" i="48"/>
  <c r="H29" i="48"/>
  <c r="H79" i="48"/>
  <c r="H17" i="48"/>
  <c r="F24" i="48"/>
  <c r="F23" i="48"/>
  <c r="H62" i="48"/>
  <c r="F64" i="48"/>
  <c r="H64" i="48"/>
  <c r="F76" i="48"/>
  <c r="H20" i="48"/>
  <c r="F26" i="48"/>
  <c r="F25" i="48"/>
  <c r="H25" i="48"/>
  <c r="G45" i="48"/>
  <c r="H45" i="48"/>
  <c r="H40" i="48"/>
  <c r="F72" i="48"/>
  <c r="H72" i="48"/>
  <c r="H70" i="48"/>
  <c r="F74" i="48"/>
  <c r="H74" i="48"/>
  <c r="H76" i="48"/>
  <c r="F77" i="48"/>
  <c r="H77" i="48"/>
  <c r="F28" i="48"/>
  <c r="F27" i="48"/>
  <c r="H27" i="48"/>
  <c r="H23" i="48"/>
  <c r="H63" i="48"/>
  <c r="G59" i="48"/>
  <c r="H59" i="48"/>
  <c r="F65" i="48"/>
  <c r="H65" i="48"/>
  <c r="H10" i="48"/>
  <c r="H71" i="48"/>
  <c r="F75" i="48"/>
  <c r="H75" i="48"/>
  <c r="F73" i="48"/>
  <c r="H73" i="48"/>
  <c r="G68" i="48"/>
  <c r="H68" i="48"/>
  <c r="H58" i="48"/>
  <c r="H9" i="48"/>
  <c r="H83" i="48"/>
  <c r="H85" i="48"/>
  <c r="H59" i="14"/>
  <c r="F82" i="47"/>
  <c r="H82" i="47"/>
  <c r="H81" i="47"/>
  <c r="H80" i="47"/>
  <c r="F79" i="47"/>
  <c r="H79" i="47"/>
  <c r="F77" i="47"/>
  <c r="H77" i="47"/>
  <c r="F75" i="47"/>
  <c r="H75" i="47"/>
  <c r="F73" i="47"/>
  <c r="H73" i="47"/>
  <c r="F70" i="47"/>
  <c r="H70" i="47"/>
  <c r="F67" i="47"/>
  <c r="H67" i="47"/>
  <c r="F64" i="47"/>
  <c r="H64" i="47"/>
  <c r="F60" i="47"/>
  <c r="H60" i="47"/>
  <c r="F56" i="47"/>
  <c r="H56" i="47"/>
  <c r="F54" i="47"/>
  <c r="H54" i="47"/>
  <c r="F52" i="47"/>
  <c r="H52" i="47"/>
  <c r="F48" i="47"/>
  <c r="H48" i="47"/>
  <c r="F44" i="47"/>
  <c r="H44" i="47"/>
  <c r="H42" i="47"/>
  <c r="H43" i="47"/>
  <c r="F40" i="47"/>
  <c r="H40" i="47"/>
  <c r="F37" i="47"/>
  <c r="F36" i="47"/>
  <c r="H36" i="47"/>
  <c r="F34" i="47"/>
  <c r="H34" i="47"/>
  <c r="F32" i="47"/>
  <c r="H32" i="47"/>
  <c r="F30" i="47"/>
  <c r="F29" i="47"/>
  <c r="H29" i="47"/>
  <c r="F27" i="47"/>
  <c r="F25" i="47"/>
  <c r="F23" i="47"/>
  <c r="F22" i="47"/>
  <c r="F21" i="47"/>
  <c r="H21" i="47"/>
  <c r="F19" i="47"/>
  <c r="F18" i="47"/>
  <c r="F17" i="47"/>
  <c r="H17" i="47"/>
  <c r="H16" i="47"/>
  <c r="H15" i="47"/>
  <c r="H14" i="47"/>
  <c r="H13" i="47"/>
  <c r="H12" i="47"/>
  <c r="H11" i="47"/>
  <c r="H59" i="63"/>
  <c r="H25" i="47"/>
  <c r="H24" i="47"/>
  <c r="F39" i="47"/>
  <c r="F38" i="47"/>
  <c r="H38" i="47"/>
  <c r="H47" i="47"/>
  <c r="H46" i="47"/>
  <c r="H10" i="47"/>
  <c r="I59" i="63"/>
  <c r="F59" i="63"/>
  <c r="H9" i="47"/>
  <c r="H85" i="47"/>
  <c r="H87" i="47"/>
  <c r="H55" i="14"/>
  <c r="H55" i="63"/>
  <c r="I55" i="63"/>
  <c r="F55" i="63"/>
  <c r="F87" i="46"/>
  <c r="H87" i="46"/>
  <c r="H86" i="46"/>
  <c r="F75" i="46"/>
  <c r="F74" i="46"/>
  <c r="F82" i="46"/>
  <c r="F71" i="46"/>
  <c r="H71" i="46"/>
  <c r="F69" i="46"/>
  <c r="H69" i="46"/>
  <c r="F67" i="46"/>
  <c r="H67" i="46"/>
  <c r="F61" i="46"/>
  <c r="H61" i="46"/>
  <c r="F60" i="46"/>
  <c r="F59" i="46"/>
  <c r="H59" i="46"/>
  <c r="F54" i="46"/>
  <c r="H54" i="46"/>
  <c r="F52" i="46"/>
  <c r="F51" i="46"/>
  <c r="H51" i="46"/>
  <c r="F49" i="46"/>
  <c r="F46" i="46"/>
  <c r="F48" i="46"/>
  <c r="F44" i="46"/>
  <c r="F43" i="46"/>
  <c r="F42" i="46"/>
  <c r="H42" i="46"/>
  <c r="H41" i="46"/>
  <c r="F40" i="46"/>
  <c r="F39" i="46"/>
  <c r="H39" i="46"/>
  <c r="F38" i="46"/>
  <c r="F36" i="46"/>
  <c r="H36" i="46"/>
  <c r="F37" i="46"/>
  <c r="F35" i="46"/>
  <c r="F34" i="46"/>
  <c r="H34" i="46"/>
  <c r="F33" i="46"/>
  <c r="F32" i="46"/>
  <c r="F31" i="46"/>
  <c r="H31" i="46"/>
  <c r="F29" i="46"/>
  <c r="F28" i="46"/>
  <c r="H27" i="46"/>
  <c r="F27" i="46"/>
  <c r="F30" i="46"/>
  <c r="H30" i="46"/>
  <c r="F25" i="46"/>
  <c r="F24" i="46"/>
  <c r="F22" i="46"/>
  <c r="H22" i="46"/>
  <c r="H10" i="46"/>
  <c r="F20" i="46"/>
  <c r="F19" i="46"/>
  <c r="H17" i="46"/>
  <c r="F17" i="46"/>
  <c r="H16" i="46"/>
  <c r="H15" i="46"/>
  <c r="H14" i="46"/>
  <c r="H13" i="46"/>
  <c r="H12" i="46"/>
  <c r="H11" i="46"/>
  <c r="F64" i="46"/>
  <c r="F63" i="46"/>
  <c r="F58" i="46"/>
  <c r="F57" i="46"/>
  <c r="H57" i="46"/>
  <c r="H46" i="46"/>
  <c r="F83" i="46"/>
  <c r="H83" i="46"/>
  <c r="H82" i="46"/>
  <c r="H85" i="46"/>
  <c r="F76" i="46"/>
  <c r="F66" i="46"/>
  <c r="F65" i="46"/>
  <c r="H65" i="46"/>
  <c r="H63" i="46"/>
  <c r="H45" i="46"/>
  <c r="F78" i="46"/>
  <c r="H78" i="46"/>
  <c r="H76" i="46"/>
  <c r="F77" i="46"/>
  <c r="F80" i="46"/>
  <c r="H80" i="46"/>
  <c r="H77" i="46"/>
  <c r="G74" i="46"/>
  <c r="H74" i="46"/>
  <c r="H73" i="46"/>
  <c r="H9" i="46"/>
  <c r="H89" i="46"/>
  <c r="H91" i="46"/>
  <c r="H54" i="14"/>
  <c r="H54" i="63"/>
  <c r="I54" i="63"/>
  <c r="F54" i="63"/>
  <c r="F81" i="46"/>
  <c r="H81" i="46"/>
  <c r="F79" i="46"/>
  <c r="H79" i="46"/>
  <c r="I60" i="14"/>
  <c r="I59" i="14"/>
  <c r="F59" i="14"/>
  <c r="I58" i="14"/>
  <c r="I55" i="14"/>
  <c r="F55" i="14"/>
  <c r="I54" i="14"/>
  <c r="F54" i="14"/>
  <c r="F88" i="32"/>
  <c r="H88" i="32"/>
  <c r="H91" i="32"/>
  <c r="F92" i="32"/>
  <c r="H92" i="32"/>
  <c r="F433" i="27"/>
  <c r="H433" i="27"/>
  <c r="F60" i="14"/>
  <c r="F58" i="14"/>
  <c r="F429" i="27"/>
  <c r="H429" i="27"/>
  <c r="F409" i="27"/>
  <c r="H409" i="27"/>
  <c r="F417" i="27"/>
  <c r="H417" i="27"/>
  <c r="F413" i="27"/>
  <c r="H413" i="27"/>
  <c r="F112" i="27"/>
  <c r="H112" i="27"/>
  <c r="F121" i="25"/>
  <c r="F120" i="25"/>
  <c r="H120" i="25"/>
  <c r="F118" i="25"/>
  <c r="F117" i="25"/>
  <c r="H117" i="25"/>
  <c r="F114" i="25"/>
  <c r="H114" i="25"/>
  <c r="F112" i="25"/>
  <c r="F111" i="25"/>
  <c r="H111" i="25"/>
  <c r="F109" i="25"/>
  <c r="F108" i="25"/>
  <c r="F94" i="25"/>
  <c r="F91" i="25"/>
  <c r="F90" i="25"/>
  <c r="F96" i="25"/>
  <c r="F95" i="25"/>
  <c r="F105" i="25"/>
  <c r="F104" i="25"/>
  <c r="F103" i="25"/>
  <c r="F102" i="25"/>
  <c r="F99" i="25"/>
  <c r="F98" i="25"/>
  <c r="H98" i="25"/>
  <c r="F87" i="25"/>
  <c r="F86" i="25"/>
  <c r="H86" i="25"/>
  <c r="F84" i="25"/>
  <c r="F83" i="25"/>
  <c r="F82" i="25"/>
  <c r="F78" i="25"/>
  <c r="F79" i="25"/>
  <c r="F75" i="25"/>
  <c r="F74" i="25"/>
  <c r="H74" i="25"/>
  <c r="F72" i="25"/>
  <c r="F71" i="25"/>
  <c r="H71" i="25"/>
  <c r="F69" i="25"/>
  <c r="F68" i="25"/>
  <c r="H68" i="25"/>
  <c r="F66" i="25"/>
  <c r="F65" i="25"/>
  <c r="H65" i="25"/>
  <c r="F62" i="25"/>
  <c r="H62" i="25"/>
  <c r="F60" i="25"/>
  <c r="F59" i="25"/>
  <c r="H59" i="25"/>
  <c r="F57" i="25"/>
  <c r="F56" i="25"/>
  <c r="H56" i="25"/>
  <c r="F54" i="25"/>
  <c r="F53" i="25"/>
  <c r="H53" i="25"/>
  <c r="F51" i="25"/>
  <c r="F50" i="25"/>
  <c r="H50" i="25"/>
  <c r="F48" i="25"/>
  <c r="F47" i="25"/>
  <c r="F44" i="25"/>
  <c r="F43" i="25"/>
  <c r="H43" i="25"/>
  <c r="F41" i="25"/>
  <c r="F40" i="25"/>
  <c r="H40" i="25"/>
  <c r="F35" i="25"/>
  <c r="F34" i="25"/>
  <c r="H34" i="25"/>
  <c r="F11" i="25"/>
  <c r="F10" i="25"/>
  <c r="H10" i="25"/>
  <c r="F20" i="25"/>
  <c r="F19" i="25"/>
  <c r="F38" i="25"/>
  <c r="F37" i="25"/>
  <c r="H37" i="25"/>
  <c r="F32" i="25"/>
  <c r="F31" i="25"/>
  <c r="H31" i="25"/>
  <c r="F29" i="25"/>
  <c r="F28" i="25"/>
  <c r="H28" i="25"/>
  <c r="F25" i="25"/>
  <c r="H25" i="25"/>
  <c r="F23" i="25"/>
  <c r="F22" i="25"/>
  <c r="F14" i="25"/>
  <c r="F13" i="25"/>
  <c r="H13" i="25"/>
  <c r="F17" i="25"/>
  <c r="F16" i="25"/>
  <c r="F107" i="25"/>
  <c r="H107" i="25"/>
  <c r="F101" i="25"/>
  <c r="H101" i="25"/>
  <c r="F93" i="25"/>
  <c r="H93" i="25"/>
  <c r="F89" i="25"/>
  <c r="H89" i="25"/>
  <c r="F77" i="25"/>
  <c r="H77" i="25"/>
  <c r="F81" i="25"/>
  <c r="H81" i="25"/>
  <c r="F46" i="25"/>
  <c r="H46" i="25"/>
  <c r="H22" i="25"/>
  <c r="H19" i="25"/>
  <c r="H16" i="25"/>
  <c r="F507" i="45"/>
  <c r="H507" i="45"/>
  <c r="H506" i="45"/>
  <c r="F502" i="45"/>
  <c r="H502" i="45"/>
  <c r="F499" i="45"/>
  <c r="H499" i="45"/>
  <c r="F496" i="45"/>
  <c r="H496" i="45"/>
  <c r="F493" i="45"/>
  <c r="H493" i="45"/>
  <c r="F490" i="45"/>
  <c r="H490" i="45"/>
  <c r="F487" i="45"/>
  <c r="H487" i="45"/>
  <c r="F484" i="45"/>
  <c r="H484" i="45"/>
  <c r="F481" i="45"/>
  <c r="H481" i="45"/>
  <c r="F478" i="45"/>
  <c r="H478" i="45"/>
  <c r="F475" i="45"/>
  <c r="H475" i="45"/>
  <c r="F472" i="45"/>
  <c r="H472" i="45"/>
  <c r="F469" i="45"/>
  <c r="H469" i="45"/>
  <c r="F466" i="45"/>
  <c r="H466" i="45"/>
  <c r="F463" i="45"/>
  <c r="H463" i="45"/>
  <c r="F460" i="45"/>
  <c r="H460" i="45"/>
  <c r="F457" i="45"/>
  <c r="H457" i="45"/>
  <c r="F454" i="45"/>
  <c r="H454" i="45"/>
  <c r="F451" i="45"/>
  <c r="H451" i="45"/>
  <c r="F448" i="45"/>
  <c r="H448" i="45"/>
  <c r="F445" i="45"/>
  <c r="H445" i="45"/>
  <c r="F442" i="45"/>
  <c r="H442" i="45"/>
  <c r="F439" i="45"/>
  <c r="H439" i="45"/>
  <c r="F436" i="45"/>
  <c r="H436" i="45"/>
  <c r="F433" i="45"/>
  <c r="H433" i="45"/>
  <c r="F430" i="45"/>
  <c r="H430" i="45"/>
  <c r="F427" i="45"/>
  <c r="H427" i="45"/>
  <c r="F424" i="45"/>
  <c r="H424" i="45"/>
  <c r="F421" i="45"/>
  <c r="H421" i="45"/>
  <c r="F418" i="45"/>
  <c r="H418" i="45"/>
  <c r="F415" i="45"/>
  <c r="H415" i="45"/>
  <c r="F412" i="45"/>
  <c r="H412" i="45"/>
  <c r="F409" i="45"/>
  <c r="H409" i="45"/>
  <c r="F406" i="45"/>
  <c r="H406" i="45"/>
  <c r="F403" i="45"/>
  <c r="H403" i="45"/>
  <c r="F400" i="45"/>
  <c r="H400" i="45"/>
  <c r="F397" i="45"/>
  <c r="H397" i="45"/>
  <c r="F394" i="45"/>
  <c r="H394" i="45"/>
  <c r="F391" i="45"/>
  <c r="H391" i="45"/>
  <c r="F388" i="45"/>
  <c r="H388" i="45"/>
  <c r="F385" i="45"/>
  <c r="H385" i="45"/>
  <c r="F382" i="45"/>
  <c r="H382" i="45"/>
  <c r="F379" i="45"/>
  <c r="H379" i="45"/>
  <c r="F376" i="45"/>
  <c r="H376" i="45"/>
  <c r="F373" i="45"/>
  <c r="H373" i="45"/>
  <c r="F370" i="45"/>
  <c r="H370" i="45"/>
  <c r="F367" i="45"/>
  <c r="H367" i="45"/>
  <c r="F364" i="45"/>
  <c r="H364" i="45"/>
  <c r="F361" i="45"/>
  <c r="H361" i="45"/>
  <c r="F358" i="45"/>
  <c r="H358" i="45"/>
  <c r="F355" i="45"/>
  <c r="H355" i="45"/>
  <c r="F352" i="45"/>
  <c r="H352" i="45"/>
  <c r="F349" i="45"/>
  <c r="H349" i="45"/>
  <c r="F346" i="45"/>
  <c r="H346" i="45"/>
  <c r="F343" i="45"/>
  <c r="H343" i="45"/>
  <c r="H340" i="45"/>
  <c r="F340" i="45"/>
  <c r="F337" i="45"/>
  <c r="H337" i="45"/>
  <c r="F334" i="45"/>
  <c r="H334" i="45"/>
  <c r="H331" i="45"/>
  <c r="F331" i="45"/>
  <c r="F328" i="45"/>
  <c r="H328" i="45"/>
  <c r="F325" i="45"/>
  <c r="H325" i="45"/>
  <c r="F322" i="45"/>
  <c r="H322" i="45"/>
  <c r="F319" i="45"/>
  <c r="H319" i="45"/>
  <c r="F316" i="45"/>
  <c r="H316" i="45"/>
  <c r="F313" i="45"/>
  <c r="H313" i="45"/>
  <c r="F310" i="45"/>
  <c r="H310" i="45"/>
  <c r="F307" i="45"/>
  <c r="H307" i="45"/>
  <c r="F304" i="45"/>
  <c r="H304" i="45"/>
  <c r="F301" i="45"/>
  <c r="H301" i="45"/>
  <c r="F298" i="45"/>
  <c r="H298" i="45"/>
  <c r="F295" i="45"/>
  <c r="H295" i="45"/>
  <c r="H292" i="45"/>
  <c r="F292" i="45"/>
  <c r="F289" i="45"/>
  <c r="H289" i="45"/>
  <c r="F286" i="45"/>
  <c r="H286" i="45"/>
  <c r="F283" i="45"/>
  <c r="H283" i="45"/>
  <c r="F280" i="45"/>
  <c r="H280" i="45"/>
  <c r="F277" i="45"/>
  <c r="H277" i="45"/>
  <c r="F274" i="45"/>
  <c r="H274" i="45"/>
  <c r="F271" i="45"/>
  <c r="H271" i="45"/>
  <c r="F268" i="45"/>
  <c r="H268" i="45"/>
  <c r="F265" i="45"/>
  <c r="H265" i="45"/>
  <c r="F262" i="45"/>
  <c r="H262" i="45"/>
  <c r="F259" i="45"/>
  <c r="H259" i="45"/>
  <c r="F256" i="45"/>
  <c r="H256" i="45"/>
  <c r="F253" i="45"/>
  <c r="H253" i="45"/>
  <c r="F250" i="45"/>
  <c r="H250" i="45"/>
  <c r="F247" i="45"/>
  <c r="H247" i="45"/>
  <c r="F244" i="45"/>
  <c r="H244" i="45"/>
  <c r="F241" i="45"/>
  <c r="H241" i="45"/>
  <c r="F238" i="45"/>
  <c r="H238" i="45"/>
  <c r="F235" i="45"/>
  <c r="H235" i="45"/>
  <c r="F232" i="45"/>
  <c r="H232" i="45"/>
  <c r="F229" i="45"/>
  <c r="H229" i="45"/>
  <c r="F226" i="45"/>
  <c r="H226" i="45"/>
  <c r="F223" i="45"/>
  <c r="H223" i="45"/>
  <c r="F220" i="45"/>
  <c r="H220" i="45"/>
  <c r="F217" i="45"/>
  <c r="H217" i="45"/>
  <c r="F214" i="45"/>
  <c r="H214" i="45"/>
  <c r="H211" i="45"/>
  <c r="F211" i="45"/>
  <c r="H208" i="45"/>
  <c r="F208" i="45"/>
  <c r="F205" i="45"/>
  <c r="H205" i="45"/>
  <c r="F202" i="45"/>
  <c r="H202" i="45"/>
  <c r="F199" i="45"/>
  <c r="H199" i="45"/>
  <c r="F196" i="45"/>
  <c r="H196" i="45"/>
  <c r="F193" i="45"/>
  <c r="H193" i="45"/>
  <c r="F190" i="45"/>
  <c r="H190" i="45"/>
  <c r="F187" i="45"/>
  <c r="H187" i="45"/>
  <c r="F184" i="45"/>
  <c r="H184" i="45"/>
  <c r="F181" i="45"/>
  <c r="H181" i="45"/>
  <c r="F178" i="45"/>
  <c r="H178" i="45"/>
  <c r="F175" i="45"/>
  <c r="H175" i="45"/>
  <c r="F172" i="45"/>
  <c r="H172" i="45"/>
  <c r="F169" i="45"/>
  <c r="H169" i="45"/>
  <c r="F166" i="45"/>
  <c r="H166" i="45"/>
  <c r="F163" i="45"/>
  <c r="H163" i="45"/>
  <c r="F160" i="45"/>
  <c r="H160" i="45"/>
  <c r="F157" i="45"/>
  <c r="H157" i="45"/>
  <c r="F154" i="45"/>
  <c r="H154" i="45"/>
  <c r="F151" i="45"/>
  <c r="H151" i="45"/>
  <c r="F148" i="45"/>
  <c r="H148" i="45"/>
  <c r="F145" i="45"/>
  <c r="H145" i="45"/>
  <c r="F142" i="45"/>
  <c r="H142" i="45"/>
  <c r="F139" i="45"/>
  <c r="H139" i="45"/>
  <c r="F136" i="45"/>
  <c r="H136" i="45"/>
  <c r="F133" i="45"/>
  <c r="H133" i="45"/>
  <c r="F130" i="45"/>
  <c r="H130" i="45"/>
  <c r="F127" i="45"/>
  <c r="H127" i="45"/>
  <c r="F124" i="45"/>
  <c r="H124" i="45"/>
  <c r="F121" i="45"/>
  <c r="H121" i="45"/>
  <c r="F118" i="45"/>
  <c r="H118" i="45"/>
  <c r="F115" i="45"/>
  <c r="H115" i="45"/>
  <c r="F112" i="45"/>
  <c r="H112" i="45"/>
  <c r="F109" i="45"/>
  <c r="H109" i="45"/>
  <c r="F106" i="45"/>
  <c r="H106" i="45"/>
  <c r="F103" i="45"/>
  <c r="H103" i="45"/>
  <c r="F100" i="45"/>
  <c r="H100" i="45"/>
  <c r="F97" i="45"/>
  <c r="H97" i="45"/>
  <c r="F94" i="45"/>
  <c r="H94" i="45"/>
  <c r="F91" i="45"/>
  <c r="H91" i="45"/>
  <c r="F88" i="45"/>
  <c r="H88" i="45"/>
  <c r="F85" i="45"/>
  <c r="H85" i="45"/>
  <c r="F82" i="45"/>
  <c r="H82" i="45"/>
  <c r="F79" i="45"/>
  <c r="H79" i="45"/>
  <c r="F76" i="45"/>
  <c r="H76" i="45"/>
  <c r="F73" i="45"/>
  <c r="H73" i="45"/>
  <c r="F70" i="45"/>
  <c r="H70" i="45"/>
  <c r="F67" i="45"/>
  <c r="H67" i="45"/>
  <c r="F64" i="45"/>
  <c r="H64" i="45"/>
  <c r="F61" i="45"/>
  <c r="H61" i="45"/>
  <c r="F58" i="45"/>
  <c r="H58" i="45"/>
  <c r="F55" i="45"/>
  <c r="H55" i="45"/>
  <c r="F52" i="45"/>
  <c r="H52" i="45"/>
  <c r="F49" i="45"/>
  <c r="H49" i="45"/>
  <c r="F46" i="45"/>
  <c r="H46" i="45"/>
  <c r="F43" i="45"/>
  <c r="H43" i="45"/>
  <c r="F40" i="45"/>
  <c r="H40" i="45"/>
  <c r="F37" i="45"/>
  <c r="H37" i="45"/>
  <c r="F34" i="45"/>
  <c r="H34" i="45"/>
  <c r="F31" i="45"/>
  <c r="H31" i="45"/>
  <c r="F28" i="45"/>
  <c r="H28" i="45"/>
  <c r="F25" i="45"/>
  <c r="H25" i="45"/>
  <c r="F22" i="45"/>
  <c r="H22" i="45"/>
  <c r="F19" i="45"/>
  <c r="H19" i="45"/>
  <c r="F16" i="45"/>
  <c r="H16" i="45"/>
  <c r="F13" i="45"/>
  <c r="H13" i="45"/>
  <c r="F10" i="45"/>
  <c r="H10" i="45"/>
  <c r="F227" i="44"/>
  <c r="F223" i="44"/>
  <c r="H223" i="44"/>
  <c r="F230" i="44"/>
  <c r="H230" i="44"/>
  <c r="H229" i="44"/>
  <c r="F221" i="44"/>
  <c r="F218" i="44"/>
  <c r="H218" i="44"/>
  <c r="F216" i="44"/>
  <c r="F215" i="44"/>
  <c r="F210" i="44"/>
  <c r="F209" i="44"/>
  <c r="F208" i="44"/>
  <c r="F202" i="44"/>
  <c r="F201" i="44"/>
  <c r="F200" i="44"/>
  <c r="F198" i="44"/>
  <c r="F192" i="44"/>
  <c r="F191" i="44"/>
  <c r="F190" i="44"/>
  <c r="F186" i="44"/>
  <c r="F185" i="44"/>
  <c r="F184" i="44"/>
  <c r="F183" i="44"/>
  <c r="F182" i="44"/>
  <c r="F181" i="44"/>
  <c r="F174" i="44"/>
  <c r="F173" i="44"/>
  <c r="F172" i="44"/>
  <c r="F171" i="44"/>
  <c r="F166" i="44"/>
  <c r="H166" i="44"/>
  <c r="F163" i="44"/>
  <c r="H163" i="44"/>
  <c r="F160" i="44"/>
  <c r="H160" i="44"/>
  <c r="F157" i="44"/>
  <c r="H157" i="44"/>
  <c r="F154" i="44"/>
  <c r="H154" i="44"/>
  <c r="F151" i="44"/>
  <c r="H151" i="44"/>
  <c r="F148" i="44"/>
  <c r="H148" i="44"/>
  <c r="F145" i="44"/>
  <c r="H145" i="44"/>
  <c r="F142" i="44"/>
  <c r="H142" i="44"/>
  <c r="F139" i="44"/>
  <c r="H139" i="44"/>
  <c r="F136" i="44"/>
  <c r="H136" i="44"/>
  <c r="F133" i="44"/>
  <c r="H133" i="44"/>
  <c r="F130" i="44"/>
  <c r="H130" i="44"/>
  <c r="F127" i="44"/>
  <c r="H127" i="44"/>
  <c r="F124" i="44"/>
  <c r="H124" i="44"/>
  <c r="F121" i="44"/>
  <c r="H121" i="44"/>
  <c r="F118" i="44"/>
  <c r="H118" i="44"/>
  <c r="F115" i="44"/>
  <c r="H115" i="44"/>
  <c r="F112" i="44"/>
  <c r="H112" i="44"/>
  <c r="F109" i="44"/>
  <c r="H109" i="44"/>
  <c r="F106" i="44"/>
  <c r="H106" i="44"/>
  <c r="F103" i="44"/>
  <c r="H103" i="44"/>
  <c r="F100" i="44"/>
  <c r="H100" i="44"/>
  <c r="F97" i="44"/>
  <c r="H97" i="44"/>
  <c r="F94" i="44"/>
  <c r="H94" i="44"/>
  <c r="F91" i="44"/>
  <c r="H91" i="44"/>
  <c r="F88" i="44"/>
  <c r="H88" i="44"/>
  <c r="F85" i="44"/>
  <c r="H85" i="44"/>
  <c r="F82" i="44"/>
  <c r="H82" i="44"/>
  <c r="F79" i="44"/>
  <c r="H79" i="44"/>
  <c r="F76" i="44"/>
  <c r="H76" i="44"/>
  <c r="F73" i="44"/>
  <c r="H73" i="44"/>
  <c r="F70" i="44"/>
  <c r="H70" i="44"/>
  <c r="F67" i="44"/>
  <c r="H67" i="44"/>
  <c r="F64" i="44"/>
  <c r="H64" i="44"/>
  <c r="F61" i="44"/>
  <c r="H61" i="44"/>
  <c r="F58" i="44"/>
  <c r="H58" i="44"/>
  <c r="F55" i="44"/>
  <c r="H55" i="44"/>
  <c r="F52" i="44"/>
  <c r="H52" i="44"/>
  <c r="F49" i="44"/>
  <c r="H49" i="44"/>
  <c r="F46" i="44"/>
  <c r="H46" i="44"/>
  <c r="F43" i="44"/>
  <c r="H43" i="44"/>
  <c r="F40" i="44"/>
  <c r="H40" i="44"/>
  <c r="F37" i="44"/>
  <c r="H37" i="44"/>
  <c r="F34" i="44"/>
  <c r="H34" i="44"/>
  <c r="F28" i="44"/>
  <c r="H28" i="44"/>
  <c r="F25" i="44"/>
  <c r="H25" i="44"/>
  <c r="F22" i="44"/>
  <c r="H22" i="44"/>
  <c r="F19" i="44"/>
  <c r="H19" i="44"/>
  <c r="F16" i="44"/>
  <c r="H16" i="44"/>
  <c r="F13" i="44"/>
  <c r="H13" i="44"/>
  <c r="F10" i="44"/>
  <c r="H10" i="44"/>
  <c r="H9" i="45"/>
  <c r="H8" i="45"/>
  <c r="H510" i="45"/>
  <c r="H512" i="45"/>
  <c r="H39" i="14"/>
  <c r="H39" i="63"/>
  <c r="I39" i="63"/>
  <c r="F39" i="63"/>
  <c r="F188" i="44"/>
  <c r="H188" i="44"/>
  <c r="F204" i="44"/>
  <c r="H204" i="44"/>
  <c r="F169" i="44"/>
  <c r="H169" i="44"/>
  <c r="F194" i="44"/>
  <c r="H194" i="44"/>
  <c r="H9" i="44"/>
  <c r="H8" i="44"/>
  <c r="H233" i="44"/>
  <c r="H235" i="44"/>
  <c r="H40" i="14"/>
  <c r="H40" i="63"/>
  <c r="I40" i="63"/>
  <c r="F40" i="63"/>
  <c r="F255" i="42"/>
  <c r="H255" i="42"/>
  <c r="H254" i="42"/>
  <c r="F252" i="42"/>
  <c r="H252" i="42"/>
  <c r="F250" i="42"/>
  <c r="H250" i="42"/>
  <c r="F248" i="42"/>
  <c r="H248" i="42"/>
  <c r="F246" i="42"/>
  <c r="H246" i="42"/>
  <c r="F244" i="42"/>
  <c r="H244" i="42"/>
  <c r="F240" i="42"/>
  <c r="H240" i="42"/>
  <c r="F236" i="42"/>
  <c r="H236" i="42"/>
  <c r="F232" i="42"/>
  <c r="H232" i="42"/>
  <c r="F229" i="42"/>
  <c r="H229" i="42"/>
  <c r="F225" i="42"/>
  <c r="H225" i="42"/>
  <c r="F220" i="42"/>
  <c r="F216" i="42"/>
  <c r="H216" i="42"/>
  <c r="F211" i="42"/>
  <c r="F206" i="42"/>
  <c r="H206" i="42"/>
  <c r="F201" i="42"/>
  <c r="H201" i="42"/>
  <c r="F196" i="42"/>
  <c r="F191" i="42"/>
  <c r="F186" i="42"/>
  <c r="H186" i="42"/>
  <c r="F181" i="42"/>
  <c r="H181" i="42"/>
  <c r="F176" i="42"/>
  <c r="H176" i="42"/>
  <c r="F172" i="42"/>
  <c r="H172" i="42"/>
  <c r="F168" i="42"/>
  <c r="H168" i="42"/>
  <c r="F164" i="42"/>
  <c r="H164" i="42"/>
  <c r="F158" i="42"/>
  <c r="H158" i="42"/>
  <c r="F156" i="42"/>
  <c r="F154" i="42"/>
  <c r="F152" i="42"/>
  <c r="F150" i="42"/>
  <c r="F148" i="42"/>
  <c r="F146" i="42"/>
  <c r="F144" i="42"/>
  <c r="F142" i="42"/>
  <c r="F140" i="42"/>
  <c r="F138" i="42"/>
  <c r="F136" i="42"/>
  <c r="H136" i="42"/>
  <c r="F134" i="42"/>
  <c r="H134" i="42"/>
  <c r="F132" i="42"/>
  <c r="H132" i="42"/>
  <c r="F130" i="42"/>
  <c r="H130" i="42"/>
  <c r="F128" i="42"/>
  <c r="H128" i="42"/>
  <c r="F126" i="42"/>
  <c r="H126" i="42"/>
  <c r="F124" i="42"/>
  <c r="H124" i="42"/>
  <c r="F122" i="42"/>
  <c r="H122" i="42"/>
  <c r="F117" i="42"/>
  <c r="H117" i="42"/>
  <c r="F113" i="42"/>
  <c r="H113" i="42"/>
  <c r="F108" i="42"/>
  <c r="H108" i="42"/>
  <c r="F104" i="42"/>
  <c r="H104" i="42"/>
  <c r="F101" i="42"/>
  <c r="H101" i="42"/>
  <c r="F97" i="42"/>
  <c r="H97" i="42"/>
  <c r="F93" i="42"/>
  <c r="H93" i="42"/>
  <c r="F89" i="42"/>
  <c r="H89" i="42"/>
  <c r="F85" i="42"/>
  <c r="H85" i="42"/>
  <c r="F81" i="42"/>
  <c r="H81" i="42"/>
  <c r="F77" i="42"/>
  <c r="H77" i="42"/>
  <c r="F74" i="42"/>
  <c r="F71" i="42"/>
  <c r="F68" i="42"/>
  <c r="H67" i="42"/>
  <c r="H66" i="42"/>
  <c r="F64" i="42"/>
  <c r="F62" i="42"/>
  <c r="H62" i="42"/>
  <c r="F59" i="42"/>
  <c r="H59" i="42"/>
  <c r="F56" i="42"/>
  <c r="H56" i="42"/>
  <c r="F52" i="42"/>
  <c r="H52" i="42"/>
  <c r="F50" i="42"/>
  <c r="H50" i="42"/>
  <c r="F45" i="42"/>
  <c r="H45" i="42"/>
  <c r="F43" i="42"/>
  <c r="F37" i="42"/>
  <c r="F31" i="42"/>
  <c r="H31" i="42"/>
  <c r="F29" i="42"/>
  <c r="H29" i="42"/>
  <c r="F27" i="42"/>
  <c r="F26" i="42"/>
  <c r="H26" i="42"/>
  <c r="F23" i="42"/>
  <c r="H23" i="42"/>
  <c r="F20" i="42"/>
  <c r="H20" i="42"/>
  <c r="F15" i="42"/>
  <c r="H15" i="42"/>
  <c r="F10" i="42"/>
  <c r="H10" i="42"/>
  <c r="G64" i="42"/>
  <c r="H64" i="42"/>
  <c r="H9" i="42"/>
  <c r="H8" i="42"/>
  <c r="H258" i="42"/>
  <c r="H260" i="42"/>
  <c r="H44" i="14"/>
  <c r="H44" i="63"/>
  <c r="F36" i="24"/>
  <c r="H36" i="24"/>
  <c r="F34" i="24"/>
  <c r="H34" i="24"/>
  <c r="F40" i="24"/>
  <c r="H40" i="24"/>
  <c r="F61" i="23"/>
  <c r="H61" i="23"/>
  <c r="F59" i="23"/>
  <c r="H59" i="23"/>
  <c r="F57" i="23"/>
  <c r="H57" i="23"/>
  <c r="F55" i="23"/>
  <c r="H55" i="23"/>
  <c r="F53" i="23"/>
  <c r="H53" i="23"/>
  <c r="F31" i="23"/>
  <c r="H31" i="23"/>
  <c r="F28" i="23"/>
  <c r="H28" i="23"/>
  <c r="I44" i="63"/>
  <c r="F439" i="27"/>
  <c r="H439" i="27"/>
  <c r="H438" i="27"/>
  <c r="F436" i="27"/>
  <c r="H436" i="27"/>
  <c r="F425" i="27"/>
  <c r="H425" i="27"/>
  <c r="F421" i="27"/>
  <c r="H421" i="27"/>
  <c r="F400" i="27"/>
  <c r="H400" i="27"/>
  <c r="F397" i="27"/>
  <c r="H397" i="27"/>
  <c r="F392" i="27"/>
  <c r="H392" i="27"/>
  <c r="F389" i="27"/>
  <c r="H389" i="27"/>
  <c r="F387" i="27"/>
  <c r="H387" i="27"/>
  <c r="F382" i="27"/>
  <c r="H382" i="27"/>
  <c r="F378" i="27"/>
  <c r="H378" i="27"/>
  <c r="F371" i="27"/>
  <c r="H371" i="27"/>
  <c r="F367" i="27"/>
  <c r="H367" i="27"/>
  <c r="F363" i="27"/>
  <c r="H363" i="27"/>
  <c r="F359" i="27"/>
  <c r="H359" i="27"/>
  <c r="F355" i="27"/>
  <c r="H355" i="27"/>
  <c r="F351" i="27"/>
  <c r="F347" i="27"/>
  <c r="H347" i="27"/>
  <c r="F341" i="27"/>
  <c r="H341" i="27"/>
  <c r="F335" i="27"/>
  <c r="H335" i="27"/>
  <c r="F331" i="27"/>
  <c r="H331" i="27"/>
  <c r="F327" i="27"/>
  <c r="H327" i="27"/>
  <c r="F321" i="27"/>
  <c r="H321" i="27"/>
  <c r="F315" i="27"/>
  <c r="H315" i="27"/>
  <c r="F309" i="27"/>
  <c r="H309" i="27"/>
  <c r="F303" i="27"/>
  <c r="H303" i="27"/>
  <c r="F297" i="27"/>
  <c r="H297" i="27"/>
  <c r="F290" i="27"/>
  <c r="H290" i="27"/>
  <c r="F286" i="27"/>
  <c r="H286" i="27"/>
  <c r="H285" i="27"/>
  <c r="H284" i="27"/>
  <c r="H283" i="27"/>
  <c r="F279" i="27"/>
  <c r="H279" i="27"/>
  <c r="H278" i="27"/>
  <c r="H277" i="27"/>
  <c r="F276" i="27"/>
  <c r="F275" i="27"/>
  <c r="H275" i="27"/>
  <c r="F272" i="27"/>
  <c r="H272" i="27"/>
  <c r="F270" i="27"/>
  <c r="H270" i="27"/>
  <c r="F268" i="27"/>
  <c r="H268" i="27"/>
  <c r="F266" i="27"/>
  <c r="H266" i="27"/>
  <c r="F264" i="27"/>
  <c r="H264" i="27"/>
  <c r="F262" i="27"/>
  <c r="H262" i="27"/>
  <c r="F260" i="27"/>
  <c r="H260" i="27"/>
  <c r="F258" i="27"/>
  <c r="H258" i="27"/>
  <c r="F256" i="27"/>
  <c r="H256" i="27"/>
  <c r="F254" i="27"/>
  <c r="H254" i="27"/>
  <c r="F252" i="27"/>
  <c r="H252" i="27"/>
  <c r="F250" i="27"/>
  <c r="H250" i="27"/>
  <c r="F248" i="27"/>
  <c r="H248" i="27"/>
  <c r="F246" i="27"/>
  <c r="H246" i="27"/>
  <c r="F244" i="27"/>
  <c r="H244" i="27"/>
  <c r="F242" i="27"/>
  <c r="H242" i="27"/>
  <c r="F240" i="27"/>
  <c r="H240" i="27"/>
  <c r="F237" i="27"/>
  <c r="F236" i="27"/>
  <c r="H236" i="27"/>
  <c r="F234" i="27"/>
  <c r="F233" i="27"/>
  <c r="H233" i="27"/>
  <c r="F231" i="27"/>
  <c r="F230" i="27"/>
  <c r="H230" i="27"/>
  <c r="F226" i="27"/>
  <c r="H226" i="27"/>
  <c r="F222" i="27"/>
  <c r="H222" i="27"/>
  <c r="F217" i="27"/>
  <c r="F215" i="27"/>
  <c r="F213" i="27"/>
  <c r="H213" i="27"/>
  <c r="F211" i="27"/>
  <c r="F209" i="27"/>
  <c r="H209" i="27"/>
  <c r="F207" i="27"/>
  <c r="F205" i="27"/>
  <c r="H205" i="27"/>
  <c r="F203" i="27"/>
  <c r="F201" i="27"/>
  <c r="H201" i="27"/>
  <c r="F199" i="27"/>
  <c r="F197" i="27"/>
  <c r="H197" i="27"/>
  <c r="F195" i="27"/>
  <c r="F193" i="27"/>
  <c r="H193" i="27"/>
  <c r="F191" i="27"/>
  <c r="F189" i="27"/>
  <c r="H189" i="27"/>
  <c r="F186" i="27"/>
  <c r="F184" i="27"/>
  <c r="H184" i="27"/>
  <c r="F182" i="27"/>
  <c r="F180" i="27"/>
  <c r="H180" i="27"/>
  <c r="F178" i="27"/>
  <c r="F176" i="27"/>
  <c r="H176" i="27"/>
  <c r="H171" i="27"/>
  <c r="H170" i="27"/>
  <c r="H169" i="27"/>
  <c r="H157" i="27"/>
  <c r="H156" i="27"/>
  <c r="H148" i="27"/>
  <c r="H73" i="27"/>
  <c r="H64" i="27"/>
  <c r="H63" i="27"/>
  <c r="H15" i="27"/>
  <c r="H14" i="27"/>
  <c r="H13" i="27"/>
  <c r="H12" i="27"/>
  <c r="H11" i="27"/>
  <c r="H10" i="27"/>
  <c r="F172" i="27"/>
  <c r="H172" i="27"/>
  <c r="F168" i="27"/>
  <c r="F167" i="27"/>
  <c r="H167" i="27"/>
  <c r="F165" i="27"/>
  <c r="H165" i="27"/>
  <c r="F163" i="27"/>
  <c r="H163" i="27"/>
  <c r="F158" i="27"/>
  <c r="H158" i="27"/>
  <c r="F154" i="27"/>
  <c r="H154" i="27"/>
  <c r="F151" i="27"/>
  <c r="H151" i="27"/>
  <c r="F149" i="27"/>
  <c r="H149" i="27"/>
  <c r="F146" i="27"/>
  <c r="H146" i="27"/>
  <c r="F144" i="27"/>
  <c r="H144" i="27"/>
  <c r="F142" i="27"/>
  <c r="H142" i="27"/>
  <c r="F140" i="27"/>
  <c r="H140" i="27"/>
  <c r="F136" i="27"/>
  <c r="H136" i="27"/>
  <c r="F134" i="27"/>
  <c r="F133" i="27"/>
  <c r="H133" i="27"/>
  <c r="F131" i="27"/>
  <c r="F130" i="27"/>
  <c r="H130" i="27"/>
  <c r="F128" i="27"/>
  <c r="F127" i="27"/>
  <c r="H127" i="27"/>
  <c r="F125" i="27"/>
  <c r="F124" i="27"/>
  <c r="H124" i="27"/>
  <c r="F121" i="27"/>
  <c r="H121" i="27"/>
  <c r="F118" i="27"/>
  <c r="H118" i="27"/>
  <c r="F115" i="27"/>
  <c r="H115" i="27"/>
  <c r="F109" i="27"/>
  <c r="H109" i="27"/>
  <c r="F106" i="27"/>
  <c r="H106" i="27"/>
  <c r="F103" i="27"/>
  <c r="H103" i="27"/>
  <c r="F100" i="27"/>
  <c r="H100" i="27"/>
  <c r="F97" i="27"/>
  <c r="H97" i="27"/>
  <c r="F94" i="27"/>
  <c r="H94" i="27"/>
  <c r="F91" i="27"/>
  <c r="H91" i="27"/>
  <c r="F88" i="27"/>
  <c r="H88" i="27"/>
  <c r="F85" i="27"/>
  <c r="H85" i="27"/>
  <c r="F82" i="27"/>
  <c r="H82" i="27"/>
  <c r="F80" i="27"/>
  <c r="F78" i="27"/>
  <c r="H78" i="27"/>
  <c r="F74" i="27"/>
  <c r="H74" i="27"/>
  <c r="F68" i="27"/>
  <c r="H68" i="27"/>
  <c r="F67" i="27"/>
  <c r="H67" i="27"/>
  <c r="F66" i="27"/>
  <c r="H66" i="27"/>
  <c r="F65" i="27"/>
  <c r="H65" i="27"/>
  <c r="F62" i="27"/>
  <c r="F61" i="27"/>
  <c r="F57" i="27"/>
  <c r="H57" i="27"/>
  <c r="F55" i="27"/>
  <c r="F54" i="27"/>
  <c r="F51" i="27"/>
  <c r="F50" i="27"/>
  <c r="H50" i="27"/>
  <c r="F49" i="27"/>
  <c r="F48" i="27"/>
  <c r="H48" i="27"/>
  <c r="F47" i="27"/>
  <c r="F46" i="27"/>
  <c r="F41" i="27"/>
  <c r="H41" i="27"/>
  <c r="F39" i="27"/>
  <c r="F34" i="27"/>
  <c r="F33" i="27"/>
  <c r="H33" i="27"/>
  <c r="F32" i="27"/>
  <c r="F31" i="27"/>
  <c r="H31" i="27"/>
  <c r="F30" i="27"/>
  <c r="F29" i="27"/>
  <c r="F38" i="27"/>
  <c r="F37" i="27"/>
  <c r="H37" i="27"/>
  <c r="F28" i="27"/>
  <c r="F27" i="27"/>
  <c r="F25" i="27"/>
  <c r="F24" i="27"/>
  <c r="F26" i="27"/>
  <c r="H26" i="27"/>
  <c r="F23" i="27"/>
  <c r="F22" i="27"/>
  <c r="F19" i="27"/>
  <c r="F18" i="27"/>
  <c r="H133" i="41"/>
  <c r="H132" i="41"/>
  <c r="H127" i="41"/>
  <c r="H126" i="41"/>
  <c r="H125" i="41"/>
  <c r="H124" i="41"/>
  <c r="H119" i="41"/>
  <c r="H118" i="41"/>
  <c r="H117" i="41"/>
  <c r="H112" i="41"/>
  <c r="H111" i="41"/>
  <c r="H110" i="41"/>
  <c r="H50" i="41"/>
  <c r="H49" i="41"/>
  <c r="H48" i="41"/>
  <c r="H47" i="41"/>
  <c r="H46" i="41"/>
  <c r="H45" i="41"/>
  <c r="F205" i="41"/>
  <c r="H205" i="41"/>
  <c r="F204" i="41"/>
  <c r="F203" i="41"/>
  <c r="F196" i="41"/>
  <c r="F197" i="41"/>
  <c r="H197" i="41"/>
  <c r="F188" i="41"/>
  <c r="F180" i="41"/>
  <c r="F178" i="41"/>
  <c r="F177" i="41"/>
  <c r="F176" i="41"/>
  <c r="F175" i="41"/>
  <c r="H175" i="41"/>
  <c r="F170" i="41"/>
  <c r="H170" i="41"/>
  <c r="F167" i="41"/>
  <c r="F166" i="41"/>
  <c r="F163" i="41"/>
  <c r="F162" i="41"/>
  <c r="H162" i="41"/>
  <c r="F161" i="41"/>
  <c r="F160" i="41"/>
  <c r="H160" i="41"/>
  <c r="F159" i="41"/>
  <c r="F158" i="41"/>
  <c r="H158" i="41"/>
  <c r="F157" i="41"/>
  <c r="F156" i="41"/>
  <c r="H156" i="41"/>
  <c r="F155" i="41"/>
  <c r="F154" i="41"/>
  <c r="F153" i="41"/>
  <c r="H153" i="41"/>
  <c r="F151" i="41"/>
  <c r="H151" i="41"/>
  <c r="F150" i="41"/>
  <c r="F149" i="41"/>
  <c r="H149" i="41"/>
  <c r="F147" i="41"/>
  <c r="F146" i="41"/>
  <c r="H146" i="41"/>
  <c r="F145" i="41"/>
  <c r="F144" i="41"/>
  <c r="H144" i="41"/>
  <c r="F143" i="41"/>
  <c r="F142" i="41"/>
  <c r="F138" i="41"/>
  <c r="F136" i="41"/>
  <c r="H136" i="41"/>
  <c r="F135" i="41"/>
  <c r="F134" i="41"/>
  <c r="F130" i="41"/>
  <c r="F128" i="41"/>
  <c r="F122" i="41"/>
  <c r="F120" i="41"/>
  <c r="F115" i="41"/>
  <c r="G115" i="41"/>
  <c r="F113" i="41"/>
  <c r="F108" i="41"/>
  <c r="F99" i="41"/>
  <c r="F102" i="41"/>
  <c r="H102" i="41"/>
  <c r="F97" i="41"/>
  <c r="H97" i="41"/>
  <c r="F94" i="41"/>
  <c r="F92" i="41"/>
  <c r="F91" i="41"/>
  <c r="F90" i="41"/>
  <c r="F89" i="41"/>
  <c r="H89" i="41"/>
  <c r="F87" i="41"/>
  <c r="H87" i="41"/>
  <c r="F85" i="41"/>
  <c r="F83" i="41"/>
  <c r="F82" i="41"/>
  <c r="F81" i="41"/>
  <c r="F77" i="41"/>
  <c r="F75" i="41"/>
  <c r="F74" i="41"/>
  <c r="F73" i="41"/>
  <c r="F67" i="41"/>
  <c r="F63" i="41"/>
  <c r="F60" i="41"/>
  <c r="F55" i="41"/>
  <c r="H55" i="41"/>
  <c r="F51" i="41"/>
  <c r="H51" i="41"/>
  <c r="F43" i="41"/>
  <c r="F42" i="41"/>
  <c r="H42" i="41"/>
  <c r="F39" i="41"/>
  <c r="F37" i="41"/>
  <c r="F36" i="41"/>
  <c r="H36" i="41"/>
  <c r="F35" i="41"/>
  <c r="F33" i="41"/>
  <c r="H33" i="41"/>
  <c r="F31" i="41"/>
  <c r="F29" i="41"/>
  <c r="H29" i="41"/>
  <c r="F28" i="41"/>
  <c r="F25" i="41"/>
  <c r="F22" i="41"/>
  <c r="F21" i="41"/>
  <c r="F20" i="41"/>
  <c r="F17" i="41"/>
  <c r="F15" i="41"/>
  <c r="H15" i="41"/>
  <c r="F14" i="41"/>
  <c r="F13" i="41"/>
  <c r="H13" i="41"/>
  <c r="F12" i="41"/>
  <c r="F11" i="41"/>
  <c r="H11" i="41"/>
  <c r="F52" i="39"/>
  <c r="H52" i="39"/>
  <c r="H51" i="39"/>
  <c r="F45" i="39"/>
  <c r="F44" i="39"/>
  <c r="H44" i="39"/>
  <c r="F33" i="39"/>
  <c r="F32" i="39"/>
  <c r="H32" i="39"/>
  <c r="F28" i="39"/>
  <c r="H28" i="39"/>
  <c r="F21" i="39"/>
  <c r="H21" i="39"/>
  <c r="F16" i="39"/>
  <c r="H16" i="39"/>
  <c r="F11" i="39"/>
  <c r="H11" i="39"/>
  <c r="F37" i="39"/>
  <c r="H10" i="38"/>
  <c r="H9" i="38"/>
  <c r="F24" i="38"/>
  <c r="F20" i="38"/>
  <c r="F17" i="38"/>
  <c r="F14" i="38"/>
  <c r="F11" i="38"/>
  <c r="F225" i="37"/>
  <c r="F211" i="37"/>
  <c r="F213" i="37"/>
  <c r="F214" i="37"/>
  <c r="F216" i="37"/>
  <c r="F217" i="37"/>
  <c r="F207" i="37"/>
  <c r="F206" i="37"/>
  <c r="F203" i="37"/>
  <c r="F202" i="37"/>
  <c r="F201" i="37"/>
  <c r="F200" i="37"/>
  <c r="F198" i="37"/>
  <c r="F197" i="37"/>
  <c r="F196" i="37"/>
  <c r="F195" i="37"/>
  <c r="F194" i="37"/>
  <c r="F193" i="37"/>
  <c r="F192" i="37"/>
  <c r="F191" i="37"/>
  <c r="F190" i="37"/>
  <c r="F189" i="37"/>
  <c r="F188" i="37"/>
  <c r="F187" i="37"/>
  <c r="F184" i="37"/>
  <c r="F177" i="37"/>
  <c r="F174" i="37"/>
  <c r="F169" i="37"/>
  <c r="F167" i="37"/>
  <c r="F166" i="37"/>
  <c r="F165" i="37"/>
  <c r="F163" i="37"/>
  <c r="F162" i="37"/>
  <c r="F161" i="37"/>
  <c r="F160" i="37"/>
  <c r="F159" i="37"/>
  <c r="F157" i="37"/>
  <c r="F156" i="37"/>
  <c r="F155" i="37"/>
  <c r="F151" i="37"/>
  <c r="F149" i="37"/>
  <c r="F148" i="37"/>
  <c r="F147" i="37"/>
  <c r="F146" i="37"/>
  <c r="F145" i="37"/>
  <c r="F144" i="37"/>
  <c r="F143" i="37"/>
  <c r="F141" i="37"/>
  <c r="F138" i="37"/>
  <c r="F135" i="37"/>
  <c r="F134" i="37"/>
  <c r="F133" i="37"/>
  <c r="F132" i="37"/>
  <c r="F131" i="37"/>
  <c r="F130" i="37"/>
  <c r="F129" i="37"/>
  <c r="F128" i="37"/>
  <c r="F127" i="37"/>
  <c r="F126" i="37"/>
  <c r="F125" i="37"/>
  <c r="F124" i="37"/>
  <c r="F123" i="37"/>
  <c r="F122" i="37"/>
  <c r="F121" i="37"/>
  <c r="F120" i="37"/>
  <c r="F119" i="37"/>
  <c r="F103" i="37"/>
  <c r="F95" i="37"/>
  <c r="F94" i="37"/>
  <c r="F93" i="37"/>
  <c r="F92" i="37"/>
  <c r="F91" i="37"/>
  <c r="F84" i="37"/>
  <c r="F79" i="37"/>
  <c r="F75" i="37"/>
  <c r="F74" i="37"/>
  <c r="F73" i="37"/>
  <c r="F72" i="37"/>
  <c r="F71" i="37"/>
  <c r="F70" i="37"/>
  <c r="F69" i="37"/>
  <c r="F68" i="37"/>
  <c r="F67" i="37"/>
  <c r="F66" i="37"/>
  <c r="F65" i="37"/>
  <c r="F64" i="37"/>
  <c r="F62" i="37"/>
  <c r="F61" i="37"/>
  <c r="F60" i="37"/>
  <c r="F59" i="37"/>
  <c r="F56" i="37"/>
  <c r="F55" i="37"/>
  <c r="F53" i="37"/>
  <c r="F52" i="37"/>
  <c r="F51" i="37"/>
  <c r="F50" i="37"/>
  <c r="F47" i="37"/>
  <c r="F46" i="37"/>
  <c r="F45" i="37"/>
  <c r="F44" i="37"/>
  <c r="F43" i="37"/>
  <c r="F41" i="37"/>
  <c r="F39" i="37"/>
  <c r="F38" i="37"/>
  <c r="F36" i="37"/>
  <c r="F34" i="37"/>
  <c r="F33" i="37"/>
  <c r="F32" i="37"/>
  <c r="F31" i="37"/>
  <c r="F28" i="37"/>
  <c r="F26" i="37"/>
  <c r="F25" i="37"/>
  <c r="F22" i="37"/>
  <c r="F21" i="37"/>
  <c r="F14" i="37"/>
  <c r="F13" i="37"/>
  <c r="F12" i="37"/>
  <c r="F11" i="37"/>
  <c r="F187" i="41"/>
  <c r="H10" i="39"/>
  <c r="H9" i="39"/>
  <c r="F44" i="63"/>
  <c r="G122" i="41"/>
  <c r="F179" i="41"/>
  <c r="F23" i="41"/>
  <c r="H23" i="41"/>
  <c r="G108" i="41"/>
  <c r="H203" i="41"/>
  <c r="H202" i="41"/>
  <c r="G130" i="41"/>
  <c r="F195" i="41"/>
  <c r="F198" i="41"/>
  <c r="H198" i="41"/>
  <c r="F79" i="41"/>
  <c r="H79" i="41"/>
  <c r="F18" i="41"/>
  <c r="H18" i="41"/>
  <c r="F199" i="41"/>
  <c r="H199" i="41"/>
  <c r="F71" i="41"/>
  <c r="H71" i="41"/>
  <c r="F200" i="41"/>
  <c r="H200" i="41"/>
  <c r="F105" i="41"/>
  <c r="H105" i="41"/>
  <c r="F101" i="41"/>
  <c r="H101" i="41"/>
  <c r="F103" i="41"/>
  <c r="H103" i="41"/>
  <c r="F104" i="41"/>
  <c r="H104" i="41"/>
  <c r="F63" i="37"/>
  <c r="F24" i="37"/>
  <c r="F37" i="37"/>
  <c r="F35" i="37"/>
  <c r="F154" i="37"/>
  <c r="H223" i="37"/>
  <c r="F204" i="37"/>
  <c r="F57" i="37"/>
  <c r="F208" i="37"/>
  <c r="F199" i="37"/>
  <c r="F215" i="37"/>
  <c r="F69" i="27"/>
  <c r="H69" i="27"/>
  <c r="F70" i="27"/>
  <c r="H70" i="27"/>
  <c r="F16" i="27"/>
  <c r="H16" i="27"/>
  <c r="F53" i="27"/>
  <c r="H53" i="27"/>
  <c r="H52" i="27"/>
  <c r="H24" i="27"/>
  <c r="F44" i="27"/>
  <c r="F43" i="27"/>
  <c r="H43" i="27"/>
  <c r="F45" i="27"/>
  <c r="H45" i="27"/>
  <c r="H72" i="27"/>
  <c r="F36" i="27"/>
  <c r="F35" i="27"/>
  <c r="H35" i="27"/>
  <c r="H27" i="27"/>
  <c r="F239" i="27"/>
  <c r="F238" i="27"/>
  <c r="H238" i="27"/>
  <c r="H289" i="27"/>
  <c r="H217" i="27"/>
  <c r="H175" i="27"/>
  <c r="F139" i="27"/>
  <c r="H139" i="27"/>
  <c r="H29" i="27"/>
  <c r="F138" i="27"/>
  <c r="H138" i="27"/>
  <c r="H77" i="27"/>
  <c r="F20" i="27"/>
  <c r="H20" i="27"/>
  <c r="H39" i="27"/>
  <c r="F42" i="37"/>
  <c r="F40" i="37"/>
  <c r="F185" i="41"/>
  <c r="H185" i="41"/>
  <c r="F184" i="41"/>
  <c r="H184" i="41"/>
  <c r="F182" i="41"/>
  <c r="H182" i="41"/>
  <c r="F183" i="41"/>
  <c r="H183" i="41"/>
  <c r="F190" i="41"/>
  <c r="H190" i="41"/>
  <c r="F192" i="41"/>
  <c r="H192" i="41"/>
  <c r="F193" i="41"/>
  <c r="H193" i="41"/>
  <c r="F191" i="41"/>
  <c r="H191" i="41"/>
  <c r="G195" i="41"/>
  <c r="G179" i="41"/>
  <c r="G99" i="41"/>
  <c r="H10" i="37"/>
  <c r="F209" i="37"/>
  <c r="G61" i="27"/>
  <c r="H9" i="27"/>
  <c r="G187" i="41"/>
  <c r="F210" i="37"/>
  <c r="H76" i="27"/>
  <c r="H176" i="37"/>
  <c r="H468" i="32"/>
  <c r="H383" i="32"/>
  <c r="H382" i="32"/>
  <c r="H372" i="32"/>
  <c r="H371" i="32"/>
  <c r="H318" i="32"/>
  <c r="H190" i="32"/>
  <c r="F469" i="32"/>
  <c r="H469" i="32"/>
  <c r="F464" i="32"/>
  <c r="H464" i="32"/>
  <c r="F460" i="32"/>
  <c r="H460" i="32"/>
  <c r="F456" i="32"/>
  <c r="H456" i="32"/>
  <c r="F452" i="32"/>
  <c r="H452" i="32"/>
  <c r="F448" i="32"/>
  <c r="H448" i="32"/>
  <c r="F444" i="32"/>
  <c r="H444" i="32"/>
  <c r="F440" i="32"/>
  <c r="H440" i="32"/>
  <c r="F436" i="32"/>
  <c r="H436" i="32"/>
  <c r="F432" i="32"/>
  <c r="H432" i="32"/>
  <c r="F428" i="32"/>
  <c r="H428" i="32"/>
  <c r="F424" i="32"/>
  <c r="H424" i="32"/>
  <c r="F420" i="32"/>
  <c r="H420" i="32"/>
  <c r="F416" i="32"/>
  <c r="H416" i="32"/>
  <c r="F412" i="32"/>
  <c r="H412" i="32"/>
  <c r="F408" i="32"/>
  <c r="H408" i="32"/>
  <c r="F404" i="32"/>
  <c r="H404" i="32"/>
  <c r="F400" i="32"/>
  <c r="H400" i="32"/>
  <c r="F396" i="32"/>
  <c r="H396" i="32"/>
  <c r="F392" i="32"/>
  <c r="H392" i="32"/>
  <c r="F388" i="32"/>
  <c r="H388" i="32"/>
  <c r="F384" i="32"/>
  <c r="F377" i="32"/>
  <c r="F378" i="32"/>
  <c r="F380" i="32"/>
  <c r="H380" i="32"/>
  <c r="F373" i="32"/>
  <c r="H373" i="32"/>
  <c r="F369" i="32"/>
  <c r="H369" i="32"/>
  <c r="F367" i="32"/>
  <c r="H367" i="32"/>
  <c r="F365" i="32"/>
  <c r="H365" i="32"/>
  <c r="F363" i="32"/>
  <c r="H363" i="32"/>
  <c r="F361" i="32"/>
  <c r="H361" i="32"/>
  <c r="F359" i="32"/>
  <c r="H359" i="32"/>
  <c r="F357" i="32"/>
  <c r="H357" i="32"/>
  <c r="F355" i="32"/>
  <c r="H355" i="32"/>
  <c r="F353" i="32"/>
  <c r="H353" i="32"/>
  <c r="F351" i="32"/>
  <c r="H351" i="32"/>
  <c r="F349" i="32"/>
  <c r="H349" i="32"/>
  <c r="F347" i="32"/>
  <c r="H347" i="32"/>
  <c r="F345" i="32"/>
  <c r="H345" i="32"/>
  <c r="F343" i="32"/>
  <c r="H343" i="32"/>
  <c r="F341" i="32"/>
  <c r="H341" i="32"/>
  <c r="F339" i="32"/>
  <c r="H339" i="32"/>
  <c r="F337" i="32"/>
  <c r="H337" i="32"/>
  <c r="F335" i="32"/>
  <c r="H335" i="32"/>
  <c r="F333" i="32"/>
  <c r="H333" i="32"/>
  <c r="F328" i="32"/>
  <c r="H328" i="32"/>
  <c r="F323" i="32"/>
  <c r="H323" i="32"/>
  <c r="F319" i="32"/>
  <c r="H319" i="32"/>
  <c r="F314" i="32"/>
  <c r="H314" i="32"/>
  <c r="F310" i="32"/>
  <c r="H310" i="32"/>
  <c r="F306" i="32"/>
  <c r="H306" i="32"/>
  <c r="F302" i="32"/>
  <c r="H302" i="32"/>
  <c r="F298" i="32"/>
  <c r="H298" i="32"/>
  <c r="F294" i="32"/>
  <c r="H294" i="32"/>
  <c r="F290" i="32"/>
  <c r="H290" i="32"/>
  <c r="F286" i="32"/>
  <c r="H286" i="32"/>
  <c r="F282" i="32"/>
  <c r="H282" i="32"/>
  <c r="F280" i="32"/>
  <c r="F279" i="32"/>
  <c r="H279" i="32"/>
  <c r="F275" i="32"/>
  <c r="H275" i="32"/>
  <c r="F273" i="32"/>
  <c r="H273" i="32"/>
  <c r="F271" i="32"/>
  <c r="H271" i="32"/>
  <c r="F269" i="32"/>
  <c r="H269" i="32"/>
  <c r="F267" i="32"/>
  <c r="H267" i="32"/>
  <c r="F263" i="32"/>
  <c r="H263" i="32"/>
  <c r="F261" i="32"/>
  <c r="H261" i="32"/>
  <c r="F259" i="32"/>
  <c r="H259" i="32"/>
  <c r="F257" i="32"/>
  <c r="H257" i="32"/>
  <c r="F255" i="32"/>
  <c r="H255" i="32"/>
  <c r="F253" i="32"/>
  <c r="H253" i="32"/>
  <c r="F251" i="32"/>
  <c r="H251" i="32"/>
  <c r="F249" i="32"/>
  <c r="H249" i="32"/>
  <c r="F247" i="32"/>
  <c r="H247" i="32"/>
  <c r="F245" i="32"/>
  <c r="H245" i="32"/>
  <c r="F241" i="32"/>
  <c r="H241" i="32"/>
  <c r="F239" i="32"/>
  <c r="H239" i="32"/>
  <c r="F237" i="32"/>
  <c r="H237" i="32"/>
  <c r="F235" i="32"/>
  <c r="H235" i="32"/>
  <c r="F233" i="32"/>
  <c r="H233" i="32"/>
  <c r="F229" i="32"/>
  <c r="H229" i="32"/>
  <c r="F227" i="32"/>
  <c r="H227" i="32"/>
  <c r="F225" i="32"/>
  <c r="H225" i="32"/>
  <c r="F223" i="32"/>
  <c r="H223" i="32"/>
  <c r="F221" i="32"/>
  <c r="H221" i="32"/>
  <c r="F219" i="32"/>
  <c r="H219" i="32"/>
  <c r="F217" i="32"/>
  <c r="H217" i="32"/>
  <c r="F215" i="32"/>
  <c r="H215" i="32"/>
  <c r="F213" i="32"/>
  <c r="H213" i="32"/>
  <c r="F209" i="32"/>
  <c r="H209" i="32"/>
  <c r="F207" i="32"/>
  <c r="H207" i="32"/>
  <c r="F206" i="32"/>
  <c r="F205" i="32"/>
  <c r="H205" i="32"/>
  <c r="F204" i="32"/>
  <c r="F203" i="32"/>
  <c r="H203" i="32"/>
  <c r="F201" i="32"/>
  <c r="H201" i="32"/>
  <c r="F199" i="32"/>
  <c r="H199" i="32"/>
  <c r="F197" i="32"/>
  <c r="H197" i="32"/>
  <c r="F195" i="32"/>
  <c r="H195" i="32"/>
  <c r="F191" i="32"/>
  <c r="H191" i="32"/>
  <c r="F188" i="32"/>
  <c r="H188" i="32"/>
  <c r="F186" i="32"/>
  <c r="H186" i="32"/>
  <c r="F185" i="32"/>
  <c r="F184" i="32"/>
  <c r="H184" i="32"/>
  <c r="F176" i="32"/>
  <c r="H176" i="32"/>
  <c r="F173" i="32"/>
  <c r="F183" i="32"/>
  <c r="F182" i="32"/>
  <c r="H182" i="32"/>
  <c r="F170" i="32"/>
  <c r="F167" i="32"/>
  <c r="H167" i="32"/>
  <c r="F164" i="32"/>
  <c r="H164" i="32"/>
  <c r="F161" i="32"/>
  <c r="H161" i="32"/>
  <c r="F151" i="32"/>
  <c r="H151" i="32"/>
  <c r="F149" i="32"/>
  <c r="H149" i="32"/>
  <c r="F147" i="32"/>
  <c r="H147" i="32"/>
  <c r="F145" i="32"/>
  <c r="H145" i="32"/>
  <c r="F143" i="32"/>
  <c r="H143" i="32"/>
  <c r="F141" i="32"/>
  <c r="H141" i="32"/>
  <c r="F137" i="32"/>
  <c r="F123" i="32"/>
  <c r="H123" i="32"/>
  <c r="F118" i="32"/>
  <c r="H118" i="32"/>
  <c r="F115" i="32"/>
  <c r="F110" i="32"/>
  <c r="H110" i="32"/>
  <c r="F106" i="32"/>
  <c r="H106" i="32"/>
  <c r="F102" i="32"/>
  <c r="H102" i="32"/>
  <c r="F99" i="32"/>
  <c r="H99" i="32"/>
  <c r="F96" i="32"/>
  <c r="F85" i="32"/>
  <c r="H85" i="32"/>
  <c r="F82" i="32"/>
  <c r="H82" i="32"/>
  <c r="F79" i="32"/>
  <c r="H79" i="32"/>
  <c r="F76" i="32"/>
  <c r="H76" i="32"/>
  <c r="F73" i="32"/>
  <c r="H73" i="32"/>
  <c r="F70" i="32"/>
  <c r="H70" i="32"/>
  <c r="F67" i="32"/>
  <c r="H67" i="32"/>
  <c r="F64" i="32"/>
  <c r="H64" i="32"/>
  <c r="F61" i="32"/>
  <c r="H61" i="32"/>
  <c r="F58" i="32"/>
  <c r="H58" i="32"/>
  <c r="F55" i="32"/>
  <c r="H55" i="32"/>
  <c r="F52" i="32"/>
  <c r="H52" i="32"/>
  <c r="F49" i="32"/>
  <c r="H49" i="32"/>
  <c r="F46" i="32"/>
  <c r="H46" i="32"/>
  <c r="F42" i="32"/>
  <c r="H42" i="32"/>
  <c r="F39" i="32"/>
  <c r="H39" i="32"/>
  <c r="F36" i="32"/>
  <c r="H36" i="32"/>
  <c r="F33" i="32"/>
  <c r="H33" i="32"/>
  <c r="F30" i="32"/>
  <c r="H30" i="32"/>
  <c r="F26" i="32"/>
  <c r="H26" i="32"/>
  <c r="F24" i="32"/>
  <c r="H24" i="32"/>
  <c r="F21" i="32"/>
  <c r="H21" i="32"/>
  <c r="F18" i="32"/>
  <c r="H18" i="32"/>
  <c r="F16" i="32"/>
  <c r="H16" i="32"/>
  <c r="F14" i="32"/>
  <c r="H14" i="32"/>
  <c r="H747" i="31"/>
  <c r="H746" i="31"/>
  <c r="H739" i="31"/>
  <c r="H729" i="31"/>
  <c r="H723" i="31"/>
  <c r="H634" i="31"/>
  <c r="H618" i="31"/>
  <c r="H433" i="31"/>
  <c r="H432" i="31"/>
  <c r="H96" i="31"/>
  <c r="F801" i="31"/>
  <c r="H801" i="31"/>
  <c r="F800" i="31"/>
  <c r="F798" i="31"/>
  <c r="H798" i="31"/>
  <c r="F797" i="31"/>
  <c r="F795" i="31"/>
  <c r="H795" i="31"/>
  <c r="F791" i="31"/>
  <c r="H791" i="31"/>
  <c r="F789" i="31"/>
  <c r="F787" i="31"/>
  <c r="H787" i="31"/>
  <c r="F786" i="31"/>
  <c r="F785" i="31"/>
  <c r="F784" i="31"/>
  <c r="F780" i="31"/>
  <c r="F779" i="31"/>
  <c r="F775" i="31"/>
  <c r="H775" i="31"/>
  <c r="F772" i="31"/>
  <c r="H772" i="31"/>
  <c r="F768" i="31"/>
  <c r="H768" i="31"/>
  <c r="F764" i="31"/>
  <c r="H764" i="31"/>
  <c r="F758" i="31"/>
  <c r="H758" i="31"/>
  <c r="F754" i="31"/>
  <c r="H754" i="31"/>
  <c r="F748" i="31"/>
  <c r="H748" i="31"/>
  <c r="H728" i="31"/>
  <c r="F740" i="31"/>
  <c r="H740" i="31"/>
  <c r="F736" i="31"/>
  <c r="H736" i="31"/>
  <c r="F730" i="31"/>
  <c r="H730" i="31"/>
  <c r="F724" i="31"/>
  <c r="H724" i="31"/>
  <c r="F720" i="31"/>
  <c r="H720" i="31"/>
  <c r="F717" i="31"/>
  <c r="H717" i="31"/>
  <c r="F714" i="31"/>
  <c r="H714" i="31"/>
  <c r="F710" i="31"/>
  <c r="H710" i="31"/>
  <c r="F706" i="31"/>
  <c r="H706" i="31"/>
  <c r="F701" i="31"/>
  <c r="H701" i="31"/>
  <c r="F697" i="31"/>
  <c r="H697" i="31"/>
  <c r="F694" i="31"/>
  <c r="H694" i="31"/>
  <c r="F691" i="31"/>
  <c r="H691" i="31"/>
  <c r="F686" i="31"/>
  <c r="H686" i="31"/>
  <c r="F683" i="31"/>
  <c r="H683" i="31"/>
  <c r="F681" i="31"/>
  <c r="H681" i="31"/>
  <c r="F678" i="31"/>
  <c r="H678" i="31"/>
  <c r="F676" i="31"/>
  <c r="H676" i="31"/>
  <c r="F674" i="31"/>
  <c r="H674" i="31"/>
  <c r="F672" i="31"/>
  <c r="H672" i="31"/>
  <c r="F670" i="31"/>
  <c r="H670" i="31"/>
  <c r="F668" i="31"/>
  <c r="H668" i="31"/>
  <c r="F666" i="31"/>
  <c r="H666" i="31"/>
  <c r="F661" i="31"/>
  <c r="H661" i="31"/>
  <c r="F656" i="31"/>
  <c r="H656" i="31"/>
  <c r="F651" i="31"/>
  <c r="H651" i="31"/>
  <c r="F646" i="31"/>
  <c r="H646" i="31"/>
  <c r="F644" i="31"/>
  <c r="H644" i="31"/>
  <c r="F642" i="31"/>
  <c r="H642" i="31"/>
  <c r="F638" i="31"/>
  <c r="H638" i="31"/>
  <c r="F630" i="31"/>
  <c r="H630" i="31"/>
  <c r="F626" i="31"/>
  <c r="H626" i="31"/>
  <c r="F622" i="31"/>
  <c r="H622" i="31"/>
  <c r="F614" i="31"/>
  <c r="H614" i="31"/>
  <c r="F612" i="31"/>
  <c r="H612" i="31"/>
  <c r="F610" i="31"/>
  <c r="H610" i="31"/>
  <c r="F607" i="31"/>
  <c r="H607" i="31"/>
  <c r="F598" i="31"/>
  <c r="F593" i="31"/>
  <c r="H579" i="31"/>
  <c r="H575" i="31"/>
  <c r="F572" i="31"/>
  <c r="H568" i="31"/>
  <c r="H564" i="31"/>
  <c r="H556" i="31"/>
  <c r="F553" i="31"/>
  <c r="F550" i="31"/>
  <c r="H550" i="31"/>
  <c r="F547" i="31"/>
  <c r="H547" i="31"/>
  <c r="F544" i="31"/>
  <c r="H544" i="31"/>
  <c r="F541" i="31"/>
  <c r="H541" i="31"/>
  <c r="F538" i="31"/>
  <c r="H538" i="31"/>
  <c r="F535" i="31"/>
  <c r="H535" i="31"/>
  <c r="F530" i="31"/>
  <c r="H530" i="31"/>
  <c r="F525" i="31"/>
  <c r="H525" i="31"/>
  <c r="F522" i="31"/>
  <c r="H522" i="31"/>
  <c r="F519" i="31"/>
  <c r="H519" i="31"/>
  <c r="F518" i="31"/>
  <c r="F516" i="31"/>
  <c r="H516" i="31"/>
  <c r="F515" i="31"/>
  <c r="F513" i="31"/>
  <c r="H513" i="31"/>
  <c r="F509" i="31"/>
  <c r="H509" i="31"/>
  <c r="F506" i="31"/>
  <c r="H506" i="31"/>
  <c r="F500" i="31"/>
  <c r="H500" i="31"/>
  <c r="F495" i="31"/>
  <c r="H495" i="31"/>
  <c r="F492" i="31"/>
  <c r="H492" i="31"/>
  <c r="F489" i="31"/>
  <c r="H489" i="31"/>
  <c r="F486" i="31"/>
  <c r="H486" i="31"/>
  <c r="F478" i="31"/>
  <c r="H478" i="31"/>
  <c r="F472" i="31"/>
  <c r="H472" i="31"/>
  <c r="F462" i="31"/>
  <c r="H462" i="31"/>
  <c r="F457" i="31"/>
  <c r="H457" i="31"/>
  <c r="F447" i="31"/>
  <c r="H447" i="31"/>
  <c r="F439" i="31"/>
  <c r="H439" i="31"/>
  <c r="F434" i="31"/>
  <c r="H434" i="31"/>
  <c r="F429" i="31"/>
  <c r="H429" i="31"/>
  <c r="F426" i="31"/>
  <c r="H426" i="31"/>
  <c r="F423" i="31"/>
  <c r="F422" i="31"/>
  <c r="H422" i="31"/>
  <c r="F419" i="31"/>
  <c r="H419" i="31"/>
  <c r="F416" i="31"/>
  <c r="H416" i="31"/>
  <c r="F413" i="31"/>
  <c r="H413" i="31"/>
  <c r="F410" i="31"/>
  <c r="H410" i="31"/>
  <c r="F407" i="31"/>
  <c r="H407" i="31"/>
  <c r="F404" i="31"/>
  <c r="H404" i="31"/>
  <c r="F401" i="31"/>
  <c r="H401" i="31"/>
  <c r="F398" i="31"/>
  <c r="H398" i="31"/>
  <c r="F395" i="31"/>
  <c r="H395" i="31"/>
  <c r="F392" i="31"/>
  <c r="H392" i="31"/>
  <c r="F389" i="31"/>
  <c r="H389" i="31"/>
  <c r="F386" i="31"/>
  <c r="H386" i="31"/>
  <c r="F383" i="31"/>
  <c r="H383" i="31"/>
  <c r="F380" i="31"/>
  <c r="H380" i="31"/>
  <c r="F377" i="31"/>
  <c r="H377" i="31"/>
  <c r="F374" i="31"/>
  <c r="H374" i="31"/>
  <c r="F371" i="31"/>
  <c r="F370" i="31"/>
  <c r="H370" i="31"/>
  <c r="F367" i="31"/>
  <c r="F366" i="31"/>
  <c r="H366" i="31"/>
  <c r="F363" i="31"/>
  <c r="H363" i="31"/>
  <c r="F360" i="31"/>
  <c r="H360" i="31"/>
  <c r="F357" i="31"/>
  <c r="H357" i="31"/>
  <c r="F354" i="31"/>
  <c r="H354" i="31"/>
  <c r="F351" i="31"/>
  <c r="H351" i="31"/>
  <c r="F348" i="31"/>
  <c r="H348" i="31"/>
  <c r="F345" i="31"/>
  <c r="H345" i="31"/>
  <c r="F342" i="31"/>
  <c r="H342" i="31"/>
  <c r="F340" i="31"/>
  <c r="F339" i="31"/>
  <c r="H339" i="31"/>
  <c r="F336" i="31"/>
  <c r="H336" i="31"/>
  <c r="F334" i="31"/>
  <c r="F333" i="31"/>
  <c r="H333" i="31"/>
  <c r="F330" i="31"/>
  <c r="H330" i="31"/>
  <c r="F328" i="31"/>
  <c r="F327" i="31"/>
  <c r="H327" i="31"/>
  <c r="F324" i="31"/>
  <c r="H324" i="31"/>
  <c r="F321" i="31"/>
  <c r="H321" i="31"/>
  <c r="F319" i="31"/>
  <c r="F318" i="31"/>
  <c r="H318" i="31"/>
  <c r="F315" i="31"/>
  <c r="H315" i="31"/>
  <c r="F313" i="31"/>
  <c r="F312" i="31"/>
  <c r="H312" i="31"/>
  <c r="F309" i="31"/>
  <c r="H309" i="31"/>
  <c r="F307" i="31"/>
  <c r="F306" i="31"/>
  <c r="H306" i="31"/>
  <c r="F302" i="31"/>
  <c r="H302" i="31"/>
  <c r="F299" i="31"/>
  <c r="H299" i="31"/>
  <c r="F296" i="31"/>
  <c r="H296" i="31"/>
  <c r="F293" i="31"/>
  <c r="H293" i="31"/>
  <c r="F290" i="31"/>
  <c r="H290" i="31"/>
  <c r="F287" i="31"/>
  <c r="H287" i="31"/>
  <c r="F284" i="31"/>
  <c r="H284" i="31"/>
  <c r="F282" i="31"/>
  <c r="F281" i="31"/>
  <c r="H281" i="31"/>
  <c r="F278" i="31"/>
  <c r="H278" i="31"/>
  <c r="F275" i="31"/>
  <c r="H275" i="31"/>
  <c r="F272" i="31"/>
  <c r="H272" i="31"/>
  <c r="F269" i="31"/>
  <c r="H269" i="31"/>
  <c r="F267" i="31"/>
  <c r="F266" i="31"/>
  <c r="H266" i="31"/>
  <c r="F263" i="31"/>
  <c r="F262" i="31"/>
  <c r="H262" i="31"/>
  <c r="F259" i="31"/>
  <c r="F258" i="31"/>
  <c r="H258" i="31"/>
  <c r="F255" i="31"/>
  <c r="F254" i="31"/>
  <c r="H254" i="31"/>
  <c r="F251" i="31"/>
  <c r="H251" i="31"/>
  <c r="F248" i="31"/>
  <c r="H248" i="31"/>
  <c r="F246" i="31"/>
  <c r="F245" i="31"/>
  <c r="H245" i="31"/>
  <c r="F242" i="31"/>
  <c r="F241" i="31"/>
  <c r="H241" i="31"/>
  <c r="F238" i="31"/>
  <c r="F237" i="31"/>
  <c r="H237" i="31"/>
  <c r="F234" i="31"/>
  <c r="F233" i="31"/>
  <c r="H233" i="31"/>
  <c r="F231" i="31"/>
  <c r="F230" i="31"/>
  <c r="H230" i="31"/>
  <c r="F227" i="31"/>
  <c r="H227" i="31"/>
  <c r="F224" i="31"/>
  <c r="F223" i="31"/>
  <c r="H223" i="31"/>
  <c r="F220" i="31"/>
  <c r="F219" i="31"/>
  <c r="H219" i="31"/>
  <c r="F216" i="31"/>
  <c r="H216" i="31"/>
  <c r="F213" i="31"/>
  <c r="H213" i="31"/>
  <c r="F210" i="31"/>
  <c r="H210" i="31"/>
  <c r="F207" i="31"/>
  <c r="F206" i="31"/>
  <c r="H206" i="31"/>
  <c r="F203" i="31"/>
  <c r="F202" i="31"/>
  <c r="H202" i="31"/>
  <c r="F199" i="31"/>
  <c r="H199" i="31"/>
  <c r="F197" i="31"/>
  <c r="F196" i="31"/>
  <c r="H196" i="31"/>
  <c r="F193" i="31"/>
  <c r="H193" i="31"/>
  <c r="F190" i="31"/>
  <c r="F189" i="31"/>
  <c r="H189" i="31"/>
  <c r="F186" i="31"/>
  <c r="H186" i="31"/>
  <c r="F183" i="31"/>
  <c r="H183" i="31"/>
  <c r="F181" i="31"/>
  <c r="F180" i="31"/>
  <c r="H180" i="31"/>
  <c r="F177" i="31"/>
  <c r="H177" i="31"/>
  <c r="F174" i="31"/>
  <c r="H174" i="31"/>
  <c r="F171" i="31"/>
  <c r="F170" i="31"/>
  <c r="H170" i="31"/>
  <c r="F168" i="31"/>
  <c r="F167" i="31"/>
  <c r="H167" i="31"/>
  <c r="F164" i="31"/>
  <c r="F163" i="31"/>
  <c r="H163" i="31"/>
  <c r="F161" i="31"/>
  <c r="F160" i="31"/>
  <c r="H160" i="31"/>
  <c r="F157" i="31"/>
  <c r="H157" i="31"/>
  <c r="F154" i="31"/>
  <c r="H154" i="31"/>
  <c r="F151" i="31"/>
  <c r="H151" i="31"/>
  <c r="F148" i="31"/>
  <c r="H148" i="31"/>
  <c r="F145" i="31"/>
  <c r="H145" i="31"/>
  <c r="F142" i="31"/>
  <c r="H142" i="31"/>
  <c r="F140" i="31"/>
  <c r="F139" i="31"/>
  <c r="H139" i="31"/>
  <c r="F136" i="31"/>
  <c r="H136" i="31"/>
  <c r="F133" i="31"/>
  <c r="H133" i="31"/>
  <c r="F130" i="31"/>
  <c r="H130" i="31"/>
  <c r="F128" i="31"/>
  <c r="F127" i="31"/>
  <c r="H127" i="31"/>
  <c r="F125" i="31"/>
  <c r="F124" i="31"/>
  <c r="H124" i="31"/>
  <c r="F122" i="31"/>
  <c r="F121" i="31"/>
  <c r="H121" i="31"/>
  <c r="F118" i="31"/>
  <c r="F117" i="31"/>
  <c r="H117" i="31"/>
  <c r="F114" i="31"/>
  <c r="H114" i="31"/>
  <c r="F112" i="31"/>
  <c r="F111" i="31"/>
  <c r="H111" i="31"/>
  <c r="F108" i="31"/>
  <c r="H108" i="31"/>
  <c r="F106" i="31"/>
  <c r="F105" i="31"/>
  <c r="H105" i="31"/>
  <c r="F103" i="31"/>
  <c r="F102" i="31"/>
  <c r="H102" i="31"/>
  <c r="F97" i="31"/>
  <c r="H97" i="31"/>
  <c r="F93" i="31"/>
  <c r="H93" i="31"/>
  <c r="F90" i="31"/>
  <c r="H90" i="31"/>
  <c r="F87" i="31"/>
  <c r="H87" i="31"/>
  <c r="F84" i="31"/>
  <c r="H84" i="31"/>
  <c r="F81" i="31"/>
  <c r="H81" i="31"/>
  <c r="F78" i="31"/>
  <c r="H78" i="31"/>
  <c r="F72" i="31"/>
  <c r="H72" i="31"/>
  <c r="F69" i="31"/>
  <c r="H69" i="31"/>
  <c r="F66" i="31"/>
  <c r="H66" i="31"/>
  <c r="F63" i="31"/>
  <c r="H63" i="31"/>
  <c r="F54" i="31"/>
  <c r="H54" i="31"/>
  <c r="F51" i="31"/>
  <c r="H51" i="31"/>
  <c r="F41" i="31"/>
  <c r="H41" i="31"/>
  <c r="F36" i="31"/>
  <c r="H36" i="31"/>
  <c r="F31" i="31"/>
  <c r="H31" i="31"/>
  <c r="F26" i="31"/>
  <c r="H26" i="31"/>
  <c r="F21" i="31"/>
  <c r="H21" i="31"/>
  <c r="F16" i="31"/>
  <c r="H16" i="31"/>
  <c r="F11" i="31"/>
  <c r="H11" i="31"/>
  <c r="H84" i="30"/>
  <c r="H83" i="30"/>
  <c r="H43" i="30"/>
  <c r="H42" i="30"/>
  <c r="F85" i="30"/>
  <c r="H85" i="30"/>
  <c r="F81" i="30"/>
  <c r="H81" i="30"/>
  <c r="F78" i="30"/>
  <c r="F68" i="30"/>
  <c r="F64" i="30"/>
  <c r="F56" i="30"/>
  <c r="F52" i="30"/>
  <c r="F44" i="30"/>
  <c r="H44" i="30"/>
  <c r="F39" i="30"/>
  <c r="H39" i="30"/>
  <c r="F33" i="30"/>
  <c r="H33" i="30"/>
  <c r="F25" i="30"/>
  <c r="H25" i="30"/>
  <c r="F10" i="30"/>
  <c r="H10" i="30"/>
  <c r="H204" i="28"/>
  <c r="H202" i="28"/>
  <c r="H200" i="28"/>
  <c r="H198" i="28"/>
  <c r="H196" i="28"/>
  <c r="H194" i="28"/>
  <c r="H192" i="28"/>
  <c r="H190" i="28"/>
  <c r="H187" i="28"/>
  <c r="H184" i="28"/>
  <c r="H177" i="28"/>
  <c r="H175" i="28"/>
  <c r="H173" i="28"/>
  <c r="H170" i="28"/>
  <c r="H166" i="28"/>
  <c r="H163" i="28"/>
  <c r="H159" i="28"/>
  <c r="H154" i="28"/>
  <c r="H152" i="28"/>
  <c r="H150" i="28"/>
  <c r="H148" i="28"/>
  <c r="H146" i="28"/>
  <c r="H145" i="28"/>
  <c r="H142" i="28"/>
  <c r="H141" i="28"/>
  <c r="H139" i="28"/>
  <c r="H137" i="28"/>
  <c r="H135" i="28"/>
  <c r="H133" i="28"/>
  <c r="H131" i="28"/>
  <c r="H128" i="28"/>
  <c r="H125" i="28"/>
  <c r="H122" i="28"/>
  <c r="H119" i="28"/>
  <c r="H116" i="28"/>
  <c r="H113" i="28"/>
  <c r="H110" i="28"/>
  <c r="H107" i="28"/>
  <c r="H104" i="28"/>
  <c r="H103" i="28"/>
  <c r="H102" i="28"/>
  <c r="H88" i="28"/>
  <c r="H87" i="28"/>
  <c r="H101" i="28"/>
  <c r="H98" i="28"/>
  <c r="H95" i="28"/>
  <c r="H92" i="28"/>
  <c r="H89" i="28"/>
  <c r="H85" i="28"/>
  <c r="H84" i="28"/>
  <c r="H83" i="28"/>
  <c r="H77" i="28"/>
  <c r="H76" i="28"/>
  <c r="H74" i="28"/>
  <c r="H72" i="28"/>
  <c r="H71" i="28"/>
  <c r="H70" i="28"/>
  <c r="H69" i="28"/>
  <c r="H68" i="28"/>
  <c r="H67" i="28"/>
  <c r="H66" i="28"/>
  <c r="G64" i="28"/>
  <c r="H61" i="28"/>
  <c r="H59" i="28"/>
  <c r="H56" i="28"/>
  <c r="H53" i="28"/>
  <c r="H50" i="28"/>
  <c r="H49" i="28"/>
  <c r="H47" i="28"/>
  <c r="H46" i="28"/>
  <c r="H45" i="28"/>
  <c r="H44" i="28"/>
  <c r="H43" i="28"/>
  <c r="G41" i="28"/>
  <c r="H39" i="28"/>
  <c r="H37" i="28"/>
  <c r="H35" i="28"/>
  <c r="H31" i="28"/>
  <c r="H30" i="28"/>
  <c r="H26" i="28"/>
  <c r="H24" i="28"/>
  <c r="H19" i="28"/>
  <c r="H15" i="28"/>
  <c r="H14" i="28"/>
  <c r="H13" i="28"/>
  <c r="H12" i="28"/>
  <c r="H11" i="28"/>
  <c r="H10" i="28"/>
  <c r="F204" i="28"/>
  <c r="F202" i="28"/>
  <c r="F200" i="28"/>
  <c r="F198" i="28"/>
  <c r="F196" i="28"/>
  <c r="F194" i="28"/>
  <c r="F192" i="28"/>
  <c r="F190" i="28"/>
  <c r="F187" i="28"/>
  <c r="F184" i="28"/>
  <c r="F177" i="28"/>
  <c r="F176" i="28"/>
  <c r="F175" i="28"/>
  <c r="F174" i="28"/>
  <c r="F173" i="28"/>
  <c r="F172" i="28"/>
  <c r="F170" i="28"/>
  <c r="F169" i="28"/>
  <c r="F166" i="28"/>
  <c r="F168" i="28"/>
  <c r="F163" i="28"/>
  <c r="F159" i="28"/>
  <c r="F154" i="28"/>
  <c r="F153" i="28"/>
  <c r="F152" i="28"/>
  <c r="F151" i="28"/>
  <c r="F150" i="28"/>
  <c r="F149" i="28"/>
  <c r="F148" i="28"/>
  <c r="F147" i="28"/>
  <c r="F146" i="28"/>
  <c r="F142" i="28"/>
  <c r="F139" i="28"/>
  <c r="F137" i="28"/>
  <c r="F135" i="28"/>
  <c r="F133" i="28"/>
  <c r="F131" i="28"/>
  <c r="F128" i="28"/>
  <c r="F125" i="28"/>
  <c r="F122" i="28"/>
  <c r="F119" i="28"/>
  <c r="F116" i="28"/>
  <c r="F113" i="28"/>
  <c r="F110" i="28"/>
  <c r="F107" i="28"/>
  <c r="F105" i="28"/>
  <c r="F104" i="28"/>
  <c r="F99" i="28"/>
  <c r="F98" i="28"/>
  <c r="F96" i="28"/>
  <c r="F95" i="28"/>
  <c r="F93" i="28"/>
  <c r="F92" i="28"/>
  <c r="F90" i="28"/>
  <c r="F89" i="28"/>
  <c r="F85" i="28"/>
  <c r="F79" i="28"/>
  <c r="F78" i="28"/>
  <c r="F77" i="28"/>
  <c r="F75" i="28"/>
  <c r="F74" i="28"/>
  <c r="F73" i="28"/>
  <c r="F72" i="28"/>
  <c r="F64" i="28"/>
  <c r="F61" i="28"/>
  <c r="F59" i="28"/>
  <c r="F57" i="28"/>
  <c r="F56" i="28"/>
  <c r="F54" i="28"/>
  <c r="F53" i="28"/>
  <c r="F51" i="28"/>
  <c r="F50" i="28"/>
  <c r="F43" i="28"/>
  <c r="F45" i="28"/>
  <c r="F42" i="28"/>
  <c r="F41" i="28"/>
  <c r="F40" i="28"/>
  <c r="F39" i="28"/>
  <c r="F38" i="28"/>
  <c r="F37" i="28"/>
  <c r="F36" i="28"/>
  <c r="F35" i="28"/>
  <c r="F33" i="28"/>
  <c r="F31" i="28"/>
  <c r="F32" i="28"/>
  <c r="F29" i="28"/>
  <c r="F26" i="28"/>
  <c r="F30" i="28"/>
  <c r="F28" i="28"/>
  <c r="F25" i="28"/>
  <c r="F24" i="28"/>
  <c r="F21" i="28"/>
  <c r="F20" i="28"/>
  <c r="F19" i="28"/>
  <c r="F16" i="28"/>
  <c r="H438" i="31"/>
  <c r="H101" i="31"/>
  <c r="H10" i="31"/>
  <c r="F781" i="31"/>
  <c r="H781" i="31"/>
  <c r="F777" i="31"/>
  <c r="H777" i="31"/>
  <c r="H753" i="31"/>
  <c r="H186" i="28"/>
  <c r="H158" i="28"/>
  <c r="H9" i="30"/>
  <c r="H9" i="32"/>
  <c r="H194" i="32"/>
  <c r="F160" i="32"/>
  <c r="F153" i="32"/>
  <c r="H153" i="32"/>
  <c r="F159" i="32"/>
  <c r="H159" i="32"/>
  <c r="H68" i="30"/>
  <c r="H52" i="30"/>
  <c r="H56" i="30"/>
  <c r="F379" i="32"/>
  <c r="F381" i="32"/>
  <c r="H381" i="32"/>
  <c r="F181" i="32"/>
  <c r="F180" i="32"/>
  <c r="H180" i="32"/>
  <c r="H384" i="32"/>
  <c r="F158" i="32"/>
  <c r="F157" i="32"/>
  <c r="H157" i="32"/>
  <c r="H115" i="32"/>
  <c r="H170" i="32"/>
  <c r="H173" i="32"/>
  <c r="F156" i="32"/>
  <c r="F155" i="32"/>
  <c r="H155" i="32"/>
  <c r="H96" i="32"/>
  <c r="H95" i="32"/>
  <c r="H137" i="32"/>
  <c r="H377" i="32"/>
  <c r="H378" i="32"/>
  <c r="H64" i="30"/>
  <c r="H72" i="30"/>
  <c r="H9" i="37"/>
  <c r="F47" i="28"/>
  <c r="F46" i="28"/>
  <c r="F44" i="28"/>
  <c r="H123" i="25"/>
  <c r="H9" i="25"/>
  <c r="F124" i="25"/>
  <c r="H124" i="25"/>
  <c r="H42" i="24"/>
  <c r="H30" i="24"/>
  <c r="H29" i="24"/>
  <c r="H28" i="24"/>
  <c r="H27" i="24"/>
  <c r="H24" i="24"/>
  <c r="H23" i="24"/>
  <c r="H22" i="24"/>
  <c r="G21" i="24"/>
  <c r="H18" i="24"/>
  <c r="F43" i="24"/>
  <c r="H43" i="24"/>
  <c r="F38" i="24"/>
  <c r="H38" i="24"/>
  <c r="F32" i="24"/>
  <c r="H32" i="24"/>
  <c r="F26" i="24"/>
  <c r="F21" i="24"/>
  <c r="F18" i="24"/>
  <c r="F16" i="24"/>
  <c r="H16" i="24"/>
  <c r="F12" i="24"/>
  <c r="H12" i="24"/>
  <c r="F10" i="24"/>
  <c r="H10" i="24"/>
  <c r="H81" i="23"/>
  <c r="F82" i="23"/>
  <c r="H82" i="23"/>
  <c r="F78" i="23"/>
  <c r="H78" i="23"/>
  <c r="F75" i="23"/>
  <c r="H75" i="23"/>
  <c r="F71" i="23"/>
  <c r="H71" i="23"/>
  <c r="F67" i="23"/>
  <c r="H67" i="23"/>
  <c r="F63" i="23"/>
  <c r="H63" i="23"/>
  <c r="F51" i="23"/>
  <c r="H51" i="23"/>
  <c r="F49" i="23"/>
  <c r="H49" i="23"/>
  <c r="F46" i="23"/>
  <c r="H46" i="23"/>
  <c r="F43" i="23"/>
  <c r="H43" i="23"/>
  <c r="F40" i="23"/>
  <c r="H40" i="23"/>
  <c r="F37" i="23"/>
  <c r="H37" i="23"/>
  <c r="F34" i="23"/>
  <c r="H34" i="23"/>
  <c r="F25" i="23"/>
  <c r="H25" i="23"/>
  <c r="F22" i="23"/>
  <c r="H22" i="23"/>
  <c r="F19" i="23"/>
  <c r="H19" i="23"/>
  <c r="F16" i="23"/>
  <c r="H16" i="23"/>
  <c r="F13" i="23"/>
  <c r="H13" i="23"/>
  <c r="F10" i="23"/>
  <c r="H10" i="23"/>
  <c r="H2146" i="20"/>
  <c r="H2134" i="20"/>
  <c r="H1929" i="20"/>
  <c r="H1926" i="20"/>
  <c r="H1905" i="20"/>
  <c r="H1893" i="20"/>
  <c r="H1892" i="20"/>
  <c r="H1891" i="20"/>
  <c r="H1886" i="20"/>
  <c r="H1885" i="20"/>
  <c r="H1884" i="20"/>
  <c r="H1877" i="20"/>
  <c r="H1855" i="20"/>
  <c r="H1854" i="20"/>
  <c r="H1852" i="20"/>
  <c r="H1851" i="20"/>
  <c r="H1850" i="20"/>
  <c r="H1849" i="20"/>
  <c r="H1766" i="20"/>
  <c r="H1765" i="20"/>
  <c r="H1764" i="20"/>
  <c r="H1763" i="20"/>
  <c r="H1761" i="20"/>
  <c r="H1760" i="20"/>
  <c r="H1759" i="20"/>
  <c r="H1751" i="20"/>
  <c r="H1750" i="20"/>
  <c r="H1748" i="20"/>
  <c r="H1747" i="20"/>
  <c r="H1745" i="20"/>
  <c r="H1744" i="20"/>
  <c r="H1743" i="20"/>
  <c r="H1736" i="20"/>
  <c r="H1735" i="20"/>
  <c r="H1733" i="20"/>
  <c r="H1732" i="20"/>
  <c r="H1730" i="20"/>
  <c r="H1729" i="20"/>
  <c r="H1728" i="20"/>
  <c r="H1721" i="20"/>
  <c r="H1720" i="20"/>
  <c r="H1719" i="20"/>
  <c r="H1718" i="20"/>
  <c r="H1716" i="20"/>
  <c r="H1715" i="20"/>
  <c r="H1714" i="20"/>
  <c r="H1706" i="20"/>
  <c r="H1705" i="20"/>
  <c r="H1704" i="20"/>
  <c r="H1703" i="20"/>
  <c r="H1701" i="20"/>
  <c r="H1700" i="20"/>
  <c r="H1699" i="20"/>
  <c r="H1689" i="20"/>
  <c r="H1688" i="20"/>
  <c r="H1686" i="20"/>
  <c r="H1685" i="20"/>
  <c r="H1684" i="20"/>
  <c r="H1683" i="20"/>
  <c r="H1675" i="20"/>
  <c r="H1674" i="20"/>
  <c r="H1672" i="20"/>
  <c r="H1671" i="20"/>
  <c r="H1670" i="20"/>
  <c r="H1669" i="20"/>
  <c r="H1661" i="20"/>
  <c r="H1660" i="20"/>
  <c r="H1659" i="20"/>
  <c r="H1658" i="20"/>
  <c r="H1656" i="20"/>
  <c r="H1655" i="20"/>
  <c r="H1654" i="20"/>
  <c r="H1647" i="20"/>
  <c r="H1646" i="20"/>
  <c r="H1644" i="20"/>
  <c r="H1643" i="20"/>
  <c r="H1642" i="20"/>
  <c r="H1641" i="20"/>
  <c r="H1633" i="20"/>
  <c r="H1620" i="20"/>
  <c r="H1610" i="20"/>
  <c r="H1609" i="20"/>
  <c r="H1608" i="20"/>
  <c r="H1600" i="20"/>
  <c r="H1599" i="20"/>
  <c r="H1560" i="20"/>
  <c r="H1559" i="20"/>
  <c r="H1558" i="20"/>
  <c r="H1557" i="20"/>
  <c r="H1555" i="20"/>
  <c r="H1554" i="20"/>
  <c r="H1552" i="20"/>
  <c r="H1551" i="20"/>
  <c r="H1550" i="20"/>
  <c r="H1543" i="20"/>
  <c r="H1542" i="20"/>
  <c r="H1541" i="20"/>
  <c r="H1540" i="20"/>
  <c r="H1538" i="20"/>
  <c r="H1537" i="20"/>
  <c r="H1535" i="20"/>
  <c r="H1534" i="20"/>
  <c r="H1533" i="20"/>
  <c r="H1525" i="20"/>
  <c r="H1524" i="20"/>
  <c r="H1523" i="20"/>
  <c r="H1522" i="20"/>
  <c r="H1520" i="20"/>
  <c r="H1519" i="20"/>
  <c r="H1518" i="20"/>
  <c r="H1517" i="20"/>
  <c r="H1508" i="20"/>
  <c r="H1507" i="20"/>
  <c r="H1505" i="20"/>
  <c r="H1504" i="20"/>
  <c r="H1502" i="20"/>
  <c r="H1501" i="20"/>
  <c r="H1500" i="20"/>
  <c r="H1499" i="20"/>
  <c r="H1492" i="20"/>
  <c r="H1491" i="20"/>
  <c r="H1490" i="20"/>
  <c r="H1489" i="20"/>
  <c r="H1487" i="20"/>
  <c r="H1486" i="20"/>
  <c r="H1485" i="20"/>
  <c r="H1484" i="20"/>
  <c r="H1472" i="20"/>
  <c r="H1471" i="20"/>
  <c r="H1470" i="20"/>
  <c r="H1469" i="20"/>
  <c r="H1467" i="20"/>
  <c r="H1466" i="20"/>
  <c r="H1465" i="20"/>
  <c r="H1464" i="20"/>
  <c r="H1456" i="20"/>
  <c r="H1455" i="20"/>
  <c r="H1453" i="20"/>
  <c r="H1452" i="20"/>
  <c r="H1451" i="20"/>
  <c r="H1450" i="20"/>
  <c r="H1437" i="20"/>
  <c r="H1416" i="20"/>
  <c r="H1404" i="20"/>
  <c r="H1400" i="20"/>
  <c r="H1399" i="20"/>
  <c r="H1398" i="20"/>
  <c r="H1391" i="20"/>
  <c r="H1390" i="20"/>
  <c r="H1389" i="20"/>
  <c r="H1388" i="20"/>
  <c r="H1381" i="20"/>
  <c r="H1188" i="20"/>
  <c r="H1166" i="20"/>
  <c r="H1165" i="20"/>
  <c r="H1121" i="20"/>
  <c r="H1100" i="20"/>
  <c r="H1098" i="20"/>
  <c r="H1097" i="20"/>
  <c r="H1096" i="20"/>
  <c r="H1095" i="20"/>
  <c r="H1089" i="20"/>
  <c r="H1088" i="20"/>
  <c r="H1087" i="20"/>
  <c r="H1063" i="20"/>
  <c r="H1062" i="20"/>
  <c r="H1061" i="20"/>
  <c r="H1060" i="20"/>
  <c r="H1059" i="20"/>
  <c r="H1058" i="20"/>
  <c r="H1057" i="20"/>
  <c r="H1049" i="20"/>
  <c r="H1048" i="20"/>
  <c r="H1047" i="20"/>
  <c r="H1046" i="20"/>
  <c r="H1045" i="20"/>
  <c r="H1044" i="20"/>
  <c r="H1043" i="20"/>
  <c r="H1031" i="20"/>
  <c r="H1030" i="20"/>
  <c r="H1029" i="20"/>
  <c r="H1028" i="20"/>
  <c r="H1027" i="20"/>
  <c r="H1026" i="20"/>
  <c r="H1025" i="20"/>
  <c r="H1008" i="20"/>
  <c r="H1007" i="20"/>
  <c r="H1006" i="20"/>
  <c r="H999" i="20"/>
  <c r="H994" i="20"/>
  <c r="H993" i="20"/>
  <c r="H992" i="20"/>
  <c r="H991" i="20"/>
  <c r="H990" i="20"/>
  <c r="H989" i="20"/>
  <c r="H988" i="20"/>
  <c r="H987" i="20"/>
  <c r="H986" i="20"/>
  <c r="H985" i="20"/>
  <c r="H984" i="20"/>
  <c r="H978" i="20"/>
  <c r="H977" i="20"/>
  <c r="H976" i="20"/>
  <c r="H975" i="20"/>
  <c r="H974" i="20"/>
  <c r="H973" i="20"/>
  <c r="H966" i="20"/>
  <c r="H948" i="20"/>
  <c r="H947" i="20"/>
  <c r="H937" i="20"/>
  <c r="H936" i="20"/>
  <c r="H926" i="20"/>
  <c r="H631" i="20"/>
  <c r="H630" i="20"/>
  <c r="H629" i="20"/>
  <c r="H623" i="20"/>
  <c r="H622" i="20"/>
  <c r="H614" i="20"/>
  <c r="H613" i="20"/>
  <c r="H612" i="20"/>
  <c r="H611" i="20"/>
  <c r="H16" i="20"/>
  <c r="H15" i="20"/>
  <c r="H14" i="20"/>
  <c r="H13" i="20"/>
  <c r="H12" i="20"/>
  <c r="H11" i="20"/>
  <c r="F2217" i="20"/>
  <c r="H2217" i="20"/>
  <c r="F2216" i="20"/>
  <c r="F2215" i="20"/>
  <c r="F2212" i="20"/>
  <c r="F2209" i="20"/>
  <c r="H2209" i="20"/>
  <c r="F2208" i="20"/>
  <c r="F2205" i="20"/>
  <c r="H2205" i="20"/>
  <c r="F2200" i="20"/>
  <c r="F2199" i="20"/>
  <c r="H2199" i="20"/>
  <c r="F2192" i="20"/>
  <c r="H2192" i="20"/>
  <c r="F2191" i="20"/>
  <c r="F2188" i="20"/>
  <c r="H2188" i="20"/>
  <c r="F2187" i="20"/>
  <c r="F2184" i="20"/>
  <c r="H2184" i="20"/>
  <c r="F2180" i="20"/>
  <c r="H2180" i="20"/>
  <c r="F2174" i="20"/>
  <c r="H2174" i="20"/>
  <c r="F2170" i="20"/>
  <c r="H2170" i="20"/>
  <c r="F2166" i="20"/>
  <c r="H2166" i="20"/>
  <c r="F2162" i="20"/>
  <c r="H2162" i="20"/>
  <c r="F2157" i="20"/>
  <c r="H2157" i="20"/>
  <c r="F2152" i="20"/>
  <c r="H2152" i="20"/>
  <c r="H2151" i="20"/>
  <c r="F2147" i="20"/>
  <c r="H2147" i="20"/>
  <c r="H2145" i="20"/>
  <c r="F2143" i="20"/>
  <c r="F2142" i="20"/>
  <c r="F2141" i="20"/>
  <c r="F2140" i="20"/>
  <c r="F2139" i="20"/>
  <c r="F2138" i="20"/>
  <c r="F2130" i="20"/>
  <c r="H2130" i="20"/>
  <c r="F2129" i="20"/>
  <c r="F2128" i="20"/>
  <c r="F2127" i="20"/>
  <c r="F2124" i="20"/>
  <c r="F2123" i="20"/>
  <c r="F2122" i="20"/>
  <c r="F2120" i="20"/>
  <c r="F2119" i="20"/>
  <c r="F2117" i="20"/>
  <c r="F2116" i="20"/>
  <c r="F2115" i="20"/>
  <c r="F2114" i="20"/>
  <c r="F2113" i="20"/>
  <c r="F2111" i="20"/>
  <c r="F2110" i="20"/>
  <c r="F2109" i="20"/>
  <c r="F2108" i="20"/>
  <c r="F2107" i="20"/>
  <c r="F2106" i="20"/>
  <c r="F2105" i="20"/>
  <c r="F2104" i="20"/>
  <c r="F2102" i="20"/>
  <c r="F2101" i="20"/>
  <c r="F2100" i="20"/>
  <c r="F2099" i="20"/>
  <c r="F2098" i="20"/>
  <c r="F2097" i="20"/>
  <c r="F2096" i="20"/>
  <c r="F2094" i="20"/>
  <c r="F2093" i="20"/>
  <c r="F2092" i="20"/>
  <c r="F2090" i="20"/>
  <c r="F2089" i="20"/>
  <c r="F2088" i="20"/>
  <c r="F2087" i="20"/>
  <c r="F2086" i="20"/>
  <c r="F2084" i="20"/>
  <c r="F2083" i="20"/>
  <c r="F2079" i="20"/>
  <c r="F2078" i="20"/>
  <c r="F2077" i="20"/>
  <c r="F2075" i="20"/>
  <c r="F2074" i="20"/>
  <c r="F2072" i="20"/>
  <c r="F2071" i="20"/>
  <c r="F2070" i="20"/>
  <c r="F2069" i="20"/>
  <c r="F2068" i="20"/>
  <c r="F2066" i="20"/>
  <c r="F2065" i="20"/>
  <c r="F2064" i="20"/>
  <c r="F2063" i="20"/>
  <c r="F2062" i="20"/>
  <c r="F2061" i="20"/>
  <c r="F2060" i="20"/>
  <c r="F2059" i="20"/>
  <c r="F2057" i="20"/>
  <c r="F2056" i="20"/>
  <c r="F2055" i="20"/>
  <c r="F2054" i="20"/>
  <c r="F2053" i="20"/>
  <c r="F2052" i="20"/>
  <c r="F2051" i="20"/>
  <c r="F2049" i="20"/>
  <c r="F2048" i="20"/>
  <c r="F2047" i="20"/>
  <c r="F2045" i="20"/>
  <c r="F2044" i="20"/>
  <c r="F2043" i="20"/>
  <c r="F2042" i="20"/>
  <c r="F2041" i="20"/>
  <c r="F2039" i="20"/>
  <c r="F2038" i="20"/>
  <c r="F2036" i="20"/>
  <c r="F2035" i="20"/>
  <c r="F2034" i="20"/>
  <c r="F2033" i="20"/>
  <c r="F2032" i="20"/>
  <c r="F2031" i="20"/>
  <c r="F2030" i="20"/>
  <c r="F2029" i="20"/>
  <c r="F2027" i="20"/>
  <c r="F2026" i="20"/>
  <c r="F2025" i="20"/>
  <c r="F2023" i="20"/>
  <c r="F2022" i="20"/>
  <c r="F2021" i="20"/>
  <c r="F2020" i="20"/>
  <c r="F2018" i="20"/>
  <c r="F2017" i="20"/>
  <c r="F2016" i="20"/>
  <c r="F2015" i="20"/>
  <c r="F2014" i="20"/>
  <c r="F2013" i="20"/>
  <c r="F2012" i="20"/>
  <c r="F2011" i="20"/>
  <c r="F2009" i="20"/>
  <c r="F2008" i="20"/>
  <c r="F2007" i="20"/>
  <c r="F2005" i="20"/>
  <c r="F2004" i="20"/>
  <c r="F2003" i="20"/>
  <c r="F2002" i="20"/>
  <c r="F1998" i="20"/>
  <c r="F1997" i="20"/>
  <c r="F1996" i="20"/>
  <c r="F1994" i="20"/>
  <c r="F1993" i="20"/>
  <c r="F1991" i="20"/>
  <c r="F1990" i="20"/>
  <c r="F1989" i="20"/>
  <c r="F1988" i="20"/>
  <c r="F1987" i="20"/>
  <c r="F1986" i="20"/>
  <c r="F1985" i="20"/>
  <c r="F1984" i="20"/>
  <c r="F1983" i="20"/>
  <c r="F1982" i="20"/>
  <c r="F1981" i="20"/>
  <c r="F1980" i="20"/>
  <c r="F1979" i="20"/>
  <c r="F1978" i="20"/>
  <c r="F1976" i="20"/>
  <c r="F1975" i="20"/>
  <c r="F1974" i="20"/>
  <c r="F1973" i="20"/>
  <c r="F1972" i="20"/>
  <c r="F1971" i="20"/>
  <c r="F1970" i="20"/>
  <c r="F1969" i="20"/>
  <c r="F1968" i="20"/>
  <c r="F1966" i="20"/>
  <c r="F1965" i="20"/>
  <c r="F1964" i="20"/>
  <c r="F1962" i="20"/>
  <c r="F1961" i="20"/>
  <c r="F1960" i="20"/>
  <c r="F1959" i="20"/>
  <c r="F1954" i="20"/>
  <c r="H1954" i="20"/>
  <c r="F1952" i="20"/>
  <c r="F1951" i="20"/>
  <c r="F1950" i="20"/>
  <c r="F1949" i="20"/>
  <c r="F1948" i="20"/>
  <c r="F1947" i="20"/>
  <c r="F1942" i="20"/>
  <c r="H1942" i="20"/>
  <c r="F1941" i="20"/>
  <c r="F1940" i="20"/>
  <c r="F1938" i="20"/>
  <c r="F1937" i="20"/>
  <c r="F1935" i="20"/>
  <c r="F1934" i="20"/>
  <c r="H1934" i="20"/>
  <c r="F1930" i="20"/>
  <c r="H1930" i="20"/>
  <c r="F1920" i="20"/>
  <c r="F1919" i="20"/>
  <c r="F1918" i="20"/>
  <c r="F1916" i="20"/>
  <c r="F1914" i="20"/>
  <c r="F1913" i="20"/>
  <c r="H1913" i="20"/>
  <c r="F1910" i="20"/>
  <c r="H1910" i="20"/>
  <c r="F1906" i="20"/>
  <c r="H1906" i="20"/>
  <c r="F1889" i="20"/>
  <c r="F1904" i="20"/>
  <c r="F1878" i="20"/>
  <c r="H1878" i="20"/>
  <c r="F1846" i="20"/>
  <c r="F1756" i="20"/>
  <c r="F1740" i="20"/>
  <c r="F1725" i="20"/>
  <c r="F1711" i="20"/>
  <c r="F1634" i="20"/>
  <c r="H1634" i="20"/>
  <c r="F1632" i="20"/>
  <c r="F1631" i="20"/>
  <c r="F1630" i="20"/>
  <c r="F1629" i="20"/>
  <c r="F1628" i="20"/>
  <c r="F1621" i="20"/>
  <c r="H1621" i="20"/>
  <c r="F1618" i="20"/>
  <c r="F1617" i="20"/>
  <c r="F1616" i="20"/>
  <c r="F1612" i="20"/>
  <c r="F1611" i="20"/>
  <c r="F1603" i="20"/>
  <c r="F1596" i="20"/>
  <c r="F1563" i="20"/>
  <c r="F1547" i="20"/>
  <c r="F1495" i="20"/>
  <c r="F1481" i="20"/>
  <c r="F1446" i="20"/>
  <c r="F1445" i="20"/>
  <c r="F1444" i="20"/>
  <c r="F1443" i="20"/>
  <c r="F1438" i="20"/>
  <c r="H1438" i="20"/>
  <c r="F1435" i="20"/>
  <c r="F1434" i="20"/>
  <c r="H1434" i="20"/>
  <c r="F1431" i="20"/>
  <c r="F1430" i="20"/>
  <c r="F1429" i="20"/>
  <c r="F1425" i="20"/>
  <c r="F1421" i="20"/>
  <c r="H1421" i="20"/>
  <c r="F1417" i="20"/>
  <c r="H1417" i="20"/>
  <c r="F1409" i="20"/>
  <c r="H1409" i="20"/>
  <c r="F1405" i="20"/>
  <c r="H1405" i="20"/>
  <c r="F1396" i="20"/>
  <c r="F1395" i="20"/>
  <c r="F1394" i="20"/>
  <c r="F1382" i="20"/>
  <c r="H1382" i="20"/>
  <c r="F1379" i="20"/>
  <c r="F1378" i="20"/>
  <c r="H1378" i="20"/>
  <c r="F1376" i="20"/>
  <c r="H1376" i="20"/>
  <c r="F1373" i="20"/>
  <c r="H1373" i="20"/>
  <c r="F1371" i="20"/>
  <c r="F1370" i="20"/>
  <c r="H1370" i="20"/>
  <c r="F1368" i="20"/>
  <c r="F1367" i="20"/>
  <c r="F1364" i="20"/>
  <c r="F1363" i="20"/>
  <c r="F1360" i="20"/>
  <c r="F1359" i="20"/>
  <c r="F1354" i="20"/>
  <c r="F1352" i="20"/>
  <c r="F1347" i="20"/>
  <c r="H1347" i="20"/>
  <c r="F1344" i="20"/>
  <c r="F1343" i="20"/>
  <c r="F1341" i="20"/>
  <c r="F1338" i="20"/>
  <c r="F1337" i="20"/>
  <c r="H1337" i="20"/>
  <c r="F1335" i="20"/>
  <c r="F1334" i="20"/>
  <c r="H1334" i="20"/>
  <c r="F1333" i="20"/>
  <c r="F1332" i="20"/>
  <c r="F1331" i="20"/>
  <c r="F1326" i="20"/>
  <c r="F1323" i="20"/>
  <c r="F1313" i="20"/>
  <c r="F1308" i="20"/>
  <c r="F1317" i="20"/>
  <c r="F1316" i="20"/>
  <c r="H1316" i="20"/>
  <c r="F1307" i="20"/>
  <c r="F1306" i="20"/>
  <c r="F1305" i="20"/>
  <c r="F1303" i="20"/>
  <c r="F1302" i="20"/>
  <c r="H1302" i="20"/>
  <c r="F1292" i="20"/>
  <c r="H1292" i="20"/>
  <c r="F1286" i="20"/>
  <c r="F1280" i="20"/>
  <c r="H1280" i="20"/>
  <c r="F1273" i="20"/>
  <c r="F1272" i="20"/>
  <c r="F1271" i="20"/>
  <c r="F1269" i="20"/>
  <c r="F1268" i="20"/>
  <c r="F1267" i="20"/>
  <c r="F1258" i="20"/>
  <c r="F1250" i="20"/>
  <c r="H1250" i="20"/>
  <c r="F1247" i="20"/>
  <c r="F1242" i="20"/>
  <c r="F1236" i="20"/>
  <c r="F1216" i="20"/>
  <c r="H1216" i="20"/>
  <c r="F1209" i="20"/>
  <c r="H1209" i="20"/>
  <c r="F1208" i="20"/>
  <c r="F1201" i="20"/>
  <c r="H1201" i="20"/>
  <c r="F1193" i="20"/>
  <c r="H1193" i="20"/>
  <c r="F1189" i="20"/>
  <c r="H1189" i="20"/>
  <c r="F1179" i="20"/>
  <c r="H1179" i="20"/>
  <c r="F1175" i="20"/>
  <c r="H1175" i="20"/>
  <c r="F1172" i="20"/>
  <c r="F1171" i="20"/>
  <c r="F1170" i="20"/>
  <c r="F1169" i="20"/>
  <c r="F1168" i="20"/>
  <c r="F1167" i="20"/>
  <c r="F1163" i="20"/>
  <c r="F1158" i="20"/>
  <c r="H1158" i="20"/>
  <c r="F1157" i="20"/>
  <c r="F1152" i="20"/>
  <c r="H1152" i="20"/>
  <c r="F1150" i="20"/>
  <c r="F1149" i="20"/>
  <c r="H1149" i="20"/>
  <c r="F1143" i="20"/>
  <c r="F1138" i="20"/>
  <c r="H1138" i="20"/>
  <c r="F1122" i="20"/>
  <c r="H1122" i="20"/>
  <c r="F1119" i="20"/>
  <c r="F1118" i="20"/>
  <c r="H1118" i="20"/>
  <c r="F1116" i="20"/>
  <c r="F1115" i="20"/>
  <c r="F1114" i="20"/>
  <c r="F1101" i="20"/>
  <c r="H1101" i="20"/>
  <c r="F1099" i="20"/>
  <c r="F1093" i="20"/>
  <c r="F1090" i="20"/>
  <c r="F1067" i="20"/>
  <c r="F1054" i="20"/>
  <c r="F1053" i="20"/>
  <c r="F1040" i="20"/>
  <c r="F1020" i="20"/>
  <c r="F1014" i="20"/>
  <c r="F1011" i="20"/>
  <c r="F1000" i="20"/>
  <c r="H1000" i="20"/>
  <c r="F982" i="20"/>
  <c r="F981" i="20"/>
  <c r="F971" i="20"/>
  <c r="F967" i="20"/>
  <c r="H967" i="20"/>
  <c r="F965" i="20"/>
  <c r="F961" i="20"/>
  <c r="H961" i="20"/>
  <c r="F960" i="20"/>
  <c r="F953" i="20"/>
  <c r="H953" i="20"/>
  <c r="F952" i="20"/>
  <c r="F951" i="20"/>
  <c r="F950" i="20"/>
  <c r="F943" i="20"/>
  <c r="F942" i="20"/>
  <c r="F941" i="20"/>
  <c r="F940" i="20"/>
  <c r="F939" i="20"/>
  <c r="F933" i="20"/>
  <c r="F932" i="20"/>
  <c r="F927" i="20"/>
  <c r="H927" i="20"/>
  <c r="F918" i="20"/>
  <c r="F923" i="20"/>
  <c r="H923" i="20"/>
  <c r="F908" i="20"/>
  <c r="F898" i="20"/>
  <c r="F890" i="20"/>
  <c r="F889" i="20"/>
  <c r="H889" i="20"/>
  <c r="F886" i="20"/>
  <c r="F885" i="20"/>
  <c r="F884" i="20"/>
  <c r="F883" i="20"/>
  <c r="F881" i="20"/>
  <c r="F880" i="20"/>
  <c r="F879" i="20"/>
  <c r="F878" i="20"/>
  <c r="F874" i="20"/>
  <c r="F873" i="20"/>
  <c r="F870" i="20"/>
  <c r="F869" i="20"/>
  <c r="H869" i="20"/>
  <c r="F867" i="20"/>
  <c r="H867" i="20"/>
  <c r="F866" i="20"/>
  <c r="F865" i="20"/>
  <c r="F863" i="20"/>
  <c r="F862" i="20"/>
  <c r="F855" i="20"/>
  <c r="F851" i="20"/>
  <c r="F848" i="20"/>
  <c r="F845" i="20"/>
  <c r="H845" i="20"/>
  <c r="F844" i="20"/>
  <c r="F843" i="20"/>
  <c r="H843" i="20"/>
  <c r="F841" i="20"/>
  <c r="H841" i="20"/>
  <c r="F839" i="20"/>
  <c r="F822" i="20"/>
  <c r="F820" i="20"/>
  <c r="H820" i="20"/>
  <c r="F819" i="20"/>
  <c r="F818" i="20"/>
  <c r="F815" i="20"/>
  <c r="F813" i="20"/>
  <c r="H813" i="20"/>
  <c r="F812" i="20"/>
  <c r="F811" i="20"/>
  <c r="F809" i="20"/>
  <c r="F808" i="20"/>
  <c r="H808" i="20"/>
  <c r="F807" i="20"/>
  <c r="F805" i="20"/>
  <c r="F810" i="20"/>
  <c r="H810" i="20"/>
  <c r="F802" i="20"/>
  <c r="F801" i="20"/>
  <c r="H801" i="20"/>
  <c r="F799" i="20"/>
  <c r="F797" i="20"/>
  <c r="F792" i="20"/>
  <c r="H792" i="20"/>
  <c r="F791" i="20"/>
  <c r="F790" i="20"/>
  <c r="H790" i="20"/>
  <c r="F788" i="20"/>
  <c r="F787" i="20"/>
  <c r="F789" i="20"/>
  <c r="H789" i="20"/>
  <c r="F786" i="20"/>
  <c r="F785" i="20"/>
  <c r="H785" i="20"/>
  <c r="F784" i="20"/>
  <c r="F783" i="20"/>
  <c r="H783" i="20"/>
  <c r="F782" i="20"/>
  <c r="F781" i="20"/>
  <c r="H781" i="20"/>
  <c r="F775" i="20"/>
  <c r="F766" i="20"/>
  <c r="F764" i="20"/>
  <c r="H764" i="20"/>
  <c r="F756" i="20"/>
  <c r="F755" i="20"/>
  <c r="F754" i="20"/>
  <c r="F753" i="20"/>
  <c r="F752" i="20"/>
  <c r="F751" i="20"/>
  <c r="F750" i="20"/>
  <c r="F749" i="20"/>
  <c r="F748" i="20"/>
  <c r="F745" i="20"/>
  <c r="F744" i="20"/>
  <c r="H744" i="20"/>
  <c r="F742" i="20"/>
  <c r="F740" i="20"/>
  <c r="H740" i="20"/>
  <c r="F738" i="20"/>
  <c r="F737" i="20"/>
  <c r="F736" i="20"/>
  <c r="F731" i="20"/>
  <c r="F730" i="20"/>
  <c r="F729" i="20"/>
  <c r="F728" i="20"/>
  <c r="F727" i="20"/>
  <c r="F725" i="20"/>
  <c r="F724" i="20"/>
  <c r="F723" i="20"/>
  <c r="F722" i="20"/>
  <c r="F721" i="20"/>
  <c r="F720" i="20"/>
  <c r="F716" i="20"/>
  <c r="F715" i="20"/>
  <c r="F712" i="20"/>
  <c r="F711" i="20"/>
  <c r="F710" i="20"/>
  <c r="F709" i="20"/>
  <c r="F708" i="20"/>
  <c r="F707" i="20"/>
  <c r="F705" i="20"/>
  <c r="F704" i="20"/>
  <c r="F702" i="20"/>
  <c r="F701" i="20"/>
  <c r="H701" i="20"/>
  <c r="F700" i="20"/>
  <c r="F699" i="20"/>
  <c r="F698" i="20"/>
  <c r="F690" i="20"/>
  <c r="F689" i="20"/>
  <c r="F687" i="20"/>
  <c r="F686" i="20"/>
  <c r="H686" i="20"/>
  <c r="F685" i="20"/>
  <c r="F684" i="20"/>
  <c r="F683" i="20"/>
  <c r="F679" i="20"/>
  <c r="F677" i="20"/>
  <c r="H677" i="20"/>
  <c r="F676" i="20"/>
  <c r="F675" i="20"/>
  <c r="F674" i="20"/>
  <c r="F673" i="20"/>
  <c r="F672" i="20"/>
  <c r="F671" i="20"/>
  <c r="F669" i="20"/>
  <c r="F668" i="20"/>
  <c r="F667" i="20"/>
  <c r="F665" i="20"/>
  <c r="F664" i="20"/>
  <c r="F663" i="20"/>
  <c r="F662" i="20"/>
  <c r="F660" i="20"/>
  <c r="F658" i="20"/>
  <c r="H658" i="20"/>
  <c r="F657" i="20"/>
  <c r="F655" i="20"/>
  <c r="H655" i="20"/>
  <c r="F654" i="20"/>
  <c r="F653" i="20"/>
  <c r="F652" i="20"/>
  <c r="F650" i="20"/>
  <c r="F649" i="20"/>
  <c r="H649" i="20"/>
  <c r="F635" i="20"/>
  <c r="H635" i="20"/>
  <c r="F627" i="20"/>
  <c r="F621" i="20"/>
  <c r="F620" i="20"/>
  <c r="F619" i="20"/>
  <c r="F610" i="20"/>
  <c r="F609" i="20"/>
  <c r="F607" i="20"/>
  <c r="F606" i="20"/>
  <c r="F605" i="20"/>
  <c r="F603" i="20"/>
  <c r="F602" i="20"/>
  <c r="H602" i="20"/>
  <c r="F601" i="20"/>
  <c r="F600" i="20"/>
  <c r="H600" i="20"/>
  <c r="F599" i="20"/>
  <c r="F598" i="20"/>
  <c r="H598" i="20"/>
  <c r="F596" i="20"/>
  <c r="F595" i="20"/>
  <c r="F597" i="20"/>
  <c r="H597" i="20"/>
  <c r="F593" i="20"/>
  <c r="F592" i="20"/>
  <c r="F594" i="20"/>
  <c r="H594" i="20"/>
  <c r="F590" i="20"/>
  <c r="F589" i="20"/>
  <c r="H589" i="20"/>
  <c r="F588" i="20"/>
  <c r="F587" i="20"/>
  <c r="H587" i="20"/>
  <c r="F586" i="20"/>
  <c r="F585" i="20"/>
  <c r="H585" i="20"/>
  <c r="F584" i="20"/>
  <c r="F583" i="20"/>
  <c r="F580" i="20"/>
  <c r="F579" i="20"/>
  <c r="F578" i="20"/>
  <c r="F575" i="20"/>
  <c r="F574" i="20"/>
  <c r="F573" i="20"/>
  <c r="F572" i="20"/>
  <c r="F571" i="20"/>
  <c r="F570" i="20"/>
  <c r="F569" i="20"/>
  <c r="F568" i="20"/>
  <c r="F567" i="20"/>
  <c r="F566" i="20"/>
  <c r="F565" i="20"/>
  <c r="F564" i="20"/>
  <c r="F563" i="20"/>
  <c r="F562" i="20"/>
  <c r="F561" i="20"/>
  <c r="F560" i="20"/>
  <c r="F559" i="20"/>
  <c r="F558" i="20"/>
  <c r="F557" i="20"/>
  <c r="F556" i="20"/>
  <c r="F555" i="20"/>
  <c r="F554" i="20"/>
  <c r="F553" i="20"/>
  <c r="F552" i="20"/>
  <c r="F550" i="20"/>
  <c r="F549" i="20"/>
  <c r="H549" i="20"/>
  <c r="F547" i="20"/>
  <c r="F546" i="20"/>
  <c r="H546" i="20"/>
  <c r="F544" i="20"/>
  <c r="F543" i="20"/>
  <c r="F541" i="20"/>
  <c r="F540" i="20"/>
  <c r="H540" i="20"/>
  <c r="F539" i="20"/>
  <c r="F538" i="20"/>
  <c r="F537" i="20"/>
  <c r="F536" i="20"/>
  <c r="F533" i="20"/>
  <c r="F529" i="20"/>
  <c r="F528" i="20"/>
  <c r="F525" i="20"/>
  <c r="F524" i="20"/>
  <c r="F523" i="20"/>
  <c r="F519" i="20"/>
  <c r="F518" i="20"/>
  <c r="F517" i="20"/>
  <c r="F516" i="20"/>
  <c r="F515" i="20"/>
  <c r="F514" i="20"/>
  <c r="F511" i="20"/>
  <c r="F509" i="20"/>
  <c r="F508" i="20"/>
  <c r="F507" i="20"/>
  <c r="F498" i="20"/>
  <c r="F496" i="20"/>
  <c r="F495" i="20"/>
  <c r="F490" i="20"/>
  <c r="F489" i="20"/>
  <c r="H489" i="20"/>
  <c r="F488" i="20"/>
  <c r="F487" i="20"/>
  <c r="H487" i="20"/>
  <c r="F486" i="20"/>
  <c r="F485" i="20"/>
  <c r="H482" i="20"/>
  <c r="F477" i="20"/>
  <c r="F476" i="20"/>
  <c r="F475" i="20"/>
  <c r="F474" i="20"/>
  <c r="F471" i="20"/>
  <c r="F470" i="20"/>
  <c r="F469" i="20"/>
  <c r="F468" i="20"/>
  <c r="F465" i="20"/>
  <c r="F464" i="20"/>
  <c r="F463" i="20"/>
  <c r="F462" i="20"/>
  <c r="F458" i="20"/>
  <c r="F457" i="20"/>
  <c r="F456" i="20"/>
  <c r="F454" i="20"/>
  <c r="F453" i="20"/>
  <c r="F451" i="20"/>
  <c r="F450" i="20"/>
  <c r="F449" i="20"/>
  <c r="F448" i="20"/>
  <c r="F443" i="20"/>
  <c r="H443" i="20"/>
  <c r="F438" i="20"/>
  <c r="H438" i="20"/>
  <c r="F428" i="20"/>
  <c r="H428" i="20"/>
  <c r="F423" i="20"/>
  <c r="H423" i="20"/>
  <c r="F418" i="20"/>
  <c r="H418" i="20"/>
  <c r="F413" i="20"/>
  <c r="H413" i="20"/>
  <c r="F408" i="20"/>
  <c r="H408" i="20"/>
  <c r="F402" i="20"/>
  <c r="H402" i="20"/>
  <c r="F397" i="20"/>
  <c r="H397" i="20"/>
  <c r="F392" i="20"/>
  <c r="H392" i="20"/>
  <c r="F386" i="20"/>
  <c r="H386" i="20"/>
  <c r="F379" i="20"/>
  <c r="H379" i="20"/>
  <c r="F373" i="20"/>
  <c r="H373" i="20"/>
  <c r="F368" i="20"/>
  <c r="H368" i="20"/>
  <c r="F361" i="20"/>
  <c r="H361" i="20"/>
  <c r="F355" i="20"/>
  <c r="H355" i="20"/>
  <c r="F347" i="20"/>
  <c r="H347" i="20"/>
  <c r="H341" i="20"/>
  <c r="F335" i="20"/>
  <c r="H335" i="20"/>
  <c r="F329" i="20"/>
  <c r="H329" i="20"/>
  <c r="H318" i="20"/>
  <c r="F311" i="20"/>
  <c r="H311" i="20"/>
  <c r="F306" i="20"/>
  <c r="H306" i="20"/>
  <c r="F300" i="20"/>
  <c r="H300" i="20"/>
  <c r="F295" i="20"/>
  <c r="H295" i="20"/>
  <c r="F290" i="20"/>
  <c r="H290" i="20"/>
  <c r="F282" i="20"/>
  <c r="H282" i="20"/>
  <c r="F277" i="20"/>
  <c r="H277" i="20"/>
  <c r="F273" i="20"/>
  <c r="H273" i="20"/>
  <c r="F261" i="20"/>
  <c r="H261" i="20"/>
  <c r="H252" i="20"/>
  <c r="F241" i="20"/>
  <c r="F240" i="20"/>
  <c r="H240" i="20"/>
  <c r="F239" i="20"/>
  <c r="F238" i="20"/>
  <c r="F237" i="20"/>
  <c r="F234" i="20"/>
  <c r="F233" i="20"/>
  <c r="H233" i="20"/>
  <c r="F232" i="20"/>
  <c r="F231" i="20"/>
  <c r="F230" i="20"/>
  <c r="F235" i="20"/>
  <c r="H235" i="20"/>
  <c r="F227" i="20"/>
  <c r="F226" i="20"/>
  <c r="H226" i="20"/>
  <c r="F224" i="20"/>
  <c r="F223" i="20"/>
  <c r="F221" i="20"/>
  <c r="F220" i="20"/>
  <c r="H220" i="20"/>
  <c r="F219" i="20"/>
  <c r="F218" i="20"/>
  <c r="F217" i="20"/>
  <c r="F216" i="20"/>
  <c r="F215" i="20"/>
  <c r="F213" i="20"/>
  <c r="F212" i="20"/>
  <c r="F209" i="20"/>
  <c r="F208" i="20"/>
  <c r="F207" i="20"/>
  <c r="F206" i="20"/>
  <c r="F202" i="20"/>
  <c r="F201" i="20"/>
  <c r="H201" i="20"/>
  <c r="F197" i="20"/>
  <c r="F194" i="20"/>
  <c r="H194" i="20"/>
  <c r="F192" i="20"/>
  <c r="F191" i="20"/>
  <c r="H191" i="20"/>
  <c r="F188" i="20"/>
  <c r="F187" i="20"/>
  <c r="F137" i="20"/>
  <c r="F136" i="20"/>
  <c r="F132" i="20"/>
  <c r="F128" i="20"/>
  <c r="F127" i="20"/>
  <c r="F126" i="20"/>
  <c r="F122" i="20"/>
  <c r="F121" i="20"/>
  <c r="F120" i="20"/>
  <c r="F117" i="20"/>
  <c r="F116" i="20"/>
  <c r="F113" i="20"/>
  <c r="F112" i="20"/>
  <c r="F111" i="20"/>
  <c r="F110" i="20"/>
  <c r="F108" i="20"/>
  <c r="F107" i="20"/>
  <c r="H107" i="20"/>
  <c r="F104" i="20"/>
  <c r="F103" i="20"/>
  <c r="F102" i="20"/>
  <c r="F101" i="20"/>
  <c r="F98" i="20"/>
  <c r="F97" i="20"/>
  <c r="H97" i="20"/>
  <c r="F94" i="20"/>
  <c r="F93" i="20"/>
  <c r="F91" i="20"/>
  <c r="F90" i="20"/>
  <c r="F86" i="20"/>
  <c r="F85" i="20"/>
  <c r="F83" i="20"/>
  <c r="F82" i="20"/>
  <c r="F81" i="20"/>
  <c r="F80" i="20"/>
  <c r="F78" i="20"/>
  <c r="F77" i="20"/>
  <c r="H77" i="20"/>
  <c r="F76" i="20"/>
  <c r="F75" i="20"/>
  <c r="F72" i="20"/>
  <c r="F71" i="20"/>
  <c r="F67" i="20"/>
  <c r="F65" i="20"/>
  <c r="F64" i="20"/>
  <c r="F63" i="20"/>
  <c r="F62" i="20"/>
  <c r="F61" i="20"/>
  <c r="F59" i="20"/>
  <c r="F58" i="20"/>
  <c r="H58" i="20"/>
  <c r="F55" i="20"/>
  <c r="H55" i="20"/>
  <c r="F53" i="20"/>
  <c r="F52" i="20"/>
  <c r="F51" i="20"/>
  <c r="F50" i="20"/>
  <c r="F49" i="20"/>
  <c r="F46" i="20"/>
  <c r="H46" i="20"/>
  <c r="F40" i="20"/>
  <c r="F39" i="20"/>
  <c r="F41" i="20"/>
  <c r="H41" i="20"/>
  <c r="F38" i="20"/>
  <c r="F37" i="20"/>
  <c r="H37" i="20"/>
  <c r="F34" i="20"/>
  <c r="H31" i="20"/>
  <c r="F28" i="20"/>
  <c r="F27" i="20"/>
  <c r="F26" i="20"/>
  <c r="F21" i="20"/>
  <c r="F20" i="20"/>
  <c r="F19" i="20"/>
  <c r="H1150" i="18"/>
  <c r="H861" i="18"/>
  <c r="H769" i="18"/>
  <c r="H735" i="18"/>
  <c r="H734" i="18"/>
  <c r="H733" i="18"/>
  <c r="H732" i="18"/>
  <c r="H731" i="18"/>
  <c r="H729" i="18"/>
  <c r="H728" i="18"/>
  <c r="H723" i="18"/>
  <c r="H722" i="18"/>
  <c r="H720" i="18"/>
  <c r="H718" i="18"/>
  <c r="H16" i="18"/>
  <c r="H15" i="18"/>
  <c r="H14" i="18"/>
  <c r="H13" i="18"/>
  <c r="H12" i="18"/>
  <c r="H11" i="18"/>
  <c r="F1274" i="18"/>
  <c r="H1274" i="18"/>
  <c r="F1269" i="18"/>
  <c r="H1269" i="18"/>
  <c r="F1264" i="18"/>
  <c r="H1264" i="18"/>
  <c r="F1263" i="18"/>
  <c r="F1262" i="18"/>
  <c r="F1261" i="18"/>
  <c r="F1260" i="18"/>
  <c r="F1259" i="18"/>
  <c r="F1257" i="18"/>
  <c r="F1255" i="18"/>
  <c r="F1254" i="18"/>
  <c r="F1253" i="18"/>
  <c r="F1252" i="18"/>
  <c r="F1247" i="18"/>
  <c r="H1247" i="18"/>
  <c r="F1244" i="18"/>
  <c r="F1243" i="18"/>
  <c r="F1241" i="18"/>
  <c r="F1240" i="18"/>
  <c r="F1239" i="18"/>
  <c r="F1235" i="18"/>
  <c r="F1234" i="18"/>
  <c r="F1232" i="18"/>
  <c r="F1231" i="18"/>
  <c r="F1230" i="18"/>
  <c r="F1224" i="18"/>
  <c r="H1224" i="18"/>
  <c r="F1223" i="18"/>
  <c r="F1221" i="18"/>
  <c r="F1220" i="18"/>
  <c r="F1219" i="18"/>
  <c r="F1218" i="18"/>
  <c r="F1212" i="18"/>
  <c r="H1212" i="18"/>
  <c r="F1211" i="18"/>
  <c r="F1210" i="18"/>
  <c r="F1209" i="18"/>
  <c r="F1208" i="18"/>
  <c r="F1203" i="18"/>
  <c r="H1203" i="18"/>
  <c r="F1198" i="18"/>
  <c r="H1198" i="18"/>
  <c r="F1195" i="18"/>
  <c r="H1195" i="18"/>
  <c r="F1192" i="18"/>
  <c r="H1192" i="18"/>
  <c r="F1190" i="18"/>
  <c r="H1190" i="18"/>
  <c r="F1189" i="18"/>
  <c r="F1188" i="18"/>
  <c r="F1183" i="18"/>
  <c r="H1183" i="18"/>
  <c r="F1181" i="18"/>
  <c r="H1181" i="18"/>
  <c r="F1177" i="18"/>
  <c r="H1177" i="18"/>
  <c r="F1173" i="18"/>
  <c r="H1173" i="18"/>
  <c r="F1164" i="18"/>
  <c r="F1163" i="18"/>
  <c r="F1162" i="18"/>
  <c r="F1158" i="18"/>
  <c r="H1158" i="18"/>
  <c r="F1157" i="18"/>
  <c r="F1156" i="18"/>
  <c r="F1151" i="18"/>
  <c r="H1151" i="18"/>
  <c r="F1148" i="18"/>
  <c r="F1147" i="18"/>
  <c r="H1147" i="18"/>
  <c r="F1143" i="18"/>
  <c r="H1143" i="18"/>
  <c r="F1138" i="18"/>
  <c r="H1138" i="18"/>
  <c r="F1137" i="18"/>
  <c r="F1136" i="18"/>
  <c r="F1134" i="18"/>
  <c r="F1131" i="18"/>
  <c r="H1131" i="18"/>
  <c r="F1130" i="18"/>
  <c r="F1129" i="18"/>
  <c r="H1129" i="18"/>
  <c r="F1128" i="18"/>
  <c r="F1125" i="18"/>
  <c r="H1125" i="18"/>
  <c r="F1123" i="18"/>
  <c r="H1123" i="18"/>
  <c r="F1122" i="18"/>
  <c r="F1121" i="18"/>
  <c r="F1119" i="18"/>
  <c r="F1118" i="18"/>
  <c r="F1116" i="18"/>
  <c r="F1115" i="18"/>
  <c r="F1113" i="18"/>
  <c r="F1111" i="18"/>
  <c r="F1109" i="18"/>
  <c r="F1106" i="18"/>
  <c r="H1106" i="18"/>
  <c r="F1105" i="18"/>
  <c r="F1104" i="18"/>
  <c r="H1104" i="18"/>
  <c r="F1103" i="18"/>
  <c r="F1102" i="18"/>
  <c r="H1102" i="18"/>
  <c r="F1101" i="18"/>
  <c r="F1100" i="18"/>
  <c r="H1100" i="18"/>
  <c r="F1099" i="18"/>
  <c r="F1098" i="18"/>
  <c r="H1098" i="18"/>
  <c r="F1097" i="18"/>
  <c r="F1096" i="18"/>
  <c r="H1096" i="18"/>
  <c r="F1092" i="18"/>
  <c r="H1092" i="18"/>
  <c r="F1089" i="18"/>
  <c r="F1088" i="18"/>
  <c r="H1088" i="18"/>
  <c r="F1087" i="18"/>
  <c r="F1086" i="18"/>
  <c r="H1086" i="18"/>
  <c r="F1082" i="18"/>
  <c r="H1082" i="18"/>
  <c r="F1078" i="18"/>
  <c r="H1078" i="18"/>
  <c r="F1077" i="18"/>
  <c r="F1076" i="18"/>
  <c r="F1075" i="18"/>
  <c r="F1074" i="18"/>
  <c r="F1071" i="18"/>
  <c r="F1070" i="18"/>
  <c r="H1070" i="18"/>
  <c r="F1069" i="18"/>
  <c r="F1068" i="18"/>
  <c r="F1067" i="18"/>
  <c r="F1066" i="18"/>
  <c r="F1065" i="18"/>
  <c r="F1064" i="18"/>
  <c r="F1063" i="18"/>
  <c r="F1062" i="18"/>
  <c r="F1061" i="18"/>
  <c r="F1060" i="18"/>
  <c r="F1059" i="18"/>
  <c r="F1057" i="18"/>
  <c r="F1056" i="18"/>
  <c r="F1053" i="18"/>
  <c r="F1052" i="18"/>
  <c r="F1051" i="18"/>
  <c r="F1050" i="18"/>
  <c r="F1049" i="18"/>
  <c r="F1048" i="18"/>
  <c r="F1047" i="18"/>
  <c r="F1046" i="18"/>
  <c r="F1045" i="18"/>
  <c r="F1044" i="18"/>
  <c r="F1041" i="18"/>
  <c r="F1040" i="18"/>
  <c r="H1040" i="18"/>
  <c r="F1037" i="18"/>
  <c r="H1037" i="18"/>
  <c r="F1034" i="18"/>
  <c r="H1034" i="18"/>
  <c r="F1030" i="18"/>
  <c r="H1030" i="18"/>
  <c r="F1024" i="18"/>
  <c r="H1024" i="18"/>
  <c r="F1020" i="18"/>
  <c r="H1020" i="18"/>
  <c r="F1014" i="18"/>
  <c r="H1014" i="18"/>
  <c r="F1010" i="18"/>
  <c r="H1010" i="18"/>
  <c r="F1007" i="18"/>
  <c r="H1007" i="18"/>
  <c r="F1004" i="18"/>
  <c r="H1004" i="18"/>
  <c r="H1000" i="18"/>
  <c r="H993" i="18"/>
  <c r="F989" i="18"/>
  <c r="H989" i="18"/>
  <c r="F984" i="18"/>
  <c r="H984" i="18"/>
  <c r="F980" i="18"/>
  <c r="H980" i="18"/>
  <c r="F976" i="18"/>
  <c r="F975" i="18"/>
  <c r="H975" i="18"/>
  <c r="F967" i="18"/>
  <c r="H967" i="18"/>
  <c r="F959" i="18"/>
  <c r="H959" i="18"/>
  <c r="F955" i="18"/>
  <c r="H955" i="18"/>
  <c r="F953" i="18"/>
  <c r="H953" i="18"/>
  <c r="F950" i="18"/>
  <c r="H950" i="18"/>
  <c r="F941" i="18"/>
  <c r="H941" i="18"/>
  <c r="F937" i="18"/>
  <c r="H937" i="18"/>
  <c r="F935" i="18"/>
  <c r="H935" i="18"/>
  <c r="F932" i="18"/>
  <c r="H932" i="18"/>
  <c r="F930" i="18"/>
  <c r="H930" i="18"/>
  <c r="F925" i="18"/>
  <c r="H925" i="18"/>
  <c r="F921" i="18"/>
  <c r="H921" i="18"/>
  <c r="F917" i="18"/>
  <c r="H917" i="18"/>
  <c r="F913" i="18"/>
  <c r="H913" i="18"/>
  <c r="F908" i="18"/>
  <c r="H908" i="18"/>
  <c r="F904" i="18"/>
  <c r="H904" i="18"/>
  <c r="F900" i="18"/>
  <c r="H900" i="18"/>
  <c r="F895" i="18"/>
  <c r="H895" i="18"/>
  <c r="F891" i="18"/>
  <c r="H891" i="18"/>
  <c r="F886" i="18"/>
  <c r="H886" i="18"/>
  <c r="F882" i="18"/>
  <c r="H882" i="18"/>
  <c r="F881" i="18"/>
  <c r="F880" i="18"/>
  <c r="F875" i="18"/>
  <c r="H875" i="18"/>
  <c r="F874" i="18"/>
  <c r="F873" i="18"/>
  <c r="H873" i="18"/>
  <c r="F869" i="18"/>
  <c r="H869" i="18"/>
  <c r="F868" i="18"/>
  <c r="F867" i="18"/>
  <c r="F862" i="18"/>
  <c r="H862" i="18"/>
  <c r="F846" i="18"/>
  <c r="F848" i="18"/>
  <c r="F849" i="18"/>
  <c r="H849" i="18"/>
  <c r="F840" i="18"/>
  <c r="F839" i="18"/>
  <c r="F833" i="18"/>
  <c r="F832" i="18"/>
  <c r="F826" i="18"/>
  <c r="F825" i="18"/>
  <c r="F818" i="18"/>
  <c r="F820" i="18"/>
  <c r="F821" i="18"/>
  <c r="H821" i="18"/>
  <c r="F812" i="18"/>
  <c r="F811" i="18"/>
  <c r="F813" i="18"/>
  <c r="F814" i="18"/>
  <c r="H814" i="18"/>
  <c r="F804" i="18"/>
  <c r="F806" i="18"/>
  <c r="F807" i="18"/>
  <c r="H807" i="18"/>
  <c r="F798" i="18"/>
  <c r="F797" i="18"/>
  <c r="F796" i="18"/>
  <c r="F795" i="18"/>
  <c r="F794" i="18"/>
  <c r="F793" i="18"/>
  <c r="F782" i="18"/>
  <c r="F781" i="18"/>
  <c r="F775" i="18"/>
  <c r="F773" i="18"/>
  <c r="F780" i="18"/>
  <c r="F771" i="18"/>
  <c r="F770" i="18"/>
  <c r="H770" i="18"/>
  <c r="F766" i="18"/>
  <c r="H766" i="18"/>
  <c r="H762" i="18"/>
  <c r="F757" i="18"/>
  <c r="H757" i="18"/>
  <c r="F753" i="18"/>
  <c r="H753" i="18"/>
  <c r="F749" i="18"/>
  <c r="H749" i="18"/>
  <c r="F747" i="18"/>
  <c r="F746" i="18"/>
  <c r="F745" i="18"/>
  <c r="F744" i="18"/>
  <c r="F743" i="18"/>
  <c r="F738" i="18"/>
  <c r="F737" i="18"/>
  <c r="H737" i="18"/>
  <c r="F727" i="18"/>
  <c r="F726" i="18"/>
  <c r="F716" i="18"/>
  <c r="F714" i="18"/>
  <c r="F713" i="18"/>
  <c r="F710" i="18"/>
  <c r="F709" i="18"/>
  <c r="F707" i="18"/>
  <c r="F706" i="18"/>
  <c r="F705" i="18"/>
  <c r="F698" i="18"/>
  <c r="H698" i="18"/>
  <c r="F693" i="18"/>
  <c r="H693" i="18"/>
  <c r="F692" i="18"/>
  <c r="F691" i="18"/>
  <c r="F690" i="18"/>
  <c r="F684" i="18"/>
  <c r="F683" i="18"/>
  <c r="F682" i="18"/>
  <c r="F681" i="18"/>
  <c r="F680" i="18"/>
  <c r="F679" i="18"/>
  <c r="F678" i="18"/>
  <c r="F677" i="18"/>
  <c r="F676" i="18"/>
  <c r="F670" i="18"/>
  <c r="F669" i="18"/>
  <c r="F667" i="18"/>
  <c r="F666" i="18"/>
  <c r="F663" i="18"/>
  <c r="F662" i="18"/>
  <c r="H662" i="18"/>
  <c r="F659" i="18"/>
  <c r="F657" i="18"/>
  <c r="F656" i="18"/>
  <c r="F654" i="18"/>
  <c r="F653" i="18"/>
  <c r="H653" i="18"/>
  <c r="F652" i="18"/>
  <c r="F650" i="18"/>
  <c r="F648" i="18"/>
  <c r="F647" i="18"/>
  <c r="F645" i="18"/>
  <c r="F644" i="18"/>
  <c r="H644" i="18"/>
  <c r="F641" i="18"/>
  <c r="H641" i="18"/>
  <c r="F639" i="18"/>
  <c r="F638" i="18"/>
  <c r="F637" i="18"/>
  <c r="F632" i="18"/>
  <c r="F629" i="18"/>
  <c r="H629" i="18"/>
  <c r="F626" i="18"/>
  <c r="F624" i="18"/>
  <c r="H624" i="18"/>
  <c r="F621" i="18"/>
  <c r="F620" i="18"/>
  <c r="H620" i="18"/>
  <c r="F618" i="18"/>
  <c r="F617" i="18"/>
  <c r="F616" i="18"/>
  <c r="F615" i="18"/>
  <c r="F613" i="18"/>
  <c r="F612" i="18"/>
  <c r="H612" i="18"/>
  <c r="F611" i="18"/>
  <c r="F609" i="18"/>
  <c r="F606" i="18"/>
  <c r="F605" i="18"/>
  <c r="F604" i="18"/>
  <c r="F603" i="18"/>
  <c r="F602" i="18"/>
  <c r="F601" i="18"/>
  <c r="F600" i="18"/>
  <c r="F599" i="18"/>
  <c r="F598" i="18"/>
  <c r="F597" i="18"/>
  <c r="F596" i="18"/>
  <c r="F595" i="18"/>
  <c r="F594" i="18"/>
  <c r="F592" i="18"/>
  <c r="F591" i="18"/>
  <c r="F590" i="18"/>
  <c r="F589" i="18"/>
  <c r="F588" i="18"/>
  <c r="F587" i="18"/>
  <c r="F586" i="18"/>
  <c r="F585" i="18"/>
  <c r="F582" i="18"/>
  <c r="F581" i="18"/>
  <c r="F579" i="18"/>
  <c r="F578" i="18"/>
  <c r="F577" i="18"/>
  <c r="F576" i="18"/>
  <c r="F575" i="18"/>
  <c r="F574" i="18"/>
  <c r="F573" i="18"/>
  <c r="F572" i="18"/>
  <c r="F571" i="18"/>
  <c r="F570" i="18"/>
  <c r="F569" i="18"/>
  <c r="F568" i="18"/>
  <c r="F566" i="18"/>
  <c r="F565" i="18"/>
  <c r="F564" i="18"/>
  <c r="F563" i="18"/>
  <c r="F560" i="18"/>
  <c r="F559" i="18"/>
  <c r="F558" i="18"/>
  <c r="F555" i="18"/>
  <c r="F554" i="18"/>
  <c r="F553" i="18"/>
  <c r="F551" i="18"/>
  <c r="F550" i="18"/>
  <c r="F549" i="18"/>
  <c r="F546" i="18"/>
  <c r="F545" i="18"/>
  <c r="F544" i="18"/>
  <c r="F541" i="18"/>
  <c r="F539" i="18"/>
  <c r="F536" i="18"/>
  <c r="F534" i="18"/>
  <c r="H534" i="18"/>
  <c r="F532" i="18"/>
  <c r="H532" i="18"/>
  <c r="F531" i="18"/>
  <c r="F530" i="18"/>
  <c r="H530" i="18"/>
  <c r="F529" i="18"/>
  <c r="F528" i="18"/>
  <c r="H528" i="18"/>
  <c r="F527" i="18"/>
  <c r="F526" i="18"/>
  <c r="F525" i="18"/>
  <c r="F524" i="18"/>
  <c r="F522" i="18"/>
  <c r="F521" i="18"/>
  <c r="F520" i="18"/>
  <c r="F519" i="18"/>
  <c r="F504" i="18"/>
  <c r="H504" i="18"/>
  <c r="F503" i="18"/>
  <c r="F502" i="18"/>
  <c r="F501" i="18"/>
  <c r="F499" i="18"/>
  <c r="F498" i="18"/>
  <c r="H498" i="18"/>
  <c r="F495" i="18"/>
  <c r="H495" i="18"/>
  <c r="F494" i="18"/>
  <c r="F493" i="18"/>
  <c r="H493" i="18"/>
  <c r="F492" i="18"/>
  <c r="F491" i="18"/>
  <c r="H491" i="18"/>
  <c r="F490" i="18"/>
  <c r="F489" i="18"/>
  <c r="F488" i="18"/>
  <c r="F485" i="18"/>
  <c r="H485" i="18"/>
  <c r="F484" i="18"/>
  <c r="F483" i="18"/>
  <c r="F482" i="18"/>
  <c r="F479" i="18"/>
  <c r="F478" i="18"/>
  <c r="F475" i="18"/>
  <c r="H475" i="18"/>
  <c r="F473" i="18"/>
  <c r="H473" i="18"/>
  <c r="F471" i="18"/>
  <c r="H471" i="18"/>
  <c r="F470" i="18"/>
  <c r="F469" i="18"/>
  <c r="H469" i="18"/>
  <c r="F463" i="18"/>
  <c r="F460" i="18"/>
  <c r="F455" i="18"/>
  <c r="F453" i="18"/>
  <c r="F451" i="18"/>
  <c r="F449" i="18"/>
  <c r="F447" i="18"/>
  <c r="F446" i="18"/>
  <c r="H446" i="18"/>
  <c r="F445" i="18"/>
  <c r="F444" i="18"/>
  <c r="H444" i="18"/>
  <c r="F443" i="18"/>
  <c r="F442" i="18"/>
  <c r="F440" i="18"/>
  <c r="F439" i="18"/>
  <c r="F438" i="18"/>
  <c r="F435" i="18"/>
  <c r="F434" i="18"/>
  <c r="F433" i="18"/>
  <c r="F432" i="18"/>
  <c r="F431" i="18"/>
  <c r="F430" i="18"/>
  <c r="F429" i="18"/>
  <c r="F428" i="18"/>
  <c r="F427" i="18"/>
  <c r="F426" i="18"/>
  <c r="F423" i="18"/>
  <c r="F422" i="18"/>
  <c r="F421" i="18"/>
  <c r="F420" i="18"/>
  <c r="F417" i="18"/>
  <c r="F416" i="18"/>
  <c r="F415" i="18"/>
  <c r="F412" i="18"/>
  <c r="F411" i="18"/>
  <c r="F410" i="18"/>
  <c r="F409" i="18"/>
  <c r="F404" i="18"/>
  <c r="F402" i="18"/>
  <c r="H402" i="18"/>
  <c r="F401" i="18"/>
  <c r="F398" i="18"/>
  <c r="F397" i="18"/>
  <c r="F395" i="18"/>
  <c r="F394" i="18"/>
  <c r="F393" i="18"/>
  <c r="F391" i="18"/>
  <c r="F390" i="18"/>
  <c r="F384" i="18"/>
  <c r="F382" i="18"/>
  <c r="F375" i="18"/>
  <c r="F374" i="18"/>
  <c r="F371" i="18"/>
  <c r="F370" i="18"/>
  <c r="F369" i="18"/>
  <c r="F368" i="18"/>
  <c r="F367" i="18"/>
  <c r="F364" i="18"/>
  <c r="F363" i="18"/>
  <c r="F361" i="18"/>
  <c r="F360" i="18"/>
  <c r="F359" i="18"/>
  <c r="F358" i="18"/>
  <c r="F357" i="18"/>
  <c r="F352" i="18"/>
  <c r="F350" i="18"/>
  <c r="F347" i="18"/>
  <c r="F346" i="18"/>
  <c r="F345" i="18"/>
  <c r="F344" i="18"/>
  <c r="F343" i="18"/>
  <c r="F342" i="18"/>
  <c r="F341" i="18"/>
  <c r="F337" i="18"/>
  <c r="F336" i="18"/>
  <c r="F335" i="18"/>
  <c r="F333" i="18"/>
  <c r="F332" i="18"/>
  <c r="H332" i="18"/>
  <c r="F331" i="18"/>
  <c r="F330" i="18"/>
  <c r="F329" i="18"/>
  <c r="F328" i="18"/>
  <c r="F327" i="18"/>
  <c r="F322" i="18"/>
  <c r="H322" i="18"/>
  <c r="F321" i="18"/>
  <c r="F317" i="18"/>
  <c r="H317" i="18"/>
  <c r="F315" i="18"/>
  <c r="H315" i="18"/>
  <c r="F314" i="18"/>
  <c r="F313" i="18"/>
  <c r="F312" i="18"/>
  <c r="F310" i="18"/>
  <c r="F309" i="18"/>
  <c r="F308" i="18"/>
  <c r="F305" i="18"/>
  <c r="H305" i="18"/>
  <c r="F304" i="18"/>
  <c r="F303" i="18"/>
  <c r="H303" i="18"/>
  <c r="F302" i="18"/>
  <c r="F301" i="18"/>
  <c r="F298" i="18"/>
  <c r="F296" i="18"/>
  <c r="F295" i="18"/>
  <c r="F292" i="18"/>
  <c r="F291" i="18"/>
  <c r="F278" i="18"/>
  <c r="F277" i="18"/>
  <c r="H277" i="18"/>
  <c r="F275" i="18"/>
  <c r="F274" i="18"/>
  <c r="F271" i="18"/>
  <c r="F270" i="18"/>
  <c r="H270" i="18"/>
  <c r="F264" i="18"/>
  <c r="F263" i="18"/>
  <c r="H263" i="18"/>
  <c r="F261" i="18"/>
  <c r="F259" i="18"/>
  <c r="F257" i="18"/>
  <c r="F256" i="18"/>
  <c r="F255" i="18"/>
  <c r="F254" i="18"/>
  <c r="F253" i="18"/>
  <c r="F252" i="18"/>
  <c r="F250" i="18"/>
  <c r="F249" i="18"/>
  <c r="F248" i="18"/>
  <c r="F247" i="18"/>
  <c r="F246" i="18"/>
  <c r="F245" i="18"/>
  <c r="F242" i="18"/>
  <c r="F241" i="18"/>
  <c r="F240" i="18"/>
  <c r="F239" i="18"/>
  <c r="F238" i="18"/>
  <c r="F237" i="18"/>
  <c r="F236" i="18"/>
  <c r="F235" i="18"/>
  <c r="F233" i="18"/>
  <c r="F232" i="18"/>
  <c r="F231" i="18"/>
  <c r="F230" i="18"/>
  <c r="F229" i="18"/>
  <c r="F228" i="18"/>
  <c r="F227" i="18"/>
  <c r="F226" i="18"/>
  <c r="F225" i="18"/>
  <c r="F224" i="18"/>
  <c r="F216" i="18"/>
  <c r="H216" i="18"/>
  <c r="F200" i="18"/>
  <c r="H200" i="18"/>
  <c r="F195" i="18"/>
  <c r="H195" i="18"/>
  <c r="F189" i="18"/>
  <c r="H189" i="18"/>
  <c r="F184" i="18"/>
  <c r="H184" i="18"/>
  <c r="F179" i="18"/>
  <c r="H179" i="18"/>
  <c r="F174" i="18"/>
  <c r="H174" i="18"/>
  <c r="F169" i="18"/>
  <c r="H169" i="18"/>
  <c r="F164" i="18"/>
  <c r="H164" i="18"/>
  <c r="F159" i="18"/>
  <c r="H159" i="18"/>
  <c r="F152" i="18"/>
  <c r="H152" i="18"/>
  <c r="F145" i="18"/>
  <c r="H145" i="18"/>
  <c r="F139" i="18"/>
  <c r="H139" i="18"/>
  <c r="F134" i="18"/>
  <c r="H134" i="18"/>
  <c r="F127" i="18"/>
  <c r="H127" i="18"/>
  <c r="F121" i="18"/>
  <c r="H121" i="18"/>
  <c r="F115" i="18"/>
  <c r="H115" i="18"/>
  <c r="F110" i="18"/>
  <c r="H110" i="18"/>
  <c r="F102" i="18"/>
  <c r="H102" i="18"/>
  <c r="F94" i="18"/>
  <c r="H94" i="18"/>
  <c r="F89" i="18"/>
  <c r="H89" i="18"/>
  <c r="F82" i="18"/>
  <c r="H82" i="18"/>
  <c r="F77" i="18"/>
  <c r="H77" i="18"/>
  <c r="F72" i="18"/>
  <c r="H72" i="18"/>
  <c r="F64" i="18"/>
  <c r="H64" i="18"/>
  <c r="F56" i="18"/>
  <c r="H56" i="18"/>
  <c r="F50" i="18"/>
  <c r="H50" i="18"/>
  <c r="F48" i="18"/>
  <c r="F47" i="18"/>
  <c r="H47" i="18"/>
  <c r="F46" i="18"/>
  <c r="F45" i="18"/>
  <c r="H45" i="18"/>
  <c r="F44" i="18"/>
  <c r="F43" i="18"/>
  <c r="F35" i="18"/>
  <c r="F34" i="18"/>
  <c r="F37" i="18"/>
  <c r="F36" i="18"/>
  <c r="F41" i="18"/>
  <c r="F40" i="18"/>
  <c r="H40" i="18"/>
  <c r="F33" i="18"/>
  <c r="F32" i="18"/>
  <c r="H32" i="18"/>
  <c r="F31" i="18"/>
  <c r="F30" i="18"/>
  <c r="F29" i="18"/>
  <c r="F28" i="18"/>
  <c r="F27" i="18"/>
  <c r="F26" i="18"/>
  <c r="F24" i="18"/>
  <c r="F23" i="18"/>
  <c r="H23" i="18"/>
  <c r="F22" i="18"/>
  <c r="F20" i="18"/>
  <c r="H20" i="18"/>
  <c r="F19" i="18"/>
  <c r="F17" i="18"/>
  <c r="H17" i="18"/>
  <c r="H1408" i="20"/>
  <c r="H925" i="20"/>
  <c r="H752" i="31"/>
  <c r="F48" i="20"/>
  <c r="H48" i="20"/>
  <c r="F60" i="20"/>
  <c r="H49" i="18"/>
  <c r="H157" i="28"/>
  <c r="H9" i="31"/>
  <c r="H379" i="32"/>
  <c r="H376" i="32"/>
  <c r="H47" i="30"/>
  <c r="H8" i="30"/>
  <c r="F998" i="20"/>
  <c r="F997" i="20"/>
  <c r="H997" i="20"/>
  <c r="F774" i="20"/>
  <c r="H774" i="20"/>
  <c r="F1696" i="20"/>
  <c r="G1696" i="20"/>
  <c r="F211" i="20"/>
  <c r="H211" i="20"/>
  <c r="F577" i="20"/>
  <c r="H577" i="20"/>
  <c r="F551" i="20"/>
  <c r="H551" i="20"/>
  <c r="H60" i="20"/>
  <c r="F79" i="20"/>
  <c r="H79" i="20"/>
  <c r="F119" i="20"/>
  <c r="H119" i="20"/>
  <c r="F135" i="20"/>
  <c r="H135" i="20"/>
  <c r="F604" i="20"/>
  <c r="H604" i="20"/>
  <c r="F934" i="20"/>
  <c r="G934" i="20"/>
  <c r="F1496" i="20"/>
  <c r="G1496" i="20"/>
  <c r="F100" i="20"/>
  <c r="H100" i="20"/>
  <c r="F125" i="20"/>
  <c r="F130" i="20"/>
  <c r="H130" i="20"/>
  <c r="F109" i="20"/>
  <c r="H109" i="20"/>
  <c r="F1680" i="20"/>
  <c r="G1680" i="20"/>
  <c r="F236" i="20"/>
  <c r="H236" i="20"/>
  <c r="F829" i="20"/>
  <c r="F1461" i="20"/>
  <c r="G1461" i="20"/>
  <c r="F448" i="18"/>
  <c r="H448" i="18"/>
  <c r="F1207" i="18"/>
  <c r="H1207" i="18"/>
  <c r="H1206" i="18"/>
  <c r="F1054" i="18"/>
  <c r="H1054" i="18"/>
  <c r="F1135" i="18"/>
  <c r="H1135" i="18"/>
  <c r="F349" i="18"/>
  <c r="H349" i="18"/>
  <c r="F704" i="18"/>
  <c r="H704" i="18"/>
  <c r="F299" i="18"/>
  <c r="H299" i="18"/>
  <c r="H983" i="18"/>
  <c r="F655" i="18"/>
  <c r="H655" i="18"/>
  <c r="F634" i="18"/>
  <c r="H634" i="18"/>
  <c r="F477" i="18"/>
  <c r="H477" i="18"/>
  <c r="F740" i="18"/>
  <c r="F1187" i="18"/>
  <c r="H1187" i="18"/>
  <c r="H1186" i="18"/>
  <c r="F1237" i="18"/>
  <c r="H1237" i="18"/>
  <c r="F42" i="18"/>
  <c r="H42" i="18"/>
  <c r="F1120" i="18"/>
  <c r="H1120" i="18"/>
  <c r="F1155" i="18"/>
  <c r="H1155" i="18"/>
  <c r="F418" i="18"/>
  <c r="H418" i="18"/>
  <c r="F866" i="18"/>
  <c r="H866" i="18"/>
  <c r="H865" i="18"/>
  <c r="F614" i="18"/>
  <c r="H614" i="18"/>
  <c r="F1228" i="18"/>
  <c r="H1228" i="18"/>
  <c r="H1085" i="18"/>
  <c r="F39" i="18"/>
  <c r="F38" i="18"/>
  <c r="H38" i="18"/>
  <c r="H30" i="18"/>
  <c r="H907" i="18"/>
  <c r="F1216" i="18"/>
  <c r="H1216" i="18"/>
  <c r="H1215" i="18"/>
  <c r="F487" i="18"/>
  <c r="H487" i="18"/>
  <c r="H1013" i="18"/>
  <c r="F413" i="18"/>
  <c r="H413" i="18"/>
  <c r="F689" i="18"/>
  <c r="H689" i="18"/>
  <c r="H872" i="18"/>
  <c r="H1023" i="18"/>
  <c r="F311" i="18"/>
  <c r="H311" i="18"/>
  <c r="F1110" i="18"/>
  <c r="H1110" i="18"/>
  <c r="F1161" i="18"/>
  <c r="H1161" i="18"/>
  <c r="H860" i="18"/>
  <c r="F436" i="18"/>
  <c r="H436" i="18"/>
  <c r="H885" i="18"/>
  <c r="F362" i="18"/>
  <c r="H362" i="18"/>
  <c r="F1073" i="18"/>
  <c r="H1073" i="18"/>
  <c r="F1117" i="18"/>
  <c r="H1117" i="18"/>
  <c r="F547" i="18"/>
  <c r="H547" i="18"/>
  <c r="F580" i="18"/>
  <c r="H580" i="18"/>
  <c r="F481" i="18"/>
  <c r="H481" i="18"/>
  <c r="F268" i="18"/>
  <c r="F267" i="18"/>
  <c r="F266" i="18"/>
  <c r="F265" i="18"/>
  <c r="H265" i="18"/>
  <c r="H259" i="18"/>
  <c r="H1268" i="18"/>
  <c r="H1267" i="18"/>
  <c r="F827" i="18"/>
  <c r="H992" i="18"/>
  <c r="F841" i="18"/>
  <c r="H841" i="18"/>
  <c r="H894" i="18"/>
  <c r="F834" i="18"/>
  <c r="H1146" i="18"/>
  <c r="F251" i="18"/>
  <c r="H251" i="18"/>
  <c r="F406" i="18"/>
  <c r="F405" i="18"/>
  <c r="H405" i="18"/>
  <c r="F583" i="18"/>
  <c r="H583" i="18"/>
  <c r="F674" i="18"/>
  <c r="F776" i="18"/>
  <c r="F777" i="18"/>
  <c r="F1042" i="18"/>
  <c r="H1042" i="18"/>
  <c r="F1058" i="18"/>
  <c r="H1058" i="18"/>
  <c r="H916" i="18"/>
  <c r="F340" i="18"/>
  <c r="H340" i="18"/>
  <c r="F517" i="18"/>
  <c r="H517" i="18"/>
  <c r="F1251" i="18"/>
  <c r="H1251" i="18"/>
  <c r="H1250" i="18"/>
  <c r="H34" i="18"/>
  <c r="H806" i="18"/>
  <c r="H848" i="18"/>
  <c r="H36" i="18"/>
  <c r="H280" i="18"/>
  <c r="F424" i="18"/>
  <c r="H424" i="18"/>
  <c r="F537" i="18"/>
  <c r="H537" i="18"/>
  <c r="F556" i="18"/>
  <c r="H556" i="18"/>
  <c r="F665" i="18"/>
  <c r="F708" i="18"/>
  <c r="H708" i="18"/>
  <c r="F365" i="18"/>
  <c r="H365" i="18"/>
  <c r="F407" i="18"/>
  <c r="H407" i="18"/>
  <c r="F646" i="18"/>
  <c r="H646" i="18"/>
  <c r="F792" i="18"/>
  <c r="F25" i="18"/>
  <c r="H25" i="18"/>
  <c r="F244" i="18"/>
  <c r="H244" i="18"/>
  <c r="F326" i="18"/>
  <c r="H326" i="18"/>
  <c r="F288" i="18"/>
  <c r="H288" i="18"/>
  <c r="F307" i="18"/>
  <c r="H307" i="18"/>
  <c r="F542" i="18"/>
  <c r="H542" i="18"/>
  <c r="F712" i="18"/>
  <c r="H712" i="18"/>
  <c r="F879" i="18"/>
  <c r="H879" i="18"/>
  <c r="H878" i="18"/>
  <c r="H813" i="18"/>
  <c r="H460" i="18"/>
  <c r="F293" i="18"/>
  <c r="H293" i="18"/>
  <c r="F222" i="18"/>
  <c r="H222" i="18"/>
  <c r="H221" i="18"/>
  <c r="F334" i="18"/>
  <c r="H334" i="18"/>
  <c r="F356" i="18"/>
  <c r="H356" i="18"/>
  <c r="F500" i="18"/>
  <c r="H500" i="18"/>
  <c r="F561" i="18"/>
  <c r="H561" i="18"/>
  <c r="F607" i="18"/>
  <c r="H607" i="18"/>
  <c r="F1114" i="18"/>
  <c r="H1114" i="18"/>
  <c r="F1242" i="18"/>
  <c r="H1242" i="18"/>
  <c r="F273" i="18"/>
  <c r="F372" i="18"/>
  <c r="H372" i="18"/>
  <c r="H820" i="18"/>
  <c r="F1651" i="20"/>
  <c r="G1651" i="20"/>
  <c r="F717" i="20"/>
  <c r="H717" i="20"/>
  <c r="F703" i="20"/>
  <c r="H703" i="20"/>
  <c r="G982" i="20"/>
  <c r="H480" i="20"/>
  <c r="F532" i="20"/>
  <c r="H532" i="20"/>
  <c r="H485" i="20"/>
  <c r="F522" i="20"/>
  <c r="F527" i="20"/>
  <c r="H527" i="20"/>
  <c r="F513" i="20"/>
  <c r="H513" i="20"/>
  <c r="F945" i="20"/>
  <c r="G945" i="20"/>
  <c r="H1258" i="20"/>
  <c r="F1265" i="20"/>
  <c r="F1264" i="20"/>
  <c r="H1264" i="20"/>
  <c r="H1236" i="20"/>
  <c r="H1224" i="20"/>
  <c r="G1882" i="20"/>
  <c r="F205" i="20"/>
  <c r="H205" i="20"/>
  <c r="F461" i="20"/>
  <c r="H459" i="20"/>
  <c r="F2037" i="20"/>
  <c r="H2037" i="20"/>
  <c r="F467" i="20"/>
  <c r="H467" i="20"/>
  <c r="G1596" i="20"/>
  <c r="G627" i="20"/>
  <c r="F131" i="20"/>
  <c r="H131" i="20"/>
  <c r="F861" i="20"/>
  <c r="H861" i="20"/>
  <c r="F24" i="20"/>
  <c r="F45" i="20"/>
  <c r="F17" i="20"/>
  <c r="F43" i="20"/>
  <c r="F1936" i="20"/>
  <c r="H1936" i="20"/>
  <c r="F2213" i="20"/>
  <c r="H2213" i="20"/>
  <c r="H2173" i="20"/>
  <c r="F714" i="20"/>
  <c r="H714" i="20"/>
  <c r="F931" i="20"/>
  <c r="H931" i="20"/>
  <c r="F73" i="20"/>
  <c r="H73" i="20"/>
  <c r="F906" i="20"/>
  <c r="F915" i="20"/>
  <c r="H915" i="20"/>
  <c r="G1756" i="20"/>
  <c r="F186" i="20"/>
  <c r="H186" i="20"/>
  <c r="F447" i="20"/>
  <c r="H447" i="20"/>
  <c r="F2082" i="20"/>
  <c r="H2082" i="20"/>
  <c r="F69" i="20"/>
  <c r="H69" i="20"/>
  <c r="F853" i="20"/>
  <c r="H853" i="20"/>
  <c r="F222" i="20"/>
  <c r="H222" i="20"/>
  <c r="F836" i="20"/>
  <c r="H836" i="20"/>
  <c r="F214" i="20"/>
  <c r="H214" i="20"/>
  <c r="F733" i="20"/>
  <c r="H733" i="20"/>
  <c r="G1054" i="20"/>
  <c r="G1396" i="20"/>
  <c r="G1093" i="20"/>
  <c r="G1547" i="20"/>
  <c r="G1725" i="20"/>
  <c r="F1606" i="20"/>
  <c r="G1606" i="20"/>
  <c r="F871" i="20"/>
  <c r="H871" i="20"/>
  <c r="H93" i="20"/>
  <c r="F229" i="20"/>
  <c r="H229" i="20"/>
  <c r="F535" i="20"/>
  <c r="H535" i="20"/>
  <c r="F877" i="20"/>
  <c r="H877" i="20"/>
  <c r="F1340" i="20"/>
  <c r="H1340" i="20"/>
  <c r="G1530" i="20"/>
  <c r="F2126" i="20"/>
  <c r="H2126" i="20"/>
  <c r="F582" i="20"/>
  <c r="H582" i="20"/>
  <c r="F1270" i="20"/>
  <c r="H1270" i="20"/>
  <c r="H1323" i="20"/>
  <c r="G1711" i="20"/>
  <c r="F2001" i="20"/>
  <c r="H2001" i="20"/>
  <c r="F115" i="20"/>
  <c r="H115" i="20"/>
  <c r="F651" i="20"/>
  <c r="H651" i="20"/>
  <c r="G1638" i="20"/>
  <c r="G1740" i="20"/>
  <c r="F864" i="20"/>
  <c r="H864" i="20"/>
  <c r="G1022" i="20"/>
  <c r="F1351" i="20"/>
  <c r="H1351" i="20"/>
  <c r="G1040" i="20"/>
  <c r="G609" i="20"/>
  <c r="G1666" i="20"/>
  <c r="F618" i="20"/>
  <c r="G618" i="20"/>
  <c r="G971" i="20"/>
  <c r="F1164" i="20"/>
  <c r="G1164" i="20"/>
  <c r="F1357" i="20"/>
  <c r="H1357" i="20"/>
  <c r="F1386" i="20"/>
  <c r="G1386" i="20"/>
  <c r="F452" i="20"/>
  <c r="H452" i="20"/>
  <c r="F500" i="20"/>
  <c r="F681" i="20"/>
  <c r="H681" i="20"/>
  <c r="F89" i="20"/>
  <c r="H89" i="20"/>
  <c r="G1514" i="20"/>
  <c r="F2085" i="20"/>
  <c r="H2085" i="20"/>
  <c r="F1126" i="20"/>
  <c r="H1126" i="20"/>
  <c r="F1625" i="20"/>
  <c r="H1625" i="20"/>
  <c r="H1624" i="20"/>
  <c r="F1946" i="20"/>
  <c r="H1946" i="20"/>
  <c r="F661" i="20"/>
  <c r="H661" i="20"/>
  <c r="F1085" i="20"/>
  <c r="G1085" i="20"/>
  <c r="F1447" i="20"/>
  <c r="G1447" i="20"/>
  <c r="F1925" i="20"/>
  <c r="H1925" i="20"/>
  <c r="G1920" i="20"/>
  <c r="F847" i="20"/>
  <c r="H847" i="20"/>
  <c r="F1304" i="20"/>
  <c r="H1304" i="20"/>
  <c r="F1428" i="20"/>
  <c r="H1428" i="20"/>
  <c r="H1420" i="20"/>
  <c r="F1928" i="20"/>
  <c r="F1912" i="20"/>
  <c r="H1912" i="20"/>
  <c r="F2019" i="20"/>
  <c r="H2019" i="20"/>
  <c r="F2040" i="20"/>
  <c r="H2040" i="20"/>
  <c r="F920" i="20"/>
  <c r="F921" i="20"/>
  <c r="F922" i="20"/>
  <c r="H922" i="20"/>
  <c r="F1004" i="20"/>
  <c r="G1004" i="20"/>
  <c r="F2137" i="20"/>
  <c r="H2137" i="20"/>
  <c r="H2133" i="20"/>
  <c r="F473" i="20"/>
  <c r="H473" i="20"/>
  <c r="F688" i="20"/>
  <c r="H688" i="20"/>
  <c r="F882" i="20"/>
  <c r="H882" i="20"/>
  <c r="F1266" i="20"/>
  <c r="H1266" i="20"/>
  <c r="F1330" i="20"/>
  <c r="H1330" i="20"/>
  <c r="F1958" i="20"/>
  <c r="H1958" i="20"/>
  <c r="F455" i="20"/>
  <c r="H455" i="20"/>
  <c r="F696" i="20"/>
  <c r="H696" i="20"/>
  <c r="F746" i="20"/>
  <c r="H746" i="20"/>
  <c r="F1113" i="20"/>
  <c r="H1113" i="20"/>
  <c r="H1104" i="20"/>
  <c r="H1318" i="20"/>
  <c r="F1614" i="20"/>
  <c r="H1614" i="20"/>
  <c r="F1442" i="20"/>
  <c r="H1442" i="20"/>
  <c r="F1915" i="20"/>
  <c r="H1915" i="20"/>
  <c r="F1939" i="20"/>
  <c r="H1939" i="20"/>
  <c r="F817" i="20"/>
  <c r="F816" i="20"/>
  <c r="H816" i="20"/>
  <c r="H811" i="20"/>
  <c r="H1286" i="20"/>
  <c r="F1301" i="20"/>
  <c r="F1300" i="20"/>
  <c r="H1300" i="20"/>
  <c r="H818" i="20"/>
  <c r="F824" i="20"/>
  <c r="F823" i="20"/>
  <c r="H823" i="20"/>
  <c r="H1242" i="20"/>
  <c r="H34" i="20"/>
  <c r="F1903" i="20"/>
  <c r="H1903" i="20"/>
  <c r="G1889" i="20"/>
  <c r="H543" i="20"/>
  <c r="F545" i="20"/>
  <c r="H545" i="20"/>
  <c r="F804" i="20"/>
  <c r="F803" i="20"/>
  <c r="H803" i="20"/>
  <c r="H797" i="20"/>
  <c r="H528" i="20"/>
  <c r="F531" i="20"/>
  <c r="H531" i="20"/>
  <c r="F905" i="20"/>
  <c r="H905" i="20"/>
  <c r="F901" i="20"/>
  <c r="G1846" i="20"/>
  <c r="H1308" i="20"/>
  <c r="H39" i="20"/>
  <c r="F548" i="20"/>
  <c r="H548" i="20"/>
  <c r="H592" i="20"/>
  <c r="H805" i="20"/>
  <c r="H595" i="20"/>
  <c r="H787" i="20"/>
  <c r="G26" i="24"/>
  <c r="H9" i="23"/>
  <c r="H8" i="23"/>
  <c r="F823" i="18"/>
  <c r="H823" i="18"/>
  <c r="F822" i="18"/>
  <c r="H822" i="18"/>
  <c r="F790" i="18"/>
  <c r="H790" i="18"/>
  <c r="F789" i="18"/>
  <c r="H789" i="18"/>
  <c r="F816" i="18"/>
  <c r="H816" i="18"/>
  <c r="F815" i="18"/>
  <c r="H815" i="18"/>
  <c r="F851" i="18"/>
  <c r="H851" i="18"/>
  <c r="F850" i="18"/>
  <c r="H850" i="18"/>
  <c r="F808" i="18"/>
  <c r="H808" i="18"/>
  <c r="F809" i="18"/>
  <c r="H809" i="18"/>
  <c r="F783" i="18"/>
  <c r="H783" i="18"/>
  <c r="F380" i="18"/>
  <c r="H380" i="18"/>
  <c r="G42" i="15"/>
  <c r="G40" i="15"/>
  <c r="G36" i="15"/>
  <c r="G38" i="15"/>
  <c r="G35" i="15"/>
  <c r="G33" i="15"/>
  <c r="G27" i="15"/>
  <c r="G26" i="15"/>
  <c r="G25" i="15"/>
  <c r="G24" i="15"/>
  <c r="G23" i="15"/>
  <c r="G22" i="15"/>
  <c r="G21" i="15"/>
  <c r="G20" i="15"/>
  <c r="G19" i="15"/>
  <c r="G18" i="15"/>
  <c r="G17" i="15"/>
  <c r="G15" i="15"/>
  <c r="G12" i="15"/>
  <c r="G11" i="15"/>
  <c r="G10" i="15"/>
  <c r="G9" i="15"/>
  <c r="G8" i="15"/>
  <c r="H1933" i="20"/>
  <c r="H1957" i="20"/>
  <c r="H1033" i="18"/>
  <c r="H10" i="18"/>
  <c r="H8" i="32"/>
  <c r="F1166" i="18"/>
  <c r="F1165" i="18"/>
  <c r="H1165" i="18"/>
  <c r="H1154" i="18"/>
  <c r="F842" i="18"/>
  <c r="F843" i="18"/>
  <c r="H843" i="18"/>
  <c r="G811" i="18"/>
  <c r="F844" i="18"/>
  <c r="H844" i="18"/>
  <c r="H1095" i="18"/>
  <c r="H1227" i="18"/>
  <c r="G846" i="18"/>
  <c r="G818" i="18"/>
  <c r="F661" i="18"/>
  <c r="F660" i="18"/>
  <c r="H660" i="18"/>
  <c r="F828" i="18"/>
  <c r="H827" i="18"/>
  <c r="F835" i="18"/>
  <c r="H834" i="18"/>
  <c r="H243" i="18"/>
  <c r="F279" i="18"/>
  <c r="H279" i="18"/>
  <c r="H273" i="18"/>
  <c r="F779" i="18"/>
  <c r="H779" i="18"/>
  <c r="H777" i="18"/>
  <c r="F778" i="18"/>
  <c r="H778" i="18"/>
  <c r="H776" i="18"/>
  <c r="F673" i="18"/>
  <c r="F672" i="18"/>
  <c r="H672" i="18"/>
  <c r="H665" i="18"/>
  <c r="F688" i="18"/>
  <c r="F687" i="18"/>
  <c r="H687" i="18"/>
  <c r="H674" i="18"/>
  <c r="F799" i="18"/>
  <c r="G804" i="18"/>
  <c r="F272" i="18"/>
  <c r="H272" i="18"/>
  <c r="H267" i="18"/>
  <c r="H829" i="20"/>
  <c r="H825" i="20"/>
  <c r="H478" i="20"/>
  <c r="H500" i="20"/>
  <c r="H461" i="20"/>
  <c r="H522" i="20"/>
  <c r="F581" i="20"/>
  <c r="H581" i="20"/>
  <c r="H85" i="20"/>
  <c r="H24" i="20"/>
  <c r="F916" i="20"/>
  <c r="H916" i="20"/>
  <c r="H921" i="20"/>
  <c r="F909" i="20"/>
  <c r="H909" i="20"/>
  <c r="H125" i="20"/>
  <c r="F1873" i="20"/>
  <c r="F1872" i="20"/>
  <c r="H1872" i="20"/>
  <c r="H920" i="20"/>
  <c r="F106" i="20"/>
  <c r="H106" i="20"/>
  <c r="F44" i="20"/>
  <c r="H44" i="20"/>
  <c r="H1928" i="20"/>
  <c r="F1605" i="20"/>
  <c r="F1604" i="20"/>
  <c r="F739" i="20"/>
  <c r="H739" i="20"/>
  <c r="H648" i="20"/>
  <c r="F1336" i="20"/>
  <c r="H1336" i="20"/>
  <c r="H1192" i="20"/>
  <c r="H901" i="20"/>
  <c r="F903" i="20"/>
  <c r="H903" i="20"/>
  <c r="F902" i="20"/>
  <c r="H2150" i="20"/>
  <c r="H8" i="25"/>
  <c r="F787" i="18"/>
  <c r="H787" i="18"/>
  <c r="F785" i="18"/>
  <c r="H785" i="18"/>
  <c r="F784" i="18"/>
  <c r="H784" i="18"/>
  <c r="G773" i="18"/>
  <c r="H68" i="20"/>
  <c r="H198" i="20"/>
  <c r="H842" i="18"/>
  <c r="G839" i="18"/>
  <c r="H864" i="18"/>
  <c r="F800" i="18"/>
  <c r="H799" i="18"/>
  <c r="H835" i="18"/>
  <c r="F837" i="18"/>
  <c r="H837" i="18"/>
  <c r="F836" i="18"/>
  <c r="H836" i="18"/>
  <c r="H828" i="18"/>
  <c r="F830" i="18"/>
  <c r="H830" i="18"/>
  <c r="F829" i="18"/>
  <c r="H829" i="18"/>
  <c r="G918" i="20"/>
  <c r="F913" i="20"/>
  <c r="H913" i="20"/>
  <c r="F911" i="20"/>
  <c r="H911" i="20"/>
  <c r="F910" i="20"/>
  <c r="F912" i="20"/>
  <c r="H912" i="20"/>
  <c r="F1875" i="20"/>
  <c r="H1875" i="20"/>
  <c r="F1874" i="20"/>
  <c r="H1874" i="20"/>
  <c r="F1876" i="20"/>
  <c r="H1876" i="20"/>
  <c r="H17" i="20"/>
  <c r="F42" i="20"/>
  <c r="H42" i="20"/>
  <c r="H1604" i="20"/>
  <c r="F1613" i="20"/>
  <c r="H1613" i="20"/>
  <c r="F1619" i="20"/>
  <c r="H1619" i="20"/>
  <c r="F904" i="20"/>
  <c r="H904" i="20"/>
  <c r="H902" i="20"/>
  <c r="F788" i="18"/>
  <c r="H788" i="18"/>
  <c r="F786" i="18"/>
  <c r="H786" i="18"/>
  <c r="H10" i="20"/>
  <c r="F914" i="20"/>
  <c r="H914" i="20"/>
  <c r="G825" i="18"/>
  <c r="G781" i="18"/>
  <c r="G832" i="18"/>
  <c r="H800" i="18"/>
  <c r="F802" i="18"/>
  <c r="H802" i="18"/>
  <c r="F801" i="18"/>
  <c r="H801" i="18"/>
  <c r="G898" i="20"/>
  <c r="H910" i="20"/>
  <c r="H130" i="41"/>
  <c r="H122" i="41"/>
  <c r="H108" i="41"/>
  <c r="H115" i="41"/>
  <c r="H107" i="41"/>
  <c r="G906" i="20"/>
  <c r="G792" i="18"/>
  <c r="H187" i="41"/>
  <c r="H179" i="41"/>
  <c r="H141" i="41"/>
  <c r="H195" i="41"/>
  <c r="H99" i="41"/>
  <c r="H10" i="41"/>
  <c r="H9" i="41"/>
  <c r="H207" i="41"/>
  <c r="H209" i="41"/>
  <c r="C9" i="40"/>
  <c r="C8" i="40"/>
  <c r="C10" i="40"/>
  <c r="H62" i="14"/>
  <c r="H62" i="63"/>
  <c r="H54" i="39"/>
  <c r="H56" i="39"/>
  <c r="C11" i="36"/>
  <c r="H26" i="38"/>
  <c r="H28" i="38"/>
  <c r="C10" i="36"/>
  <c r="H227" i="37"/>
  <c r="H229" i="37"/>
  <c r="I36" i="62"/>
  <c r="I62" i="63"/>
  <c r="C9" i="36"/>
  <c r="C12" i="36"/>
  <c r="H61" i="14"/>
  <c r="H61" i="63"/>
  <c r="F36" i="62"/>
  <c r="I61" i="63"/>
  <c r="F61" i="63"/>
  <c r="F62" i="63"/>
  <c r="C8" i="36"/>
  <c r="I50" i="63"/>
  <c r="H472" i="32"/>
  <c r="H474" i="32"/>
  <c r="F50" i="63"/>
  <c r="H48" i="14"/>
  <c r="H88" i="30"/>
  <c r="H90" i="30"/>
  <c r="C11" i="29"/>
  <c r="H805" i="31"/>
  <c r="H807" i="31"/>
  <c r="H48" i="63"/>
  <c r="C12" i="29"/>
  <c r="H64" i="28"/>
  <c r="H52" i="28"/>
  <c r="C9" i="29"/>
  <c r="C13" i="29"/>
  <c r="H47" i="14"/>
  <c r="I48" i="63"/>
  <c r="F48" i="63"/>
  <c r="H41" i="28"/>
  <c r="H9" i="28"/>
  <c r="H8" i="28"/>
  <c r="H47" i="63"/>
  <c r="H206" i="28"/>
  <c r="H208" i="28"/>
  <c r="H46" i="14"/>
  <c r="I47" i="63"/>
  <c r="F47" i="63"/>
  <c r="H46" i="63"/>
  <c r="H61" i="27"/>
  <c r="H56" i="27"/>
  <c r="H8" i="27"/>
  <c r="H442" i="27"/>
  <c r="H444" i="27"/>
  <c r="H45" i="14"/>
  <c r="H45" i="63"/>
  <c r="I46" i="63"/>
  <c r="H127" i="25"/>
  <c r="H129" i="25"/>
  <c r="H43" i="14"/>
  <c r="H43" i="63"/>
  <c r="I45" i="63"/>
  <c r="F45" i="63"/>
  <c r="F46" i="63"/>
  <c r="H21" i="24"/>
  <c r="H26" i="24"/>
  <c r="I43" i="63"/>
  <c r="F43" i="63"/>
  <c r="H9" i="24"/>
  <c r="H8" i="24"/>
  <c r="H46" i="24"/>
  <c r="H48" i="24"/>
  <c r="H42" i="14"/>
  <c r="H42" i="63"/>
  <c r="I42" i="63"/>
  <c r="F42" i="63"/>
  <c r="H85" i="23"/>
  <c r="H87" i="23"/>
  <c r="H41" i="14"/>
  <c r="H41" i="63"/>
  <c r="I41" i="63"/>
  <c r="F41" i="63"/>
  <c r="H1514" i="20"/>
  <c r="H1651" i="20"/>
  <c r="H1920" i="20"/>
  <c r="H1909" i="20"/>
  <c r="C22" i="19"/>
  <c r="C27" i="19"/>
  <c r="H1725" i="20"/>
  <c r="H1164" i="20"/>
  <c r="H1125" i="20"/>
  <c r="H1085" i="20"/>
  <c r="H1711" i="20"/>
  <c r="C37" i="19"/>
  <c r="H1004" i="20"/>
  <c r="C26" i="19"/>
  <c r="H1496" i="20"/>
  <c r="H1680" i="20"/>
  <c r="C29" i="19"/>
  <c r="H1606" i="20"/>
  <c r="H618" i="20"/>
  <c r="H1093" i="20"/>
  <c r="C17" i="19"/>
  <c r="H1530" i="20"/>
  <c r="H1740" i="20"/>
  <c r="H1040" i="20"/>
  <c r="H1756" i="20"/>
  <c r="H1022" i="20"/>
  <c r="H1054" i="20"/>
  <c r="H1396" i="20"/>
  <c r="H1447" i="20"/>
  <c r="H1547" i="20"/>
  <c r="H1846" i="20"/>
  <c r="H982" i="20"/>
  <c r="H1386" i="20"/>
  <c r="H1385" i="20"/>
  <c r="H1461" i="20"/>
  <c r="H971" i="20"/>
  <c r="H970" i="20"/>
  <c r="H1638" i="20"/>
  <c r="H1882" i="20"/>
  <c r="H1889" i="20"/>
  <c r="H1881" i="20"/>
  <c r="H945" i="20"/>
  <c r="H1596" i="20"/>
  <c r="H1666" i="20"/>
  <c r="H1696" i="20"/>
  <c r="H627" i="20"/>
  <c r="H609" i="20"/>
  <c r="C35" i="19"/>
  <c r="H1003" i="20"/>
  <c r="H494" i="20"/>
  <c r="H1441" i="20"/>
  <c r="C31" i="19"/>
  <c r="H1637" i="20"/>
  <c r="C23" i="19"/>
  <c r="C32" i="19"/>
  <c r="C25" i="19"/>
  <c r="C21" i="19"/>
  <c r="C20" i="19"/>
  <c r="C15" i="19"/>
  <c r="C33" i="19"/>
  <c r="C12" i="19"/>
  <c r="C24" i="19"/>
  <c r="H934" i="20"/>
  <c r="H930" i="20"/>
  <c r="C13" i="19"/>
  <c r="C34" i="19"/>
  <c r="C38" i="19"/>
  <c r="C36" i="19"/>
  <c r="H929" i="20"/>
  <c r="C11" i="19"/>
  <c r="C14" i="19"/>
  <c r="H918" i="20"/>
  <c r="C28" i="19"/>
  <c r="C19" i="19"/>
  <c r="H898" i="20"/>
  <c r="C30" i="19"/>
  <c r="C18" i="19"/>
  <c r="H906" i="20"/>
  <c r="H796" i="20"/>
  <c r="H9" i="20"/>
  <c r="H2220" i="20"/>
  <c r="H2222" i="20"/>
  <c r="H38" i="14"/>
  <c r="I1270" i="18"/>
  <c r="C16" i="19"/>
  <c r="C10" i="19"/>
  <c r="C39" i="19"/>
  <c r="H38" i="63"/>
  <c r="C18" i="17"/>
  <c r="C35" i="17"/>
  <c r="C38" i="17"/>
  <c r="C36" i="17"/>
  <c r="C16" i="17"/>
  <c r="C25" i="17"/>
  <c r="C34" i="17"/>
  <c r="C21" i="17"/>
  <c r="C23" i="17"/>
  <c r="C12" i="17"/>
  <c r="C20" i="17"/>
  <c r="C24" i="17"/>
  <c r="C40" i="17"/>
  <c r="C39" i="17"/>
  <c r="C26" i="17"/>
  <c r="C27" i="17"/>
  <c r="C32" i="17"/>
  <c r="C22" i="17"/>
  <c r="C28" i="17"/>
  <c r="C19" i="17"/>
  <c r="C30" i="17"/>
  <c r="I38" i="63"/>
  <c r="C13" i="17"/>
  <c r="C14" i="17"/>
  <c r="C11" i="17"/>
  <c r="C31" i="17"/>
  <c r="C29" i="17"/>
  <c r="H818" i="18"/>
  <c r="H804" i="18"/>
  <c r="C37" i="17"/>
  <c r="F38" i="63"/>
  <c r="H846" i="18"/>
  <c r="H781" i="18"/>
  <c r="H773" i="18"/>
  <c r="C33" i="17"/>
  <c r="C17" i="17"/>
  <c r="H811" i="18"/>
  <c r="H792" i="18"/>
  <c r="H825" i="18"/>
  <c r="H839" i="18"/>
  <c r="H832" i="18"/>
  <c r="H9" i="18"/>
  <c r="C15" i="17"/>
  <c r="C10" i="17"/>
  <c r="C41" i="17"/>
  <c r="H1277" i="18"/>
  <c r="H1279" i="18"/>
  <c r="H37" i="14"/>
  <c r="H36" i="14"/>
  <c r="I50" i="14"/>
  <c r="F50" i="14"/>
  <c r="H37" i="63"/>
  <c r="H36" i="63"/>
  <c r="I40" i="14"/>
  <c r="F40" i="14"/>
  <c r="I37" i="63"/>
  <c r="I36" i="63"/>
  <c r="I62" i="14"/>
  <c r="F62" i="14"/>
  <c r="F37" i="63"/>
  <c r="F36" i="63"/>
  <c r="I61" i="14"/>
  <c r="F61" i="14"/>
  <c r="I48" i="14"/>
  <c r="F48" i="14"/>
  <c r="I47" i="14"/>
  <c r="F47" i="14"/>
  <c r="I46" i="14"/>
  <c r="F46" i="14"/>
  <c r="I45" i="14"/>
  <c r="F45" i="14"/>
  <c r="I44" i="14"/>
  <c r="F44" i="14"/>
  <c r="I43" i="14"/>
  <c r="F43" i="14"/>
  <c r="I42" i="14"/>
  <c r="F42" i="14"/>
  <c r="I41" i="14"/>
  <c r="F41" i="14"/>
  <c r="I39" i="14"/>
  <c r="F39" i="14"/>
  <c r="I52" i="14"/>
  <c r="F52" i="14"/>
  <c r="I51" i="14"/>
  <c r="C45" i="15"/>
  <c r="G45" i="15"/>
  <c r="H35" i="14"/>
  <c r="H35" i="63"/>
  <c r="H34" i="63"/>
  <c r="H75" i="63"/>
  <c r="F51" i="14"/>
  <c r="G32" i="14"/>
  <c r="H32" i="14"/>
  <c r="I35" i="62"/>
  <c r="I24" i="62"/>
  <c r="I35" i="63"/>
  <c r="I34" i="63"/>
  <c r="I75" i="63"/>
  <c r="I24" i="63"/>
  <c r="I35" i="14"/>
  <c r="I37" i="62"/>
  <c r="I25" i="62"/>
  <c r="I26" i="62"/>
  <c r="I25" i="63"/>
  <c r="F35" i="63"/>
  <c r="F34" i="63"/>
  <c r="F75" i="63"/>
  <c r="F35" i="62"/>
  <c r="F37" i="62"/>
  <c r="F35" i="14"/>
  <c r="I26" i="63"/>
  <c r="I37" i="14"/>
  <c r="F37" i="14"/>
  <c r="I38" i="14"/>
  <c r="I36" i="14"/>
  <c r="I63" i="14"/>
  <c r="H63" i="14"/>
  <c r="F38" i="14"/>
  <c r="F36" i="14"/>
  <c r="F63" i="14"/>
  <c r="I24" i="14"/>
  <c r="I25" i="14"/>
  <c r="I26" i="14"/>
</calcChain>
</file>

<file path=xl/sharedStrings.xml><?xml version="1.0" encoding="utf-8"?>
<sst xmlns="http://schemas.openxmlformats.org/spreadsheetml/2006/main" count="22887" uniqueCount="8378">
  <si>
    <t>Stavba :</t>
  </si>
  <si>
    <t>_______________</t>
  </si>
  <si>
    <t>Rozpočtové náklady</t>
  </si>
  <si>
    <t>Základ pro DPH</t>
  </si>
  <si>
    <t>%</t>
  </si>
  <si>
    <t xml:space="preserve">DPH </t>
  </si>
  <si>
    <t>Cena celkem za stavbu</t>
  </si>
  <si>
    <t>Rekapitulace stavebních objektů a provozních souborů</t>
  </si>
  <si>
    <t>Číslo a název objektu / provozního souboru</t>
  </si>
  <si>
    <t>Cena celkem</t>
  </si>
  <si>
    <t>DPH celkem</t>
  </si>
  <si>
    <t>Celkem</t>
  </si>
  <si>
    <t>Celkem za stavbu</t>
  </si>
  <si>
    <t>Poznámka:</t>
  </si>
  <si>
    <t>Vedlejší rozpočtové a ostatní náklady</t>
  </si>
  <si>
    <t>TECHNICO Opava s.r.o., Hradecká 1576/51, 746 01 Opava</t>
  </si>
  <si>
    <t>Za investora :</t>
  </si>
  <si>
    <t>Vedlejší rozpočtové náklady, náklady na provoz a zařízení staveniště, apod. a přesuny hmot u PSV jsou zahrnuty v jednotkových cenách jednotlivých položek - není-li uvedeno jinak.</t>
  </si>
  <si>
    <t>V souladu se zákonem o veřejných zakázkách č.134/2016 Sb. uvedené odkazy na typový výrobek v této dokumentaci slouží pouze pro specifikaci technických parametrů a jejich kvalitativního standardu.</t>
  </si>
  <si>
    <t>Západočeská univerzita v Plzni, Univerzitní 2732/8, 301 00 Plzeň</t>
  </si>
  <si>
    <t xml:space="preserve">Vypracoval: </t>
  </si>
  <si>
    <t>Ing. Magdaléna Pavlíčková</t>
  </si>
  <si>
    <t>Ing. Petr Kurečka</t>
  </si>
  <si>
    <t>Objekt :</t>
  </si>
  <si>
    <t>VEDLEJŠÍ  ROZPOČTOVÉ A OSTATNÍ NÁKLADY</t>
  </si>
  <si>
    <t>Díl:</t>
  </si>
  <si>
    <t>000</t>
  </si>
  <si>
    <t>Např. dle §8, §9, §10 apod. vyhlášky č.169/2016 Sb., rozpočtových standardů apod.</t>
  </si>
  <si>
    <t>Cenová soustava</t>
  </si>
  <si>
    <t>011002001 RTO</t>
  </si>
  <si>
    <t xml:space="preserve">Zajištění průzkumů, zkoušek, atestů, sond a revizí apod. uvedených v rozhodnutích a v projektové dokumetnaci nezbytně nutných k provedení díla. </t>
  </si>
  <si>
    <t>sada</t>
  </si>
  <si>
    <t>011002002 RTO</t>
  </si>
  <si>
    <t>Zpracování geodetického zaměření skutečného provedení stavby a geometrických plánů dle SoD a dle požadavků DOSS a zápisu do KN (je-li vyžadováno).</t>
  </si>
  <si>
    <t>011002003 RTO</t>
  </si>
  <si>
    <t>Vypracování dokumentace skutečného provedení stavby  dle SoD, platné legislativy, podmínek a požadavků investora a uživatele zajištění požadovaných dokladů a vyjádření DOSS.</t>
  </si>
  <si>
    <t>011002004 RTO</t>
  </si>
  <si>
    <t xml:space="preserve">Vypracování zhotovitelské realizačnÍ a výrobní projektové dokumentace a její koordinace. </t>
  </si>
  <si>
    <t>011002005 RTO</t>
  </si>
  <si>
    <t>Zpracování harmonogramu stavby a ZOV včetně průběžné aktualizace.</t>
  </si>
  <si>
    <t>011002006 RTO</t>
  </si>
  <si>
    <t>Vytýčení inženýrských sítí  - vč. případných kopaných sond, vč. projednání se správci, apod.</t>
  </si>
  <si>
    <t>011002007 RTO</t>
  </si>
  <si>
    <t>Vytýčení prostorové polohy dopravní a technické infrastruktury.</t>
  </si>
  <si>
    <t>011002008 RTO</t>
  </si>
  <si>
    <t>Zařízení staveniště</t>
  </si>
  <si>
    <t>" - Vybavení a provoz staveniště, bezpečnostní hrazení, oplocení, zajištění přístupu na staveniště, zajištění ostraha majetku osob v průběhu realizace stavby a až do předání stavby do užívání, zabezpečení staveniště, vnější stavby a ploch dotčených stavbou, vybavení proti odcizení a škodám, uvedení pozemků a všech povrchů dotčených stavbou včetně zařízení staveniště do původního stavu či do stavu dle Sod, PD, požadavků investora, uživatele apod. po zrušení staveniště. "</t>
  </si>
  <si>
    <t>011002009 RTO</t>
  </si>
  <si>
    <t>Zajištění a projednání všech nezbytných administrativních úkonů spojených s realizací stavby.</t>
  </si>
  <si>
    <t>011002010 RTO</t>
  </si>
  <si>
    <t>Zajištění kompletační a koordinační činnosti spojených s realizací stavby a následným dáním do užívání.</t>
  </si>
  <si>
    <t>011002011 RTO</t>
  </si>
  <si>
    <t>Provedení veškerých měření a zkoušek, zkoušek provedených násypů, revizních zpráv apod. dle platné legislativy a dle SoD.</t>
  </si>
  <si>
    <t>011002012 RTO</t>
  </si>
  <si>
    <t>Jednání s dotčenými institucemi, s dotčenými orgány státní správy a samosprávy - například zajištění dokladů nutných k získání kolaudačního souhlasu, povolení a rozhodnutí nutných k realizaci stavby apod. "</t>
  </si>
  <si>
    <t>011002013 RTO</t>
  </si>
  <si>
    <t>Součinnost se všemi zúčastněnými stranami - investorem, budoucím uživatelem, prjektantem, zástupci organizací státní správy, koordinátorem BOZP apod.</t>
  </si>
  <si>
    <t>011002014 RTO</t>
  </si>
  <si>
    <t>Zajištění splnění podmínek vyplývajících z vydaných rozhodnutí a povolení apod.</t>
  </si>
  <si>
    <t>011002015 RTO</t>
  </si>
  <si>
    <t xml:space="preserve">Spolupráce na technických řešení stavby odchylek zjištěných v průběhu stavby. </t>
  </si>
  <si>
    <t>011002016 RTO</t>
  </si>
  <si>
    <t>Technická řešení kolizí se skrytými konstrukcemi, které nemohl projektant předvídat (kolize s podzemními sítěmi a konstrukcemi, apod.).</t>
  </si>
  <si>
    <t>011002017 RTO</t>
  </si>
  <si>
    <t>Technická řešení rozdílů skutečně zjištěného stavu se stavem předpokládaného projektantem apod.</t>
  </si>
  <si>
    <t>011002018 RTO</t>
  </si>
  <si>
    <t>Zaškolení obsluhy a investorem pověřených osob, vypracování a odsouhlasení provozních a manipulačních řádů, proškolení provozovatele s provozováním a užíváním realizovaného díla dle SoD a jiných podmínek.</t>
  </si>
  <si>
    <t>011002019 RTO</t>
  </si>
  <si>
    <t>Územní vlivy</t>
  </si>
  <si>
    <t>" - Vlivy klimatických podmínek : - Zajištění odvodnění staveniště, zajištění proti účinkům větru, vyšší ztratné u zabudovaných materiálů, zpomalení / omezení výstavby z titulu nízkých nebo vysokých teplot, spotřeba obalového materiálu, odklizení sněhu a námrazy, posypový materiál, potřeba nadstandartních pracovních oděvů, zajištění nápojů pro zaměstnance v době vysokých teplot, čerpání vody při zaplavení výkopů nebo konstrukcí, oprava zabezpečení výkopů. " "                                                          " - Mimostaveništění doprava materiálů a výrobků. "</t>
  </si>
  <si>
    <t>011002020 RTO</t>
  </si>
  <si>
    <t>Provozní vlivy</t>
  </si>
  <si>
    <t>" - Náklady způsobené silničním provozem a provozem třetích osob a nelze jej v průběhu stavby vyloučit. "                " - Náklady spojené s pracemi v ochranných pásmech. "</t>
  </si>
  <si>
    <t>011002021 RTO</t>
  </si>
  <si>
    <t>Dočasný billboard</t>
  </si>
  <si>
    <t>" - Po dobu realizace stavby musí být v místě realizace projektu na viditelném místě vystavený dočasný billboard. Pokud nelze umístit billboard v místě realizace projektu, umístí jej příjemce ve svém hlavním sídle. "</t>
  </si>
  <si>
    <t>011002022 RTO</t>
  </si>
  <si>
    <t>Stálá pamětní deska</t>
  </si>
  <si>
    <t>" - Do tří měsíců po dokončení realizace projektu vystaví příjemce v místě jeho realizace stálou pamětní desku. Stálá pamětní deska musí být v místě snadno viditelném pro veřejnost. Stálá pamětní deska by měla být vyrobena z odolného a trvalého materiálu. Pokud nelze umístit stálou pamětní desku v místě realizace projektu, umístí ji příjemce ve svém hlavním sídle. "</t>
  </si>
  <si>
    <t>011002023 RTO</t>
  </si>
  <si>
    <t>Bezpečnostní opatření na ochranu osob a majetku v rozsahu platné legislativy a dle podmínek v SoD.</t>
  </si>
  <si>
    <t>011002024 RTO</t>
  </si>
  <si>
    <t>Fotodokumentace průběhu výstavby a dle specifikace uvedené SoD a podmínek dotačního titulu.</t>
  </si>
  <si>
    <t>011002025 RTO</t>
  </si>
  <si>
    <t>Archeologický průzkum</t>
  </si>
  <si>
    <t>011002026 RTO</t>
  </si>
  <si>
    <t xml:space="preserve">Pasportizace území stavby a jejího okolí, zejména stavu příjezdových komunikací staveništní dopravy, předpokládaných dotčených ploch zasažených realizací stavby, požadavků vlastníků a uživatelů sousedních nemovitostí, DOSS apod. </t>
  </si>
  <si>
    <t>011002027 RTO</t>
  </si>
  <si>
    <t>Dopravní opatření - dopravní a informační značení na komunikacích pro motorová a nemotorová vozidla a pro pěší, zajištění průchodů apod., projednání s příslušným odborem dopravy, zajištění údržby, čištění apod. dopravního značení a komunikací apod.</t>
  </si>
  <si>
    <t>011002028 RTO</t>
  </si>
  <si>
    <t>Vzorkování materiálu</t>
  </si>
  <si>
    <t>011002029 RTO</t>
  </si>
  <si>
    <t>Bankovní záruky</t>
  </si>
  <si>
    <t>011002030 RTO</t>
  </si>
  <si>
    <t>Pojištění stavby</t>
  </si>
  <si>
    <t>Celkem za</t>
  </si>
  <si>
    <t>Jednotkové ceny zahrnují náklady na  dodávku a montáž, dopravu, předepsané zkoušky, revize, manipulační řády, zaškolení obsluhy, veškeré a kompletní náklady není-li uvedeno jinak.</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</si>
  <si>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</si>
  <si>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Kalkulační vzorec vychází ze standardu "Rozpočtování a oceňování stavebních prací " ÚRS Praha, a.s.</t>
  </si>
  <si>
    <t>Výkazy množství u jednotlivých položek vychází z projektové dokumentace a jsou automaticky generovány grafickým a rozpočtovacím programem.</t>
  </si>
  <si>
    <t xml:space="preserve">   D.1.1.c.01. VÝPIS DVEŘÍ</t>
  </si>
  <si>
    <t xml:space="preserve">   D.1.1.c.04. VÝPIS TRUHLÁŘSKÝCH VÝROBKŮ</t>
  </si>
  <si>
    <t xml:space="preserve">   D.1.4.1. ZTI</t>
  </si>
  <si>
    <t xml:space="preserve">   D.1.4.4. VYTÁPĚNÍ</t>
  </si>
  <si>
    <t xml:space="preserve">   D.1.4.5. CHLAZENÍ</t>
  </si>
  <si>
    <t xml:space="preserve">   D.1.4.7. SILNOPROUD</t>
  </si>
  <si>
    <t xml:space="preserve">   D.1.4.8. EL. KOMUNIKACE</t>
  </si>
  <si>
    <t xml:space="preserve">   D.1.1. ASŘ - BOURACÍ PRÁCE</t>
  </si>
  <si>
    <t xml:space="preserve">   D.1.1. ASŘ - NOVÝ STAV</t>
  </si>
  <si>
    <t xml:space="preserve">   D.1.1.c.02. VÝPIS OKEN</t>
  </si>
  <si>
    <t xml:space="preserve">   D.1.1.c.06. VÝPIS KLEMPÍŘSKÝCH VÝROBKŮ</t>
  </si>
  <si>
    <t xml:space="preserve">   D.1.1.c.07. VÝPIS OSTATNÍCH VÝROBKŮ</t>
  </si>
  <si>
    <t xml:space="preserve">   D.1.1.c.05. VÝPIS ZÁMEČNICKÝCH VÝROBKŮ</t>
  </si>
  <si>
    <t xml:space="preserve">   D.1.4.2. PLYN</t>
  </si>
  <si>
    <t xml:space="preserve">   D.1.4.3. VZDUCHOTECHNIKA</t>
  </si>
  <si>
    <t xml:space="preserve">   D.1.4.6. MĚŘENÍ A REGULACE</t>
  </si>
  <si>
    <t>ZPEVNĚNÉ PLOCHY A KOMUNIKACE</t>
  </si>
  <si>
    <t>Součást rozpočtu D1.4.3. VZDUCHOTECHNIKA</t>
  </si>
  <si>
    <t>D.1.4.10.1. SADOVÉ ÚPRAVY, VENKOVNÍ VYBAVENÍ, OPLOCENÍ</t>
  </si>
  <si>
    <t>REKONSTRUKCE OBJEKTU - CHODSKÉ NÁMĚSTÍ 1</t>
  </si>
  <si>
    <t>Za zhotovitele rozpočtu :</t>
  </si>
  <si>
    <t xml:space="preserve">                                                                                           Za uchazeče :</t>
  </si>
  <si>
    <t xml:space="preserve">                                                                                             _______________</t>
  </si>
  <si>
    <t>Stavba:</t>
  </si>
  <si>
    <t xml:space="preserve">Investor: </t>
  </si>
  <si>
    <t xml:space="preserve">Zhotovitel rozpočtu: </t>
  </si>
  <si>
    <t xml:space="preserve">Uchazeč: </t>
  </si>
  <si>
    <t>Datum: 09/2023</t>
  </si>
  <si>
    <t>ZU - rekonstrukce objektu Klatovská 51 / Chodské náměstí 1 - Budova Chodské nám. 1</t>
  </si>
  <si>
    <t xml:space="preserve">Zhotovitel je povinen se řádně seznámit s projektovou dokumentací  a provést na svůj náklad a své nebezpečí veškeré práce a dodávky, které jsou v projektové dokumentaci obsaženy, bez ohledu na to, zda jsou obsaženy v textové a nebo ve výkresové části, jakož i práce uvedené v soupisu prací. </t>
  </si>
  <si>
    <t xml:space="preserve">Zhotovitel je povinen nakládat se vzniklými odpady v souladu se zákonem č. 541/2020 Sb. O odpadech vč. správného začlenění dle přílohy č. 1 vyhlášky č. 8/2021 o Katalogu odpadů a posuzování vlastností odpadů (Katalog odpadů). </t>
  </si>
  <si>
    <t>Soupis prací stavby je zpracován na podkladě projektové dokumentace pro provádění stavby. 
Nedílnou součástí tohoto soupisu prací je projektová dokumentace pro provádění stavby.</t>
  </si>
  <si>
    <t>REKAPITULACE</t>
  </si>
  <si>
    <t>Stavba:  ZU - rekonstrukce objektu Klatovská 51 / Chodské náměstí 1 - Budova Chodské nám. 1</t>
  </si>
  <si>
    <t>Objekt:   D.1.1. ASŘ - BOURACÍ PRÁCE</t>
  </si>
  <si>
    <t>Část:   CHODSKÉ NÁMĚSTÍ 1</t>
  </si>
  <si>
    <t>JKSO: 801.46.1.2</t>
  </si>
  <si>
    <t>Kód</t>
  </si>
  <si>
    <t>Popis</t>
  </si>
  <si>
    <r>
      <t xml:space="preserve">Cena celkem   
</t>
    </r>
    <r>
      <rPr>
        <b/>
        <sz val="8"/>
        <color rgb="FF0000FF"/>
        <rFont val="Arial CE"/>
        <family val="2"/>
        <charset val="238"/>
      </rPr>
      <t>Bourací práce</t>
    </r>
    <r>
      <rPr>
        <sz val="8"/>
        <color rgb="FF0000FF"/>
        <rFont val="Arial CE"/>
        <family val="2"/>
        <charset val="238"/>
      </rPr>
      <t xml:space="preserve">  </t>
    </r>
    <r>
      <rPr>
        <sz val="8"/>
        <rFont val="Arial CE"/>
        <family val="2"/>
        <charset val="238"/>
      </rPr>
      <t xml:space="preserve">                  </t>
    </r>
  </si>
  <si>
    <t>HSV</t>
  </si>
  <si>
    <t>Práce a dodávky HSV</t>
  </si>
  <si>
    <t>Zemní práce</t>
  </si>
  <si>
    <t>Svislé a kompletní konstrukce</t>
  </si>
  <si>
    <t>Vodorovné konstrukce</t>
  </si>
  <si>
    <t>Úpravy povrchu, podlahy, osazení</t>
  </si>
  <si>
    <t>Ostatní konstrukce a práce-bourání</t>
  </si>
  <si>
    <t>Přesun hmot</t>
  </si>
  <si>
    <t>PSV</t>
  </si>
  <si>
    <t>Práce a dodávky PSV</t>
  </si>
  <si>
    <t>Izolace proti vodě, vlhkosti a plynům</t>
  </si>
  <si>
    <t>Polakové krytiny</t>
  </si>
  <si>
    <t>Izolace tepelné</t>
  </si>
  <si>
    <t>Zdravotechnika - vnitřní kanalizace</t>
  </si>
  <si>
    <t>Zdravotechnika - vnitřní vodovod</t>
  </si>
  <si>
    <t>Zdravotechnika - vnitřní plynovod</t>
  </si>
  <si>
    <t>Zdravotechnika - zařizovací předměty</t>
  </si>
  <si>
    <t>Ústřední vytápění - potrubí</t>
  </si>
  <si>
    <t>Elektromontážní práce</t>
  </si>
  <si>
    <t>Chlazení</t>
  </si>
  <si>
    <t xml:space="preserve">Vzduchotechnika </t>
  </si>
  <si>
    <t>Konstrukce tesařské</t>
  </si>
  <si>
    <t>Konstrukce suché výstavby</t>
  </si>
  <si>
    <t>Konstrukce klempířské</t>
  </si>
  <si>
    <t>Konstrukce pokrývačské</t>
  </si>
  <si>
    <t>Konstrukce truhlářské</t>
  </si>
  <si>
    <t>Konstrukce zámečnické</t>
  </si>
  <si>
    <t>Podlahy z dlaždic</t>
  </si>
  <si>
    <t>Podlahy skládané</t>
  </si>
  <si>
    <t>Podlahy povlakové</t>
  </si>
  <si>
    <t>Zasklívání</t>
  </si>
  <si>
    <t>M</t>
  </si>
  <si>
    <t>Práce a dodávky M</t>
  </si>
  <si>
    <t>M-33</t>
  </si>
  <si>
    <t>Montáže dopr.zaříz.,sklad. zař. a váh</t>
  </si>
  <si>
    <t>D.1.1. ASŘ - BOURACÍ PRÁCE - CHODSKÉ NÁMĚSTÍ 1 - CELKEM</t>
  </si>
  <si>
    <t>P.Č.</t>
  </si>
  <si>
    <t>KCN</t>
  </si>
  <si>
    <t>Kód položky</t>
  </si>
  <si>
    <t>MJ</t>
  </si>
  <si>
    <t>Množství celkem</t>
  </si>
  <si>
    <t>Cena jednotková</t>
  </si>
  <si>
    <t>1</t>
  </si>
  <si>
    <t>2</t>
  </si>
  <si>
    <t>3</t>
  </si>
  <si>
    <t>4</t>
  </si>
  <si>
    <t>5</t>
  </si>
  <si>
    <t>6</t>
  </si>
  <si>
    <t>7</t>
  </si>
  <si>
    <t>001</t>
  </si>
  <si>
    <t>Čerpání vody na dopravní výšku do 10 m průměrný přítok do 500 l/min</t>
  </si>
  <si>
    <t>hod</t>
  </si>
  <si>
    <t>Pohotovost čerpací soupravy pro dopravní výšku do 10 m přítok do 500 l/min</t>
  </si>
  <si>
    <t>den</t>
  </si>
  <si>
    <t>m</t>
  </si>
  <si>
    <t>Dočasné zajištění kabelů a kabelových tratí z více než 6 volně ložených kabelů</t>
  </si>
  <si>
    <t>Hloubení rýh š do 2000 mm v soudržných horninách třídy těžitelnosti I, skupiny 3 ručně, včetně naložení výkopku</t>
  </si>
  <si>
    <t>m3</t>
  </si>
  <si>
    <t xml:space="preserve">" 50% v hornině tř. 3. " </t>
  </si>
  <si>
    <t>" Hloubení rýh pro dodatečnou izolaci " (36,8+39,4+39,7+17,2+1,1+10,1+3,7+6,1+13,2+6,1+3,7+3,4+1,1+9,6+1,28+17,4+2,7+28,8)*3,2*0,50</t>
  </si>
  <si>
    <t>Hloubení rýh š do 2000 mm v soudržných horninách třídy těžitelnosti II, skupiny 4 ručně, včetně naložení výkopku</t>
  </si>
  <si>
    <t xml:space="preserve">" 50% v hornině tř. 4. " </t>
  </si>
  <si>
    <t>Příplatek za ztížení vykopávky v blízkosti podzemního vedení</t>
  </si>
  <si>
    <t>" Příplatek 30 % " (386,21+386,21)*0,30</t>
  </si>
  <si>
    <t>Vykopávky v uzavřených prostorech v hornině třídy těžitelnosti I, skupiny 1 až 3 ručně</t>
  </si>
  <si>
    <t>" Hloubení pro novou skladbu podlah v 1.PP. " (11,96+0,6)*0,350</t>
  </si>
  <si>
    <t>" Hloubení pro novou skladbu podlah v 1.PP. " (98,20+32,64+32,84+71,69+12,43+16,85+32,60+38,40+32,88+7,31+11,96+19,17+57,42+29,19+64,35+18,21+45,62+64,90+34,33)*0,150+(12,17+0,6)*0,250</t>
  </si>
  <si>
    <t>" Hloubení pod rušeným schodištěm v 1.PP. " 3,5*5,3*(1,95+0,350)</t>
  </si>
  <si>
    <t>" Hloubení pro novou skladbu podlah v 1.NP a pro VZT kanál. " (245,7+67,0+19,3+57,2+13,3+5,9+5,9+3,16)*0,350+(1,2*4,2+1,2*1,1)*2*(1,35-0,500)+(5,3*2+3,3*2+2,3*2)*((1,1*0,85)/2)</t>
  </si>
  <si>
    <t>Vodorovné přemístění do 10 m nošením výkopku z horniny třídy těžitelnosti I, skupiny 1 až 3</t>
  </si>
  <si>
    <t>" Přesun zeminy z objektu ven. " 325,52-10,19</t>
  </si>
  <si>
    <t>" Přesun zeminy z objektu ven - vzdálenost max. 50,0m. " 315,332*4</t>
  </si>
  <si>
    <t>" Uložení zeminy na mezideponii " 386,21+386,21+325,52-10,19</t>
  </si>
  <si>
    <t xml:space="preserve">" Uložení zeminy na mezideponii " </t>
  </si>
  <si>
    <t>" Nakládání z vnitřních vykopávek. "</t>
  </si>
  <si>
    <t>Uložení sypaniny na skládky nebo meziskládky</t>
  </si>
  <si>
    <t>" Uložení zeminy z výkopů na meziskládku. "</t>
  </si>
  <si>
    <t>Zásyp jam, šachet rýh nebo kolem objektů sypaninou se zhutněním</t>
  </si>
  <si>
    <t>" Zpětný zásyp vhodnou zeminou po dodatečné hydroizolaci - 50% zemina "  (36,8+39,4+39,7+17,2+1,1+10,1+3,7+6,1+13,2+6,1+3,7+3,4+1,1+9,6+1,28+17,4+2,7+28,8)*3,2*0,50</t>
  </si>
  <si>
    <t>" Zpětný zásyp vhodnou zeminou po dodatečné hydroizolaci - 50% štěrk "  (36,8+39,4+39,7+17,2+1,1+10,1+3,7+6,1+13,2+6,1+3,7+3,4+1,1+9,6+1,28+17,4+2,7+28,8)*3,2*0,50</t>
  </si>
  <si>
    <t>" Zpětný zásyp vhodnou zeminou po realizaci VZT kanálu - zemina z výkopů "  (5,3*2+3,3*2+2,3*2)*((1,1*0,85)/2)</t>
  </si>
  <si>
    <t>kamenivo drcené hrubé frakce 16-32</t>
  </si>
  <si>
    <t>t</t>
  </si>
  <si>
    <t>" Zásyp po dodatečné hydroizolaci - štěrk " 386,21*2,0</t>
  </si>
  <si>
    <t>333999001 SPC</t>
  </si>
  <si>
    <t>D+M Ocelový překlad s valcovanými nosníky, 2x L č. 50 dl. 1,2m - Specifikace dle PD - P38</t>
  </si>
  <si>
    <t>kus</t>
  </si>
  <si>
    <t>" Ocelové profily včetně maltového lože, spojení nosníků při spodním povrchu pásovou ocelí a jejich vzájemného svaření. "</t>
  </si>
  <si>
    <t>" V ceně povrchová úprava nosníků zákadním syntetickým nátěrem v min. tloušťce 80 µm, zřízení bednění, odstranění bednění. "</t>
  </si>
  <si>
    <t xml:space="preserve">" V ceně přesun hmot " </t>
  </si>
  <si>
    <t xml:space="preserve">" Překlad 1.NP. " </t>
  </si>
  <si>
    <t xml:space="preserve">" Překlad 2.NP. " </t>
  </si>
  <si>
    <t>333999002 SPC</t>
  </si>
  <si>
    <t>D+M Ocelový překlad s valcovanými nosníky, 2x L č. 50 dl. 1,3m - Specifikace dle PD - P39</t>
  </si>
  <si>
    <t xml:space="preserve">" Překlad 1.PP. " </t>
  </si>
  <si>
    <t xml:space="preserve">" Překlad 3.NP. " </t>
  </si>
  <si>
    <t>333999003 SPC</t>
  </si>
  <si>
    <t>D+M Ocelový překlad s valcovanými nosníky, 2x L č. 50 dl. 1,4m - Specifikace dle PD - P40</t>
  </si>
  <si>
    <t>333999004 SPC</t>
  </si>
  <si>
    <t>D+M Ocelový překlad s valcovanými nosníky, 2x L č. 50 dl. 1,5m - Specifikace dle PD - P41</t>
  </si>
  <si>
    <t>33399901 SPC</t>
  </si>
  <si>
    <t>D+M Ocelový překlad s valcovanými nosníky, 1x I č. 80 dl. 0,65m - Specifikace dle PD - P06</t>
  </si>
  <si>
    <t>33399902 SPC</t>
  </si>
  <si>
    <t>D+M Ocelový překlad s valcovanými nosníky, 1x I č. 80 dl. 0,8m - Specifikace dle PD - P05</t>
  </si>
  <si>
    <t>33399903 SPC</t>
  </si>
  <si>
    <t>D+M Ocelový překlad s valcovanými nosníky, 2x I č. 100 dl. 0,9m - Specifikace dle PD - P03</t>
  </si>
  <si>
    <t>33399904 SPC</t>
  </si>
  <si>
    <t>D+M Ocelový překlad s valcovanými nosníky, 2x I č. 100 dl. 1,0m - Specifikace dle PD - P01</t>
  </si>
  <si>
    <t>33399905 SPC</t>
  </si>
  <si>
    <t>D+M Ocelový překlad s valcovanými nosníky, 2x I č. 100 dl. 1,1m - Specifikace dle PD - P02</t>
  </si>
  <si>
    <t>33399906 SPC</t>
  </si>
  <si>
    <t>D+M Ocelový překlad s valcovanými nosníky, 2x I č. 100 dl. 1,3m - Specifikace dle PD - P04</t>
  </si>
  <si>
    <t>33399907 SPC</t>
  </si>
  <si>
    <t>D+M Ocelový překlad s valcovanými nosníky, 2x I č. 120, dl. 1,3m - Specifikace dle PD - P11</t>
  </si>
  <si>
    <t>33399908 SPC</t>
  </si>
  <si>
    <t>D+M Ocelový překlad s valcovanými nosníky, 2x I č. 120, dl. 1,4m - Specifikace dle PD - P22</t>
  </si>
  <si>
    <t>33399909 SPC</t>
  </si>
  <si>
    <t>D+M Ocelový překlad s valcovanými nosníky, 2x I č. 120, dl. 1,6m - Specifikace dle PD - P21</t>
  </si>
  <si>
    <t>33399910 SPC</t>
  </si>
  <si>
    <t>D+M Ocelový překlad s valcovanými nosníky, 2x I č. 120, dl. 2,05m - Specifikace dle PD - P19</t>
  </si>
  <si>
    <t>33399911 SPC</t>
  </si>
  <si>
    <t>D+M Ocelový překlad s valcovanými nosníky, 3x I č. 120, dl. 1,2m - Specifikace dle PD - P18</t>
  </si>
  <si>
    <t>33399912 SPC</t>
  </si>
  <si>
    <t>D+M Ocelový překlad s valcovanými nosníky, 3x I č. 120, dl. 1,6m - Specifikace dle PD - P17</t>
  </si>
  <si>
    <t xml:space="preserve">" Překlad 4.NP. " </t>
  </si>
  <si>
    <t>33399913 SPC</t>
  </si>
  <si>
    <t>D+M Ocelový překlad s valcovanými nosníky, 4x I č. 120, dl. 1,2m - Specifikace dle PD - P16</t>
  </si>
  <si>
    <t>33399914 SPC</t>
  </si>
  <si>
    <t>D+M Ocelový překlad s valcovanými nosníky, 4x I č. 120, dl. 1,6m - Specifikace dle PD - P13</t>
  </si>
  <si>
    <t>33399915 SPC</t>
  </si>
  <si>
    <t>D+M Ocelový překlad s valcovanými nosníky, 2x I č. 140, dl. 2,1m - Specifikace dle PD - P15</t>
  </si>
  <si>
    <t>33399916 SPC</t>
  </si>
  <si>
    <t>D+M Ocelový překlad s valcovanými nosníky, 3x I č. 140, dl. 1,8m - Specifikace dle PD - P10</t>
  </si>
  <si>
    <t>33399917 SPC</t>
  </si>
  <si>
    <t>D+M Ocelový překlad s valcovanými nosníky, 4x I č. 140, dl. 1,6m - Specifikace dle PD - P09</t>
  </si>
  <si>
    <t>33399918 SPC</t>
  </si>
  <si>
    <t>D+M Ocelový překlad s valcovanými nosníky, 4x I č. 140, dl. 1,7m - Specifikace dle PD - P08</t>
  </si>
  <si>
    <t>33399919 SPC</t>
  </si>
  <si>
    <t>D+M Ocelový překlad s valcovanými nosníky, 4x I č. 140, dl. 1,8m - Specifikace dle PD - P14</t>
  </si>
  <si>
    <t>33399920 SPC</t>
  </si>
  <si>
    <t>D+M Ocelový překlad s valcovanými nosníky, 4x I č. 140, dl. 1,9m - Specifikace dle PD - P23</t>
  </si>
  <si>
    <t>33399921 SPC</t>
  </si>
  <si>
    <t>D+M Ocelový překlad s valcovanými nosníky, 4x I č. 140, dl. 2,2m - Specifikace dle PD - P07</t>
  </si>
  <si>
    <t>33399922 SPC</t>
  </si>
  <si>
    <t>D+M Ocelový překlad s valcovanými nosníky, 2x I č. 200, dl. 3,1m - Specifikace dle PD - P24</t>
  </si>
  <si>
    <t>33399923 SPC</t>
  </si>
  <si>
    <t>D+M Ocelový překlad s valcovanými nosníky, 4x I č. 280, dl. 3,4m - Specifikace dle PD - P12</t>
  </si>
  <si>
    <t xml:space="preserve">" Překlady znázorněné v BP " </t>
  </si>
  <si>
    <t>" Betonové podkladky překladů v 1.PP " (0,15*0,25*0,300*3*2+0,15*0,25*0,6*1*2+0,15*0,25*0,75*2*2+0,15*0,25*0,850*1*2+0,150*0,250*0,150*5*2)*1,05</t>
  </si>
  <si>
    <t>" Betonové podkladky překladů v 1.NP " (0,15*0,25*0,100*6*2+0,15*0,25*0,300*13*2+0,15*0,25*0,450*1*2+0,15*0,25*0,500*1*2+0,15*0,25*0,6*4*2+0,15*0,450*0,6*2+0,150*0,25*0,150*11*2)*1,05</t>
  </si>
  <si>
    <t>" Betonové podkladky překladů v 2.NP " (0,15*0,25*0,100*4*2+0,15*0,25*0,300*5*2+0,15*0,25*0,450*1*2+0,15*0,25*0,6*5*2+0,150*0,25*0,150*15*2+0,150*0,250*0,600*2)*1,05</t>
  </si>
  <si>
    <t>" Betonové podkladky překladů v 3.NP " (0,15*0,25*0,100*4*2+0,15*0,25*0,15*1*2+0,15*0,25*0,300*7*2+0,15*0,25*0,6*4*2+0,150*0,250*0,150*13*2+0,150*0,250*0,600*2)*1,05</t>
  </si>
  <si>
    <t>" Betonové podkladky překladů v 4.NP " (0,15*0,25*0,450*1*2)*1,05</t>
  </si>
  <si>
    <t>" Obetonování překladů v 1.PP " (1,0*0,3*0,200+1,1*0,3*0,200+2,2*0,75*0,240+1,7*0,750*0,240+1,6*0,850*0,240+1,8*0,6*0,240+1,3*0,3*0,220+1,3*0,150*0,150+1,4*0,150*0,150+1,5*0,150*0,150)*1,05</t>
  </si>
  <si>
    <t>" Obetonování překladů v 1.NP " (1,0*0,3*0,200+1,1*0,3*0,200*2+0,9*0,3*0,200+1,3*0,3*0,200+0,8*0,1*0,180*6+3,4*0,6*0,380+1,6*0,6*0,220*2+2,1*0,3*0,240*2+1,2*0,6*0,220*2+1,6*0,45*0,220+1,2*0,5*0,220+2,05*0,3*0,220*2+1,6*0,3*0,220*2+1,4*0,3*0,220*2+1,2*0,150*0,150*2+1,3*0,150*0,150*7+1,4*0,150*0,150*2+1,6*0,6*0,220)*1,05</t>
  </si>
  <si>
    <t>" Obetonování překladů v 2.NP " (1,0*0,3*0,200*2+1,1*0,3*0,200*2+0,8*0,100*0,180*4+1,8*0,6*0,240+1,2*0,6*0,220*2+1,2*0,450*0,220+1,9*0,6*0,240*2+3,1*0,3*0,30+1,2*0,150*0,150+1,3*0,150*0,150*12+1,4*0,150*0,150*2+1,6*0,6*0,220)*1,05</t>
  </si>
  <si>
    <t>" Obetonování překladů v 3.NP " (1,0*0,3*0,200*2+1,1*0,3*0,200*2+0,8*0,1*0,180*4+0,65*0,180*0,130+1,3*0,3*0,220+1,2*0,6*0,220*2+1,6*0,3*0,220+1,4*0,3*0,220+1,9*0,6*0,240*2+1,3*0,150*0,150*13+1,6*0,6*0,220)*1,05</t>
  </si>
  <si>
    <t>" Obetonování překladů v 4.NP " (1,6*0,45*0,220*1)*1,05</t>
  </si>
  <si>
    <t xml:space="preserve">" Překlady znázorněné v NS " </t>
  </si>
  <si>
    <t>" Betonové podkladky překladů v 1.PP " (0,15*0,25*0,150*1*2+0,15*0,25*0,45*1*2+0,15*0,25*0,70*5*2+0,15*0,25*0,800*4*2+0,150*0,250*1,0*2*2)*1,05</t>
  </si>
  <si>
    <t>" Betonové podkladky překladů v 1.NP " (0,15*0,25*0,300*7*2+0,15*0,25*0,3*3*2+15*0,25*0,6*1*2+0,15*0,25*0,3*1*2+0,15*0,25*0,750*1*2+0,15*0,25*0,6*1*2+0,15*0,25*0,1*2*2+0,15*0,25*0,750*8*2+0,15*0,25*0,600*3*2+0,15*0,25*0,600*1*2+0,15*0,25*0,600*4*2+0,15*0,25*0,45*1*2)*1,05</t>
  </si>
  <si>
    <t>" Betonové podkladky překladů v 2.NP " (0,15*0,25*0,300*4*2+0,15*0,25*0,300*2*2+0,15*0,25*0,600*2*2+0,15*0,25*0,450*2*2+0,15*0,25*0,300*1*2+0,15*0,25*0,300*5*2+0,15*0,25*0,1*3*2+0,15*0,25*0,750*6*2+0,15*0,25*0,450*5*2+0,15*0,25*0,600*1*2+0,15*0,25*0,600*1*2+0,15*0,250*0,6*3*2+0,15*0,250*0,450*4*2+0,150*0,250*0,300*6*2)*1,05</t>
  </si>
  <si>
    <t>" Betonové podkladky překladů v 3.NP " (0,15*0,25*0,300*4*2+0,15*0,250*0,300*4*2+0,15*0,250*0,450*1*2+0,15*0,25*0,450*2*2+0,15*0,250*0,3*1*2+0,15*0,25*0,6*2*2+0,15*0,25*0,1*2*2+0,15*0,250*0,750*2*2+0,15*0,250*0,450*2*2+0,15*0,250*0,600*4*2+0,15*0,250*0,450*1*2+0,15*0,250*0,6*2*2+0,15*0,250*0,450*2*2+0,15*0,250*0,3*1*2)*1,05</t>
  </si>
  <si>
    <t>" Obetonování překladů v 1.PP " (1,3*0,15*0,150+1,2*0,450*0,200+1,0*0,8*0,2*4+1,1*1,0*0,2*2+1,2*0,7*0,2*5)*1,05</t>
  </si>
  <si>
    <t>" Obetonování překladů v 1.NP " (1,0*0,3*0,2*7+1,1*0,3*0,2*3+1,6*0,6*0,240*1+1,4*0,3*0,22*1+1,9*0,750*0,240*1+1,5*0,600*0,220*1+1,3*0,1*0,15*2+1,0*0,75*0,2*8+1,1*0,6*0,2*3+1,2*0,6*0,2*1+0,7*0,6*0,180*4+0,7*0,450*0,18*1)*1,05</t>
  </si>
  <si>
    <t>" Obetonování překladů v 2.NP " (1,1*0,3*0,2*4+1,3*0,3*0,22*2+1,2*0,6*0,22*2+1,2*0,450*0,22*2+1,4*0,3*0,22*1+1,2*0,3*0,22*5+1,3*0,1*0,150*3+1,0*0,750*0,200*6+1,2*0,450*0,2*5+2,9*0,6*0,240*1+2,0*0,6*0,260*1+0,7*0,6*0,180*3+0,7*0,450*0,180*4+0,7*0,3*0,180*6)*1,05</t>
  </si>
  <si>
    <t>" Obetonování překladů v 3.NP " (1,0*0,3*0,2*4+1,3*0,3*0,220*4+1,6*0,450*0,220*1+1,2*0,450*0,220*2+1,4*0,300*0,220*1+1,5*0,600*0,220*2+1,3*0,1*0,150*2+1,0*0,750*0,200*2+1,3*0,450*0,220*2+0,7*0,600*0,180*4+0,7*0,450*0,180*1+0,9*0,600*0,180*2+0,8*0,450*0,180*2+0,8*0,300*0,180*1)*1,05</t>
  </si>
  <si>
    <t>Obalení konstrukcí a prvků fólií přilepenou lepící páskou</t>
  </si>
  <si>
    <t>m2</t>
  </si>
  <si>
    <t>" Zakrytí stávajících oken 1.NP. " (1,4*2,5*9+1,5*2,5*4)*2</t>
  </si>
  <si>
    <t>" Zakrytí stávajících parapetů 1.NP. " 1,4*0,500*9</t>
  </si>
  <si>
    <t>" Zakrytí stávajících oken 2.NP. " (1,4*2,5*9+1,5*2,5*4)*2</t>
  </si>
  <si>
    <t>" Zakrytí stávajících parapetů 2.NP. " 1,4*0,500*6</t>
  </si>
  <si>
    <t>" Zakrytí stávajících oken 3.NP. " (1,4*2,5*9+1,5*2,5*4)*2</t>
  </si>
  <si>
    <t>" Zakrytí stávajících parapetů 3.NP. " 1,4*0,500*5</t>
  </si>
  <si>
    <t>011</t>
  </si>
  <si>
    <t>Ochrana konstrukcí nebo samostatných prvků obalením geotextilií</t>
  </si>
  <si>
    <t>003</t>
  </si>
  <si>
    <t xml:space="preserve">" Venkovní lešení včetně ochranného zábradlí, podlahových zarážek, závětrování, zakrývání otvorů, prvků a konstrukcí proti znečištění a poškození." </t>
  </si>
  <si>
    <t>" Venkovní lešení " (36,6+1,0+39,0+1,0+39,6+1,0+17,05+1,0+1,05+1,0+10,4+4,0+6,1+1,0+12,9+2,0+6,1+1,0+3,9+3,6+1,05+1,0+9,25+2,0+1,3+1,0+1,9+17,45+1,0+15,6+2,0+20,1+1,0)*(18,73+0,7)</t>
  </si>
  <si>
    <t>POZN.: Lešení slouží i pro práce v části nový stav. "</t>
  </si>
  <si>
    <t>" Pronájem lešení - odhad 6 měsíců " 5128,55*180</t>
  </si>
  <si>
    <t>" Součástí ceny demontáže je zapravení otvorů po lešenářských kotvách systémovými ucpávkami a jejich povrchová úprava. "</t>
  </si>
  <si>
    <t>Montáž ochranné sítě z textilie z umělých vláken</t>
  </si>
  <si>
    <t xml:space="preserve">" Montáž ochranné sítě pro použité lešení " </t>
  </si>
  <si>
    <t>POZN.: Síť slouží i pro práce v části nový stav. "</t>
  </si>
  <si>
    <t>" Pronájem sítě - odhad 6 měsíců " 5128,55*180</t>
  </si>
  <si>
    <t>Demontáž ochranné sítě z textilie z umělých vláken</t>
  </si>
  <si>
    <t>Montáž záchytné stříšky š přes 2,5 m</t>
  </si>
  <si>
    <t>" Montáž stříška v místě vchodů 1.PP " 2,3+1,9</t>
  </si>
  <si>
    <t>" Montáž stříška v místě vchodů 1.NP " 3,3+2,75*2+2,0+2,6+2,3+3,5</t>
  </si>
  <si>
    <t>" Pronájem stříšky - odhad 6 měsíců " 23,4*180</t>
  </si>
  <si>
    <t>Demontáž záchytné stříšky š přes 2,5 m</t>
  </si>
  <si>
    <t xml:space="preserve">" Intérierové lešení včetně ochranného zábradlí, podlahových zarážek, závětrování apod. " </t>
  </si>
  <si>
    <t>" V ceně náklady na dopravu, montáž, opotřebení, doby pronájmu lešení a demontáž lešení "</t>
  </si>
  <si>
    <t>949101112 RTO</t>
  </si>
  <si>
    <t>Lešení pomocné pro objekty pozemních staveb s lešeňovou podlahou v do 5,0 m zatížení do 150 kg/m2 - konstrukce pro všětší výšku lešení</t>
  </si>
  <si>
    <t xml:space="preserve">" Intérierové lešení včetně ochranného zábradlí, podlahových zarážek, závětrování apod - přizpůsobení konstrukce větší výšce, doplnění potřebného množství podlah. " </t>
  </si>
  <si>
    <t>" Vnitřní lešení 1.NP " 19,97+19,97</t>
  </si>
  <si>
    <t>" Vnitřní lešení pro práce ve 4.NP "  311,52+71,15+208,77+317,76+118,1</t>
  </si>
  <si>
    <t>Vyčištění budov bytové a občanské výstavby při výšce podlaží do 4 m</t>
  </si>
  <si>
    <t>" Vyčištění místnosti po bouracích pracích "</t>
  </si>
  <si>
    <t>" Čistý úklid 1.PP " 98,20+12,17+32,64+32,84+71,69+12,43+16,85+32,60+38,40+32,88+7,31+11,96+11,96+19,17+57,42+29,19+64,35+18,21+45,62+64,90</t>
  </si>
  <si>
    <t>" Čistý úklid 1.NP " 62,25+116,18+1,8+6,70+3,48+3,06+74,67+73,22+17,79+34,31+23,96+64,41+20,38+64,41+67,80+31,97+3,05+11,1+1,94+11,9+6,71+1,31+3,16+22,54+10,33+5,77+1,52+47,95+24,15+67,82+13,44+166,31+9,72+6,46+1,04+6,66+5,03+10,94+11,49+16,78</t>
  </si>
  <si>
    <t>" Čistý úklid 3.NP " 116,8+131,19+4,64+13,87+1,62+76,3+76,65+8,07+13,69+15,25+16,8+3,0+24,50+13,56+23,80+25,8+69,75+66,50+71,05+33,04+72,1+68,95+10,54+3,05+11,1+2,06+20,34+12,40+14,57+16,53+14,36+14,36+14,36+14,36+14,36+14,36+14,36+16,78</t>
  </si>
  <si>
    <t>Vyčištění budov bytové a občanské výstavby při výšce podlaží přes 4 m</t>
  </si>
  <si>
    <t>" Čistý úklid 1. NP " 19,97+19,97</t>
  </si>
  <si>
    <t>" Čistý úklid 4.NP "   311,52+71,15+208,77+317,76+118,1</t>
  </si>
  <si>
    <t>Čištění budov zametení hladkých podlah</t>
  </si>
  <si>
    <t>" Zamatení podlahy 4.NP - před prováděním stavebních úpravy " 287,98+71,15+208,77+317,76+118,1+41,0</t>
  </si>
  <si>
    <t>Bourání základového zdiva z tvárnic ztraceného bednění včetně výplně z betonu</t>
  </si>
  <si>
    <t xml:space="preserve">" Bourání stávající opěrné stěny venkovního schodiště. " </t>
  </si>
  <si>
    <t>Bourání základů z betonu proloženého kamenem</t>
  </si>
  <si>
    <t>" Bourání stávajících základů schodišťové zdi 1.PP - předpokládané rozměry. " (1,425+3,85)*0,800*0,800</t>
  </si>
  <si>
    <t>" Bourání stávajících základů bouraného schodiště 1.NP - předpokládané rozměry. " 1,6*1,5*0,150+1,6*0,3*0,8</t>
  </si>
  <si>
    <t>" Bourání stávajících základů stěn 1.NP - pro zvětšení skladby podlahy. " (3,43+3,43+1,1+1,2+3,33+1,2+1,15)*0,500*0,200+(3,43)*0,700*0,200</t>
  </si>
  <si>
    <t>Bourání základů ze ŽB</t>
  </si>
  <si>
    <t>" Bourání stávajících základů opěrné zdi u bouraného schodiště - předpokládané rozměry. " (2,51+1,34)*0,500*0,800</t>
  </si>
  <si>
    <t>" Bourání stávajících základů bouraného schodiště - předpokládané rozměry. " 1,14*0,300*0,800</t>
  </si>
  <si>
    <t>" Bourání stávajících základů zdvižné plošiny 1.NP - předpokládané rozměry. " (1,75*4)*0,5*0,8</t>
  </si>
  <si>
    <t>Bourání zdiva nadzákladového kamenného na MC přes 1 m3</t>
  </si>
  <si>
    <t xml:space="preserve">" Bourání zdiva 1.PP. " </t>
  </si>
  <si>
    <t>Bourání příček z cihel pálených na MVC tl do 100 mm</t>
  </si>
  <si>
    <t xml:space="preserve">" Bourání vnitřních příček 1.PP. " </t>
  </si>
  <si>
    <t xml:space="preserve">" Bourání vnitřních příček 1.NP. " </t>
  </si>
  <si>
    <t xml:space="preserve">" Bourání vnitřních příček 2.NP. " </t>
  </si>
  <si>
    <t>" Bourání vnitřních příček 3.NP. " 342,0+10,0</t>
  </si>
  <si>
    <t>Bourání příček z cihel pálených na MVC tl do 150 mm</t>
  </si>
  <si>
    <t xml:space="preserve">" Bourání vnitřních příček 3.NP. " </t>
  </si>
  <si>
    <t>Bourání zdiva z cihel pálených nebo vápenopískových na MC přes 1 m3</t>
  </si>
  <si>
    <t>" Bourání podezdění venkovního schodiště 1.NP. " 1,6*1,5*0,800</t>
  </si>
  <si>
    <t>" Bourání zdiva 1.NP. " 1,4+3,8</t>
  </si>
  <si>
    <t>" Bourání zdiva 2.NP. " 1,7+0,44</t>
  </si>
  <si>
    <t>" Bourání zdiva 3.NP. " 1,4+2,9</t>
  </si>
  <si>
    <t>" Bourání komínového zdiva 4.NP. " (97,0+12,9)-10,99</t>
  </si>
  <si>
    <t>Bourání zdiva komínového nad střechou z cihel na MC</t>
  </si>
  <si>
    <t>" Vybourání komínu nad střechou - 10%. " (97,0+12,9)*0,10</t>
  </si>
  <si>
    <t>Bourání příček ze skleněných tvárnic tl do 100 mm</t>
  </si>
  <si>
    <t>" Bourání vnitřních oken v 1.NP. " 1,5*0,8*3</t>
  </si>
  <si>
    <t>" Bourání vnitřních oken v 2.NP. " 1,2*0,8</t>
  </si>
  <si>
    <t>" Bourání vnitřních oken v 3.NP. " 1,0*1,2+1,0*1,4</t>
  </si>
  <si>
    <t>Bourání schodišťových stupňů betonových zhotovených na místě</t>
  </si>
  <si>
    <t>" Bourání venkovního schodiště včetně podesty 1.PP. " 1,14*7</t>
  </si>
  <si>
    <t>" Bourání vnitřního schodiště do 1.PP. " 1,425*12</t>
  </si>
  <si>
    <t>" Bourání venkovního schodiště 1.NP. " 1,6*5</t>
  </si>
  <si>
    <t>" Bourání vnitřního schodiště 1.NP. " 1,6*4</t>
  </si>
  <si>
    <t>" Bourání vnitřního schodiště z 1.NP do 2.NP. "  1,6*30</t>
  </si>
  <si>
    <t>" Bourání vnitřního schodiště z 2.NP do 3.NP. "  1,6*30</t>
  </si>
  <si>
    <t>" Bourání vnitřního schodiště z 3.NP do 4.NP. "  1,6*30</t>
  </si>
  <si>
    <t>" Bourání vnitřního vyrovnávacího stupně 2.NP. "</t>
  </si>
  <si>
    <t>Bourání ŽB schodišťových ramen monolitických samonosných</t>
  </si>
  <si>
    <t>" Bourání venkovního schodiště včetně podesty. " 2,31*1,14</t>
  </si>
  <si>
    <t xml:space="preserve">" Bourání vnitřního schodiště do 1.PP. " </t>
  </si>
  <si>
    <t>" Bourání vnitřního schodiště v 1.NP. " 1,6*1,28</t>
  </si>
  <si>
    <t xml:space="preserve">" Bourání vnitřního schodiště z 1.NP do 2.NP. " </t>
  </si>
  <si>
    <t xml:space="preserve">" Bourání vnitřního schodiště z 2.NP do 3.NP. " </t>
  </si>
  <si>
    <t xml:space="preserve">" Bourání vnitřního schodiště z 3.NP do 4.NP. " </t>
  </si>
  <si>
    <t>Bourání cihelných klenbových pásů jakéhokoliv průřezu</t>
  </si>
  <si>
    <t>" Bourání podesty schodiště z 1.NP do 2.NP. " 1,6*3,7*0,200</t>
  </si>
  <si>
    <t>" Bourání podesty schodiště z 2.NP do 3.NP. " 1,6*3,7*0,200</t>
  </si>
  <si>
    <t>" Bourání podesty schodiště z 3.NP do 4.NP. " 1,6*3,7*0,200</t>
  </si>
  <si>
    <t>" Bourání stropu nad 2.NP. " 4,1*3,6*0,200</t>
  </si>
  <si>
    <t>" Bourání stropu nad 3.NP. " 2,2*3,6*0,200</t>
  </si>
  <si>
    <t>Bourání ŽB trámů, průvlaků nebo pásů průřezu do 0,36 m2</t>
  </si>
  <si>
    <t>" Bourání nosníku u bouraného schodiště 2.NP. " 0,6*0,850*3,7</t>
  </si>
  <si>
    <t>" Bourání nosníku u bouraného schodiště 3.NP. " 0,6*0,850*3,7</t>
  </si>
  <si>
    <t>013</t>
  </si>
  <si>
    <t>Vybourání válcovaných nosníků ze zdiva cihelného dl do 8 m hmotnosti 55 kg/m</t>
  </si>
  <si>
    <t>" Vybourání stávajících ocelových válcovaných nosníků I č. 280. "</t>
  </si>
  <si>
    <t>" Bourání podesty schodiště z 1.NP do 2.NP. " (2*4,0*47,9)/1000</t>
  </si>
  <si>
    <t>" Bourání podesty schodiště z 2.NP do 3.NP. " (2*4,0*47,9)/1000</t>
  </si>
  <si>
    <t>" Bourání podesty schodiště z 3.NP do 4.NP. " (2*4,0*47,9)/1000</t>
  </si>
  <si>
    <t>" Bourání stropu nad 2.NP. " (2*3,88*47,9)/1000</t>
  </si>
  <si>
    <t>" Bourání stropu nad 3.NP. "  (1*3,88*47,9)/1000</t>
  </si>
  <si>
    <t>964999201 SPC</t>
  </si>
  <si>
    <t>Odstranění podkladních vrstev podlah včetně základové desky na požadovanou výškovou úroveň - Specifikace dle PD</t>
  </si>
  <si>
    <t>" Odstranění celé skladby podlahy - 1.NP - nepodsklepená část " 245,7+67,0+19,3+57,2+13,3+5,9+5,9+3,16</t>
  </si>
  <si>
    <t>" Odstranění celé skladby podlahy - 1.NP - podlaha zdvižné plošiny " 1,75*1,6</t>
  </si>
  <si>
    <t>" Odstranění podkladních vrstev podlah jako tepelné izolace, roznášecí vrstvy, maltového lože, veškerých svislých vrstev (podlahových pásků, tepelné izolace zdí v podlaze, ...), apod. "</t>
  </si>
  <si>
    <t>" Odstranění základové desky, hydroizolace, podkladního vyztuženého betonu, podsypu pod základovou deskou, veškerých svislých vrstev (podlahových pásků, tepelné izolace zdí v podlaze, ...), apod. "</t>
  </si>
  <si>
    <t>" V ploše také odstranění výškových změn v dané místnosti - např. zvýšený sokl,, stupňovatá podlaha, apod. "</t>
  </si>
  <si>
    <t>"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</si>
  <si>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Bourání podkladů pod dlažby nebo mazanin betonových nebo z litého asfaltu tl do 100 mm pl přes 4 m2</t>
  </si>
  <si>
    <t xml:space="preserve">" Odstranění nášlapné vrstvy z betonové mazaniny - předpokládaná tl. 50 mm. " </t>
  </si>
  <si>
    <t>" 1.PP " (11,96+19,17+57,42+29,19+5,89)*0,050</t>
  </si>
  <si>
    <t xml:space="preserve">" Odstranění maltového lože pod keramickou dlažbou - předpokládaná tl. 20 mm. " </t>
  </si>
  <si>
    <t>" 1.PP " (98,20+12,17+32,64+32,84+71,69+12,43+16,85+32,60+38,40+32,88+7,31+19,4)*0,020</t>
  </si>
  <si>
    <t xml:space="preserve">" Odstranění maltového lože pod cihelnou dlažbou - předpokládaná tl. 50 mm. " </t>
  </si>
  <si>
    <t>" 1.PP " (11,96+0,6)*0,050</t>
  </si>
  <si>
    <t>" 4.NP - pro betonáž úložných prahů " (3,7*6+3,9)*0,600*0,050</t>
  </si>
  <si>
    <t xml:space="preserve">" Odstranění betonové mazaniny na klenebných stropech - pod keramickou dlažbou - předpokládaná tl. 100 mm. " </t>
  </si>
  <si>
    <t>" Podlahy 1.NP " (62,25+6,7+3,48+19,97+20,38+19,97+1,94+6,71+1,31+6,63)*0,100</t>
  </si>
  <si>
    <t>" Podlahy 2.NP " (116,8+97,12+4,64+13,87+1,62+11,70)*0,100</t>
  </si>
  <si>
    <t>" Podlahy 3.NP " (116,8+99,89+4,64+13,87+1,62+11,84)*0,100</t>
  </si>
  <si>
    <t xml:space="preserve">" Odstranění betonové mazaniny na trámových stropech - pod keramickou dlažbou - předpokládaná tl. 100 mm. " </t>
  </si>
  <si>
    <t>" Podlahy 2.NP " (30,5+3,05+11,1+1,94+2,33)*0,100</t>
  </si>
  <si>
    <t>" Podlahy 3.NP " (31,3+3,05+11,1+2,06+2,38)*0,100</t>
  </si>
  <si>
    <t>" Podlahy 3.NP " (20,34+12,4+14,57+16,53+14,36+14,36+14,36+14,36+14,36+14,36+14,36+8,22)*0,080</t>
  </si>
  <si>
    <t>Bourání podkladů pod dlažby nebo mazanin betonových nebo z litého asfaltu tl přes 100 mm pl přes 4 m2</t>
  </si>
  <si>
    <t xml:space="preserve">" Odstranění betonové mazaniny na žebírkových stropech - pod PVC - předpokládaná tl. 130 mm. " </t>
  </si>
  <si>
    <t>" Podlahy 2.NP " (20,34+12,4+12,4+16,53+16,53+14,36+14,36+14,36+14,36+14,36+14,36+8,22)*0,130</t>
  </si>
  <si>
    <t>Příplatek k bourání betonových mazanin za bourání mazanin se svařovanou sítí tl do 100 mm</t>
  </si>
  <si>
    <t xml:space="preserve">" Odstranění vyztužené betonové mazaniny. " </t>
  </si>
  <si>
    <t>Bourání podlah z dlaždic keramických nebo xylolitových tl přes 10 mm plochy přes 1 m2</t>
  </si>
  <si>
    <t xml:space="preserve">" Odstranění nášlapné vrstvy z keramické dlažby " </t>
  </si>
  <si>
    <t>" 1.PP " 98,20+12,17+32,64+32,84+71,69+12,43+16,85+32,60+38,40+32,88+7,31+19,4</t>
  </si>
  <si>
    <t>" 1.NP " 62,25+116,18+1,8+6,7++3,48+3,06+19,97+20,38+19,97+3,05+11,1+1,94+6,71+1,31+3,16+22,54+10,33+5,77+1,52+13,44+9,72+6,46+1,04+6,66+5,03+10,94+11,49+19,3</t>
  </si>
  <si>
    <t>" 2.NP " 116,8+127,62+4,64+13,87+1,62+3,05+11,1+1,94+20,34+15,05</t>
  </si>
  <si>
    <t>" 3.NP " 116,8+131,19+4,64+13,87+1,62+3,05+11,1+2,06+20,34+15,23</t>
  </si>
  <si>
    <t>Odsekání soklíků schodišťových</t>
  </si>
  <si>
    <t xml:space="preserve">" Odstranění soklíků u schodišť " </t>
  </si>
  <si>
    <t>" 1.NP " 6,25+3,7+1,6+2,1+4,65</t>
  </si>
  <si>
    <t>" 2.NP " 6,25+3,7+1,6+2,1+4,65</t>
  </si>
  <si>
    <t>" 3.NP " 6,25+3,7+1,6+2,1+4,65</t>
  </si>
  <si>
    <t>Odsekání soklíků rovných</t>
  </si>
  <si>
    <t xml:space="preserve">" Odstranění soklíků u keramické dlažby " </t>
  </si>
  <si>
    <t>" 1.PP " 2,2+5,5+13,5+2,2+12,4+4,3+2,2+11,3+13,8+2,2+11,5+9,0+6,6*2+8,1*2+1,0*8+0,590*4+3,5*2+2,8*2+6,6*2+2,8+2,4+6,6*2+5,0*2+6,6*2+5,0*2+0,590*2+1,0*4+6,6*2+5,0*2+6,6*2+10,7*2+3,7*2+3,5*2</t>
  </si>
  <si>
    <t>" 1.NP " 9,8*2+2,3*2+1,5*2+2,5*2+2,7*2+3,6*2+4,05*2+3,6*2+2,3+4,8+13,7+2,3+8,7+3,5+6,25+3,7+1,6+2,1+4,65+2,3+11,5+23,2+14,1+1,2+11,8+5,4+0,450</t>
  </si>
  <si>
    <t>" 2.NP " 2,3+27,2+13,7+8,7+3,65+6,1+0,45+8,7+4,6+1,3+8,1+1,3+13,3+11,5+30,5+3,6+4,1+12,1+1,1+11,7+5,2+6,1+3,7+8,63</t>
  </si>
  <si>
    <t>" 3.NP " 2,45+27,2+13,7+8,7+3,65+6,1+0,45+8,7+4,6+1,3+8,1+1,3+13,3+11,5+30,5+3,6+2,2+14,0+1,1+11,7+5,2+6,1+3,7+8,63</t>
  </si>
  <si>
    <t>Odstranění násypů pod podlahami tl do 200 mm pl přes 2 m2</t>
  </si>
  <si>
    <t xml:space="preserve">" Odstranění násypu u trámových stropů. " </t>
  </si>
  <si>
    <t>" Podlahy 2.NP " (76,3+72,1+68,95+10,87)*0,170</t>
  </si>
  <si>
    <t>" Podlahy 2.NP " (76,65+35,42+18,94+25,8+66,5+25,88+23,8+19,6+33,04+21,0+35,35+34,65+9,89+21,33)*0,180</t>
  </si>
  <si>
    <t>" Podlahy 2.NP " (30,5+3,05+11,1+1,94+2,33)*0,180</t>
  </si>
  <si>
    <t>" Podlahy 3.NP " (76,3+72,1+68,95+10,87)*0,170</t>
  </si>
  <si>
    <t>" Podlahy 3.NP " (76,65+8,07+13,69+15,25+16,8+3,0+24,5+13,56+23,8+25,8+69,75+66,5+71,05+33,04+10,54+23,6)*0,180</t>
  </si>
  <si>
    <t>" Podlahy 3.NP " (31,3+3,05+11,1+2,06+2,38)*0,180</t>
  </si>
  <si>
    <t>" Odstranění stropní konstrukce nad 3.NP - nad rušeným schodištěm" 6,3*3,8*0,180</t>
  </si>
  <si>
    <t>" 4.NP - pro betonáž úložných prahů " (3,7*6+3,9)*0,600*0,130</t>
  </si>
  <si>
    <t>" 4.NP - pro prostupy a uložení nosníků " (0,736*0,455*2+0,67*0,6*2+1,0*0,6+0,13*0,13*3,14*2+0,810*0,6+1,22*0,3*2+1,6*0,66*2+1,6*0,415)*0,130</t>
  </si>
  <si>
    <t>" 4.NP - pro prostupy a uložení nosníků - dočasné rozebrání " ((1,35*1,05*2+0,45*0,45*3,14*2+3,73*1,8+1,95*1,2+1,41*1,2+1,82*0,9*2+3,6*1,36+1,975*1,275)-(0,736*0,455*2+0,67*0,6*2+1,0*0,6+0,13*0,13*3,14*2+0,810*0,6+1,22*0,3*2+1,6*0,66*2+1,6*0,415))*0,130</t>
  </si>
  <si>
    <t>Odstranění násypů pod podlahami tl přes 200 mm</t>
  </si>
  <si>
    <t xml:space="preserve">" Odstranění násypu u kleneb s dlažbou. " </t>
  </si>
  <si>
    <t>" Podlahy 1.NP " (62,25+6,7+3,48+19,97+20,38+19,97+1,94+6,71+1,31+6,63)*0,300</t>
  </si>
  <si>
    <t>" Podlahy 2.NP " (116,8+97,12+4,64+13,87+1,62+11,70)*0,300</t>
  </si>
  <si>
    <t>" Podlahy 2.NP " (116,8+99,89+4,64+13,87+1,62+11,84)*0,300</t>
  </si>
  <si>
    <t xml:space="preserve">" Odstranění násypu u kleneb s vlysy. " </t>
  </si>
  <si>
    <t>" Podlahy 1.NP " (74,67+73,22+17,79+34,31+23,96+64,41+64,41+67,80+31,97+11,9+47,95+67,82+29,01)*0,500</t>
  </si>
  <si>
    <t>" Podlahy 2.NP " (25,88+17,25+2,16)*0,500</t>
  </si>
  <si>
    <t>Demontáž prosvětlovacích pásů stěn z ocelových rámů s výplní polykarbonátovou deskou pl do 5 m2</t>
  </si>
  <si>
    <t>" Demontáž zastřešení venkovního schodiště." 2,7*1,5</t>
  </si>
  <si>
    <t>Odsekání zdiva z kamene nebo betonu plošné tl do 150 mm</t>
  </si>
  <si>
    <t>" Odsekání zdiva / základů pro betonáž výtahové šachty." 14,38*4,6</t>
  </si>
  <si>
    <t>968072356 RTO</t>
  </si>
  <si>
    <t>" Vybourání oken 1.PP " 0,8*0,450*4+1,0*0,7*12+1,1*1,3*3+0,9*0,550*3+0,7*0,550+0,9*0,450</t>
  </si>
  <si>
    <t>" Vybourání vnitřních oken 1.NP " 0,950*0,600*2</t>
  </si>
  <si>
    <t>" Vybourání vnitřních oken 2.NP " 0,9*0,5*10</t>
  </si>
  <si>
    <t>" Vybourání vnitřních oken 3.NP " 0,9*0,5*10+1,5*0,5+1,0*1,0*2</t>
  </si>
  <si>
    <t>" Součástí ceny demontáže je také demontáž okenních křídel, odstranění vnitřních a vnějších parapetů, odstranění ochrany proti holubům, demontáž dřevěného obložení ostění, demontáž okenních mříží, žaluzií, rolet apod. "</t>
  </si>
  <si>
    <t>" V ceně také nutné přisekání / řezání ostění a odstranění potěrů pod parapety. "</t>
  </si>
  <si>
    <t>968072456 RTO</t>
  </si>
  <si>
    <t>Vybourání dveřních zárubní a rámů včetně křídla - Specifikace dle PD</t>
  </si>
  <si>
    <t>" Vybourání dveří 1.NP - nadsvětlíky "  1,7*2,0*4</t>
  </si>
  <si>
    <t>" V položce zahrnuto vyvěšení dřevěných nebo kovových (popř. plastových) dveřních křídel, odstranění prahů, vybourání kovových / dřevěných zárubní vč, světlíkových částí a mříží. V ceně nutné přisekání ostění a nutné odstranění prvků na dveřních křídlech - samozavíračů, okopného plechu, stavěče, apod. "</t>
  </si>
  <si>
    <t>Odsekání plošných fasádních prvků předsazených před líc zdiva přes 80 mm</t>
  </si>
  <si>
    <t>" Oklepání fasádní omítky - ozdobné a předsazené prvky - 50% plochy " 4153,1*0,50</t>
  </si>
  <si>
    <t>Vybourání otvorů ve zdivu smíšeném pl do 1 m2 tl do 900 mm</t>
  </si>
  <si>
    <t>" Vybourání otvorů ve zdivu - 1. PP "</t>
  </si>
  <si>
    <t>Vybourání otvorů ve zdivu smíšeném pl do 4 m2 tl do 600 mm</t>
  </si>
  <si>
    <t>Vybourání otvorů ve zdivu smíšeném pl do 4 m2 tl do 900 mm</t>
  </si>
  <si>
    <t>Vybourání otvorů ve zdivu cihelném pl do 4 m2 na MVC nebo MV tl do 300 mm</t>
  </si>
  <si>
    <t>" Vybourání otvorů ve zdivu - 1. PP " 0,71+0,68</t>
  </si>
  <si>
    <t>" Vybourání otvorů ve zdivu - 1. NP " 0,73+0,83+1,08</t>
  </si>
  <si>
    <t xml:space="preserve">" Vybourání otvorů ve zdivu - 3. NP " </t>
  </si>
  <si>
    <t>Vybourání otvorů ve zdivu cihelném pl do 4 m2 na MVC nebo MV tl do 600 mm</t>
  </si>
  <si>
    <t>" Vybourání otvorů ve zdivu - 1. NP " 0,62+2,43+1,67+1,66+1,25+4,25</t>
  </si>
  <si>
    <t>" Vybourání otvorů ve zdivu - 2. NP " 0,89+2,43+2,85+2,03+2,58+2,18</t>
  </si>
  <si>
    <t>" Vybourání otvorů ve zdivu - 3. NP " 2,43+2,85+4,85</t>
  </si>
  <si>
    <t>Vybourání otvorů ve zdivu cihelném pl do 4 m2 na MVC nebo MV tl do 900 mm</t>
  </si>
  <si>
    <t xml:space="preserve">" Vybourání otvorů ve zdivu - 1. NP " </t>
  </si>
  <si>
    <t>Vybourání otvorů v klenbách z cihel pl do 1 m2 tl do 150 mm</t>
  </si>
  <si>
    <t>" Prostup stropem nad 1.NP " 0,995*0,450</t>
  </si>
  <si>
    <t>" Prostup stropem nad 2.NP " 3,095*0,600</t>
  </si>
  <si>
    <t>" Prostup stropem nad 3.NP " 1,6*0,76*2+1,6*0,415</t>
  </si>
  <si>
    <t>Vybourání otvorů v klenbách z cihel pl do 4 m2 tl do 150 mm</t>
  </si>
  <si>
    <t>Vysekání výklenků ve zdivu z kamene pl přes 0,25 m2</t>
  </si>
  <si>
    <t>" Vysekání nik 1.PP " 0,7*0,7*0,300+0,8*1,05*0,300</t>
  </si>
  <si>
    <t>Vysekání kapes ve zdivu z kamene pl do 0,10 m2 hl do 300 mm</t>
  </si>
  <si>
    <t xml:space="preserve">" Kapsy pro betonové podkladky nosníku nového stropu nad 1.PP " </t>
  </si>
  <si>
    <t xml:space="preserve">" Kapsy pro uložení nosníků nového stropu nad 1.PP " </t>
  </si>
  <si>
    <t>Vysekání kapes ve zdivu z kamene pl do 0,16 m2 hl do 300 mm</t>
  </si>
  <si>
    <t>" Kapsy pro uložení překladů v 1.PP " 1*2*12</t>
  </si>
  <si>
    <t>Vysekání výklenků ve zdivu cihelném na MV nebo MVC pl přes 0,25 m2</t>
  </si>
  <si>
    <t>" Vysekání nik 1.NP " 1,2*0,5*0,100*6+0,8*1,05*0,300*2+1,0*2,0*0,300+0,6*2,0*0,300+0,7*0,7*0,300</t>
  </si>
  <si>
    <t>" Vysekání nik 2.NP " 1,2*0,5*0,100*4+0,7*0,7*0,300*2+0,8*1,05*0,300*2</t>
  </si>
  <si>
    <t>" Vysekání nik 3.NP " 1,2*0,5*0,100*4+0,7*0,7*0,300*2+0,8*1,05*0,300*2+0,350*0,700*0,150</t>
  </si>
  <si>
    <t>Vysekání kapes ve zdivu cihelném na MV nebo MVC pl do 0,10 m2 hl do 300 mm</t>
  </si>
  <si>
    <t xml:space="preserve">" Kapsy pro betonové podkladky nosníku nového stropu nad 1.NP " </t>
  </si>
  <si>
    <t>" Kapsy pro betonové podkladky nosníku nového stropu nad 2.NP "</t>
  </si>
  <si>
    <t>" Kapsy pro betonové podkladky podchycení stropu nad 3.NP "</t>
  </si>
  <si>
    <t xml:space="preserve">" Kapsy pro betonové podkladky nosníků nového ocelového schodiště 2.NP - 3.NP " </t>
  </si>
  <si>
    <t>" Kapsy pro betonové podkladky nosníků pro VZT plošiny 4.NP "</t>
  </si>
  <si>
    <t xml:space="preserve">" Kapsy pro uložení nosníků nového stropu nad 1.NP " </t>
  </si>
  <si>
    <t xml:space="preserve">" Kapsy pro uložení nosníků nového stropu nad 2.NP " </t>
  </si>
  <si>
    <t>" Kapsy pro uložení nosníků podchycení stropu nad 3.NP "</t>
  </si>
  <si>
    <t xml:space="preserve">" Kapsy pro uložení nosníků nového ocleového schodiště 2.NP - 3.NP " </t>
  </si>
  <si>
    <t xml:space="preserve">" Kapsy pro uložení nosníků pro VZT plošiny 4.NP " </t>
  </si>
  <si>
    <t>Vysekání kapes ve zdivu cihelném na MV nebo MVC pl do 0,16 m2 hl do 300 mm</t>
  </si>
  <si>
    <t>" Kapsy pro uložení překladů v 1.NP " 1*2*37</t>
  </si>
  <si>
    <t>" Kapsy pro uložení překladů v 2.NP " 1*2*31</t>
  </si>
  <si>
    <t>" Kapsy pro uložení překladů v 3.NP " 1*2*30</t>
  </si>
  <si>
    <t>" Kapsy pro uložení překladů v 4.NP " 1*2*1</t>
  </si>
  <si>
    <t>" Kapsy pro uložení překladů v 1.PP " 1*2*14</t>
  </si>
  <si>
    <t>" Kapsy pro uložení překladů v 1.NP " 1*2*33</t>
  </si>
  <si>
    <t>" Kapsy pro uložení překladů v 2.NP " 1*2*45</t>
  </si>
  <si>
    <t>Vysekání kapes ve zdivu cihelném na MV nebo MVC pl do 0,16 m2 hl do 450 mm</t>
  </si>
  <si>
    <t>" Kapsy pro uložení překladů v 1.NP " 1*2*1</t>
  </si>
  <si>
    <t>Vysekání kapes ve zdivu cihelném na MV nebo MVC pl do 0,25 m2 hl do 300 mm</t>
  </si>
  <si>
    <t>" Kapsy pro uložení průvlaků v 2.NP " 1*2*2</t>
  </si>
  <si>
    <t>Vysekání kapes ve zdivu cihelném na MV nebo MVC pl do 0,25 m2 hl do 450 mm</t>
  </si>
  <si>
    <t>" Kapsy pro betonové podkladky průvlaků v 2.NP "</t>
  </si>
  <si>
    <t>Vysekání rýh ve zdivu kamenném hl do 150 mm š do 150 mm</t>
  </si>
  <si>
    <t>" Rýhy pro uložení překladů v 1.PP - hl. zdiva 150mm " 1,3*2+1,4*2+1,5*1</t>
  </si>
  <si>
    <t>Vysekání rýh ve zdivu kamenném hl do 150 mm š do 200 mm</t>
  </si>
  <si>
    <t>" Rýhy pro uložení překladů v 1.PP - hl. zdiva 300mm " (1,0*1+1,1*1+1,3*1)*2</t>
  </si>
  <si>
    <t>" Rýhy pro uložení překladů v 1.PP - hl. zdiva 150mm " 1,3*1</t>
  </si>
  <si>
    <t>Vysekání rýh ve zdivu kamenném hl do 150 mm š do 300 mm</t>
  </si>
  <si>
    <t>" Rýhy pro uložení překladů v 1.PP - hl. zdiva 600mm " (1,8*1)*4</t>
  </si>
  <si>
    <t>" Rýhy pro uložení překladů v 1.PP - hl. zdiva 750mm " (2,2*1+1,7*1)*5</t>
  </si>
  <si>
    <t>" Rýhy pro uložení překladů v 1.PP - hl. zdiva 850mm " (1,6*1)*6</t>
  </si>
  <si>
    <t>Vysekání rýh ve zdivu cihelném hl do 100 mm š do 200 mm</t>
  </si>
  <si>
    <t>" Rýhy pro uložení překladů v 1.NP - hl. zdiva 100mm " 0,8*6</t>
  </si>
  <si>
    <t>" Rýhy pro uložení překladů v 2.NP - hl. zdiva 100mm " 0,8*4</t>
  </si>
  <si>
    <t>" Rýhy pro uložení překladů v 3.NP - hl. zdiva 100mm " 0,8*4</t>
  </si>
  <si>
    <t>" Rýhy pro uložení překladů v 1.NP - hl. zdiva 100mm " 1,3*2</t>
  </si>
  <si>
    <t>" Rýhy pro uložení překladů v 2.NP - hl. zdiva 100mm " 1,3*3</t>
  </si>
  <si>
    <t>" Rýhy pro uložení překladů v 3.NP - hl. zdiva 100mm " 1,3*2</t>
  </si>
  <si>
    <t>Vysekání rýh ve zdivu cihelném hl do 150 mm š do 150 mm</t>
  </si>
  <si>
    <t>" Rýhy pro uložení překladů v 1.NP - hl. zdiva 150mm " 1,2*2+1,3*7+1,4*2</t>
  </si>
  <si>
    <t>" Rýhy pro uložení překladů v 2.NP - hl. zdiva 150mm " 1,2*1+1,3*12+1,4*2</t>
  </si>
  <si>
    <t>" Rýhy pro uložení překladů v 3.NP - hl. zdiva 150mm " 1,3*11+1,4*2</t>
  </si>
  <si>
    <t>Vysekání rýh ve zdivu cihelném hl do 150 mm š do 200 mm</t>
  </si>
  <si>
    <t>" Rýhy pro uložení překladů v 1.NP - hl. zdiva 300mm " (1,0*1+1,1*2+0,9*1+1,3*1+2,1*2+2,05*2+1,6*2+1,4*2)*2</t>
  </si>
  <si>
    <t>" Rýhy pro uložení překladů v 2.NP - hl. zdiva 300mm " (1,0*2+1,1*2)*2</t>
  </si>
  <si>
    <t>" Rýhy pro uložení překladů v 3.NP - hl. zdiva 150mm " (0,65*1)*1</t>
  </si>
  <si>
    <t>" Rýhy pro uložení překladů v 3.NP - hl. zdiva 300mm " (1,0*2+1,1*2)*2</t>
  </si>
  <si>
    <t>" Rýhy pro uložení překladů v 1.NP - hl. zdiva 300mm " (1,0*7+1,1*3)*2</t>
  </si>
  <si>
    <t>" Rýhy pro uložení překladů v 1.NP - hl. zdiva 450mm " (0,7*1)*3</t>
  </si>
  <si>
    <t>" Rýhy pro uložení překladů v 1.NP - hl. zdiva 600mm " (1,1*3+1,2*1+0,7*4)*4</t>
  </si>
  <si>
    <t>" Rýhy pro uložení překladů v 1.NP - hl. zdiva 750mm " (1,0*8)*5</t>
  </si>
  <si>
    <t>" Rýhy pro uložení překladů v 2.NP - hl. zdiva 300mm " (1,1*4+0,7*6)*2</t>
  </si>
  <si>
    <t>" Rýhy pro uložení překladů v 2.NP - hl. zdiva 450mm " (1,2*5+0,7*4)*3</t>
  </si>
  <si>
    <t>" Rýhy pro uložení překladů v 2.NP - hl. zdiva 600mm " (0,7*3)*4</t>
  </si>
  <si>
    <t>" Rýhy pro uložení překladů v 2.NP - hl. zdiva 750mm " (1,0*6)*5</t>
  </si>
  <si>
    <t>" Rýhy pro uložení překladů v 3.NP - hl. zdiva 300mm " (1,0*4+0,8*1)*2</t>
  </si>
  <si>
    <t>" Rýhy pro uložení překladů v 3.NP - hl. zdiva 450mm " (0,7*1+0,8*2)*3</t>
  </si>
  <si>
    <t>" Rýhy pro uložení překladů v 3.NP - hl. zdiva 600mm " (0,7*4+0,9*2)*4</t>
  </si>
  <si>
    <t>" Rýhy pro uložení překladů v 3.NP - hl. zdiva 750mm " (1,0*2)*5</t>
  </si>
  <si>
    <t>Vysekání rýh ve zdivu cihelném hl do 150 mm š do 300 mm</t>
  </si>
  <si>
    <t>" Rýhy pro uložení betonových prahů vnitřního ocelového schodiště - hl. 300mm " 2,6*2+1,3*2</t>
  </si>
  <si>
    <t>" Rýhy pro uložení nosníků vnitřního ocelového schodiště - hl. 300mm " 2,6*2+1,3*2</t>
  </si>
  <si>
    <t>Vysekání rýh ve zdivu cihelném pro vtahování nosníků hl do 150 mm v do 250 mm</t>
  </si>
  <si>
    <t>" Rýhy pro uložení překladů v 1.NP - hl. zdiva 450mm " (1,6*1)*3</t>
  </si>
  <si>
    <t>" Rýhy pro uložení překladů v 1.NP - hl. zdiva 500mm " (1,2*1)*4</t>
  </si>
  <si>
    <t>" Rýhy pro uložení překladů v 1.NP - hl. zdiva 600mm " (1,6*2+1,2*2)*4</t>
  </si>
  <si>
    <t>" Rýhy pro uložení překladů v 2.NP - hl. zdiva 450mm " (1,2*1)*3</t>
  </si>
  <si>
    <t>" Rýhy pro uložení překladů v 2.NP - hl. zdiva 600mm " (1,8*1+1,2*2+1,9*2+1,6*1)*4</t>
  </si>
  <si>
    <t>" Rýhy pro uložení překladů v 3.NP - hl. zdiva 300mm " (1,3*1+1,6*2+1,4*1)*2</t>
  </si>
  <si>
    <t>" Rýhy pro uložení překladů v 3.NP - hl. zdiva 600mm " (1,2*2+1,9*2)*4</t>
  </si>
  <si>
    <t>" Rýhy pro uložení překladů v 4.NP - hl. zdiva 450mm " (1,6*1)*3</t>
  </si>
  <si>
    <t>" Rýhy pro uložení překladů v 1.PP - hl. zdiva 450mm " (1,2*1)*3</t>
  </si>
  <si>
    <t>" Rýhy pro uložení překladů v 1.PP - hl. zdiva 700mm " (1,2*5)*5</t>
  </si>
  <si>
    <t>" Rýhy pro uložení překladů v 1.PP - hl. zdiva 800mm " (1,0*4)*6</t>
  </si>
  <si>
    <t>" Rýhy pro uložení překladů v 1.PP - hl. zdiva 1000mm " (1,1*2)*7</t>
  </si>
  <si>
    <t>" Rýhy pro uložení překladů v 1.NP - hl. zdiva 300mm " (1,4*1)*2</t>
  </si>
  <si>
    <t>" Rýhy pro uložení překladů v 1.NP - hl. zdiva 600mm " (1,6*1+1,5*1)*4</t>
  </si>
  <si>
    <t>" Rýhy pro uložení překladů v 1.NP - hl. zdiva 750mm " (1,9*1)*5</t>
  </si>
  <si>
    <t>" Rýhy pro uložení překladů v 2.NP - hl. zdiva 300mm " (1,3*2+1,4*1+1,2*5)*2</t>
  </si>
  <si>
    <t>" Rýhy pro uložení překladů v 2.NP - hl. zdiva 450mm " (1,2*2)*3</t>
  </si>
  <si>
    <t>" Rýhy pro uložení překladů v 2.NP - hl. zdiva 600mm " (1,2*2+2,9*1)*4</t>
  </si>
  <si>
    <t>" Rýhy pro uložení překladů v 3.NP - hl. zdiva 300mm " (1,3*4+1,4*1)*2</t>
  </si>
  <si>
    <t>" Rýhy pro uložení překladů v 3.NP - hl. zdiva 450mm " (1,6*1+1,2*2+1,3*2)*3</t>
  </si>
  <si>
    <t>" Rýhy pro uložení překladů v 3.NP - hl. zdiva 600mm " (1,5*2)*4</t>
  </si>
  <si>
    <t>Vysekání rýh ve zdivu cihelném pro vtahování nosníků hl do 150 mm v do 350 mm</t>
  </si>
  <si>
    <t>" Rýhy pro uložení překladů v 2.NP - hl. zdiva 300mm " (3,1*1)*2</t>
  </si>
  <si>
    <t>" Rýhy pro uložení překladů v 2.NP - hl. zdiva 600mm " (2,0*1)*4</t>
  </si>
  <si>
    <t>Vysekání rýh ve zdivu cihelném pro vtahování nosníků hl do 150 mm v do 450 mm</t>
  </si>
  <si>
    <t>" Rýhy pro uložení překladů v 1.NP - hl. zdiva 600mm " (3,4*1)*4</t>
  </si>
  <si>
    <t>" Podepření zdiva při bourání otvorů 1.NP. " 17,46+10,5+6,3*2</t>
  </si>
  <si>
    <t>" Podepření zdiva při bourání schodiště a stropu 2.NP. " 6,3*2+7,2*2</t>
  </si>
  <si>
    <t>" Podepření zdiva při bourání schodiště a stropu 3.NP. " 6,3*2+7,2*2</t>
  </si>
  <si>
    <t>" Podepření zdiva při rozšiřování otvorů 1.NP. " 2,5+2,5</t>
  </si>
  <si>
    <t xml:space="preserve">" V ceně také demontáž podchycení. " </t>
  </si>
  <si>
    <t>" Podepření zdiva při bourání schodiště 1.PP. " 6,3*2</t>
  </si>
  <si>
    <t>" Podepření zdiva při rozšiřování otvorů 1.PP. " 2,3</t>
  </si>
  <si>
    <t xml:space="preserve">" Podchycení stávajícího zdiva při rozšiřování otvorů " </t>
  </si>
  <si>
    <t>" 1. NP " 2,2+2,13+2,13</t>
  </si>
  <si>
    <t>" 2. NP "</t>
  </si>
  <si>
    <t>975043121 RTO</t>
  </si>
  <si>
    <t>" Dočasné podepření stropu při bourání stávajících stropů. "</t>
  </si>
  <si>
    <t xml:space="preserve">" Strop nad 2. NP " </t>
  </si>
  <si>
    <t>" Strop nad 3. NP " 3,58+3,73*2</t>
  </si>
  <si>
    <t>Vybourání kovových madel a zábradlí</t>
  </si>
  <si>
    <t xml:space="preserve">" Bourání zábradlí u venkovního schodiště 1.PP. " </t>
  </si>
  <si>
    <t xml:space="preserve">" Bourání zábradlí u venkovního schodiště 1.NP. " </t>
  </si>
  <si>
    <t>" Bourání zábradlí vnitřního schodiště z 1.NP do 2.NP. " 3,7*2</t>
  </si>
  <si>
    <t>" Bourání zábradlí vnitřního schodiště z 2.NP do 3.NP. " 3,7*2</t>
  </si>
  <si>
    <t>" Bourání zábradlí vnitřního schodiště z 3.NP do 4.NP. " 3,7*2</t>
  </si>
  <si>
    <t xml:space="preserve">" Bourání zábradlí u venkovního ocelového schodiště. " </t>
  </si>
  <si>
    <t>Vybourání kanalizačních rámů včetně poklopů nebo mříží pl do 0,6 m2</t>
  </si>
  <si>
    <t xml:space="preserve">" Bourání stávajíccího poklopu m.č. 002c." </t>
  </si>
  <si>
    <t xml:space="preserve">" Bourání stávajíccího poklopu m.č. 002a." </t>
  </si>
  <si>
    <t>" Vrty ve výtahové šachtě " 0,200*8</t>
  </si>
  <si>
    <t>" Oklepání omítek pro jejich opravu 1.NP - ŽB žebírkový strop "  166,31+9,9*0,4*2*24</t>
  </si>
  <si>
    <t>" Oklepání omítek pro jejich opravu 1.NP - klenby "  (6,44+3,16+82,4+112,3)*1,2+(19,97+19,97)*1,3</t>
  </si>
  <si>
    <t xml:space="preserve">" Oklepání omítek pro jejich opravu 2.NP - ŽB žebírkový strop "  </t>
  </si>
  <si>
    <t>" Oklepání omítek pro jejich opravu 2.NP - klenby " (98,53+115,7)*1,2</t>
  </si>
  <si>
    <t xml:space="preserve">" Oklepání omítek pro jejich opravu 3.NP - ŽB panelový strop "  </t>
  </si>
  <si>
    <t>" Oklepání omítek pro jejich opravu 3.NP - klenby " (39,1)*1,2</t>
  </si>
  <si>
    <t>" Oklepání omítek stropů v 1.PP - klenby "  (98,20+12,17+32,64+32,84+71,69+12,43+16,85+32,60+38,40+32,88+7,31+11,96+11,96+19,17+57,42+29,19+64,35+18,21+45,62+64,9)*1,2</t>
  </si>
  <si>
    <t>" Oklepání omítek pro jejich opravu 1.NP - trámové stropy "  24,15+16,1+67,82+16,1+47,95+20,86+67,8+31,97+64,41+20,38+64,41+23,96+17,79+34,31+73,22+74,67+17,6</t>
  </si>
  <si>
    <t>" Oklepání omítek pro jejich opravu 2.NP - trámové stropy "  40,25+68,95+72,1+71,05+33,04+66,5+69,53+66,5+25,8+18,94+35,42+76,65+76,3+17,6</t>
  </si>
  <si>
    <t>" Oklepání omítek pro jejich opravu 3.NP - trámové stropy "  142,0+68,95+72,1+71,05+33,04+66,5+69,75+66,5+25,8+56,46+76,65+76,3+75,8+17,6</t>
  </si>
  <si>
    <t>97899901 SPC</t>
  </si>
  <si>
    <t>Příplatek k otlučení vnitřních omítek stropů za větší tloušťku</t>
  </si>
  <si>
    <t>" Příplatek za větší tloušťku "</t>
  </si>
  <si>
    <t>" Oklepání omítek stěn pro jejich opravu 1.NP " (2,8*2+7,3*2)*2*5,3*1,2</t>
  </si>
  <si>
    <t>" V ceně vyškrábání spár a očištění zdiva. "</t>
  </si>
  <si>
    <t>" Úplné oklepání omítek stěn v 1.PP " (2,2+5,5+13,5+2,2+12,4+4,3+2,2+11,3+13,8+2,2+11,5+9,0+6,6*2+8,1*2+1,0*8+0,590*4+3,5*2+2,8*2+6,6*2+2,8+2,4+6,6*2+5,0*2+6,6*2+5,0*2+0,590*2+1,0*4+6,6*2+5,0*2+6,6*2+10,7*2+3,7*2+3,5*2)*2,67+(9,8*2+6,7*2+6,9*2+6,7*2+2,8*2+6,7*2+9,8*2+6,7*2+4,0+4,1+6,1+6,1+1,3+4,4*2+6,6*2+4,4*2+6,6*2+4,6*2+2,6*2+2,7*2+7,1*2+4,6*2+2,6*2+4,3*2+3,4*2+5,3*2+3,5*2)*2,67+69,1+304,3</t>
  </si>
  <si>
    <t>" Úplné oklepání omítek stěn v 1.NP " (2,8*2+7,3*2)*5,3+(17,0*2+9,9*2+17,0*2+4,0*2+9,9*2+6,85*2+7,0*2+6,85*2+10,5*2+2,3*2+2,5*2+1,5*2+9,8*2+2,3*2+2,8+7,4*2+10,0*2+6,78*2+2,95*2+3,5+2,8*2+4,8+13,7+2,3+6,25+3,7+1,6+2,1+4,65+0,45+5,5*2+3,2*2+8,7+3,5+6,2+4,3+4,2+6,2+1,6+6,8*2+9,5*2+6,8*2+9,5*2+6,8+6,8+3,7+3,4+6,8*2+2,5+2,8+6,8*2+5,1*2+10,8*2+6,8*2+10,9*2+6,8*2+2,3+6,25+3,7+6,25+0,45+5,4+11,8+1,2+14,1+3,6+23,2+11,5)*4,0+210,2+592,7</t>
  </si>
  <si>
    <t>" Úplné oklepání omítek stěn v 3.NP " (16,95*2+10,1*2+4,3*2+2,45*2+9,85*2+7,0*2+10,3*2+7,0*2+10,15*2+7,0*2+4,3+4,4+6,2+6,2+1,7+9,5*2+7,0*2+2,45+27,2+13,7+8,7+3,65+6,1+0,45+5,5*2+3,2*2+8,7+4,6+1,3+8,1+1,3+13,3+7,5*2+9,3*2+7,0*2+9,5*2+3,9+7,0*2+3,5+7,0*2+8,25+7,86+11,0*2+7,0*2+10,9*2+7,0*2+3,6+30,5+11,5+8,63+3,7+8,1+5,2+11,7+1,1+14,0+2,2)*4,0+216,4+549,8</t>
  </si>
  <si>
    <t>" Úplné oklepání omítek stěn v 4.NP " 24,5+27,3*2*2+27,3+(8,1+9,9+2,7+10,7+7,65+9,3+7,65)*3,0+9,3*6,9+(2,75*2+0,450*2)*(5,9-4,4)+(36,5+14,3+13,9+39,3+17,1+1,1+10,6+4,0+6,1+9,1+6,1+7,8+3,6+1,1+9,3+1,3+17,5+2,2*2+2,2*2+7,0*2)*1,2+133,7</t>
  </si>
  <si>
    <t>97899902 SPC</t>
  </si>
  <si>
    <t>Příplatek k otlučení vnitřních omítek stěn za větší tloušťku</t>
  </si>
  <si>
    <t xml:space="preserve">" Otlučení fasádní omítky." </t>
  </si>
  <si>
    <t>" Západní pohled - uliční " 679,5+31,3+71,1</t>
  </si>
  <si>
    <t>" Severní pohled - uliční " 715,5+31,2+74,7</t>
  </si>
  <si>
    <t>" Severovýchodní pohled - uliční " 589,5+29,8+61,9</t>
  </si>
  <si>
    <t>" Východní pohled - dvorní " 428,2+17,7+13,8+95,4+3,1+55,8</t>
  </si>
  <si>
    <t>" Západní pohled - dvorní " 95,4+3,1+9,9</t>
  </si>
  <si>
    <t>" Severozápadní pohled - dvorní " 241,7+3,6+24,5</t>
  </si>
  <si>
    <t>" Jižní pohled - dvorní " 332,6+10,4+34,3</t>
  </si>
  <si>
    <t>" Jihozápadní pohled - dvorní " 15,2+20,9+20,9+459,7+51,7</t>
  </si>
  <si>
    <t>" Jihovýchodní pohled - dvorní " 305,0+3,6+6,0+31,5</t>
  </si>
  <si>
    <t xml:space="preserve">" V ceně vyškrábání spár a očištění zdiva. " </t>
  </si>
  <si>
    <t>" Výměra vztažena na pohledovou plochu fasády, do ceny nutno zahrnout plochy říms a zdobných prvků, bosáží apod. "</t>
  </si>
  <si>
    <t>97899903 SPC</t>
  </si>
  <si>
    <t>Příplatek k otlučení vnějších omítek stěn za větší tloušťku</t>
  </si>
  <si>
    <t>Vyškrabání spár zdiva cihelného mimo komínového</t>
  </si>
  <si>
    <t>" Očištění stropů v 1.PP - klenby - po oklepání omítky "  (98,20+12,17+32,64+32,84+71,69+12,43+16,85+32,60+38,40+32,88+7,31+11,96+11,96+19,17+57,42+29,19+64,35+18,21+45,62+64,9)*1,2</t>
  </si>
  <si>
    <t>" Očištění původně zasypaného zdiva 1.PP - m.č. 008, 008a, 008b, 008c, 001a . " (6,7*2+9,8*2+6,7*2+9,8*2+6,7*2+2,8*2+6,7*2+9,8*2+5,43+2,13+4,27)*0,500</t>
  </si>
  <si>
    <t>" Očištění původně zasypaného zdiva 1.PP - schodiště. " (5,3*2+3,5*2)*1,95</t>
  </si>
  <si>
    <t>Odsekání a odebrání obkladů stěn z vnitřních obkládaček plochy přes 1 m2</t>
  </si>
  <si>
    <t xml:space="preserve">" Odstranění obkladu 1.NP. " </t>
  </si>
  <si>
    <t xml:space="preserve">" Odstranění obkladu 2.NP. " </t>
  </si>
  <si>
    <t xml:space="preserve">" Odstranění obkladu 3.NP. " </t>
  </si>
  <si>
    <t xml:space="preserve">" V ceně otlučení podkladní omítky až na zdivo. " </t>
  </si>
  <si>
    <t>Ruční dočištění ploch stěn, rubu kleneb a podlah ocelových kartáči</t>
  </si>
  <si>
    <t>Vyklizení ulehlé suti z prostorů do 15 m2 s naložením z hl do 2 m</t>
  </si>
  <si>
    <t>" Vyklizení suti 1.PP - m.č. 001a. " (12,17+0,61)*0,500</t>
  </si>
  <si>
    <t>" Vyklizení suti 1.PP - schodiště. " 5,3*3,5*0,500</t>
  </si>
  <si>
    <t>" V cenách jsou započteny i náklady svislou dopravu s využitím mechanizace (vrátek) a nakládání na dopravní prostředek."</t>
  </si>
  <si>
    <t>Vyklizení ulehlé suti z prostorů přes 15 m2 s naložením z hl do 2 m</t>
  </si>
  <si>
    <t>" Vyklizení suti - m.č. 008, 008a, 008b, 008c. " (64,35+18,21+45,62+64,90+9,66)*0,500</t>
  </si>
  <si>
    <t>" Vyklizení suti - 4.NP - odhad 10% z plochy. " (287,98+71,15+208,77+317,76+118,1)*0,300*0,1</t>
  </si>
  <si>
    <t>98899901 SPC</t>
  </si>
  <si>
    <t>Bourání stropů z desek keramických do ocelových nosníků - Specifikace dle PD</t>
  </si>
  <si>
    <t>" Bourání stropu nad 1.NP "</t>
  </si>
  <si>
    <t xml:space="preserve">" Odstranění omítky - 68,5m2 " </t>
  </si>
  <si>
    <t xml:space="preserve">" Stávající válcované nosníky - dl. 74,0m - ponechány " </t>
  </si>
  <si>
    <t xml:space="preserve">" Odstranění stropních desek HURDIS - tl. 120mm - 68,5m2 " </t>
  </si>
  <si>
    <t xml:space="preserve">" Odstranění betonové mazaniny - tl. 20mm - 1,45m3 " </t>
  </si>
  <si>
    <t xml:space="preserve">" Odstranění tepelné izolace - 68,5m2 " </t>
  </si>
  <si>
    <t xml:space="preserve">" Odstranění asfaltové lepenky - 78,8m2 " </t>
  </si>
  <si>
    <t>" - V ceně pomocné konstrukce a materiál, dočasné podpůrné konstrukce apod. "</t>
  </si>
  <si>
    <t>" - Součástí šetrné odstranění betonu kolem stávajících nosníků. "</t>
  </si>
  <si>
    <t>98899902 SPC</t>
  </si>
  <si>
    <t>Bourání střešní konstrukce - Specifikace dle PD</t>
  </si>
  <si>
    <t>" Bourání střechy nad 1.NP " 17,45*4,75</t>
  </si>
  <si>
    <t>141a</t>
  </si>
  <si>
    <t xml:space="preserve">" Odstranění dřevěných fošen - tl. 40mm - 82,89m2 " </t>
  </si>
  <si>
    <t>141b</t>
  </si>
  <si>
    <t xml:space="preserve">" Odstranění dřevěných sloupků 100x100mm - 74,0m " </t>
  </si>
  <si>
    <t>141c</t>
  </si>
  <si>
    <t xml:space="preserve">" Odstranění dřevěných vaznic 100x100mm - " </t>
  </si>
  <si>
    <t>141d</t>
  </si>
  <si>
    <t xml:space="preserve">" Odstranění dřevěných krokví 230x30mm - " </t>
  </si>
  <si>
    <t xml:space="preserve">" Odstranění prken - tl. 25mm - 82,89m2 " </t>
  </si>
  <si>
    <t xml:space="preserve">" Odstranění asfaltové lepenky - 95,4m2 " </t>
  </si>
  <si>
    <t xml:space="preserve">" Odstranění plechové krytiny - 91,2m2 " </t>
  </si>
  <si>
    <t xml:space="preserve">" Odstranění klempířských prvků a konstrukcí " </t>
  </si>
  <si>
    <t>" - V ceně pomocné konstrukce a materiál, dočasné podpůrné konstrukce, odstranění závětrování a veškerého příslušenství střechy apod. "</t>
  </si>
  <si>
    <t>98899903 SPC</t>
  </si>
  <si>
    <t>Bourání střešní konstrukce zdvižné plošiny - Specifikace dle PD</t>
  </si>
  <si>
    <t>" Bourání celé skladby střechy včetně plechové krytiny, tepelné izolace, spádových vrstev apod. " 1,6*1,75</t>
  </si>
  <si>
    <t>988</t>
  </si>
  <si>
    <t>98899904 SPC</t>
  </si>
  <si>
    <t>Vyklizení objektu před započetím rekonstrukce objektu včetně opětovného nastěhování - Specifikace dle PD</t>
  </si>
  <si>
    <t>" Odstranění / vyklizení veškerých zařizovacích předmětů, technologického zařízení (modul pro ohřev vody, kotlů, zařízení sloužící pro ohřev TV, apod.), hasících přístrojů, interiérových žaluzií a rolet, nábytku, věšákových stěn, kuchyňských linek, spotřebičů, vybavení tělocvičen a posiloven, vybavení šaten, vybavení laboratoří, vybavení sociálních zázemí (dávkovače, zásobníky, háčky apod.), zrcadel, garnýží, AV techniky, tabulí a školních pomůcek apod. "</t>
  </si>
  <si>
    <t>" V ceně případné opětovné nastěhování po rekonstrukci. "</t>
  </si>
  <si>
    <t>" Vyklizení 1.PP - mimo místa se sutí " 98,20+32,64+32,84+71,69+12,43+16,85+32,60+38,40+32,88+7,31+11,96+11,96+19,17+57,42+29,19</t>
  </si>
  <si>
    <t>" Vyklizení 1.NP " 62,25+116,18+1,8+6,70+3,48+3,06+74,67+73,22+17,79+34,31+23,96+64,41+19,97+20,38+19,97+64,41+67,80+31,97+3,05+11,1+1,94+11,9+6,71+1,31+3,16+22,54+10,33+5,77+1,52+47,95+24,15+67,82+13,44+166,31+9,72+6,46+1,04+6,66+5,03+10,94+11,49+16,78</t>
  </si>
  <si>
    <t>" Vyklizení 2.NP " 116,8+127,62+4,64+13,87+1,62+76,30+76,65+35,42+18,94+25,80+66,50+51,75+17,25+23,8+19,60+33,04+21,0+35,35+34,65+72,1+68,95+9,89+3,05+11,1+1,94+20,34+12,40+12,40+16,53+16,53+14,36+14,36+14,36+14,36+14,36+14,36+16,78</t>
  </si>
  <si>
    <t>" Vyklizení 3.NP " 116,8+131,19+4,64+13,87+1,62+76,3+76,65+8,07+13,69+15,25+16,8+3,0+24,50+13,56+23,80+25,8+69,75+66,50+71,05+33,04+72,1+68,95+10,54+3,05+11,1+2,06+20,34+12,40+14,57+16,53+14,36+14,36+14,36+14,36+14,36+14,36+14,36+16,78</t>
  </si>
  <si>
    <t>" Vyklizení 4.NP - 30% z plochy " ( 311,52+71,15+208,77+317,76+118,1)*0,3</t>
  </si>
  <si>
    <t>989999101 SPC</t>
  </si>
  <si>
    <t>Odstranění stávajícícho vyrovnávacího schodiště - Specifikace dle PD</t>
  </si>
  <si>
    <t>" Schodiště 1.PP - m.č. 002c. "</t>
  </si>
  <si>
    <t>" Odstranění schodiště včetně nosné konstrukce, stupňů, kotvících a upevňovacích prvků. "</t>
  </si>
  <si>
    <t>989999102 SPC</t>
  </si>
  <si>
    <t>Demontáž, úprava a zpětná montáž prvků na fasádě - Specifikace dle PD</t>
  </si>
  <si>
    <t xml:space="preserve">" Zpětné připevnění na fasádu pomocí systémových prvků, šroubovacích hmoždinek nebo chemických kotev přes systémové podložky / Odstranění prvků a jejich likvidace. " </t>
  </si>
  <si>
    <t>989999103 SPC</t>
  </si>
  <si>
    <t>Vysekání rýh ve zdivu / omítkách stropů pro vedení veškerých instalací a kabeláže + vybourání prostupů + řezání zdiva - Specifikace dle PD</t>
  </si>
  <si>
    <t>" Vysekání rýh ve stávajícím zdivu pro vedení veškerých instalací a kabeláže. Rýhy potřebných šířek a hloubek. 
Vybourání prostupů pro vedení instalací  - jádrovými vrty. Řezání zdiva a následné vybourání otvorů "</t>
  </si>
  <si>
    <t>" V ceně provedení vysekání rýhy vč. případného řezání, odvozu a likvidace suti a dalších nutných prací souvisejících s provedením rýh a drážek + prostupů prováděnými vrty pro vedení instalací. "</t>
  </si>
  <si>
    <t xml:space="preserve">" 1. PP - 4.NP " </t>
  </si>
  <si>
    <t>989999104 SPC</t>
  </si>
  <si>
    <t>Vybourání / odstranění stávajících překladů nade dveřmi / okny při rozšiřování / zvýšení otvorů / bourání celé konstrukce - Specifikace dle PD</t>
  </si>
  <si>
    <t>" Odstranění všech stávajících překladů - cihelných, ŽB, ocelových, monolitických, ... "</t>
  </si>
  <si>
    <t>989999105 SPC</t>
  </si>
  <si>
    <t>Vybourání drobných prvků nespecifikovaných - Specifikace dle PD</t>
  </si>
  <si>
    <t>" Odstranění nespecifikovaných poklopů, mříží, revizních dvířek, větracích mřížek, konzol, vodících kolejnic, madel, kovových ochran rohů, ochrany schodišťových stupňů apod. "</t>
  </si>
  <si>
    <t>978999106 SPC</t>
  </si>
  <si>
    <t>D+M Dočasná ochrana, zakrytí, zajištění, úprava, případná demontáž a zpětná montáž stávajících konstrukcí a prvků během výstavby - Specifikace dle PD</t>
  </si>
  <si>
    <t>989999107 SPC</t>
  </si>
  <si>
    <t>Vybourání shrnovací příčky - Specifikace dle PD</t>
  </si>
  <si>
    <t>" 3.NP " 2,45*2,1</t>
  </si>
  <si>
    <t xml:space="preserve">" Odstranění příčky, včetně nosné konstrukce, kování, rámu apod. " </t>
  </si>
  <si>
    <t>978</t>
  </si>
  <si>
    <t>98999944 SPC</t>
  </si>
  <si>
    <t>Náklady spojené s dovozem zeminy z meziskládky pro zpětné použití</t>
  </si>
  <si>
    <t xml:space="preserve">" V položce zahrnuto naložení, dovoz sypaniny z meziskládky a její složení "  </t>
  </si>
  <si>
    <t>" Zpětné přemístění zeminy z mezideponie "  386,21+10,19</t>
  </si>
  <si>
    <t>" - Nakládání výkopku z hornin třídy těžitelnosti I, skupiny 1 až 3 přes 100 m3 "</t>
  </si>
  <si>
    <t>" - Nakládání výkopku z hornin třídy těžitelnosti II, skupiny 4 a 5 přes 100 m3 "</t>
  </si>
  <si>
    <t>" - Vodorovné přemístění do 500 m výkopku/sypaniny z horniny třídy těžitelnosti I, skupiny 1 až 3 "</t>
  </si>
  <si>
    <t>" - Vodorovné přemístění do 500 m výkopku/sypaniny z hornin třídy těžitelnosti II, skupiny 4 a 5 "</t>
  </si>
  <si>
    <t xml:space="preserve">" Složení zeminy " </t>
  </si>
  <si>
    <t>997</t>
  </si>
  <si>
    <t>98999945 SPC</t>
  </si>
  <si>
    <t>Náklady spojené s odvozem a uložením sypaniny / výkopku / navážky na skládku - do 12 km</t>
  </si>
  <si>
    <t>" Odvoz zeminy z výkopových prací " 386,21+386,21+325,52-386,21-10,19</t>
  </si>
  <si>
    <t>" - Vodorovné přemístění do 10000 m výkopku/sypaniny z horniny třídy těžitelnosti I, skupiny 1 až 3 "</t>
  </si>
  <si>
    <t>" - Vodorovné přemístění do 10000 m výkopku/sypaniny z horniny třídy těžitelnosti II, skupiny 4 a 5 "</t>
  </si>
  <si>
    <t>" - Příplatek k vodorovnému přemístění výkopku/sypaniny z horniny třídy těžitelnosti I, skupiny 1 až 3 ZKD 1000 m přes 10000 m "</t>
  </si>
  <si>
    <t>" - Příplatek k vodorovnému přemístění výkopku/sypaniny z horniny třídy těžitelnosti II, skupiny 4 a 5 ZKD 1000 m přes 10000 m "</t>
  </si>
  <si>
    <t>" - Uložení sypaniny na skládky nebo meziskládky "</t>
  </si>
  <si>
    <t>" - Poplatek za uložení na skládce (skládkovné) zeminy a kamení kód odpadu 17 05 04 "</t>
  </si>
  <si>
    <r>
      <t>"  Včetně naložení, svislého a vodorovného přesunu zeminy / sypaniny / výkopku.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zeminy / sypaniny / výkopku. "</t>
    </r>
  </si>
  <si>
    <t>98999946 SPC</t>
  </si>
  <si>
    <t>Náklady spojené s odvozem a uložením suti - ruční manipulace / s omezenou mechanizací - směsný stavební odpad (ŽB, PB, kámen, keramika, PVC, … ) - do 12 km</t>
  </si>
  <si>
    <t>" Likvidace vybouraného materiálu " 4313,497-(15,677+150,571+6,798+19,756+1,445+0,395+7,162+93,314+2,143+2,853+0,09+18,633+384,692+728,532)</t>
  </si>
  <si>
    <t>" Navýšení vlivem větší tlouštky stávajících omítek - stropy 1.PP " 852,95*0,035</t>
  </si>
  <si>
    <t>" Navýšení vlivem větší tlouštky stávajících omítek - stropy 1.NP-3.NP " (1299,87+2340,63)*0,50*0,035</t>
  </si>
  <si>
    <t>" Navýšení vlivem větší tlouštky stávajících omítek - stěny 1.PP-4.NP " 12801,94*0,035</t>
  </si>
  <si>
    <t>" Navýšení vlivem větší tlouštky stávajících omítek - stěny 1.NP " 256,94*0,50*0,035</t>
  </si>
  <si>
    <t>" Navýšení vlivem větší tlouštky stávajících omítek - fasáda " 4568,5*0,097</t>
  </si>
  <si>
    <t>153a</t>
  </si>
  <si>
    <t>" - Vnitrostaveništní doprava suti a vybouraných hmot pro budovy v do 24 m s omezením mechanizace. V ceně svislé a vodorovné přesunutí sutě vč. naložení s urovnáním. "</t>
  </si>
  <si>
    <t>153b</t>
  </si>
  <si>
    <t>" - Odvoz suti a vybouraných hmot na skládku nebo meziskládku do 1 km se složením "</t>
  </si>
  <si>
    <t>153c</t>
  </si>
  <si>
    <t>" - Příplatek k odvozu suti a vybouraných hmot na skládku ZKD 1 km přes 1 km - do 12 km "</t>
  </si>
  <si>
    <t>153d</t>
  </si>
  <si>
    <t>" - Poplatek za uložení na skládce (skládkovné) stavebního odpadu směsného kód odpadu 17 09 04 "</t>
  </si>
  <si>
    <t>98999948 SPC</t>
  </si>
  <si>
    <t>Náklady spojené s odvozem a uložením suti - ruční manipulace / s omezenou mechanizací - sklo - do 12 km</t>
  </si>
  <si>
    <t xml:space="preserve">" Likvidace vybouraného materiálu " </t>
  </si>
  <si>
    <t>154a</t>
  </si>
  <si>
    <t>154b</t>
  </si>
  <si>
    <t>154c</t>
  </si>
  <si>
    <t>154d</t>
  </si>
  <si>
    <t>" - Poplatek za uložení na skládce (skládkovné) stavebního odpadu ze skla kód odpadu 17 02 02 "</t>
  </si>
  <si>
    <t>98999949 SPC</t>
  </si>
  <si>
    <t>Náklady spojené s odvozem a uložením suti - ruční manipulace / s omezenou mechanizací - dřevo, výrobky na bázi dřeva - do 12 km</t>
  </si>
  <si>
    <t>" Likvidace vybouraného materiálu " 150,571+6,798+19,756</t>
  </si>
  <si>
    <t>155a</t>
  </si>
  <si>
    <t>155b</t>
  </si>
  <si>
    <t>155c</t>
  </si>
  <si>
    <t>155d</t>
  </si>
  <si>
    <t>" - Poplatek za uložení na skládce (skládkovné) stavebního odpadu dřevěného kód odpadu 17 02 01 "</t>
  </si>
  <si>
    <t>98999950 SPC</t>
  </si>
  <si>
    <t>Náklady spojené s odvozem a uložením suti - ruční manipulace / s omezenou mechanizací - izolační materiály - do 12 km</t>
  </si>
  <si>
    <t>" Likvidace vybouraného materiálu " 1,445</t>
  </si>
  <si>
    <t>156a</t>
  </si>
  <si>
    <t>156b</t>
  </si>
  <si>
    <t>156c</t>
  </si>
  <si>
    <t>156d</t>
  </si>
  <si>
    <t>" - Poplatek za uložení na skládce (skládkovné) stavebního odpadu izolací kód odpadu 17 06 04 "</t>
  </si>
  <si>
    <t>98999951 SPC</t>
  </si>
  <si>
    <t>Náklady spojené s odvozem a uložením suti - ruční manipulace / s omezenou mechanizací - asfalt bez dehtu - do 12 km</t>
  </si>
  <si>
    <t>" Likvidace vybouraného materiálu " 0,395+7,162</t>
  </si>
  <si>
    <t>157a</t>
  </si>
  <si>
    <t>157b</t>
  </si>
  <si>
    <t>157c</t>
  </si>
  <si>
    <t>157d</t>
  </si>
  <si>
    <t>" - Poplatek za uložení na skládce (skládkovné) odpadu asfaltového bez dehtu kód odpadu 17 03 02 "</t>
  </si>
  <si>
    <t>98999952 SPC</t>
  </si>
  <si>
    <t>Náklady spojené s odvozem a uložením suti - ruční manipulace / s omezenou mechanizací - kov - do 12 km</t>
  </si>
  <si>
    <t>" Likvidace vybouraného materiálu " 93,314+2,143+2,853+0,09+18,633</t>
  </si>
  <si>
    <t>158a</t>
  </si>
  <si>
    <t>158b</t>
  </si>
  <si>
    <t>158c</t>
  </si>
  <si>
    <t>158d</t>
  </si>
  <si>
    <t>" - Poplatek za uložení na skládce (skládkovné) odpadu kovového "</t>
  </si>
  <si>
    <t>98999947 SPC</t>
  </si>
  <si>
    <t>Náklady spojené s odvozem a uložením suti - ruční manipulace / s omezenou mechanizací - škvára / struska s obsahem nebezpečných látek - do 25 km</t>
  </si>
  <si>
    <t>" Likvidace vybouraných násypů " 384,692+728,532</t>
  </si>
  <si>
    <t>159a</t>
  </si>
  <si>
    <t>159b</t>
  </si>
  <si>
    <t>159c</t>
  </si>
  <si>
    <t>" - Příplatek k odvozu suti a vybouraných hmot na skládku ZKD 1 km přes 1 km - do 25 km "</t>
  </si>
  <si>
    <t>159d</t>
  </si>
  <si>
    <t>" - Poplatek za uložení na skládce (skládkovné) Škváry, strusky, kotelní prach - s obsahem nebezpečných látek "</t>
  </si>
  <si>
    <t>98999953 SPC</t>
  </si>
  <si>
    <t>Náklady spojené s odvozem a uložením suti - ruční manipulace / s omezenou mechanizací - stavební materiály obsahující azbest - do 25 km</t>
  </si>
  <si>
    <t>160a</t>
  </si>
  <si>
    <t>160b</t>
  </si>
  <si>
    <t>160c</t>
  </si>
  <si>
    <t>160d</t>
  </si>
  <si>
    <t>" - Poplatek za uložení na skládce (skládkovné) stavebního odpadu s obsahem azbestu kód odpadu 17 06 05 "</t>
  </si>
  <si>
    <t>99</t>
  </si>
  <si>
    <t>Přesun hmot s omezením mechanizace pro budovy v do 24 m</t>
  </si>
  <si>
    <t>HZS1292</t>
  </si>
  <si>
    <t>Hodinová zúčtovací sazba stavební dělník</t>
  </si>
  <si>
    <t>" Stavební práce a dodávky spojené s provedením funkčního celku HSV - výpomoce, doplňkové práce a dodávky,kompletace apod. "</t>
  </si>
  <si>
    <t>711</t>
  </si>
  <si>
    <t>Odstranění izolace proti zemní vlhkosti vodorovné</t>
  </si>
  <si>
    <t>" Odstranění separační vrstvy betonové mazaniny podlah 1.NP." 31,3+3,05+11,1+2,06+2,38</t>
  </si>
  <si>
    <t>" Odstranění separační vrstvy betonové mazaniny podlah 2.NP." 30,5+3,05+11,1+1,94+2,33</t>
  </si>
  <si>
    <t>HZS</t>
  </si>
  <si>
    <t>HZS2492</t>
  </si>
  <si>
    <t>Hodinová zúčtovací sazba pomocný dělník PSV</t>
  </si>
  <si>
    <t xml:space="preserve">" Stavební práce a dodávky spojené s provedením funkčního celku 711 " </t>
  </si>
  <si>
    <t xml:space="preserve">" Ostatní náklady na demontáž, odstranění apod. mj.s vazbou na stávající okolní konstrukce " </t>
  </si>
  <si>
    <t>Povlakové krytiny</t>
  </si>
  <si>
    <t>712</t>
  </si>
  <si>
    <t>" Odstranění podkladní vrstvy pod bouranou plechovou krytinou - 50% " (308,6+371,9+41,1+75,3+40,5+271,2+167,9+258,0+504,3)*0,50</t>
  </si>
  <si>
    <t xml:space="preserve">" Stavební práce a dodávky spojené s provedením funkčního celku 712 " </t>
  </si>
  <si>
    <t>713</t>
  </si>
  <si>
    <t>Odstranění tepelné izolace podlah lepené z vláknitých materiálů suchých tl do 100 mm</t>
  </si>
  <si>
    <t>" Odstranění podkladní izolace podlahy 1.NP - žebírkový strop." 20,34+12,4+12,4+16,53+16,53+14,36+14,36+14,36+14,36+14,36+14,36+8,22</t>
  </si>
  <si>
    <t>" Odstranění podkladní izolace podlahy 2.NP - žebírkový strop." 20,34+12,4+14,57+16,53+14,36+14,36+14,36+14,36+14,36+14,36+14,36+8,22</t>
  </si>
  <si>
    <t>721</t>
  </si>
  <si>
    <t>721999101 SPC</t>
  </si>
  <si>
    <t>Odstranění stávajících rozvodů splaškové / dešťové kanalizace, včetně zapravení prostupů - Specifikace dle PD</t>
  </si>
  <si>
    <t>" Součástí ceny je odkrytí potrubí, odpojení, vypuštění a demontáž. Zaslepení stávajícího potrubí. Demontáž potrubí včetně armatur a tvarovek. V ceně také zapravení prostupů, zdiva a povrchových úprav. "</t>
  </si>
  <si>
    <t xml:space="preserve">" V ceně demontáže nutno zohlednit možný výskyt azbestu. " </t>
  </si>
  <si>
    <t>HZS2211</t>
  </si>
  <si>
    <t>Hodinová zúčtovací sazba instalatér</t>
  </si>
  <si>
    <t xml:space="preserve">"Stavební práce a dodávky spojené s provedením funkčního celku 721" </t>
  </si>
  <si>
    <t xml:space="preserve">"Ostatní náklady na demontáž, odstranění apod. mj.s vazbou na stávající okolní konstrukce" </t>
  </si>
  <si>
    <t>722</t>
  </si>
  <si>
    <t>722999101 SPC</t>
  </si>
  <si>
    <t>Odstranění stávajících rozvodů vody (teplé, studené, cirkulační, požární), včetně zapravení prostupů - Specifikace dle PD</t>
  </si>
  <si>
    <t>" Součástí ceny je odkrytí potrubí, odpojení, vypuštění a demontáž, demontáž potrubí včetně tepelné izolace, armatur a tvarovek. Zaslepení stávajícího potrub. V ceně také zapravení prostupů, zdiva a povrchových úprav. "</t>
  </si>
  <si>
    <t>722999102 SPC</t>
  </si>
  <si>
    <t>Demontáž hydrantů - Specifikace dle PD</t>
  </si>
  <si>
    <t xml:space="preserve">"Stavební práce a dodávky spojené s provedením funkčního celku 722" </t>
  </si>
  <si>
    <t>723999101 SPC</t>
  </si>
  <si>
    <t>Odstranění stávajících rozvodů plynovodu, včetně zapravení prostupů - Specifikace dle PD</t>
  </si>
  <si>
    <t xml:space="preserve">"Stavební práce a dodávky spojené s provedením funkčního celku 723" </t>
  </si>
  <si>
    <t>725</t>
  </si>
  <si>
    <t>Demontáž klozetů splachovací s nádrží</t>
  </si>
  <si>
    <t>soubor</t>
  </si>
  <si>
    <t>" 1.NP "</t>
  </si>
  <si>
    <t>" 2.NP "</t>
  </si>
  <si>
    <t>" 3.NP "</t>
  </si>
  <si>
    <t>Demontáž pisoárových stání s nádrží a jedním záchodkem</t>
  </si>
  <si>
    <t>Demontáž umyvadel bez výtokových armatur</t>
  </si>
  <si>
    <t>" 1.PP "</t>
  </si>
  <si>
    <t>Demontáž kabin sprchových bez výtokových armatur</t>
  </si>
  <si>
    <t>Demontáž dřez jednoduchý na ocelové konzole bez výtokových armatur</t>
  </si>
  <si>
    <t>Demontáž dřez dvojitý velkokuchyně bez výtokových armatur</t>
  </si>
  <si>
    <t>Demontáž výlevka diturvitová</t>
  </si>
  <si>
    <t>Demontáž baterie nástěnné do G 3 / 4</t>
  </si>
  <si>
    <t>" 1.PP - umyvadlo "</t>
  </si>
  <si>
    <t>" 1.NP - umyvadlo "</t>
  </si>
  <si>
    <t>" 2.NP - umyvadlo "</t>
  </si>
  <si>
    <t>" 1.NP - výlevka "</t>
  </si>
  <si>
    <t>" 2.NP - výlevka "</t>
  </si>
  <si>
    <t>" 3.NP - dvojdřez "</t>
  </si>
  <si>
    <t>" 3.NP - umyvadlo "</t>
  </si>
  <si>
    <t>" 3.NP - výlevka "</t>
  </si>
  <si>
    <t>Demontáž baterie stojánkové do jednoho otvoru</t>
  </si>
  <si>
    <t>" 2.NP - dřez "</t>
  </si>
  <si>
    <t>" 3.NP - dřez "</t>
  </si>
  <si>
    <t>Demontáž baterie sprch diferenciální do G 3/4x1</t>
  </si>
  <si>
    <t>Demontáž ramen sprchových nebo sprch táhlových</t>
  </si>
  <si>
    <t>" Demontáž sprchových hadic,táhel, apod. připojených k bateriím. "</t>
  </si>
  <si>
    <t>" Sprchový kout "</t>
  </si>
  <si>
    <t>" 1. NP "</t>
  </si>
  <si>
    <t>Demontáž ventilů odpadních</t>
  </si>
  <si>
    <t>Demontáž uzávěrů zápachu jednoduchých</t>
  </si>
  <si>
    <t>72599901 SPC</t>
  </si>
  <si>
    <t>Demontáž vpustí podlahových - Specifikace dle PD</t>
  </si>
  <si>
    <t>" 1.NP " 9,0+4,0</t>
  </si>
  <si>
    <t xml:space="preserve">" 2.NP " </t>
  </si>
  <si>
    <t>" V ceně vybourání, odstranění, případné řezání, odvoz a likvidace suti. "</t>
  </si>
  <si>
    <t xml:space="preserve">" Stavební práce a dodávky spojené s provedením funkčního celku 725 " </t>
  </si>
  <si>
    <t>733</t>
  </si>
  <si>
    <t>733999101 SPC</t>
  </si>
  <si>
    <t>Odstranění stávajících rozvodů vytápění, včetně otopných těles a zapravení prostupů - Specifikace dle PD</t>
  </si>
  <si>
    <t>" Součástí ceny je odkrytí potrubí, odpojení, vypuštění a demontáž, demontáž potrubí včetně tepelné izolace. Odstranění otopných těles, armatur a příslušenství vytápění objektu. Zaslepení stávajícího potrubí. V ceně také zapravení prostupů, zdiva a povrchových úprav. "</t>
  </si>
  <si>
    <t xml:space="preserve">"Stavební práce a dodávky spojené s provedením funkčního celku 733" </t>
  </si>
  <si>
    <t>741</t>
  </si>
  <si>
    <t>741999101 SPC</t>
  </si>
  <si>
    <t>Demontáž svítidel, skříní elektro, odstranění prvků silnoproudých a slabopoudých rozvodů včetně zapravení prostupů a drážek - Specifikace dle PD</t>
  </si>
  <si>
    <t>" V ceně zapravení prostupů, zdiva, povrchových úprav a podlah do původního stavu. "</t>
  </si>
  <si>
    <t>741999102 SPC</t>
  </si>
  <si>
    <t>Demontáž původních jímacích zařízení, vedení, svodů a všech jejich součástí vedených na fasádě a na střeše objektu - Specifikace dle PD</t>
  </si>
  <si>
    <t>" Demontáž jímacích tyčí, vedení, svodů, podpěrných prvků, konzol a příslušenství apod. "</t>
  </si>
  <si>
    <t>741999103 SPC</t>
  </si>
  <si>
    <t>Dmt+M Dočasná demontáž a zpětná montáž stávajících antén - Specifikace dle PD</t>
  </si>
  <si>
    <t>" V ceně demontáž přemístění na místo uchování a ochrany během výstavby, zpětné přemístění prvků, opětovná montáž, úprava pro zachování původní funkce apod.  "</t>
  </si>
  <si>
    <t>741999104 SPC</t>
  </si>
  <si>
    <t>Dmt+M Dočasná demontáž a zpětná montáž stávajícího pouličního osvětlení / dvorního na fasádě objektu - Specifikace dle PD</t>
  </si>
  <si>
    <t>" V ceně demontáž přemístění na místo uchování a ochrany během výstavby, zpětné přemístění prvků, opětovná montáž, úprava pro zachování původní funkce, doplnění kabeláže apod.  "</t>
  </si>
  <si>
    <t>HZS2221</t>
  </si>
  <si>
    <t>Hodinová zúčtovací sazba elektrikář</t>
  </si>
  <si>
    <t>" Stavební práce a dodávky spojené s provedením funkčního celku 741 "</t>
  </si>
  <si>
    <t>750</t>
  </si>
  <si>
    <t>750999101 SPC</t>
  </si>
  <si>
    <t xml:space="preserve">Odstranění stávajících rozvodů chlazení vč. veškerého příslušenství a zapravení prostupů - Specifikace dle PD </t>
  </si>
  <si>
    <t>" Součástí ceny je odkrytí potrubí, odpojení, vypuštění a demontáž. Odstranění těles, armatur a příslušenství chlazení objektu. V ceně také zaslepení potrubí vč materiálu a přesunu hmot. "</t>
  </si>
  <si>
    <t>" V ceně zapravení prostupů, zdiva, povrchových úprav do původního stavu. "</t>
  </si>
  <si>
    <t xml:space="preserve">" 1. PP - střecha " </t>
  </si>
  <si>
    <t>HZS3211</t>
  </si>
  <si>
    <t>Hodinová zúčtovací sazba montér vzduchotechniky a chlazení</t>
  </si>
  <si>
    <t xml:space="preserve">" Stavební práce a dodávky spojené s provedením funkčního celku 750. " </t>
  </si>
  <si>
    <t xml:space="preserve">" Ostatní náklady na demontáž, odstranění apod. mj.s vazbou na stávající okolní konstrukce. " </t>
  </si>
  <si>
    <t>Vzduchotechnika</t>
  </si>
  <si>
    <t>751999101 SPC</t>
  </si>
  <si>
    <t xml:space="preserve">Demontáž vzduchotechnických zařízení včetně zapravení prostupů - Specifikace dle PD </t>
  </si>
  <si>
    <t>" Součástí ceny je odkrytí potrubí, odpojení a demontáž potrubí včetně tepelné izolace. Odstranění vzduchotechnických jednotek, podpůrných konstrukcí jednotek, ventilátorů, koncových prvků, potrubních elementů, ventilačních komínků na střeše včetně hlavic a veškerého příslušenství. "</t>
  </si>
  <si>
    <t xml:space="preserve">" Stavební práce a dodávky spojené s provedením funkčního celku 751 " </t>
  </si>
  <si>
    <t>76299901 SPC</t>
  </si>
  <si>
    <t>Bourání dřevěné konstrukce mezipatra 2.NP - Specifikace dle PD</t>
  </si>
  <si>
    <t xml:space="preserve">" Bourání nosné konstrukce, podlahy, zábradlí, dřevěného schodiště, kotvících a spojovacích prvků apod. " </t>
  </si>
  <si>
    <t>762</t>
  </si>
  <si>
    <t>Demontáž stěn a příček z hraněného řeziva</t>
  </si>
  <si>
    <t xml:space="preserve">" Odstranění příček v 2.NP." </t>
  </si>
  <si>
    <t xml:space="preserve">" Odstranění příček v 3.NP." </t>
  </si>
  <si>
    <t>Demontáž bednění střech z prken</t>
  </si>
  <si>
    <t>" Výměna bednění střechy objektu" 308,6+371,9+41,1+75,3+40,5+271,2+167,9+258,0+504,3</t>
  </si>
  <si>
    <t>Demontáž podlah s polštáři z prken nebo fošen tloušťky přes 32 mm</t>
  </si>
  <si>
    <t xml:space="preserve">" Odstranění hrubé podlahy klenebného stropu včteně polštářů." </t>
  </si>
  <si>
    <t>" 1.NP " 74,67+73,22+17,79+34,31+23,96+64,41+64,41+67,80+31,97+47,95+67,82+28,42</t>
  </si>
  <si>
    <t>" 1.NP " 24,15+166,31+9,52</t>
  </si>
  <si>
    <t>" 2.NP " 76,3+72,1+68,95+10,87</t>
  </si>
  <si>
    <t>" 2.NP " 76,65+35,42+18,94+25,8+66,5+25,88+23,8+19,6+33,04+21,0+35,35+34,65+9,89+21,33</t>
  </si>
  <si>
    <t>" 2.NP " 30,5+3,05+11,1+1,94+2,33</t>
  </si>
  <si>
    <t>" 2.NP " 25,88+17,25+2,16</t>
  </si>
  <si>
    <t>" 3.NP " 76,3+72,1+68,95+10,87</t>
  </si>
  <si>
    <t>" 3.NP " 76,65+8,07+13,69+15,25+16,80+3,0+24,50+13,56+23,80+25,80+69,75+66,50+71,05+33,04+10,54+23,6</t>
  </si>
  <si>
    <t>" 3.NP " 31,3+3,05+11,1+2,06+2,38</t>
  </si>
  <si>
    <t>" Odstranění stropní konstrukce nad 3.NP - nad rušeným schodištěm" 6,3*3,8</t>
  </si>
  <si>
    <t>Demontáž podlah z dřevotřísky, překližky, sololitu tloušťky do 20 mm bez polštářů</t>
  </si>
  <si>
    <t xml:space="preserve">" Odstranění roznášecí vrstvy." </t>
  </si>
  <si>
    <t>Demontáž záklopů stropů z hoblovaných prken tl do 32 mm</t>
  </si>
  <si>
    <t>" Odstranění záklopu trámového stropu podlah 2.NP - 50% výměna." (76,3+72,1+68,95+10,87)*0,50</t>
  </si>
  <si>
    <t>" Odstranění záklopu trámového stropu podlah 2.NP - 50% výměna." (76,65+35,42+18,94+25,8+66,5+25,88+23,8+19,6+33,04+21,0+35,35+34,65+9,89+21,33)*0,50</t>
  </si>
  <si>
    <t>" Odstranění záklopu trámového stropu podlah 2.NP - 50% výměna." (30,5+3,05+11,1+1,94+2,33)*0,50</t>
  </si>
  <si>
    <t>" Odstranění záklopu trámového stropu podlah 3.NP - 50% výměna." (76,3+72,1+68,95+10,87)*0,50</t>
  </si>
  <si>
    <t>" Odstranění záklopu trámového stropu podlah 3.NP - 50% výměna." (76,65+8,07+13,69+15,25+16,80+3,0+24,50+13,56+23,80+25,80+69,75+66,50+71,05+33,04+10,54+23,6)*0,50</t>
  </si>
  <si>
    <t>" Odstranění záklopu trámového stropu podlah 3.NP - 50% výměna." (31,3+3,05+11,1+2,06+2,38)*0,50</t>
  </si>
  <si>
    <t>" Odstranění záklopu 4.NP - pro betonáž roznášecích trámů " (3,7*6+3,9)*0,600</t>
  </si>
  <si>
    <t>" 1.NP - pro prostup stropem " 0,6*1,03</t>
  </si>
  <si>
    <t>" 2.NP - pro prostup stropem " 0,6*1,03</t>
  </si>
  <si>
    <t>" 3.NP - pro prostupy stropem " 1,22*0,3*2+0,670*0,600*2+0,600*1,0+0,735*0,455*2</t>
  </si>
  <si>
    <t>Demontáž stropních trámů z hraněného řeziva průřezové plochy do 450 cm2</t>
  </si>
  <si>
    <t>" Odstranění stropní konstrukce nad 3.NP - nad rušeným schodištěm" 7*4,1</t>
  </si>
  <si>
    <t>" Demontáž stropního trámu - 4.NP - pro podchycení stropu "</t>
  </si>
  <si>
    <t>Demontáž podbíjení obkladů stropů a střech sklonu do 60° z hrubých prken s omítkou</t>
  </si>
  <si>
    <t>762999101 SPC</t>
  </si>
  <si>
    <t>Odstranění stávající obslužné lávky - Specifikace dle PD</t>
  </si>
  <si>
    <t>" 4.NP " 2,45*2,1</t>
  </si>
  <si>
    <t xml:space="preserve">" Odstranění včetně nosné konstrukce, podlahy, spojovacích prvků apod. " </t>
  </si>
  <si>
    <t xml:space="preserve">" Stavební práce a dodávky spojené s provedením funkčního celku 762 " </t>
  </si>
  <si>
    <t>763</t>
  </si>
  <si>
    <t>Demontáž SDK podhledu s jednovrstvou nosnou kcí z ocelových profilů opláštění jednoduché</t>
  </si>
  <si>
    <t>" Odstranění podhledu m.č. 115b a 115c - 1.NP." 10,33+5,77</t>
  </si>
  <si>
    <t>Demontáž desek dvojité opláštění SDK příčka</t>
  </si>
  <si>
    <t>" Odstranění zabedněného otvoru 1.NP." 1,75*2,2</t>
  </si>
  <si>
    <t xml:space="preserve">" Odstranění příček 2.NP." </t>
  </si>
  <si>
    <t xml:space="preserve">" Odstranění příček 3.NP." </t>
  </si>
  <si>
    <t xml:space="preserve">" Stavební práce a dodávky spojené s provedením funkčního celku 763 " </t>
  </si>
  <si>
    <t>764</t>
  </si>
  <si>
    <t>Demontáž krytiny ze svitků nebo tabulí do suti</t>
  </si>
  <si>
    <t>" Bouraná krytina střechy." 308,6+371,9+41,1+75,3+40,5+271,2+167,9+258,0+504,3</t>
  </si>
  <si>
    <t>Demontáž hřebene s větrací mřížkou nebo hřebenovým plechem do suti</t>
  </si>
  <si>
    <t>" Bouraná krytina střechy." 28,2+11,6+11,4+4,7+8,4+33,5</t>
  </si>
  <si>
    <t>Demontáž nároží s větrací mřížkou nebo nárožním plechem do suti</t>
  </si>
  <si>
    <t>" Bouraná krytina střechy." 6,7*2+8,3*2+4,3*2+6,9*2+6,7*4</t>
  </si>
  <si>
    <t>Demontáž úžlabí do suti</t>
  </si>
  <si>
    <t>" Bouraná krytina střechy." 8,2*2+4,9*2+6,9*2</t>
  </si>
  <si>
    <t>Demontáž závětrné lišty do suti</t>
  </si>
  <si>
    <t>" Zdvižná plošina." 1,75*2</t>
  </si>
  <si>
    <t>Demontáž okapového plechu do suti v krytině skládané</t>
  </si>
  <si>
    <t xml:space="preserve">" Zdvižná plošina." </t>
  </si>
  <si>
    <t xml:space="preserve">" Bouraná střecha 1.NP." </t>
  </si>
  <si>
    <t>" Bouraná krytina střechy." 17,6*2+12,0+11,1+17,5+1,3+9,3+1,3+4,3+8,5+6,2+9,1+6,2+4,9+11,4+1,1+16,6+11,6+18,0+9,5+9,5+31,6+5,5</t>
  </si>
  <si>
    <t>221</t>
  </si>
  <si>
    <t>Demontáž oplechování horních ploch zdí a nadezdívek do suti</t>
  </si>
  <si>
    <t>" Zdvižná plošina." 1,6+1,75</t>
  </si>
  <si>
    <t>" Bouraná krytina střechy." 6,0+6,3*2+12,5+6,0*2+2,8*2+3,5</t>
  </si>
  <si>
    <t>Demontáž oplechování říms a ozdobných prvků do suti</t>
  </si>
  <si>
    <t>" Bouraná krytina střechy." 6,0+6,3*2+6,0*2</t>
  </si>
  <si>
    <t>" Fasáda objektu." 195,0+207,2+182,9+75,6</t>
  </si>
  <si>
    <t>Demontáž lemování zdí do suti</t>
  </si>
  <si>
    <t>" Bouraná střecha 1.NP." 4,75*2+17,45</t>
  </si>
  <si>
    <t>" Bouraná krytina střechy." 6,0*2+0,3*2+6,3*2*2+0,3*2+2,8*2+2,8*2+0,6*2*2+6,0*2*2+0,3*2+8,2*2+3,5*2+5,5</t>
  </si>
  <si>
    <t>Demontáž lemování střešních prostupů do suti</t>
  </si>
  <si>
    <t>" Střešní okna." (0,5*4*23)*0,400</t>
  </si>
  <si>
    <t>" Komíny." (1,05*2+0,45*2+1,95*2+0,6*2+2,4*2+0,6*2+0,45*2+1,05*2+1,65*2+0,6*2+1,35*2+0,6*2+1,05*2+0,45*2+1,65*2+0,6*2+1,95*2+0,6*2+3,3*2+0,6*2+1,65*2+0,6*2+1,17*2+0,6*2+1,5*2+0,6*2+0,6*2+1,4*2+2,35*2+0,6*2+0,6*2+1,4*2)*0,400</t>
  </si>
  <si>
    <t>Demontáž lemování trub, konzol, držáků, ventilačních nástavců a jiných kusových prvků do suti</t>
  </si>
  <si>
    <t>" Odstranění kotlíků bouraného zastřešení."</t>
  </si>
  <si>
    <t>Demontáž podokapního žlabu do suti</t>
  </si>
  <si>
    <t>" Bouraná krytina střechy." 17,6*2+12,0</t>
  </si>
  <si>
    <t>Demontáž nástřešního žlabu do suti</t>
  </si>
  <si>
    <t>" Bouraná krytina střechy." 11,1+17,5+1,3+9,3+1,3+4,3+8,5+6,2+9,1+6,2+4,9+11,4+1,1+16,6+11,6+18,0+9,5+9,5+31,6+5,5</t>
  </si>
  <si>
    <t>Demontáž svodu do suti</t>
  </si>
  <si>
    <t>" Bouraná krytina střechy." 15,6*2+15,9*2+16,7*2+17,2+17,0+16,5+16,3+15,2*6+15,6+12,3+13,0</t>
  </si>
  <si>
    <t>76499901 SPC</t>
  </si>
  <si>
    <t>Demontáž ochrany proti holubům - Specifikace dle PD</t>
  </si>
  <si>
    <t>" Bouraná krytina střechy." 17,6*2+12,0+11,1+17,5+1,3+9,3+1,3+4,3+8,5+6,2+9,1+6,2+4,9+11,4+1,1+16,6+11,6+18,0+9,5+9,5+31,6</t>
  </si>
  <si>
    <t>" Odstranění říms."  195,0+207,2+182,9+75,6</t>
  </si>
  <si>
    <t>76499902 SPC</t>
  </si>
  <si>
    <t>Odstranění veškerých klempířských prvků jinde nespecifikovaných - Specifikace dle PD</t>
  </si>
  <si>
    <t>" Odstranění prvků jinde neuvedených - např. lemování konzol, prostupu potrubí nad střechu, sloupků komínových lávek, dilatačních lišt, podkladních plechů, apod. "</t>
  </si>
  <si>
    <t>" V ceně také přesun a likvidace suti. "</t>
  </si>
  <si>
    <t xml:space="preserve">" Stavební práce a dodávky spojené s provedením funkčního celku 764 " </t>
  </si>
  <si>
    <t>Nouzové (provizorní) zakrytí střechy plachtou</t>
  </si>
  <si>
    <t>" Případné zakrytí střechy proti zatečení po odstranění celé skladby " 308,6+371,9+41,1+75,3+40,5+271,2+167,9+258,0+504,3</t>
  </si>
  <si>
    <t>" V ceně jsou započteny náklady na montáž, demontáž a opotřebení plachty. V ceně také případné prvky na zajištění plachty - např. zatěžovací materiál, vázací, apod. "</t>
  </si>
  <si>
    <t>765</t>
  </si>
  <si>
    <t>" Stavební práce a dodávky spojené s provedením funkčního celku 764. "</t>
  </si>
  <si>
    <t>766</t>
  </si>
  <si>
    <t>Demontáž truhlářského obložení stěn z panelů plochy do 1,5 m2</t>
  </si>
  <si>
    <t>" Odstranění dřevěného obložení 1.NP - m.č. 118 "  6,85*2,1</t>
  </si>
  <si>
    <t>" Odstranění dřevěného obložení 1.NP - m.č. 121 a 125 " (1,3+2,7+3,6)*2,0+(4,05*2+2,7)*2,0</t>
  </si>
  <si>
    <t>Demontáž truhlářského obložení stěn z panelů plochy přes 1,5 m2</t>
  </si>
  <si>
    <t>Demontáž truhlářského obložení stěn z palubek</t>
  </si>
  <si>
    <t>" Odstranění dřevěného obložení 1.NP - m.č.120 "  (17,0+9,9+6,5)*1,5</t>
  </si>
  <si>
    <t>" Odstranění dřevěného obložení radiátorů 1.NP - m.č. 118 "  1,7*0,850*3</t>
  </si>
  <si>
    <t>" Odstranění dřevěného obložení radiátorů 1.NP - m.č. 116 "  1,7*0,850*1</t>
  </si>
  <si>
    <t>Demontáž truhlářského obložení stěn podkladových roštů</t>
  </si>
  <si>
    <t>" Odstranění dřvěného obložení 1.NP " (17,0+9,9+6,5)*1,5</t>
  </si>
  <si>
    <t xml:space="preserve">" Odstranění parapetů stávajících oken 1.NP." </t>
  </si>
  <si>
    <t xml:space="preserve">" Odstranění parapetů stávajících oken 2.NP." </t>
  </si>
  <si>
    <t xml:space="preserve">" Odstranění parapetů stávajících oken 3.NP." </t>
  </si>
  <si>
    <t>76699901 SPC</t>
  </si>
  <si>
    <t>Demontáž žebřin - Specifikace dle PD</t>
  </si>
  <si>
    <t xml:space="preserve">" Odstranění žebřin 1.NP m.č. 118 " </t>
  </si>
  <si>
    <t xml:space="preserve">" Odstranění žebřin 1.NP m.č. 120 " </t>
  </si>
  <si>
    <t xml:space="preserve">" Odstranění střešních oken " </t>
  </si>
  <si>
    <t xml:space="preserve">" Stavební práce a dodávky spojené s provedením funkčního celku 766 " </t>
  </si>
  <si>
    <t>767</t>
  </si>
  <si>
    <t>Demontáž mříží pevných nebo otevíravých</t>
  </si>
  <si>
    <t>" Odstranění dveřní mříže 1.PP " 1,2*2,02*2+1,4*2,1+1,0*0,7</t>
  </si>
  <si>
    <t>" Odstranění okenní mříže 1.PP " 1,0*1,5</t>
  </si>
  <si>
    <t>Demontáž komínových lávek - celé komínové lávky</t>
  </si>
  <si>
    <t xml:space="preserve">" Střecha objektu. " </t>
  </si>
  <si>
    <t>76799901 SPC</t>
  </si>
  <si>
    <t>Demontáž ocelových roštů - Specifikace dle PD</t>
  </si>
  <si>
    <t xml:space="preserve">" Odstranění roštů venkovního ocelového schodiště. " </t>
  </si>
  <si>
    <t xml:space="preserve">767101902 SPC </t>
  </si>
  <si>
    <t>Demontáž venkovní čistící zóny / mříže  vč. veškerého příslušenství - Specifikace dle PD</t>
  </si>
  <si>
    <t>" Demontáž venkovní čistící zóny vč. veškerého příslušenství - lemování, profilů, apod. "</t>
  </si>
  <si>
    <t>76799903 SPC</t>
  </si>
  <si>
    <t>Odstranění veškerých zámečnických prvků jinde nespecifikovaných - Specifikace dle PD</t>
  </si>
  <si>
    <t>" Odstranění prvků jinde neuvedených - např. ochrany rohů, stěnových mříží vnitřních, konzol, žebříků, revizních dvířek, výlezů, komínových dvířek, apod. "</t>
  </si>
  <si>
    <t xml:space="preserve">" Stavební práce a dodávky spojené s provedením funkčního celku 765 " </t>
  </si>
  <si>
    <t>771</t>
  </si>
  <si>
    <t>Demontáž podlah z dlaždic cihelných kladených do malty</t>
  </si>
  <si>
    <t>" 1.PP " 11,96+0,6</t>
  </si>
  <si>
    <t>" 4.NP - pro betonáž úložných prahů " (3,7*6+3,9)*0,600</t>
  </si>
  <si>
    <t>" 4.NP - pro prostupy a uložení nosníků " 0,736*0,455*2+0,67*0,6*2+1,0*0,6+0,13*0,13*3,14*2+0,810*0,6+1,22*0,3*2+1,6*0,66*2+1,6*0,415</t>
  </si>
  <si>
    <t>" 4.NP - pro prostupy a uložení nosníků - dočasné rozebrání " (1,35*1,05*2+0,45*0,45*3,14*2+3,73*1,8+1,95*1,2+1,41*1,2+1,82*0,9*2+3,6*1,36+1,975*1,275)-(0,736*0,455*2+0,67*0,6*2+1,0*0,6+0,13*0,13*3,14*2+0,810*0,6+1,22*0,3*2+1,6*0,66*2+1,6*0,415)</t>
  </si>
  <si>
    <t xml:space="preserve">" Stavební práce a dodávky spojené s provedením funkčního celku 771 " </t>
  </si>
  <si>
    <t>775</t>
  </si>
  <si>
    <t>" Odstranění parket pod stávajícím linoleem / kobrcem. "</t>
  </si>
  <si>
    <t>" 1.NP " 74,67+73,22+17,79+34,31+23,96+64,41+64,41+67,80+31,97+11,9+47,95+67,82+29,01</t>
  </si>
  <si>
    <t>" Odstranění parket. "</t>
  </si>
  <si>
    <t xml:space="preserve">" Stavební práce a dodávky spojené s provedením funkčního celku 775 " </t>
  </si>
  <si>
    <t>776</t>
  </si>
  <si>
    <t xml:space="preserve">Demontáž lepených povlakových podlah s podložkou ručně </t>
  </si>
  <si>
    <t>" Odstranění nášlapné vrstvy podlah z linolea "</t>
  </si>
  <si>
    <t>" 1.NP " 74,67+73,22+17,79+34,31+23,96+64,41+64,41+67,80+31,97+11,9+23,22</t>
  </si>
  <si>
    <t>" 2.NP " 76,3+76,65+35,42+18,94+25,8+66,50+51,75+17,25+23,8+19,6+33,04+21,0+35,35+34,65+72,1+68,95+9,89+12,4+12,4+16,53+16,53+14,36+14,36+14,36+14,36+14,36+14,36+41,55</t>
  </si>
  <si>
    <t>" 3.NP " 76,3+76,65+8,07+13,69+15,25+16,8+3,0+24,5+13,56+23,8+25,8+69,75+66,5+71,05+33,04+72,1+68,95+10,54+3,05+11,1+2,06+20,34+12,4+14,57+16,53+14,36+14,36+14,36+14,36+14,36+14,36+14,36+43,5</t>
  </si>
  <si>
    <t>" Odstranění nášlapné vrstvy podlah z koberce "</t>
  </si>
  <si>
    <t>" 1.NP " 47,95+67,82</t>
  </si>
  <si>
    <t>" 1.NP - čistící zóny " 2,3*2+2,3*2,8+2,0*2,0</t>
  </si>
  <si>
    <t>Odstranění soklíků a lišt pryžových nebo plastových</t>
  </si>
  <si>
    <t xml:space="preserve">" Odstranění soklových lišt." </t>
  </si>
  <si>
    <t>" 1.NP " 6,85*2+9,9*2+7,0*2+6,85*2+10,0*2+6,78*2+6,2+4,3+4,2+6,2+1,6+9,5*2+6,8*2+9,5*2+6,8*2+6,8*2+3,4+3,7+2,5+2,8+6,8*2+6,8*2+5,1*2+6,8*2+10,8*2+6,8*2+10,9*2</t>
  </si>
  <si>
    <t>" 2.NP " 2,85*2*2+4,35*2*2+3,8*2*2+4,35*2*2+3,3*2*2+4,35*2*2+3,3*2*2+4,35*2*2+3,3*2*2+4,35*2*2+1,2*2+16,95+2,3*2+4,3*2+9,85*2+7,0*2+10,3*2+7,0*2+4,95*2+7,0*2+5,05*2+7,0*2+4,4+4,3+6,2*2+1,7+2,76*2+7,0*2+3,0*2+7,0*2+3,4*2+7,0*2+6,87*2+7,5*2+2,3*2+7,5*2+9,5*2+7,0*2+3,9+3,5+7,0*2+2,5*2+7,0*2+5,1*2+7,0*2+11,0*2+7,0*2+10,9*2+7,0*2</t>
  </si>
  <si>
    <t>" 3.NP " 2,85*2+4,35*2+3,35*2+4,35*2+3,8*2+4,35*2+3,3*2+4,35*2+3,3*2*2+4,35*2*2+3,3*2*2+4,35*2*2+3,3*2*2+4,35*2*2+16,95*2+1,2*2+4,3*2+2,45*2+9,85*2+7,0*2+10,3*2+7,0*2+10,15*2+7,0*2+4,3+4,4+6,2+6,2+1,7+7,0*2+9,5*2+7,5*2+9,3*2+7,0*2+3,5*2+2,4*2+5,65*2+1,25*2+2,4*2+3,4*2+7,0*2+3,9+3,5+7,0*2+5,35*2+1,5*2+2,7*2+5,4+5,35+2,85*2+5,35*2+2,4*2+7,0*2+11,0*2+7,0*2+7,0*2+10,9*2</t>
  </si>
  <si>
    <t>776201901 SPC</t>
  </si>
  <si>
    <t>Demontáž gumové čistící rohože - Specifikace dle PD</t>
  </si>
  <si>
    <t>" Odstranění gumové čistící rohože - m.č. 108 - 1. NP " 2,0*1,0</t>
  </si>
  <si>
    <t>" Odstranění gumové čistící rohože - m.č. 101 - 1. NP " 1,6*1,2</t>
  </si>
  <si>
    <t xml:space="preserve">" Stavební práce a dodávky spojené s provedením funkčního celku 776 " </t>
  </si>
  <si>
    <t>787</t>
  </si>
  <si>
    <t>" Vysklívání oken 1.PP " 0,8*0,450*4+1,0*0,7*12+1,1*1,3*3+0,9*0,550*3+0,7*0,550+0,9*0,450</t>
  </si>
  <si>
    <t>" Vybourání dveří 1.PP - odhad 20 % z plochy "  (1,0*2,02*4+0,9*2,02+1,2*2,02+1,1*2,02*2+0,850*1,55)*0,20</t>
  </si>
  <si>
    <t>" Vysklívání oken 1.NP - uvažováno dvojité zasklení " (1,5*2,5*6+1,3*2,5*4+1,55*3,35+1,4*2,5*9+1,5*1,5*3+1,5*2,4+0,9*1,5*2+1,0*1,6*2+1,6*2,3*2+0,8*2,3+1,6*2,3+1,25*1,5+1,65*2,3+1,6*2,3*3+1,0*1,5*2+1,2*1,6+1,2*1,6*3)*2</t>
  </si>
  <si>
    <t>" Vysklívání dveří 1.NP - odhad 30 % z plochy "  (1,0*2,02*10+1,1*2,02+0,9*2,02*18+0,7*2,02*14+0,8*2,02*3+1,55*2,02+1,6*2,15+1,7*2,2*2+1,3*2,2+1,0*2,02*2+2,5*3,3+1,75*2,2*2+1,55*2,02)*0,30</t>
  </si>
  <si>
    <t>" Vysklívání dveří 2.NP - odhad 30 % z plochy "  (0,9*2,02*20+1,0*2,02*14+0,7*2,02*8+1,1*2,02)*0,30</t>
  </si>
  <si>
    <t>" Vysklívání oken 3.NP - uvažováno dvojité zasklení " (1,5*2,4*5+1,5*2,5*8+1,3*2,5*4+1,4*2,5*12+1,2*1,6*4+1,0*1,5*2+1,6*2,3*10+0,8*2,3+1,0*1,55*3+1,6*2,5*2+1,5*2,4*5)*2</t>
  </si>
  <si>
    <t>" Vysklívání dveří 3.NP - odhad 30 % z plochy "  (0,9*2,02*23+1,0*2,02*12+1,1*2,02+0,7*2,02*7)*0,30</t>
  </si>
  <si>
    <t>" Vysklívání oken 4.NP "  1,6*1,45*2</t>
  </si>
  <si>
    <t>" Vysklívání střešních oken " 0,5*0,5*23</t>
  </si>
  <si>
    <t xml:space="preserve">" Stavební práce a dodávky spojené s provedením funkčního celku 787 " </t>
  </si>
  <si>
    <t>33-M</t>
  </si>
  <si>
    <t>933</t>
  </si>
  <si>
    <t>33099901 SPC</t>
  </si>
  <si>
    <t>Demontáž zdvižné plošiny / výtahu - Specifikace dle PD</t>
  </si>
  <si>
    <t xml:space="preserve">" Demontáž stroje včetně hlavních dveří, dveří do jednotlivých stanic, elektroinstalace, osvětlení a související technologie." </t>
  </si>
  <si>
    <t>" V ceně i případné pomocné lešení, materiál pro demontáž, atp. "</t>
  </si>
  <si>
    <t xml:space="preserve">" Stavební práce a dodávky spojené s provedením funkčního celku M-33 " </t>
  </si>
  <si>
    <t>CELKEM</t>
  </si>
  <si>
    <t>D.1.1. ASŘ - BOURACÍ PRÁCE - CHODSKÉ NÁMĚSTÍ 1</t>
  </si>
  <si>
    <t>Jednotkové položky zahrnují vedlejší rozpočtové náklady, náklady na montáž, dopravu, apod. a předepsané zkoušky, revize, manipulační řády, zaškolení obsluhy, není-li uvedeno jinak.</t>
  </si>
  <si>
    <t>Objekt:   D.1.1. ASŘ - NOVÝ STAV</t>
  </si>
  <si>
    <r>
      <t xml:space="preserve">Cena celkem   
</t>
    </r>
    <r>
      <rPr>
        <b/>
        <sz val="8"/>
        <color rgb="FF0000FF"/>
        <rFont val="Arial CE"/>
        <family val="2"/>
        <charset val="238"/>
      </rPr>
      <t>Nový stav</t>
    </r>
    <r>
      <rPr>
        <sz val="8"/>
        <rFont val="Arial CE"/>
        <family val="2"/>
        <charset val="238"/>
      </rPr>
      <t xml:space="preserve">                  </t>
    </r>
  </si>
  <si>
    <t>Zakládání</t>
  </si>
  <si>
    <t>Akustická a protiotřesová opatření</t>
  </si>
  <si>
    <t>Podlahy z kamene</t>
  </si>
  <si>
    <t>Podlahy lité</t>
  </si>
  <si>
    <t>Obklady keramické</t>
  </si>
  <si>
    <t>Nátěry</t>
  </si>
  <si>
    <t>Dokončovací práce - Malby</t>
  </si>
  <si>
    <t>Ostatní práce a dodávky</t>
  </si>
  <si>
    <t>43-M</t>
  </si>
  <si>
    <t xml:space="preserve">Montáže ocelových konstrukcí </t>
  </si>
  <si>
    <t>Dočasné zajištění kabelů a kabelových tratí z 6 volně ložených kabelů</t>
  </si>
  <si>
    <t>Hloubení jam v nesoudržných horninách třídy těžitelnosti I, skupiny 3 ručně</t>
  </si>
  <si>
    <t>" Hloubení jámy pro založení zdvižné plošiny. " (4,86*3,1*3,71+((3,71*1,9)/2*(5,0*2+8,66)))*0,50</t>
  </si>
  <si>
    <t>" Hloubení jámy pro založení vstupu do m.č. 120a " (2,0*2,7*0,83+((0,83*0,450)/2*(2,45*2+3,6)))*0,50</t>
  </si>
  <si>
    <t>" Hloubení jámy pro založení výtahu. " (6,35*3,1*1,48+((1,48*0,75)/2*(3,85*2+7,85)))*0,50</t>
  </si>
  <si>
    <t>Hloubení jam v nesoudržných horninách třídy těžitelnosti II, skupiny 4 ručně</t>
  </si>
  <si>
    <t>Hloubení jam nezapažených v hornině třídy těžitelnosti I, skupiny 3 objem do 100 m3 strojně, včetně naložení výkopku</t>
  </si>
  <si>
    <t>Hloubení jam nezapažených v hornině třídy těžitelnosti II, skupiny 4 objem do 100 m3 strojně, včetně naložení výkopku</t>
  </si>
  <si>
    <t>Hloubení rýh š do 800 mm v soudržných horninách třídy těžitelnosti I, skupiny 3 ručně, včetně naložení výkopku</t>
  </si>
  <si>
    <t>" Hloubení rýh v těsné blízkosti stávajících základů venkovního ocelového schodiště. " (0,800*1,315*1,15*2)+(0,8*1,41*1,15)</t>
  </si>
  <si>
    <t>Zřízení příložného pažení a rozepření stěn rýh hl do 2 m</t>
  </si>
  <si>
    <t>" Pažení rýh nových základových pasů venkovního ocelového schodiště. " (0,8*2+1,315*2)*1,15*2+(0,8*2+1,41*2)*1,15</t>
  </si>
  <si>
    <t>Odstranění příložného pažení a rozepření stěn rýh hl do 2 m</t>
  </si>
  <si>
    <t>" Zásyp základů venkovního ocelového schodiště. "  3,72-(0,6*1,315*0,900)*2-(0,6*1,41*0,900)</t>
  </si>
  <si>
    <t>" Zásyp po realizaci základů vstupu do m.č. 120a." 3,03+3,03-(1,4*2+0,9)*0,30*0,83+1,0*0,9*0,350</t>
  </si>
  <si>
    <t>" Zásyp po realizaci zdvižné plošiny." 60,83+60,83-1,98*2,44*3,7</t>
  </si>
  <si>
    <t>" Zásyp po realizaci výtahové šachty." 18,88+18,88-4,6*2,41*1,5</t>
  </si>
  <si>
    <t>" Zásyp vnitřního prostoru výtahové šachty." 2,4*2,01*1,46</t>
  </si>
  <si>
    <t xml:space="preserve">" 50% zásyp kamenivem / 50% zásyp původní zeminou z výkopů. " </t>
  </si>
  <si>
    <t>58343930 RTO</t>
  </si>
  <si>
    <t>kamenivo drcené hrubé frakce 0-32</t>
  </si>
  <si>
    <t>" Zásyp vnitřního prostoru výtahové šachty." 7,04*2,0</t>
  </si>
  <si>
    <t>Úprava pláně v hornině třídy těžitelnosti I, skupiny 1 až 3 se zhutněním</t>
  </si>
  <si>
    <t>" Hutnění a úprava pod základovými pasy venkovního ocelového schodiště. " 0,6*1,315*2+0,6*1,41</t>
  </si>
  <si>
    <t>" Hutnění a úprava pod založením vstupu do m.č. 120a " 2,0*2,7</t>
  </si>
  <si>
    <t>" Hutnění a úprava pod založením schodiště do m.č. 101 " 1,8*1,3</t>
  </si>
  <si>
    <t>" Hutnění a úprava pod založením zdvižné plošiny " 4,86*3,1</t>
  </si>
  <si>
    <t>" Hutnění a úprava pod založením výtahu " 6,35*3,1</t>
  </si>
  <si>
    <t>" Hutnění původních hliněných podlah 1.PP " 64,35+18,21+45,62+64,90+9,65</t>
  </si>
  <si>
    <t>002</t>
  </si>
  <si>
    <t>" 50% v hornině tř. 3-4. "</t>
  </si>
  <si>
    <t>" Vrty pro tryskovou injektáž pod výtahovou šachtou. " 4*5,0*0,50+2*6,0*0,50</t>
  </si>
  <si>
    <t>" Vrty pro tryskovou injektáž u zdvižné plošiny. " 6*6,0*0,50</t>
  </si>
  <si>
    <t>" 50% v hornině tř. 5-6. "</t>
  </si>
  <si>
    <t>" Odbourání vrchní části tryskové injektáže - zajištění rovného povrchu pro betonáž výtahové šachty. " 6*0,200</t>
  </si>
  <si>
    <t>Podsyp pod základové konstrukce se zhutněním z hrubého kameniva frakce 16 až 32 mm</t>
  </si>
  <si>
    <t>" Podsyp pod podlahy 1.PP " (8,74+0,44)*0,150*1,1</t>
  </si>
  <si>
    <t>" Podsyp pod podlahy 1.PP - navýšení podsypu pro rampu " 6,6*0,5*1,1</t>
  </si>
  <si>
    <t>" Podsyp pod podlahy 1.PP " (48,46+28,89+32,64+32,84+71,69+12,43+16,85+32,60+6,21+34,95+11,21+19,89+11,96+19,17+57,42+29,19+18,11+20,15+25,23)*0,100*1,1</t>
  </si>
  <si>
    <t>" Podsyp pod podlahy 1.NP " (245,7+67,0+19,3+57,2+13,3+5,9+5,9)*0,150*1,1</t>
  </si>
  <si>
    <t>" Základová deska výtahové šachty. " (4,6*2,41*0,400)*1,05</t>
  </si>
  <si>
    <t>" Cena zahrnuje veškeré systémové prvky ( těsnící profily, bobtnající pásy, pohledové lišty, dilatační krycí lišty apod.). "</t>
  </si>
  <si>
    <t>" Základové desky 1.PP. " (48,46+28,89+32,64+32,84+71,69+12,43+16,85+32,60+6,21+34,95+11,21+19,89+11,96+8,74+0,44+19,17+57,42+29,19+18,11+20,15+25,23)*0,150*1,05</t>
  </si>
  <si>
    <t>" Základové desky 1.NP. " (245,7+67,0+19,3+57,2+13,3+5,9+5,9)*0,150*1,05</t>
  </si>
  <si>
    <t>273322511 RTO</t>
  </si>
  <si>
    <t>Základové desky ze ŽB se zvýšenými nároky na prostředí tř. C 25/30-XC4</t>
  </si>
  <si>
    <t>" Základová deska zdvižné plošiny. " (1,98*2,44*0,300)*1,05</t>
  </si>
  <si>
    <t xml:space="preserve">Základové desky ze ŽB pohledového se zvýšenými nároky na prostředí tř. C 25/30-XC4, pohledová kvalita třídy PB2 </t>
  </si>
  <si>
    <t>" Základová deska vstupu do m.č. 120a. " (1,4*1,5*0,150)*1,05</t>
  </si>
  <si>
    <t>Zřízení bednění základových desek</t>
  </si>
  <si>
    <t>" Bednění základové desky vstupu do m.č. 120a." (1,4*2+1,5)*0,150</t>
  </si>
  <si>
    <t>" Bednění základové desky výtahové šachty." (4,6*2+2,41*2)*0,400</t>
  </si>
  <si>
    <t>" Bednění základové desky zdvižné plošiny." (1,98*2+2,44*2)*0,300</t>
  </si>
  <si>
    <t>" Bednění základové desky VZT kanálu." (2,1*2+1,2*2+2,13*2+1,2*2)*0,150</t>
  </si>
  <si>
    <t>Odstranění bednění základových desek</t>
  </si>
  <si>
    <t>273351121 RTO</t>
  </si>
  <si>
    <t>Příplatek k cenám bednění základových desek za pohledový beton</t>
  </si>
  <si>
    <t>Výztuž základových desek betonářskou ocelí 10 505 ®</t>
  </si>
  <si>
    <t>" Výztuž základové desky vstupu do m.č. 120a 60 kg/m3, hmotnost výztuže včetně ztratného a provaření výztuže. " (0,33/1,05)*0,060</t>
  </si>
  <si>
    <t>" Výztuž základové desky výtahové šachty 60 kg/m3, hmotnost výztuže včetně ztratného a provaření výztuže. " (4,66/1,05)*0,060</t>
  </si>
  <si>
    <t>" Výztuž základové desky zdvižné plošiny 120 kg/m3, hmotnost výztuže včetně ztratného a provaření výztuže. " (1,52/1,05)*0,120</t>
  </si>
  <si>
    <t>" Výztuž základové desky VZT kanálu 100 kg/m3, hmotnost výztuže včetně ztratného a provaření výztuže. " (1,79/1,05)*0,100</t>
  </si>
  <si>
    <t>273362021 RTO</t>
  </si>
  <si>
    <t>Výztuž základových desek svařovanými sítěmi Kari + spřahovací trny</t>
  </si>
  <si>
    <t>" Výztuž základové desky 1.PP 60 kg/m3, hmotnost výztuže včetně ztratného a provaření výztuže. " (84,9/1,05)*0,060</t>
  </si>
  <si>
    <t>" Výztuž základové desky 1.NP 60 kg/m3, hmotnost výztuže včetně ztratného a provaření výztuže. " (65,25/1,05)*0,060</t>
  </si>
  <si>
    <t>" V ceně navrtání stávajících základů + trny R12 + chemické lepidlo. "</t>
  </si>
  <si>
    <t>274322511 RTO</t>
  </si>
  <si>
    <t>Základové pasy ze ŽB se zvýšenými nároky na prostředí tř. C 25/30-XC4</t>
  </si>
  <si>
    <t>" Základové pasy venkovního ocelového schodiště. " (0,6*1,315*0,900)*2*1,05+(0,6*1,41*0,900)*1,05</t>
  </si>
  <si>
    <t>" Základové pasy pro založení vstupu do m.č. 120a. " ((1,4*2+1,5)*0,300*1,18)*1,05</t>
  </si>
  <si>
    <t>" Základové pasy pro založení venkovního schodiště do m.č. 101. " ((1,3*2+1,28*2)*0,300*0,800)*1,05</t>
  </si>
  <si>
    <t>Zřízení bednění základových pasů rovného</t>
  </si>
  <si>
    <t>" Bednění základových pasů venkovního ocelového schodiště." (0,6*2+1,315*2)*0,900*2+(0,6*2+1,41*2)*0,900</t>
  </si>
  <si>
    <t>" Bednění základových pasů pro založení vstupu do m.č. 120a. " (1,4*2+1,5)*1,18*2</t>
  </si>
  <si>
    <t>" Bednění základových pasů pro venkovní schodiště do m.č. 101. " (1,28*2+1,3*2)*0,8*2</t>
  </si>
  <si>
    <t>Odstranění bednění základových pasů rovného</t>
  </si>
  <si>
    <t>274361821 RTO</t>
  </si>
  <si>
    <t>Výztuž základových pásů betonářskou ocelí 10 505 ® včetně trnů do stávajících základů</t>
  </si>
  <si>
    <t>" Výztuž základových pasů venkovního ocelového schodiště 80 kg/m3, hmotnost výztuže včetně ztratného. " (2,29/1,05)*0,080</t>
  </si>
  <si>
    <t>" V ceně navrtání stávajících základů vyčištění vrtů, trny R20, chemické lepidlo, přesun hmot, případná likvidace suti. "</t>
  </si>
  <si>
    <t>Výztuž základových pasů betonářskou ocelí 10 505 ®</t>
  </si>
  <si>
    <t>" Výztuž základových pasů vstupu do m.č. 120a 80 kg/m3, hmotnost výztuže včetně ztratného. " (1,6/1,05)*0,020</t>
  </si>
  <si>
    <t>" Výztuž základových pasů venkovního schodiště do m.č. 101 20 kg/m3, hmotnost výztuže včetně ztratného. " (1,3/1,05)*0,020</t>
  </si>
  <si>
    <t>Výztuž základových zdí nosných betonářskou ocelí 10 505</t>
  </si>
  <si>
    <t>282606011 RTO</t>
  </si>
  <si>
    <t>D+M Trysková injektáž sloupy D do 1000 mm standardní podmínky - Specifikace dle PD</t>
  </si>
  <si>
    <t>" Trysková injektáž pod výtahovou šachtou." 4*5,0+2*6,0</t>
  </si>
  <si>
    <t>" Trysková injektáž pod stávajícími objekty - u zdvižné plošiny" 6*6,0</t>
  </si>
  <si>
    <t>" Pevnost pilířů v prostém tlaku min. 5,0 Mpa, D=1000mm. "</t>
  </si>
  <si>
    <t>" V ceně: provedení injektáže, dodání injekčních směsí, odzkoušení pevnosti apod. "</t>
  </si>
  <si>
    <t>28599901 SPC</t>
  </si>
  <si>
    <t>Zajištění únosné pracovní plošiny pro stroj tryskové injektáže vč. pozdějšího odstranění - Specifikace dle PD</t>
  </si>
  <si>
    <t>" Příprava pláně pro stroj - zajištění únosnosti podloží pro pojezd stroje pro tryskovou injektáž (kamenivem, recyklátem, apod.). " 10,0*5,0</t>
  </si>
  <si>
    <t>" V ceně dodávka materiálu, rozprostření a jeho pozdější odstranění, přesun hmot.  "</t>
  </si>
  <si>
    <t>411</t>
  </si>
  <si>
    <t>29199901 SPC</t>
  </si>
  <si>
    <t>D+M Sanace základových konstrukcí - Specifikace dle PD</t>
  </si>
  <si>
    <t>" Ověření a kontrola stavu odkrytých základových konstrukcí, očištění, lokální přezdívání, doplnění kusových částí kamenné nebo smíšené konstrukce stávajících základů apod. "</t>
  </si>
  <si>
    <t>" V ceně dodávka materiálu, přesun hmot.  "</t>
  </si>
  <si>
    <t>400,0*1,0*2*0,40</t>
  </si>
  <si>
    <t>" Dozdívka v atice - střecha nad CH313. " (0,45*0,45*0,45*3)*1,3</t>
  </si>
  <si>
    <t>Zdivo z pórobetonových tvárnic hladkých přes P2 do P4 přes 450 do 600 kg/m3 na tenkovrstvou maltu tl 200 mm</t>
  </si>
  <si>
    <t>" Zdivo v 1.NP. " 6,9*1,3</t>
  </si>
  <si>
    <t>" Zdivo v 2.NP. " 6,9*1,3</t>
  </si>
  <si>
    <t>" Zdivo v 3.NP. " 5,2*1,3</t>
  </si>
  <si>
    <t>" Zdivo v 4.NP. " (2,8+5,2)*1,3</t>
  </si>
  <si>
    <t>Zdivo z pórobetonových tvárnic hladkých přes P2 do P4 přes 450 do 600 kg/m3 na tenkovrstvou maltu tl 250 mm</t>
  </si>
  <si>
    <t>" Zdivo v 1.NP. " 76,1*1,3</t>
  </si>
  <si>
    <t>Zdivo z pórobetonových tvárnic hladkých přes P2 do P4 přes 450 do 600 kg/m3 na tenkovrstvou maltu tl 300 mm</t>
  </si>
  <si>
    <t>" Zdivo v 1.PP. " 5,4*1,3</t>
  </si>
  <si>
    <t>" Zdivo v 1.NP. " 23,2*1,3</t>
  </si>
  <si>
    <t>" Zdivo v 2.NP. " (10,2+2,1)*1,3</t>
  </si>
  <si>
    <t>" Zdivo v 3.NP. " (7,5+2,7+1,3)*1,3</t>
  </si>
  <si>
    <t>" Zdivo v 4.NP. " 2,4*1,3</t>
  </si>
  <si>
    <t>Zdivo z pórobetonových tvárnic hladkých přes P2 do P4 přes 450 do 600 kg/m3 na tenkovrstvou maltu tl 375 mm</t>
  </si>
  <si>
    <t>" Zdivo v 1.PP. " 1,3*1,3</t>
  </si>
  <si>
    <t>" Stěny výtahové šachty. " ((4,6*2+2,01*3)*0,200*13,980-1,0*2,04*0,200*3-1,2*2,2*0,200*3)*1,05</t>
  </si>
  <si>
    <t>" Stěny VZT kanálu. " 2,9*1,05</t>
  </si>
  <si>
    <t>" Stěny zdvižné plošiny. " ((1,98*2+2,44*2)*0,300*3,675-1,38*2,1*0,300)*1,05</t>
  </si>
  <si>
    <t>Zřízení oboustranného bednění nosných nadzákladových zdí</t>
  </si>
  <si>
    <t>" Bednění zdí výtahové šachty." (4,6*2+2,01*3)*13,98*2-1,0*2,04*2*3-1,2*2,2*2*3-+(1,0+2,04*2)*0,200*3+(1,2+2,2*2)*0,200*3</t>
  </si>
  <si>
    <t>" Bednění zdí zdvižné plošiny." (1,98*2+2,44*2)*3,675*2-1,38*2,1*2+(1,38+2,1*2)*0,300</t>
  </si>
  <si>
    <t>" Bednění zdí VZT kanálu." 2,13*4*0,86+2,1*4*0,86+0,9*4*0,86+0,9*4*0,86</t>
  </si>
  <si>
    <t>Odstranění oboustranného bednění nosných nadzákladových zdí</t>
  </si>
  <si>
    <t>Příplatek k cenám bednění nosných nadzákladových zdí za pohledový beton</t>
  </si>
  <si>
    <t>Výztuž nosných zdí betonářskou ocelí 10 505</t>
  </si>
  <si>
    <t>" Výztuž stěn výtahové šachty 120 kg/m3, hmotnost výztuže včetně ztratného. " (41,76/1,05)*0,120</t>
  </si>
  <si>
    <t>" Výztuž stěn zdvižné plošiny 120 kg/m3, hmotnost výztuže včetně ztratného. " (9,32/1,05)*0,120</t>
  </si>
  <si>
    <t>" Výztuž stěn VZT kanálu 100 kg/m3, hmotnost výztuže včetně ztratného. " 2,9*0,100</t>
  </si>
  <si>
    <t>311361821 RTO</t>
  </si>
  <si>
    <t>Výztuž dozdívek betonářskou ocelí 10 505 - spřahovací trny - Specifikace dle PD</t>
  </si>
  <si>
    <t>(0,27+22,0*0,200+100,79*0,250+52,6*0,300+1,3*0,375)*0,010</t>
  </si>
  <si>
    <t>" V ceně navrtání stávajícího zdiva, vyčištění vrtů, trny R8 v ložných spárách, chemické lepidlo, přesun hmot, případná likvidace suti. "</t>
  </si>
  <si>
    <t>Překlad plochý z pórobetonu š 150 mm dl přes 1200 do 1300 mm</t>
  </si>
  <si>
    <t xml:space="preserve">" Překlad plochý 150×124×1300mm - PY3c " </t>
  </si>
  <si>
    <t>" 1. PP "</t>
  </si>
  <si>
    <t>" 3. NP "</t>
  </si>
  <si>
    <t>" V ceně uložení překladu, promazání ložné plochy maltou, montážní podepření. "</t>
  </si>
  <si>
    <t>Překlad plochý z pórobetonu š 150 mm dl přes 1300 do 1500 mm</t>
  </si>
  <si>
    <t xml:space="preserve">" Překlad plochý 150×124×1500mm - PY4c " </t>
  </si>
  <si>
    <t>Překlad nosný z pórobetonu ve zdech tl 250 mm dl přes 1800 do 2100 mm</t>
  </si>
  <si>
    <t xml:space="preserve">" Překlad nosný 250×249×2000mm - PY4e " </t>
  </si>
  <si>
    <t>317999001 SPC</t>
  </si>
  <si>
    <t>D+M Ocelový překlad s valcovanými nosníky, 2x L č. 50 dl. 1,1m - Specifikace dle PD - P37</t>
  </si>
  <si>
    <t>317999002 SPC</t>
  </si>
  <si>
    <t>317999003 SPC</t>
  </si>
  <si>
    <t>D+M Ocelový překlad s valcovanými nosníky, 2x I č. 80, dl. 0,7m - Specifikace dle PD - P52</t>
  </si>
  <si>
    <t>317999004 SPC</t>
  </si>
  <si>
    <t>D+M Ocelový překlad s valcovanými nosníky, 2x I č. 80, dl. 0,8m - Specifikace dle PD - P55</t>
  </si>
  <si>
    <t>317999005 SPC</t>
  </si>
  <si>
    <t>D+M Ocelový překlad s valcovanými nosníky, 3x I č. 80, dl. 0,7m - Specifikace dle PD - P51</t>
  </si>
  <si>
    <t>317999006 SPC</t>
  </si>
  <si>
    <t>D+M Ocelový překlad s valcovanými nosníky, 3x I č. 80, dl. 0,8m - Specifikace dle PD - P54</t>
  </si>
  <si>
    <t>317999007 SPC</t>
  </si>
  <si>
    <t>D+M Ocelový překlad s valcovanými nosníky, 4x I č. 80, dl. 0,7m - Specifikace dle PD - P50</t>
  </si>
  <si>
    <t>317999008 SPC</t>
  </si>
  <si>
    <t>D+M Ocelový překlad s valcovanými nosníky, 4x I č. 80, dl. 0,9m - Specifikace dle PD - P53</t>
  </si>
  <si>
    <t>317999009 SPC</t>
  </si>
  <si>
    <t>D+M Ocelový překlad s valcovanými nosníky, 2x I č. 100, dl. 1,0m - Specifikace dle PD - P01</t>
  </si>
  <si>
    <t>317999010 SPC</t>
  </si>
  <si>
    <t>D+M Ocelový překlad s valcovanými nosníky, 2x I č. 100, dl. 1,1m - Specifikace dle PD - P02</t>
  </si>
  <si>
    <t>317999011 SPC</t>
  </si>
  <si>
    <t>D+M Ocelový překlad s valcovanými nosníky, 3x I č. 100, dl. 1,2m - Specifikace dle PD - P42</t>
  </si>
  <si>
    <t>317999012 SPC</t>
  </si>
  <si>
    <t>D+M Ocelový překlad s valcovanými nosníky, 4x I č. 100, dl. 1,0m - Specifikace dle PD - P43</t>
  </si>
  <si>
    <t>31799913 SPC</t>
  </si>
  <si>
    <t>D+M Ocelový překlad s valcovanými nosníky, 4x I č. 100, dl. 1,1m - Specifikace dle PD - P44</t>
  </si>
  <si>
    <t>317999014 SPC</t>
  </si>
  <si>
    <t>D+M Ocelový překlad s valcovanými nosníky, 4x I č. 100, dl. 1,2m - Specifikace dle PD - P45</t>
  </si>
  <si>
    <t>317999015 SPC</t>
  </si>
  <si>
    <t>D+M Ocelový překlad s valcovanými nosníky, 2x I č. 120, dl. 1,2m - Specifikace dle PD - P30</t>
  </si>
  <si>
    <t>317999016 SPC</t>
  </si>
  <si>
    <t>317999017 SPC</t>
  </si>
  <si>
    <t>317999018 SPC</t>
  </si>
  <si>
    <t>317999019 SPC</t>
  </si>
  <si>
    <t>D+M Ocelový překlad s valcovanými nosníky, 3x I č. 120, dl. 1,3m - Specifikace dle PD - P49</t>
  </si>
  <si>
    <t>317999020 SPC</t>
  </si>
  <si>
    <t>317999021 SPC</t>
  </si>
  <si>
    <t>D+M Ocelový překlad s valcovanými nosníky, 4x I č. 120, dl. 1,5m - Specifikace dle PD - P33</t>
  </si>
  <si>
    <t>317999022 SPC</t>
  </si>
  <si>
    <t>317999023 SPC</t>
  </si>
  <si>
    <t>317999024 SPC</t>
  </si>
  <si>
    <t>317999025 SPC</t>
  </si>
  <si>
    <t>D+M Ocelový překlad s valcovanými nosníky, 4x I č. 140, dl. 2,9m - Specifikace dle PD - P46</t>
  </si>
  <si>
    <t>317999026 SPC</t>
  </si>
  <si>
    <t>D+M Ocelový překlad s valcovanými nosníky, 4x I č. 160, dl. 2,0m - Specifikace dle PD - P48</t>
  </si>
  <si>
    <t>31999901 SPC</t>
  </si>
  <si>
    <t>D+M Vyspravení / dozdění / vyrovnání zdiva po vybouraných prostupech - Specifikace dle PD</t>
  </si>
  <si>
    <t>" Vyspravení / dozdění / vyrovnání zdiva (nadpraží a ostění) po vybouraných prostupech pro vedení instalací. "</t>
  </si>
  <si>
    <t>" V ceně veškerý materiál a příslušenství nutné pro úpravu - zarovnání do roviny, nutné odsekání, příprava pro omítání, apod. - stávajícího zdiva. "</t>
  </si>
  <si>
    <t xml:space="preserve">" V ceně také přesun hmot / suti " </t>
  </si>
  <si>
    <t>31999902 SPC</t>
  </si>
  <si>
    <t>D+M Vyspravení / dozdění zdiva po vybourání napojené konstrukce - Specifikace dle PD</t>
  </si>
  <si>
    <t>" V ceně veškerý materiál a příslušenství nutné pro úpravu - zarovnání do roviny - stávajícího zdiva po vybourání napojeného. "</t>
  </si>
  <si>
    <t>" Zapravení ostění u bouraných otvorů 1.PP " (1,2+0,6*2)*0,850+(1,0+2,1*2)*0,300+(1,4+2,1*2)*0,600+(1,8+2,1*2+1,3+2,1*2)*0,750</t>
  </si>
  <si>
    <t>" Zapravení ostění u bouraných otvorů 1.NP " (1,1+2,3*2+2,8+2,3*2+1,5+2,3*2+0,8+2,3*2+0,8+2,3*2+1,2+2,1*2+1,15)*0,600+(1,2+2,1*2+1,0+2,2*2+1,63+2,2*2+1,63+2,2*2+1,7+2,275*2+1,7+2,275*2+1,5+2,1*2)*0,300+(1,2+2,1*2)*0,450+(1,5+0,9*2+0,750+1,5*2)*0,500+(1,4+2,2*2)*0,750</t>
  </si>
  <si>
    <t>" Zapravení ostění u bouraných otvorů 2.NP " (0,750+2,4*2)*0,450+(1,4+2,2*2+1,5+2,2*2+0,800+2,3*2+0,800+2,3*2+1,5+2,6*2+1,2+1,6*2+1,15)*0,600+(2,6+2,4*2)*0,300</t>
  </si>
  <si>
    <t>" Zapravení ostění u bouraných otvorů 3.NP " (1,5+2,2*2+0,800+2,3*2+0,800+2,3*2+1,5+2,2*2+1,15)*0,600+(0,9*2+2,02*2+1,2+2,4*2+1,1+2,2*2+1,2+1,6*2)*0,300</t>
  </si>
  <si>
    <t>" Zazdívky v 2.NP " 8,9*1,3</t>
  </si>
  <si>
    <t>" Zazdívky v 3.NP " 1,6*1,3</t>
  </si>
  <si>
    <t>" Zazdívky v 1.PP " 2,2*1,3</t>
  </si>
  <si>
    <t>" Zazdívky v 1.NP " 28*1,3</t>
  </si>
  <si>
    <t>" Zazdívky v 3.NP " 6,4*1,3</t>
  </si>
  <si>
    <t>Příčka z pórobetonových hladkých tvárnic na tenkovrstvou maltu tl 100 mm</t>
  </si>
  <si>
    <t>" Příčky 1.PP " 4,2*1,3</t>
  </si>
  <si>
    <t>" Příčky 1.NP " (3,4+(6,0)*0,300)*1,3</t>
  </si>
  <si>
    <t>" Příčky 2.NP " (4,9+0,15)*1,3</t>
  </si>
  <si>
    <t>" Příčky 3.NP " (2,8+0,15)*1,3</t>
  </si>
  <si>
    <t>Příčka z pórobetonových hladkých tvárnic na tenkovrstvou maltu tl 150 mm</t>
  </si>
  <si>
    <t>" Příčky 1.PP " 47,0*1,3</t>
  </si>
  <si>
    <t>" Příčky 1.NP " 13,3*1,3</t>
  </si>
  <si>
    <t>" Příčky 2.NP " 13,3*1,3</t>
  </si>
  <si>
    <t>" Příčky 3.NP " 13,2*1,3</t>
  </si>
  <si>
    <t>Ukotvení příček k cihelným konstrukcím plochými kotvami</t>
  </si>
  <si>
    <t>" Přizdívky 1.PP " 3,0*12</t>
  </si>
  <si>
    <t>" Přizdívky 1.NP " 4,0*28</t>
  </si>
  <si>
    <t>" Přizdívky 2.NP " 4,0*20</t>
  </si>
  <si>
    <t>" Přizdívky 3.NP " 4,0*14</t>
  </si>
  <si>
    <t>Přizdívka z pórobetonových tvárnic tl 75 mm</t>
  </si>
  <si>
    <t>" Přizdívky 1.NP " 0,9*1,3</t>
  </si>
  <si>
    <t>Přizdívka z pórobetonových tvárnic tl 150 mm</t>
  </si>
  <si>
    <t>" Přizdívky 1.PP " 1,3*1,3</t>
  </si>
  <si>
    <t>35599901 SPC</t>
  </si>
  <si>
    <t>D+M Sanace svislých konstrukcí - Specifikace dle PD</t>
  </si>
  <si>
    <t>" Sanace trhlin ve svislých konstrukcích - 20% z plochy stěn. " (1521,15+2963,5+2766,16+2748,76+668,57)*0,20</t>
  </si>
  <si>
    <t>" Přezdívání degradovaného zdiva (odstranění degradovaných prvků, opětovné vyzdění z nových cihel plných pálených.), opětovné vyspárování zdiva cementovou maltou. Sešití trhlin vlepovanou helikální výztuží (vyčištění nesoudržné malty ze spár, uložení výztuže, opětovné vyspárování cementovou maltou). Přesun hmot pro sanační práce. "</t>
  </si>
  <si>
    <t>" Stropní PZD desky VZT kanálu " 7,0*2+8,0*2</t>
  </si>
  <si>
    <t>" Montáž prefabrikovaných železobetonových stropů  se zalitím spár, včetně podpěrné konstrukce, na cementovou maltu. "</t>
  </si>
  <si>
    <t>deska stropní vylehčená PZD 1190x290x90mm, 3kN/m2</t>
  </si>
  <si>
    <t>CS ÚRS 2019 01</t>
  </si>
  <si>
    <t xml:space="preserve">" Stropní deska VZT kanálu " </t>
  </si>
  <si>
    <t>41199901 SPC</t>
  </si>
  <si>
    <t>D+M Sanace klenebných stropů po odstranění podlah - Specifikace dle PD</t>
  </si>
  <si>
    <t>" Ověření a kontrola stavu kleneb, očištění a impregnace kleneb proti biologickým škůdcům, výměna poškozených prvků, statické zajištění klenby apod. "</t>
  </si>
  <si>
    <t>" Ověření a kontrola stavu okolního odkrytého zdiva, očištění, výměna poškozených prvků apod. "</t>
  </si>
  <si>
    <t>" - Součástí sanace trhlin a prasklin na obou dvou stranách kleneb. "</t>
  </si>
  <si>
    <t>" - Součástí dočasné podepření / vzepření a zajištění stropu, montážní konstrukce a prvky potřebné při provádění sanačních opatření, přesun hmot.  "</t>
  </si>
  <si>
    <t xml:space="preserve">" Cena opravy vztažena na půdorysnou plochu místností nad kterými klenebné stropy jsou. " </t>
  </si>
  <si>
    <t>" Klenby nad 1.PP " 98,20+12,17+32,64+32,84+71,69+12,43+16,85+32,60+38,40+32,88+7,31+11,96+11,96+19,17+57,42+29,19+64,35+18,21+45,62+64,9</t>
  </si>
  <si>
    <t>" Klenby nad 1.NP " 6,44+3,16+82,4+112,3+19,97+19,97</t>
  </si>
  <si>
    <t>" Klenby nad 2.NP " 98,53+115,7</t>
  </si>
  <si>
    <t xml:space="preserve">" Klenby nad 3.NP " </t>
  </si>
  <si>
    <t>41199902 SPC</t>
  </si>
  <si>
    <t>D+M Sanace stávajících překladů, průvlaků - Specifikace dle PD</t>
  </si>
  <si>
    <t>" Stropy výtahové šachty. " (2,41*2,8*0,200*4+2,41*1,8*0,200)*1,05</t>
  </si>
  <si>
    <t>" Strop nad 1.PP na stávajícím zdivu. " (1,5*0,650)*0,100*2,0*2*1,05</t>
  </si>
  <si>
    <t>" Strop nad 1.PP na trapézovém plechu. " (5,6*3,45)*0,100*1,05</t>
  </si>
  <si>
    <t>" Strop nad 1.NP na trapézovém plechu. " (5,5*3,65)*0,100*1,05</t>
  </si>
  <si>
    <t>" Strop nad 2.NP na trapézovém plechu. " (5,5*3,65)*0,100*1,05</t>
  </si>
  <si>
    <t>" Strop nad 3.NP na trapézovém plechu. " (5,5*3,65)*0,100*1,05</t>
  </si>
  <si>
    <t>" Bednění stropů výtahové šachty." 2,41*2,8*3+2,41*1,8+(2,41*2+2,8*2+2,41*2+1,8*2)*0,200*4+0,2*4*0,2+(1,27*2+0,7*2+0,85*2+0,68*2+0,3*4*4+0,15*4*4)*0,200</t>
  </si>
  <si>
    <t>" Bednění stropů nad 1.PP." (0,650*2+1,5*2)*0,100*2</t>
  </si>
  <si>
    <t>" Bednění stropu nad 1.PP." 3,45*0,100</t>
  </si>
  <si>
    <t>Odstranění bednění stropů deskových tl do 25 cm bez podpěrné kce</t>
  </si>
  <si>
    <t>Zřízení podpěrné konstrukce stropů výšky do 6 m tl do 25 cm</t>
  </si>
  <si>
    <t>Odstranění podpěrné konstrukce stropů výšky do 6 m tl do 25 cm</t>
  </si>
  <si>
    <t>Výztuž stropů betonářskou ocelí 10 505</t>
  </si>
  <si>
    <t>" Výztuž stropů výtahové šachty 120 kg/m3, hmotnost výztuže včetně ztratného. " (6,58/1,05)*0,120</t>
  </si>
  <si>
    <t>Výztuž stropů svařovanými sítěmi Kari</t>
  </si>
  <si>
    <t>" Výztuž stropu nad 1.PP 60 kg/m3, hmotnost výztuže včetně ztratného. " ((2,03+0,41)/1,05)*0,060</t>
  </si>
  <si>
    <t>" Výztuž stropu nad 1.NP 60 kg/m3, hmotnost výztuže včetně ztratného. " (2,11/1,05)*0,060</t>
  </si>
  <si>
    <t>" Výztuž stropu nad 2.NP 60 kg/m3, hmotnost výztuže včetně ztratného. " (2,11/1,05)*0,060</t>
  </si>
  <si>
    <t>" Výztuž stropu nad 3.NP 60 kg/m3, hmotnost výztuže včetně ztratného. " (2,11/1,05)*0,060</t>
  </si>
  <si>
    <t>" Průvlak pro snížení klenebného pásu  - 2. NP " (2,93*0,600*0,500)*2*1,05</t>
  </si>
  <si>
    <t>" Cena zahrnuje veškeré systémové prvky (těsnící profily, bobtnající pásy, pohledové lišty, dilatační krycí lišty apod.) "</t>
  </si>
  <si>
    <t>Zřízení bednění nosníků a průvlaků bez podpěrné kce výšky přes 100 cm</t>
  </si>
  <si>
    <t>" Bednění průvlaků 2. NP " (0,500*2+0,600)*2,93*2</t>
  </si>
  <si>
    <t>Odstranění bednění nosníků a průvlaků bez podpěrné kce výšky přes 100 cm</t>
  </si>
  <si>
    <t>Zřízení podpěrné konstrukce nosníků výšky podepření do 4 m pro nosník výšky přes 100 cm</t>
  </si>
  <si>
    <t>" Podpěrná konstrukce průvlaků 2. NP " 0,600*2,93*2</t>
  </si>
  <si>
    <t>Odstranění podpěrné konstrukce nosníků výšky podepření do 4 m pro nosník výšky přes 100 cm</t>
  </si>
  <si>
    <t>Výztuž nosníků, volných trámů nebo průvlaků volných trámů betonářskou ocelí 10 505 (R)</t>
  </si>
  <si>
    <t>" Výztuž průvlaků - 50 kg/m3, hmotnost výztuže včetně ztratného apod." (1,85/1,05)*0,050</t>
  </si>
  <si>
    <t>" Prahy pro uložení vnitřního ocelového schodiště - ve stěnách. " (2,6*0,3*0,25+1,2*0,3*0,25)*1,05</t>
  </si>
  <si>
    <t>" Prahy pro uložení vnitřního ocelového schodiště - na klenbách. " (1,3*0,3*0,250*2)*1,05</t>
  </si>
  <si>
    <t>" Betonové podkladky nosníku nového stropu nad 1.PP " 12,0*0,2*0,25*0,15*1,05</t>
  </si>
  <si>
    <t>" Betonové podkladky nosníku nového stropu nad 1.NP " 12,0*0,2*0,25*0,15*1,05</t>
  </si>
  <si>
    <t>" Betonové podkladky nosníku nového stropu nad 2.NP " 12,0*0,2*0,25*0,15*1,05</t>
  </si>
  <si>
    <t>" Betonové podkladky nosníku nového stropu nad 3.NP " 12,0*0,2*0,25*0,15*1,05</t>
  </si>
  <si>
    <t>" Betonové podkladky pro nosníky u podchycení stropu nad 3.NP " 4,0*0,2*0,25*0,15*1,05</t>
  </si>
  <si>
    <t>" Betonové podkladky nosníků nového ocleového schodiště 2.NP - 3.NP " 2,0*0,2*0,25*0,15*1,05</t>
  </si>
  <si>
    <t>" Betonové úložné prahy v 4.NP " 0,400*0,700*(3,5*6+3,7)*1,05</t>
  </si>
  <si>
    <t>" Betonové podkladky nosníků pro VZT plošinu v 4.NP " 0,250*0,200*0,120*21*1,05</t>
  </si>
  <si>
    <t>" Obetonování zhlaví nosníků pro VZT plošinu v 4.NP " 0,300*0,300*0,300*21*1,05</t>
  </si>
  <si>
    <t>" Obetonování zhlaví nosníků vnitřního ocelového schodiště " 0,300*0,250*0,300*2*1,05</t>
  </si>
  <si>
    <t>" Obetonování zhlaví nosníků nových stropů 1.PP-2.NP " 0,300*0,250*0,300*36*1,05</t>
  </si>
  <si>
    <t>" Obetonování zhlaví nosníků podchycení stropu nad 3.NP " 0,300*0,250*0,300*4*1,05</t>
  </si>
  <si>
    <t>" Betonové podkladky překladů v 1.PP " (0,150*0,250*0,150*1*2+0,150*0,250*0,100*1*2+0,150*0,250*0,450*1*2+0,150*0,250*0,800*4*2+0,150*0,250*1,0*2*2+0,150*0,250*0,7*5*2)*1,05</t>
  </si>
  <si>
    <t>" Obetonování překladů v 1.PP " (1,3*0,150*0,150+1,1*0,150*0,100+1,2*0,150*0,450+1,0*0,150*0,8*4+1,1*0,150*1,0*2+1,2*0,150*0,700*5)*1,05</t>
  </si>
  <si>
    <t>" Betonové podkladky překladů v 1.NP " (0,150*0,250*0,300*11*2+0,150*0,250*0,600*10*2+0,150*0,250*0,100*2*2+0,150*0,250*0,450*1*2+0,150*0,250*0,750*9*2)*1,05</t>
  </si>
  <si>
    <t>" Obetonování překladů v 1.NP " (1,0*0,300*0,200*7+1,1*0,300*0,200*3+1,6*0,6*0,240*1+1,4*0,300*0,220*1+1,9*0,750*0,240*1+1,5*0,600*0,220*1+1,3*0,100*0,150*2+1,0*0,750*0,200*8+1,1*0,6*0,2*3+1,2*0,6*0,200*1+0,7*0,6*0,180*4+0,7*0,450*0,180*1)*1,05</t>
  </si>
  <si>
    <t>" Betonové podkladky překladů v 2.NP " (0,150*0,250*0,300*18*2+0,150*0,250*0,100*3*2+0,150*0,250*0,450*11*2+0,150*0,250*0,600*7*2+0,150*0,250*0,750*6*2)*1,05</t>
  </si>
  <si>
    <t>" Obetonování překladů v 2.NP " (1,1*0,300*0,200*4+1,3*0,3*0,220*2+1,2*0,600*0,220*2+1,2*0,450*0,220*2+1,4*0,3*0,220*1+1,2*0,300*0,220*5+1,3*0,100*0,150*3+1,0*0,750*0,200*6+1,2*0,450*0,200*5+2,9*0,6*0,240*1+2,0*0,6*0,260*1+0,7*0,600*0,180*3+0,700*0,450*0,180*4+0,700*0,300*0,180*6)*1,05</t>
  </si>
  <si>
    <t>" Betonové podkladky průvlaků v 2.NP " (0,6*0,400*0,200*2)*2*1,05</t>
  </si>
  <si>
    <t>" Betonové podkladky překladů v 3.NP " (0,150*0,250*0,100*2*2+0,150*0,250*0,300*10*2+0,150*0,250*0,450*8*2+0,150*0,250*0,600*8*2+0,150*0,250*0,750*2*2)*1,05</t>
  </si>
  <si>
    <t>" Obetonování překladů v 3.NP " (1,0*0,3*0,2*4+1,3*0,300*0,220*4+1,6*0,450*0,220*1+1,2*0,450*0,220*2+1,4*0,300*0,220*1+1,5*0,6*0,220*2+1,3*0,100*0,150*2+1,0*0,750*0,200*2+1,3*0,450*0,220*2+0,7*0,600*0,180*4+0,7*0,450*0,180*1+0,9*0,6*0,180*2+0,8*0,450*0,180*2+0,8*0,3*0,180*1)*1,05</t>
  </si>
  <si>
    <t>" Betonový pilířek u prostupů VZT v 2.NP " (0,6*0,3*0,3)*1,05</t>
  </si>
  <si>
    <t>Zřízení bednění ztužujících věnců</t>
  </si>
  <si>
    <t>" Bednění prahů vnitřního ocelového schodiště." 2,6*0,250*2+1,2*0,250*2+1,3*0,250*2*2</t>
  </si>
  <si>
    <t>" Bednění betonových úložných prahů v 4.NP " (3,5*6+3,7)*0,700*2+0,4*0,7*2*7</t>
  </si>
  <si>
    <t>" Bednění čela pilířku u prostupů VZT v 2.NP " 0,3*0,3*2</t>
  </si>
  <si>
    <t>Odstranění bednění ztužujících věnců</t>
  </si>
  <si>
    <t>Výztuž ztužujících pásů a věnců betonářskou ocelí 10 505</t>
  </si>
  <si>
    <t>" Výztuž věnců 120 kg/m3, hmotnost výztuže včetně ztratného. " (1,0/1,05)*0,120</t>
  </si>
  <si>
    <t>" Výztuž prahů 120 kg/m3, hmotnost výztuže včetně ztratného. " ((0,3+0,2)/1,05)*0,120</t>
  </si>
  <si>
    <t>Výztuž ztužujících pásů a věnců svařovanými sítěmi Kari</t>
  </si>
  <si>
    <t>" Výztuž prahů 4.NP 15 kg/m3, hmotnost výztuže včetně ztratného. " (7,26/1,05)*0,015</t>
  </si>
  <si>
    <t>" Vylití schodišťových stupňů - vnitřní ocelové schodiště. " (14,2+6,8)*0,050*1,05</t>
  </si>
  <si>
    <t>430321414 RTO</t>
  </si>
  <si>
    <t>Schodišťová konstrukce a rampa ze ŽB pohledového se zvýšenými nároky na prostředí tř. C 25/30-XC4, pohledová kvalita třídy PB2</t>
  </si>
  <si>
    <t>" Venkovní schodiště do m.č. 101. " (1,88*0,340*0,630+1,88*0,320*0,470+1,88*0,320*0,320+1,88*0,320*0,160)*1,05</t>
  </si>
  <si>
    <t>Zřízení bednění podest schodišť a ramp přímočarých v do 4 m</t>
  </si>
  <si>
    <t>" Venkovní schodiště do m.č. 101. "  1,88*0,780*2</t>
  </si>
  <si>
    <t>Odstranění bednění podest schodišť a ramp přímočarých v do 4 m</t>
  </si>
  <si>
    <t>Zřízení bednění stupňů přímočarých schodišť</t>
  </si>
  <si>
    <t>" Venkovní schodiště do m.č. 101. "  1,88*0,160*5</t>
  </si>
  <si>
    <t>Odstranění bednění stupňů přímočarých schodišť</t>
  </si>
  <si>
    <t>431351121 RTO</t>
  </si>
  <si>
    <t>Příplatek k cenám bednění schodišť za pohledový beton</t>
  </si>
  <si>
    <t>" Venkovní schodiště do m.č. 101. "  2,93+1,50</t>
  </si>
  <si>
    <t>Výztuž schodišťové konstrukce a rampy betonářskou ocelí 10 505</t>
  </si>
  <si>
    <t>" Výztuž venkovního schodiště do m.č. 101 60 kg/m3, hmotnost výztuže včetně ztratného. " (1,02/1,05)*0,060</t>
  </si>
  <si>
    <t>Výztuž schodišťové konstrukce a rampy svařovanými sítěmi Kari</t>
  </si>
  <si>
    <t>" Výztuž podesty a mezipodesty vnitřního ocelového schodiště 60 kg/m3, hmotnost výztuže včetně ztratného. " (0,9*1,2*0,050+0,595*1,2*0,050)*0,060</t>
  </si>
  <si>
    <t>Podkladní nebo výplňová vrstva z betonu C 12/15 - X0 tl do 100 mm</t>
  </si>
  <si>
    <t>" Podkladní beton pod výtahovou šachtou. " 5,0*2,81</t>
  </si>
  <si>
    <t>" Podkladní beton pod zdvižnou plošinou. " 2,84*2,38</t>
  </si>
  <si>
    <t>" Podkladní beton pod VZT kanály. " 2,13*1,4*2+2,2*1,3*2</t>
  </si>
  <si>
    <t>48899901 SPC</t>
  </si>
  <si>
    <t>D+M Stropní konstrukce nad 1.PP - Specifikace dle PD</t>
  </si>
  <si>
    <t>" Stropní konstrukce z trapézového plechu nad 1.PP " 5,6*3,45</t>
  </si>
  <si>
    <t xml:space="preserve">" Trapézový plech TR40S/160, pozinkovaný - tl. 0,75mm - 21,3m2 " </t>
  </si>
  <si>
    <t xml:space="preserve">" Ocelová stropnice I 180 - základní nátěr v min. tloušťce 80 µm, dl. 3,85m - 6 kusů  " </t>
  </si>
  <si>
    <t xml:space="preserve">" Ocelová stropnice I 100 - základní nátěr v min. tloušťce 80 µm, dl. 1,0m - 2 kusy  " </t>
  </si>
  <si>
    <t xml:space="preserve">" Ocelová stropnice I 100 - základní nátěr v min. tloušťce 80 µm, dl. 0,57m - 2 kusy  " </t>
  </si>
  <si>
    <t>" - Součástí přistřelení trapézového plechu k nosníkům. "</t>
  </si>
  <si>
    <t>" V ceně také přesun hmot "</t>
  </si>
  <si>
    <t>48899902 SPC</t>
  </si>
  <si>
    <t>D+M Stropní konstrukce nad 1.NP až 3.NP - Specifikace dle PD</t>
  </si>
  <si>
    <t>" Stropní konstrukce z trapézového plechu nad 1.NP " 5,5*3,65</t>
  </si>
  <si>
    <t>" Stropní konstrukce z trapézového plechu nad 2.NP " 5,5*3,65</t>
  </si>
  <si>
    <t>" Stropní konstrukce z trapézového plechu nad 3.NP " 5,5*3,65</t>
  </si>
  <si>
    <t xml:space="preserve">" Trapézový plech TR40S/160, pozinkovaný - tl. 0,75mm - 66,3m2 " </t>
  </si>
  <si>
    <t xml:space="preserve">" Ocelová stropnice I 180 - základní nátěr v min. tloušťce 80 µm, dl. 4,05m - 18 kusů  " </t>
  </si>
  <si>
    <t>48899903 SPC</t>
  </si>
  <si>
    <t>D+M Podchycení stropu nad 3.NP - Specifikace dle PD</t>
  </si>
  <si>
    <t>" Podchycení stropu nad 3.NP "</t>
  </si>
  <si>
    <t xml:space="preserve">" Zajištění zkráceného stropního trámu ( 2x PL 150/100/8, 2x svorník M12-5.6 ) - 1 sada " </t>
  </si>
  <si>
    <t xml:space="preserve">" Ocelový nosník U 180 - základní nátěr v min. tloušťce 80 µm, dl. 4,13m - 2 kusy  " </t>
  </si>
  <si>
    <t xml:space="preserve">" Ocelový výměna U180 - základní nátěr v min. tloušťce 80 µm, dl. 1,1m - 1 kus  " </t>
  </si>
  <si>
    <t>48899904 SPC</t>
  </si>
  <si>
    <t>D+M Zpětné zapravení klenebných stropů po průchodem VZT potrubí - Specifikace dle PD</t>
  </si>
  <si>
    <t>" Práce na prostupech : "</t>
  </si>
  <si>
    <t>" - Trapézový plech TR 40S/160, tl. 0,75mm"</t>
  </si>
  <si>
    <t>" - ŽB deska C 25/30 - XC1 včetně KARI sítě 6/150"</t>
  </si>
  <si>
    <t>" - Zpětné dosypání náspyu "</t>
  </si>
  <si>
    <t>" - Zpětné dozdění klenebného pásu "</t>
  </si>
  <si>
    <t>" - Rám z ocelových profilů U100 - kotvený šroubovým spojem do stávající horní pásnice stropního nosníku "</t>
  </si>
  <si>
    <t>" - SDK požární opláštění + Malba "</t>
  </si>
  <si>
    <t>" V ceně systémové nerezové kotvící prvky, vruty do dřeva. Hoblování řeziva, 2x impregnace proti hnilobě, škůdcům a plísním. "</t>
  </si>
  <si>
    <t>" Strop nad 1.NP "</t>
  </si>
  <si>
    <t>" Strop nad 2.NP "</t>
  </si>
  <si>
    <t>" Strop nad 3.NP "</t>
  </si>
  <si>
    <t>612</t>
  </si>
  <si>
    <t>Vápenný postřik vnitřních stropů nanášený ručně</t>
  </si>
  <si>
    <t>" Nové omítky stropů v 1.PP - klenby "  (98,20+12,17+32,64+32,84+71,69+12,43+16,85+32,60+38,40+32,88+7,31+11,96+11,96+19,17+57,42+29,19+64,35+18,21+45,62+64,9)*1,2</t>
  </si>
  <si>
    <t>Potažení vnitřních kleneb nebo skořepin vápenným štukem tloušťky do 3 mm</t>
  </si>
  <si>
    <t>" Přeštukování opravených omítek stropů 1.NP." (6,44+3,16+82,4+112,3)*1,2+(19,97+19,97)*1,3</t>
  </si>
  <si>
    <t>" Přeštukování opravených omítek stropů 2.NP." (98,53+115,7)*1,2</t>
  </si>
  <si>
    <t>" Přeštukování opravených omítek stropů 3.NP " (39,1)*1,2</t>
  </si>
  <si>
    <t>Vápenná omítka štuková dvouvrstvá vnitřních kleneb nebo skořepin nanášená ručně</t>
  </si>
  <si>
    <t>" Vápenná omítka v 1.NP, tloušťka jádra 10mm "</t>
  </si>
  <si>
    <t>Příplatek k vápenné omítce vnitřních stropů za každých dalších 5 mm tloušťky ručně</t>
  </si>
  <si>
    <t>" Příplatek k vápenné omítce klenebných stropů - celková tloušťka 20mm "</t>
  </si>
  <si>
    <t>" Nové omítky stropů v 1.PP - klenby "  (98,20+12,17+32,64+32,84+71,69+12,43+16,85+32,60+38,40+32,88+7,31+11,96+11,96+19,17+57,42+29,19+64,35+18,21+45,62+64,9)*1,2*2</t>
  </si>
  <si>
    <t>" Oprava omítek stropů 1.NP - ŽB žebírkový strop "  166,31+9,9*0,4*2*24</t>
  </si>
  <si>
    <t>" Oprava omítek stropů 1.NP - klenby "  (6,44+3,16+82,4+112,3)*1,2</t>
  </si>
  <si>
    <t>" Oprava omítek bočních částí sch. ramen 1.NP "  (5,1*4)*0,400</t>
  </si>
  <si>
    <t>" Oprava omítek horních částí (zrcadel) sch. ramen 1.NP "  (5,1*4)*0,450*1,2</t>
  </si>
  <si>
    <t xml:space="preserve">" Oprava omítek stropů 2.NP - ŽB žebírkový strop "  </t>
  </si>
  <si>
    <t>" Oprava omítek stropů 2.NP - klenby " (98,53+115,7)*1,2</t>
  </si>
  <si>
    <t>" Oprava omítek bočních částí sch. ramen 2.NP "  (5,1*4)*0,400</t>
  </si>
  <si>
    <t>" Oprava omítek horních částí (zrcadel) sch. ramen 2.NP "  (5,1*4)*0,450*1,2</t>
  </si>
  <si>
    <t xml:space="preserve">" Oprava omítek stropů 3.NP - ŽB panelový strop "  </t>
  </si>
  <si>
    <t>" Oprava omítek stropů 3.NP - klenby " (39,1)*1,2</t>
  </si>
  <si>
    <t>" Oprava omítek bočních částí sch. ramen 3.NP "  (5,1*4)*0,400</t>
  </si>
  <si>
    <t>" Oprava omítek horních částí (zrcadel) sch. ramen 3.NP "  (5,1*4)*0,450*1,2</t>
  </si>
  <si>
    <t>" Oprava omítek stropů1.NP - trámové stropy "  24,15+16,1+67,82+16,1+47,95+20,86+67,8+31,97+64,41+20,38+64,41+23,96+17,79+34,31+73,22+74,67+17,6</t>
  </si>
  <si>
    <t>" Oprava omítek stropů 2.NP - trámové stropy "  40,25+68,95+72,1+71,05+33,04+66,5+69,53+66,5+25,8+18,94+35,42+76,65+76,3+17,6</t>
  </si>
  <si>
    <t>" Oprava omítek stropů 3.NP - trámové stropy "  142,0+68,95+72,1+71,05+33,04+66,5+69,75+66,5+25,8+56,46+76,65+76,3+75,8+17,6</t>
  </si>
  <si>
    <t>611315423 RTO</t>
  </si>
  <si>
    <t>Oprava vnitřní vápenné štukové omítky stropů v rozsahu plochy do 50% včetně opravy ozdobných prvků</t>
  </si>
  <si>
    <t>" Do ceny nutno zahrnout větší tloušťku opravovaných omítek a ozdobných prvků. "</t>
  </si>
  <si>
    <t>" Oprava omítek stropů 1.NP - klenby " (19,97+19,97)*1,3</t>
  </si>
  <si>
    <t>" V ceně restaurování / oprava ozdobných prvků, doplnění ozdobných prvků. "</t>
  </si>
  <si>
    <t xml:space="preserve">" Příplatek k cenám za omítku dřevěných trámových stropů - stropy rákosové s pletivem "  </t>
  </si>
  <si>
    <t>611181901 SPC</t>
  </si>
  <si>
    <t>D+M Stěrka betonových stropů - Specifikace dle PD</t>
  </si>
  <si>
    <t>" Stěrka betonových stropů v technické místnosti RACK 1.NP - 3.NP " 2,4*2,01*3</t>
  </si>
  <si>
    <t>61299901 SPC</t>
  </si>
  <si>
    <t>Sanační omítky vnitřních stěn - Specifikace dle PD</t>
  </si>
  <si>
    <t>" Nové sanační opatření stěn 1.PP " (2,2+5,5+13,5+2,2+12,4+4,3+2,2+11,3+13,8+2,2+11,5+9,0+6,6*2+8,1*2+1,0*8+0,590*4+3,5*2+2,8*2+6,6*2+2,8+2,4+6,6*2+5,0*2+6,6*2+5,0*2+0,590*2+1,0*4+6,6*2+5,0*2+6,6*2+10,7*2+3,7*2+3,5*2)*2,67+(9,8*2+6,7*2+6,9*2+6,7*2+2,8*2+6,7*2+9,8*2+6,7*2+4,0+4,1+6,1+6,1+1,3+4,4*2+6,6*2+4,4*2+6,6*2+4,6*2+2,6*2+2,7*2+7,1*2+4,6*2+2,6*2+4,3*2+3,4*2+5,3*2+3,5*2)*2,67+69,1+304,3</t>
  </si>
  <si>
    <t>" - Odpočet hydrofobního nátěru zdiva 1.PP " -(9,8*2+6,7*2+6,9*2+6,7*2+2,8*2+6,7*2+9,8*2+6,7*2)*2,67</t>
  </si>
  <si>
    <t>" V ceně: "</t>
  </si>
  <si>
    <t>" - Příprava podkladu: odstranění nesoudržných částic, očištění povrchu tlakovou vodou, zakrývání otvorů proti znečištění. "</t>
  </si>
  <si>
    <t>" - Podklad omítky: Celoplošná penetrace transparentním tixotropním penetračním nátěrem (modifikovaná syntetická disperze/emulze), vyspravení povrchu pastovitým malířským tmelem (disperze akrylátové pryskyřice s přísadou silikátů). "</t>
  </si>
  <si>
    <t>" - Sanační mítka: Podhoz - tl. 2-4mm, porézní jádro - tl. 20mm, sanační omítka - tl. 20mm, hlazená omítka - tl. 2,5mm (minerální pojiva a přísady). "</t>
  </si>
  <si>
    <t>" V ceně také přesun hmot. "</t>
  </si>
  <si>
    <t>Vápenný postřik vnitřních stěn nanášený ručně</t>
  </si>
  <si>
    <t>" Nová omítka stěn 2.NP " (7,0*2+9,85*2+10,3*2+7,0*2+2,3+4,3*2+10,1*2+16,95*2+4,95*2+7,0+5,05*2+7,0++4,4+4,3+6,2+6,2+1,7+7,0*2+3,4*2+3,0*2+2,76*2+7,5*2+2,3*2+6,87*2+7,0*2+9,5*2+3,9+3,5+7,0*2+27,2+13,7+8,7+3,65+6,1+8,7+4,6+5,5*2+3,2*2+1,3+8,1+1,3+13,3+7,0*2+2,5*2+5,1*2+7,0*2+11,0*2+7,0*2+10,9*2+7,0*2+8,63+3,7+6,1+5,2+11,7+1,1+12,1+4,1+3,6+30,5+11,5)*4,0+216,4+553,3</t>
  </si>
  <si>
    <t>" Nová omítka stěn 3.NP " (16,95*2+10,1*2+4,3*2+2,45*2+9,85*2+7,0*2+10,3*2+7,0*2+10,15*2+7,0*2+4,3+4,4+6,2+6,2+1,7+9,5*2+7,0*2+2,45+27,2+13,7+8,7+3,65+6,1+0,45+5,5*2+3,2*2+8,7+4,6+1,3+8,1+1,3+13,3+7,5*2+9,3*2+7,0*2+9,5*2+3,9+7,0*2+3,5+7,0*2+8,25+7,86+11,0*2+7,0*2+10,9*2+7,0*2+3,6+30,5+11,5+8,63+3,7+8,1+5,2+11,7+1,1+14,0+2,2)*4,0+216,4+549,8</t>
  </si>
  <si>
    <t>" Nová omítka stěn 4.NP " 24,5+27,3*2*2+27,3+(8,1+9,9+2,7+10,7+7,65+9,3+7,65)*3,0+9,3*6,9+(2,75*2+0,450*2)*(5,9-4,4)+(36,5+14,3+13,9+39,3+17,1+1,1+10,6+4,0+6,1+9,1+6,1+7,8+3,6+1,1+9,3+1,3+17,5+2,2*2+2,2*2+7,0*2)*1,2+133,7</t>
  </si>
  <si>
    <t>Hrubá výplň rýh ve stěnách maltou jakékoli šířky rýhy</t>
  </si>
  <si>
    <t>" Výplň rýh ve stěnách po odbourání schodišťových mezipodest  1.NP - 3.NP " (1,45*2+3,7)*0,500*3</t>
  </si>
  <si>
    <t>Potažení vnitřních stěn sklovláknitým pletivem vtlačeným do tenkovrstvé hmoty</t>
  </si>
  <si>
    <t>" Příprava pod omítky pórobetonového zdiva 1. PP " 5,4*2+1,3*2</t>
  </si>
  <si>
    <t>" Příprava pod omítky pórobetonových příček 1. PP " 4,2*2+47,0*2+1,3*2</t>
  </si>
  <si>
    <t>" Příprava pod omítky pórobetonových příček 1. NP " 28,0*2+5,2*2+13,3*2+0,9*2</t>
  </si>
  <si>
    <t>" Příprava pod omítky pórobetonového zdiva 2. NP " 9,5*2+12,3*2</t>
  </si>
  <si>
    <t>" Příprava pod omítky pórobetonových příček 2. NP " 8,9*2+5,05*2+13,3*2</t>
  </si>
  <si>
    <t>" Příprava pod omítky pórobetonového zdiva 3. NP " 5,2*2+11,5*2</t>
  </si>
  <si>
    <t>" Příprava pod omítky pórobetonových příček 3. NP " 1,6*2+6,4*2+2,95*2+13,2*2</t>
  </si>
  <si>
    <t>" Příprava pod omítky pórobetonového zdiva 4. NP " 2,8*2+2,4*2</t>
  </si>
  <si>
    <t>Potažení vnitřních stěn sklovláknitým pletivem</t>
  </si>
  <si>
    <t>" Nová omítka stěn 1.PP sanační opatření. " (2,2+5,5+13,5+2,2+12,4+4,3+2,2+11,3+13,8+2,2+11,5+9,0+6,6*2+8,1*2+1,0*8+0,590*4+3,5*2+2,8*2+6,6*2+2,8+2,4+6,6*2+5,0*2+6,6*2+5,0*2+0,590*2+1,0*4+6,6*2+5,0*2+6,6*2+10,7*2+3,7*2+3,5*2)*2,67+(9,8*2+6,7*2+6,9*2+6,7*2+2,8*2+6,7*2+9,8*2+6,7*2+4,0+4,1+6,1+6,1+1,3+4,4*2+6,6*2+4,4*2+6,6*2+4,6*2+2,6*2+2,7*2+7,1*2+4,6*2+2,6*2+4,3*2+3,4*2+5,3*2+3,5*2)*2,67+69,1+304,3</t>
  </si>
  <si>
    <t>Vápenná omítka štuková dvouvrstvá vnitřních stěn nanášená ručně</t>
  </si>
  <si>
    <t>" Vápenná omítka stěn, tloušťka jádra 10mm "</t>
  </si>
  <si>
    <t>" Omítka pórobetonového zdiva 1. PP " 5,4*2+1,3*2</t>
  </si>
  <si>
    <t>" Omítka pórobetonových příček 1. PP " 4,2*2+47,0*2+1,3*2</t>
  </si>
  <si>
    <t>" Omítka pórobetonového zdiva 1. NP " 6,9*2+76,1*2+23,2*2</t>
  </si>
  <si>
    <t>" Omítka pórobetonového zdiva 2. NP "  9,5*2+12,3*2</t>
  </si>
  <si>
    <t>" Omítka pórobetonových příček 2. NP " 8,9*2+5,05*2+13,3*2</t>
  </si>
  <si>
    <t>" Omítka pórobetonového zdiva 3. NP " 5,2*2+11,5*2</t>
  </si>
  <si>
    <t>" Omítka pórobetonových příček 3. NP " 1,6*2+6,4*2+2,95*2+13,2*2</t>
  </si>
  <si>
    <t>" Omítka pórobetonového zdiva 4. NP "  2,8*2+2,4*2</t>
  </si>
  <si>
    <t>Příplatek k vápenné omítce vnitřních stěn za každých dalších 5 mm tloušťky ručně</t>
  </si>
  <si>
    <t>" Příplatek k vápenné omítce stávajících stěn - celková tloušťka jádra 20mm "</t>
  </si>
  <si>
    <t>" Nová omítka stěn 2.NP " ((7,0*2+9,85*2+10,3*2+7,0*2+2,3+4,3*2+10,1*2+16,95*2+4,95*2+7,0+5,05*2+7,0++4,4+4,3+6,2+6,2+1,7+7,0*2+3,4*2+3,0*2+2,76*2+7,5*2+2,3*2+6,87*2+7,0*2+9,5*2+3,9+3,5+7,0*2+27,2+13,7+8,7+3,65+6,1+8,7+4,6+5,5*2+3,2*2+1,3+8,1+1,3+13,3+7,0*2+2,5*2+5,1*2+7,0*2+11,0*2+7,0*2+10,9*2+7,0*2+8,63+3,7+6,1+5,2+11,7+1,1+12,1+4,1+3,6+30,5+11,5)*4,0+216,4+553,3)*2</t>
  </si>
  <si>
    <t>" Nová omítka stěn 3.NP " ((16,95*2+10,1*2+4,3*2+2,45*2+9,85*2+7,0*2+10,3*2+7,0*2+10,15*2+7,0*2+4,3+4,4+6,2+6,2+1,7+9,5*2+7,0*2+2,45+27,2+13,7+8,7+3,65+6,1+0,45+5,5*2+3,2*2+8,7+4,6+1,3+8,1+1,3+13,3+7,5*2+9,3*2+7,0*2+9,5*2+3,9+7,0*2+3,5+7,0*2+8,25+7,86+11,0*2+7,0*2+10,9*2+7,0*2+3,6+30,5+11,5+8,63+3,7+8,1+5,2+11,7+1,1+14,0+2,2)*4,0+216,4+549,8)*2</t>
  </si>
  <si>
    <t>" Nová omítka stěn 4.NP " (24,5+27,3*2*2+27,3+(8,1+9,9+2,7+10,7+7,65+9,3+7,65)*3,0+9,3*6,9+(2,75*2+0,450*2)*(5,9-4,4)+(36,5+14,3+13,9+39,3+17,1+1,1+10,6+4,0+6,1+9,1+6,1+7,8+3,6+1,1+9,3+1,3+17,5+2,2*2+2,2*2+7,0*2)*1,2+133,7)*2</t>
  </si>
  <si>
    <t>612311191 RTO</t>
  </si>
  <si>
    <t>Příplatek k vápenné omítce vnitřních stěn za použití kovových rohovníků proti poškození rohů - Specifikace dle PD</t>
  </si>
  <si>
    <t>612315423 RTO</t>
  </si>
  <si>
    <t>Oprava vnitřní vápenné štukové omítky stěn v rozsahu plochy do 50% včetně opravy ozdobných prvků</t>
  </si>
  <si>
    <t>" Oprava omítek stěn v 1.NP " (2,8*2+7,3*2)*2*5,3*1,2</t>
  </si>
  <si>
    <t>62299901 SPC</t>
  </si>
  <si>
    <t>D+M Stěrka betonových stěn - Specifikace dle PD</t>
  </si>
  <si>
    <t>" Stěrka betonových stěn v technické místnosti RACK 1.NP - 3.NP " (2,4*2+2,01*2)*4,4*2+(2,4*2+2,01*2)*2,92+(1,0+2,02*2)*0,200*3</t>
  </si>
  <si>
    <t>62299902 SPC</t>
  </si>
  <si>
    <t>D+M Omítky vnějších stěn, včetně říms a ozdobných fasádních prvků, včetně fasádní malby - odborné provedení, členitost fasády III až V - Specifikace dle PD</t>
  </si>
  <si>
    <t>" - Zapravení trhlin: proškrábnutí trhlin, odstranění prachu, penetrace a vyspravení trhlin pastovitým jemnozrnným tmelem, vyhlazení do ztracena. "</t>
  </si>
  <si>
    <t>" - Odborné provedení a kopie štukové výzdoby, doplnění ozdobných prvků a říms. Repliky vyrobeny ze speciálního lehčeného betonu s použitím bílého portlandského cementu, upevnění prvků pomocí minerálního flexibilního tmelu a speciálních šroubů. Vytvoření fasádního letopočtu."</t>
  </si>
  <si>
    <t>" - Omítka: Penetrace pod omítku, vápenná omítka na bázi suevitského trasu - tl. 40mm (trasové vápno a minerální přísady), hlazená omítka - tl. 2,5mm (minerální pojiva a přísady). Omítky propustné pro vodní páru. "</t>
  </si>
  <si>
    <t>" - Fasádní malba: Systémová penetrace, fasádní barva minerálního charakteru na bázi silikonové emulze vyztužená uhlíkovými vlákny, fotokatalyticky působící pigmenty, extrémně vodoodpudivá, "perličkový efekt" minimalizující zašpiněný. "</t>
  </si>
  <si>
    <t>" Barva fasádní malby zajištěna použitím anorganických pigmentů pro tónování, odstín dle vzorkování. "</t>
  </si>
  <si>
    <t>62299903 SPC</t>
  </si>
  <si>
    <t>Sanační omítky vnějších stěn, včetně říms a ozdobných fasádních prvků, včetně fasádní malby - odborné provedení, členitost fasády III až V - Specifikace dle PD</t>
  </si>
  <si>
    <t>" Výměra vztažena na pohledovou plochu fasády, do ceny nutno zahrnout plochy říms a zdobných prvků, bosáží, osětní apod. "</t>
  </si>
  <si>
    <t>" Venkovní sanační omítka " (36,6+39,0+39,6+17,05+1,05+10,4+4,0+6,1+12,9+6,1+3,9+3,6+1,05+9,25+1,3+1,9+17,45+15,6+20,1)*1,5</t>
  </si>
  <si>
    <t>" - Odborné provedení a kopie štukové výzdoby, doplnění ozdobných prvků a říms. Repliky vyrobeny ze speciálního lehčeného betonu s použitím bílého portlandského cementu, upevnění prvků pomocí minerálního flexibilního tmelu a speciálních šroubů."</t>
  </si>
  <si>
    <t>" - Fasádní malba: Systémová penetrace, fasádní barva minerálního charakteru na bázi silikonové emulze vyztužená uhlíkovými vlákny, fotokatalyticky působící pigmenty, extrémně vodoodpudivá, "perličkový efekt" minimalizující zašpiněný - vhodná pro sanační omítky. "</t>
  </si>
  <si>
    <t>62299904 SPC</t>
  </si>
  <si>
    <t>D+M Omítky vnějších stěn včetně fasádní malby - Specifikace dle PD</t>
  </si>
  <si>
    <t>" - Omítka: Penetrace pod omítku, vápenná omítka na bázi suevitského trasu - tl. 20mm (trasové vápno a minerální přísady), hlazená omítka - tl. 2,5mm (minerální pojiva a přísady). Omítky propustné pro vodní páru. "</t>
  </si>
  <si>
    <t>" - Fasádní malba: Systémová penetrace, fasádní barva minerálního charakteru na bázi silikonové emulze vyztužená uhlíkovými vlákny, fotokatalyticky působící pigmenty. "</t>
  </si>
  <si>
    <t>" Betonový sokl - 1.PP - m.č. CH 002b " 2,85*1,15*0,1*1,05</t>
  </si>
  <si>
    <t>Zřízení bednění rýh a hran v podlahách</t>
  </si>
  <si>
    <t>" Bednění betonového soklu - 1.PP - m.č. CH 002b " (2,85*2+1,15*2)*0,100</t>
  </si>
  <si>
    <t>Odstranění bednění rýh a hran v podlahách</t>
  </si>
  <si>
    <t>Výztuž mazanin svařovanými sítěmi Kari</t>
  </si>
  <si>
    <t>" Bednění betonového soklu - 1.PP - m.č. CH 002b " 2,85*1,15*6,06*0,001*1,2</t>
  </si>
  <si>
    <t>014</t>
  </si>
  <si>
    <t>612135901 SPC</t>
  </si>
  <si>
    <t>D+M Výplň vysekaných rýh a drážek pro vedení instalací - Specifikace dle PD</t>
  </si>
  <si>
    <t>" Hrubá výplň rýh po osazení instalací před hlavními omítkami. "</t>
  </si>
  <si>
    <t>" V ceně provedení zahození rýh a veškeré práce s tím související vč. přesunu hmot. "</t>
  </si>
  <si>
    <t>" Vnitřní lešení - oprava omítek stávajícího komínu a zdiva 4.NP. " (10,2+10,2*2+11,45*2+11,45)*3,5</t>
  </si>
  <si>
    <t>" Pronájem lešení - odhad 2 měsíce " 227,33*60</t>
  </si>
  <si>
    <t>Montáž lešení prostorového rámového lehkého s podlahami zatížení do 200 kg/m2 v do 10 m</t>
  </si>
  <si>
    <t>" Vnitřní lešení - prostor báně - sanace krovu. " (9,3*7,65)*(23,85-13,80)</t>
  </si>
  <si>
    <t>Příplatek k lešení prostorovému rámovému lehkému s podlahami v do 10 m za první a ZKD den použití</t>
  </si>
  <si>
    <t>" Pronájem lešení - odhad 45 dní " 715,01*45</t>
  </si>
  <si>
    <t>Demontáž lešení prostorového rámového lehkého s podlahami zatížení do 200 kg/m2 v do 10 m</t>
  </si>
  <si>
    <t>" Montáž tří úrovní podlahy navíc pro prostorové lešení - prostor báně " (9,3*7,65)*3</t>
  </si>
  <si>
    <t>Příplatek k lešeňové podlaze pro dílcová lešení za první a ZKD den použití</t>
  </si>
  <si>
    <t xml:space="preserve">" Příplatek za pronájem jedné úrovně podlahy navíc pro prostorové lešení. Odhad - 45 dní " </t>
  </si>
  <si>
    <t>" Půdní prostory " (9,3*7,65)*3*45</t>
  </si>
  <si>
    <t xml:space="preserve">" Demontáž podlah navíc pro prostorové lešení. " </t>
  </si>
  <si>
    <t>Montáž ochranného zábradlí dílcového vnitřního na lešeňových konstrukcích dvoutyčového</t>
  </si>
  <si>
    <t>" Vnitřní lešení - prostor báně - sanace krovu. " 9,3*2+7,65*2</t>
  </si>
  <si>
    <t xml:space="preserve">" Příplatek za pronájem ochranného zábradlí po obvodu jedné podlahy navíc pro prostorové lešení. Odhad - 45 dní " </t>
  </si>
  <si>
    <t>" Vnitřní lešení - prostor báně - sanace krovu. " (9,3*2+7,65*2)*45</t>
  </si>
  <si>
    <t>Demontáž ochranného zábradlí dílcového vnitřního na lešeňových konstrukcích dvoutyčového</t>
  </si>
  <si>
    <t xml:space="preserve">" Demontáže ochranného zábradlí po obvodu jedné podlahy navíc pro prostorové lešení. " </t>
  </si>
  <si>
    <t>" Lešení pro výtahovou šachtu V2 " 13,78</t>
  </si>
  <si>
    <t>" Pronájem lešení pro výtahovou šachtu V2 - předpoklad - 15 dní " 13,78*15</t>
  </si>
  <si>
    <t>" Demontáž lešení pro výtahovou šachtu V2 " 13,78</t>
  </si>
  <si>
    <t>" Čistý úklid 1.PP " 48,46+28,89+32,64+32,84+71,69+12,43+16,85+32,6+6,21+34,95+11,21+19,89+7,31+11,96+8,74+19,17+57,42+29,19+64,35+18,21+45,62+64,90+18,11+20,15+2,54</t>
  </si>
  <si>
    <t>" Čistý úklid 3.NP " 91,41+96,36+3,27+76,30+76,65+56,46+10,62+24,15+12,12+16,92+25,80+47,25+21,38+66,50+71,05+33,04+17,50+17,50+16,80+17,15+68,95+10,54+3,24+10,26+1,09+20,34+12,40+14,57+16,53+14,36+14,36+14,36+14,36+14,36+14,36+14,36+4,14+13,14+3,36+32,51+16,78+24,70+3,22</t>
  </si>
  <si>
    <t>" V ceně náklady na zametení a umytí podlah, dlažeb, obkladů, schodů v místnostech, chodbách a schodištích, vyčištění a umytí oken, dveří s rámy, zárubněmi, umytí a vyčištění jiných zasklených a natíraných ploch a zařizovacích předmětů - před předáním do užívání."</t>
  </si>
  <si>
    <t>" Dilatace výtahové šachty. " (4,6*14,38-1,0*2,04*3-1,2*2,2*3)*1,15</t>
  </si>
  <si>
    <t>" Dilatace zdvižné plošiny. " (1,98*3,975-1,38*2,1)*1,15</t>
  </si>
  <si>
    <t>Vložky do svislých dilatačních spár z lepenky pískované kladené volně</t>
  </si>
  <si>
    <t>" Dilatace desky vstupu u m.č. 120a. " 1,5*0,150*1,15</t>
  </si>
  <si>
    <t>" Dilatace desky venkovního schodiště u m.č. 101. " 1,88*0,8*1,15</t>
  </si>
  <si>
    <t xml:space="preserve">" Podepření zdiva při podbetonování. " </t>
  </si>
  <si>
    <t>" Vrty pro tryskovou injektáž stávajícími konstrukcemi " 2,1*6</t>
  </si>
  <si>
    <t>005</t>
  </si>
  <si>
    <t>985113901 SPC</t>
  </si>
  <si>
    <t>Zdrsnění povrchů venkovních schodišť - Specifikace dle PD</t>
  </si>
  <si>
    <t xml:space="preserve">" Zdrsnění povrchu venkovních schodišť - stupňů, podstupnic, podest. " </t>
  </si>
  <si>
    <t>" Vstup do místnosti CH 120a " 1,4*1,5</t>
  </si>
  <si>
    <t>" Venkovní schodiště do místnosti CH 101 " 1,88*1,3</t>
  </si>
  <si>
    <t>" V ceně také přesun hmot, suti, a veškeré nutné práce a materiál. "</t>
  </si>
  <si>
    <t>" Očištění stávajícího základu před podbetonováním . " 1,5*0,6</t>
  </si>
  <si>
    <t>" Očištění zdiva kleneb před spárováním. "  (98,20+12,17+32,64+32,84+71,69+12,43+16,85+32,60+38,40+32,88+7,31+11,96+11,96+19,17+57,42+29,19+64,35+18,21+45,62+64,9)*1,2</t>
  </si>
  <si>
    <t>" Očištění zdiva před dodatečnou hydroizolací. "  (36,8+39,4+39,7+17,2+1,1+10,1+3,7+6,1+13,2+6,1+3,7+3,4+1,1+9,6+1,28+17,4+2,7+28,8)*(2,3+0,3)</t>
  </si>
  <si>
    <t>" Očištění zdiva před betonáží ŽB prahů 4.NP. "  (3,5*6+3,7)*0,600</t>
  </si>
  <si>
    <t>Spárování zdiva aktivovanou maltou spára hl do 40 mm dl přes 12 m/m2</t>
  </si>
  <si>
    <t>" Spárování klenebných stropů - 1.PP. " (98,20+12,17+32,64+32,84+71,69+12,43+16,85+32,60+38,40+32,88+7,31+11,96+11,96+19,17+57,42+29,19+64,35+18,21+45,62+64,9)*1,2</t>
  </si>
  <si>
    <t>" Spárování stěn před hydrofobním nátěrem - 1.PP. " (9,8*2+6,7*2+6,9*2+6,7*2+2,8*2+6,7*2+9,8*2+6,7*2)*2,67</t>
  </si>
  <si>
    <t>" Spárování původně zasypaného zdiva 1.PP - m.č. 008, 008a, 008b, 008c, 001a . " (6,7*2+9,8*2+6,7*2+9,8*2+6,7*2+2,8*2+6,7*2+9,8*2+5,43+2,13+4,27)*0,500</t>
  </si>
  <si>
    <t>" Spárování původně zasypaného zdiva 1.PP - schodiště. " (5,3*2+3,5*2)*1,95</t>
  </si>
  <si>
    <t>" V cenách jsou započteny i náklady na dodání potřebných hmot, vypláchnutí spár vodou před spárováním a očištění okolního zdiva po spárování."</t>
  </si>
  <si>
    <t>Úprava spár po spárování zdiva uhlazením spára dl přes 12 m/m2</t>
  </si>
  <si>
    <t>97899944 SPC</t>
  </si>
  <si>
    <t>Náklady spojené s dovozem sypaniny z meziskládky pro zpětné použití</t>
  </si>
  <si>
    <t xml:space="preserve">" V položce zahrnuto naložení, dovoz zeminy z meziskládky a její složení "  </t>
  </si>
  <si>
    <t>" - Nakládání výkopku z hornin třídy těžitelnosti I, skupiny 1 až 3 do 100 m3 "</t>
  </si>
  <si>
    <t>" - Nakládání výkopku z hornin třídy těžitelnosti II, skupiny 4 a 5 do 100 m3 "</t>
  </si>
  <si>
    <t>98599901 SPC</t>
  </si>
  <si>
    <t>" Odvoz zeminy z vrtů pro tryskovou injektáž " 0,5*0,5*3,14*(34,0+34,0)</t>
  </si>
  <si>
    <t>98999932 SPC</t>
  </si>
  <si>
    <t xml:space="preserve">" Likvidace materiálu z odstraňovaných maleb a nátěrů. " </t>
  </si>
  <si>
    <t>Izolace proti zemní vlhkosti nopovou fólií ukončení horní lištou</t>
  </si>
  <si>
    <t>" Lišta nopové fólie kolem zdvižné plošiny "  (1,98*2+2,44)*1,15</t>
  </si>
  <si>
    <t>" Lišta nopové fólie kolem výtahové šachty "  (2,41*2+4,6)*1,15</t>
  </si>
  <si>
    <t>711999101 SPC</t>
  </si>
  <si>
    <t>D+M Hydroizolace z asfaltových pásů - vodorovná - Specifikace dle PD</t>
  </si>
  <si>
    <t>" Skladba : "</t>
  </si>
  <si>
    <t>" - Hydroizolace z SBS modifikovaných asfaltových pásů, nosná vložka - hliník - polyester kombinace + skleněná rohož, horní povrch s jemným minerálním posypem, spodní povrch nakašírovaná spalná folie - tl. 3,5mm - 1248,9 m2 "</t>
  </si>
  <si>
    <t>" - Asfaltový penetrační nátěr na bázi modifikovaného asfaltu bez obsahu rozpouštědel - 1248,9 m2 "</t>
  </si>
  <si>
    <r>
      <t>" V ceně kotvící a spojovací prvky, zesílení hydroizolace v rozích a koutech, systémové řešení prostupů, utěsnění protupů</t>
    </r>
    <r>
      <rPr>
        <sz val="8"/>
        <color indexed="10"/>
        <rFont val="Arial CE"/>
        <family val="2"/>
        <charset val="238"/>
      </rPr>
      <t xml:space="preserve"> </t>
    </r>
    <r>
      <rPr>
        <sz val="8"/>
        <color indexed="12"/>
        <rFont val="Arial CE"/>
        <family val="2"/>
        <charset val="238"/>
      </rPr>
      <t>pomocí speciální tmelů (lepidel). "</t>
    </r>
    <r>
      <rPr>
        <sz val="8"/>
        <color indexed="10"/>
        <rFont val="Arial CE"/>
        <family val="2"/>
        <charset val="238"/>
      </rPr>
      <t xml:space="preserve"> </t>
    </r>
  </si>
  <si>
    <t>" Hydroizolace zdvižné plošiny " 1,98*2,44</t>
  </si>
  <si>
    <t>" Hydroizolace výtahové šachty " 4,6*2,41</t>
  </si>
  <si>
    <t>" Hydroizolace základové desky 1.PP. " (48,46+28,89+32,64+32,84+71,69+12,43+16,85+32,60+6,21+34,95+11,21+19,89+11,96+8,74+0,44+19,17+57,42+29,19+18,11+20,15+25,23)*1,15</t>
  </si>
  <si>
    <t>" Hydroizolace podlahy 1.NP " 245,7+67,0+19,3+57,2+13,3+7,75+7,75</t>
  </si>
  <si>
    <t>" Hydroizolace VZT kanálů " 2,13*1,2*2+2,1*1,2*2</t>
  </si>
  <si>
    <t>711999102 SPC</t>
  </si>
  <si>
    <t>D+M Hydroizolace z asfaltových pásů - svislá - Specifikace dle PD</t>
  </si>
  <si>
    <t>" - Hydroizolace z SBS modifikovaných asfaltových pásů, nosná vložka - hliník - polyester kombinace + skleněná rohož, horní povrch s jemným minerálním posypem, spodní povrch nakašírovaná spalná folie - tl. 3,5mm - 101,2 m2 "</t>
  </si>
  <si>
    <t>" - Asfaltový penetrační nátěr na bázi modifikovaného asfaltu bez obsahu rozpouštědel - 101,2 m2 "</t>
  </si>
  <si>
    <t>" Hydroizolace zdvižné plošiny " (1,98*2+2,44*2)*3,975</t>
  </si>
  <si>
    <t>" Hydroizolace výtahové šachty " 4,6*2,08+(4,6+2,41*2)*1,5</t>
  </si>
  <si>
    <t>" Hydroizolace VZT kanálů " (2,13*4+1,2*4+2,1*4+1,2*4)*1,1</t>
  </si>
  <si>
    <t>711999104 SPC</t>
  </si>
  <si>
    <t>D+M Vnější dodatečný hydroizolační systém - Specifikace dle PD</t>
  </si>
  <si>
    <t>" - Vnější svislý hydroizolační systém: "</t>
  </si>
  <si>
    <t>" =&gt; vyrovnání podkladu - sanační malta "</t>
  </si>
  <si>
    <t>" =&gt; mineralizace s hloubkovým ochranným účinkem "</t>
  </si>
  <si>
    <t>" =&gt; minerální hydroizolační stěrka s vysokou odolností vůči síranům "</t>
  </si>
  <si>
    <t>" =&gt; vyrovnání podkladu - těsnící malta s vysokou odolností proti síranům "</t>
  </si>
  <si>
    <t>" =&gt; dvousložkový flexibilní polymerní silnovrstvý nátěr neobsahující rozpouštědla, zušlechtěný plasty. "</t>
  </si>
  <si>
    <t>" Nová vnější dodatečná hydroizolace. " (36,8+39,4+39,7+17,2+1,1+10,1+3,7+6,1+13,2+6,1+3,7+3,4+1,1+9,6+1,28+17,4+2,7+28,8)*(2,3+0,3)*1,2</t>
  </si>
  <si>
    <t>711999105 SPC</t>
  </si>
  <si>
    <t>D+M Ochranný systému pod terénem - Specifikace dle PD</t>
  </si>
  <si>
    <t xml:space="preserve">" - Ochranný systém: "  </t>
  </si>
  <si>
    <t>" =&gt; nopová fólie s nakašírovanou textílií, kluzná fólie, klipsy na kotvení "</t>
  </si>
  <si>
    <t>" =&gt; lišta pro uchycení nopové fólie "</t>
  </si>
  <si>
    <t>" Ochrana vnější dodatečné hydroizolace. " (36,8+39,4+39,7+17,2+1,1+10,1+3,7+6,1+13,2+6,1+3,7+3,4+1,1+9,6+1,28+17,4+2,7+28,8)*2,3*1,2</t>
  </si>
  <si>
    <t>HZS2161</t>
  </si>
  <si>
    <t>Hodinová zúčtovací sazba izolatér</t>
  </si>
  <si>
    <t>712999101 SPC</t>
  </si>
  <si>
    <t>D+M Střecha plochá zateplená - Specifikace dle PD - CH-S3</t>
  </si>
  <si>
    <t>" - Praný říční kačírek - frakce 8-16 - tl. 50mm - 25,9 m2 "</t>
  </si>
  <si>
    <t>" - SBS asfaltový modifikovaný samolepící pás za studena, nosná vložka skelná mřížka se skelnou rohoží - tl. 3,0 mm - 27,1 m2. "</t>
  </si>
  <si>
    <t>" - Dřevěné bednění - impregnované - tl. 25mm - 25,9 m2. "</t>
  </si>
  <si>
    <t>" - Tepelná izolace z minerální vaty, λ = 0,035 W/(m.K) - tl. 280 mm - 25,9 m2. "</t>
  </si>
  <si>
    <t>" - Parozábrana volně ložená, spoje slepené - 27,1 m2 "</t>
  </si>
  <si>
    <t>" Cena skladby včetně ztratného, zesílení izolace při řešení detailů v rozích a u prostupů, vytažení pásu na svislé stěny, zesílení tepelné izolace v místě vpustí, kotvící a spojovací prvky jednotlivých vrstev, lepidla, lepící tmely apod. "</t>
  </si>
  <si>
    <t>" V ceně 2x impregnace proti hnilobě, škůdcům a plísním. "</t>
  </si>
  <si>
    <t>" Střecha nad 3.NP " 6,2*3,8</t>
  </si>
  <si>
    <t>712999102 SPC</t>
  </si>
  <si>
    <t>D+M Střecha plochá zeteplená - extenzivní zeleň - Specifikace dle PD - CH-S4</t>
  </si>
  <si>
    <t>206a</t>
  </si>
  <si>
    <t>" - Střešní vegetační substrát vhodný pro pěstování rozchodníku a bylin včetně směsi rozchodníků a střešních bylin - tl. 100mm - 86,4 m2 "</t>
  </si>
  <si>
    <t>206b</t>
  </si>
  <si>
    <t>" - Filtrační rohož pro extenzivní a intenzivní ozelenění z polyester/polypropylenu (125 g/m2) - 90,3 m2 "</t>
  </si>
  <si>
    <t>206c</t>
  </si>
  <si>
    <t>" - Tlakově zatížitelný drenážní a hydro-akumulační prvek z HDPE - tl. 20,0mm - 90,3 m2 "</t>
  </si>
  <si>
    <t>206d</t>
  </si>
  <si>
    <t>" - Ochranná rohož - mechanicky zpevněná stříž z polyester/regenerátových vláken (600g/m2) - tl. 5,0 mm - 90,3 m2 "</t>
  </si>
  <si>
    <t>" - Asfaltový SBS natavitelný pás s polyesterovou rohoží 300 g/m2 s ochranou proti prorůstání kořenů - tl. 5,2 mm - 90,3 m2. "</t>
  </si>
  <si>
    <t>" - SBS asfaltový modifikovaný samolepící pás za studena, nosná vložka skelná mřížka se skelnou rohoží - tl. 3,0 mm - 90,3 m2. "</t>
  </si>
  <si>
    <t>" - Spádové klíny - tepelná izolace PIR desky - λ = 0,027 W/(m.K), spád 2 %, spojování desek PUR lepící pěnou - tl. 20 - 120 mm - 86,4 m2 "</t>
  </si>
  <si>
    <t>" - Tepelná izolace PIR, celoplošně lepená + kotvená - λ = 0,022 W/(m.K) - tl. 160 mm - 86,4 m2. "</t>
  </si>
  <si>
    <t>" - Tepelná izolace z minerální vaty, λ = 0,038 W/(m.K) - tl. 50 mm - 86,4 m2. "</t>
  </si>
  <si>
    <t>" - Samolepící asfaltová elastomerem modifikovaná parozábrana (s redukovaným požárním zatížením) - tl. 0,4 mm - 90,3 m2. "</t>
  </si>
  <si>
    <t>" - Trapézový plech uložený na horní přírubu, výška vln 40,0mm - 86,4 m2. "</t>
  </si>
  <si>
    <t>712999104 SPC</t>
  </si>
  <si>
    <t xml:space="preserve">D+M Příprava podkladu před pokládkou střešního pláště - Specifikace dle PD                                             </t>
  </si>
  <si>
    <t>" - Vyčištění podkladu, vyspravení, vyrovnání, odstranění nerovností apod."</t>
  </si>
  <si>
    <t xml:space="preserve">" Stavební práce a dodávky spojené s provedením funkčního celku 712. " </t>
  </si>
  <si>
    <t xml:space="preserve">" Zednická výpomoc, doplňkové práce,kompletace apod." </t>
  </si>
  <si>
    <t>713999101 SPC</t>
  </si>
  <si>
    <t>D+M Zateplení pod terénem EPS Perimetr tl. 120mm + nopová fólie - Specifikace dle PD - CH-F3</t>
  </si>
  <si>
    <t>" V ceně lepící materiál. "</t>
  </si>
  <si>
    <t>" Zateplení výtahové šachty. " (4,6+2,41*2)*1,5</t>
  </si>
  <si>
    <t>" Cena včetně bitumenového lepidla. "</t>
  </si>
  <si>
    <t>713999102 SPC</t>
  </si>
  <si>
    <t>D+M Zateplení pod terénem XPS tl. 50mm + nopová fólie - Specifikace dle PD - CH-F3</t>
  </si>
  <si>
    <t>" - Nopová fólie HDPE, výška nopu 20mm, tl. fólie 1,0mm  - 19,2 m2 "</t>
  </si>
  <si>
    <t>" - Ochranná geotextílie  - 19,2 m2 "</t>
  </si>
  <si>
    <t>" - Tepelná izolace soklový XPS, celoplošně lepená bitumenovým lepidlem - tl. 50 mm  - 18,3 m2 "</t>
  </si>
  <si>
    <t>" Zateplení VZT kanálů " (2,13*4+2,1*2+1,2*2)*1,1</t>
  </si>
  <si>
    <t>713999103 SPC</t>
  </si>
  <si>
    <t>D+M Kontaktní zateplovací systém, Minerální vata tl. 140mm včetně povrchové úpravy - provedení dle ČSN (ETICS) - Specifikace dle PD - CH-F1</t>
  </si>
  <si>
    <t>" Zateplení stěn objektu : "</t>
  </si>
  <si>
    <t>" Cena zateplení včetně ztratného, kotvících a spojovacích prvků jednotlivých vrstev. "</t>
  </si>
  <si>
    <t xml:space="preserve">" V ceně příprava podkladu - očištění, vyrovnání, vyspravení apod. " </t>
  </si>
  <si>
    <t>" Cena zahrnuje také šroubovací hmoždinky s kompozitovým šroubem s povrchovou montáží, upevnění desek minerálním tmelem, dilatační a zakončovací lišty, rohový a lemovací systém, vyplnění spár mezi deskami pomocí jednosložkové polyuretanové pěny. "</t>
  </si>
  <si>
    <t xml:space="preserve">" Zateplení výtahové šachty 1.NP. " </t>
  </si>
  <si>
    <t xml:space="preserve">" Zateplení výtahové šachty 2.NP. " </t>
  </si>
  <si>
    <t xml:space="preserve">" Zateplení výtahové šachty 3.NP. " </t>
  </si>
  <si>
    <t xml:space="preserve">" Zateplení vyzdívek nad stropem výtahové šachty 3.NP. " </t>
  </si>
  <si>
    <t>713999104 SPC</t>
  </si>
  <si>
    <t>D+M Kontaktní zateplovací systém, Minerální vata tl. 50mm včetně povrchové úpravy - provedení dle ČSN (ETICS) - Specifikace dle PD - CH-F1</t>
  </si>
  <si>
    <t>" - Fasádní malba minerálního charakteru na bázi silikonové emulze vyztužená uhlíkovými vlákny, fotokatalyticky působící pigmenty - 3,7 m2 "</t>
  </si>
  <si>
    <t>" - Minerální hlazená omítka (struktura štuk) včetně systémové penetrace pod fasádní malbu.  - 3,7 m2 "</t>
  </si>
  <si>
    <t>" - Pigmentovaný systémový nátěr na bázi akrylátového kopolymeru, silikonové pryskyřice a křemičitanů - 3,7 m2 "</t>
  </si>
  <si>
    <t>" - Minerální tmel základní vrstvy s uhlíkovými vlákny - 3,7 m2 "</t>
  </si>
  <si>
    <t>" - Armovací síťovina ze skelných vláken odolných proti alkáliím, s úpravou proti posunutí,  rozměry ok max. 4×4 mm. Plošná hmotnost 165 g/m2 - 3,9 m2 "</t>
  </si>
  <si>
    <t>" - Tepelná izolace z kamenné vlny s podélnou orientací vláken, λ = 0,036 W/(m.K) - tl. 50 mm  - 3,7 m2 "</t>
  </si>
  <si>
    <t>" - Penetrace podkladu - 3,7 m2 "</t>
  </si>
  <si>
    <t>" Zateplení výtahové šachty - ostění. " (1,2+2,180*2)*0,200*3</t>
  </si>
  <si>
    <t>713999105 SPC</t>
  </si>
  <si>
    <t>D+M Kontaktní zateplovací systém, Soklový EPS Perimetr tl. 120mm včetně povrchové úpravy a ochraně proti odstřikující vodě - provedení dle ČSN (ETICS) - Specifikace dle PD - CH-F2</t>
  </si>
  <si>
    <t>" Zateplení soklové části : "</t>
  </si>
  <si>
    <t>" - Fasádní malba minerálního charakteru na bázi silikonové emulze vyztužená uhlíkovými vlákny, fotokatalyticky působící pigmenty - 4,6 m2 "</t>
  </si>
  <si>
    <t>" - Minerální hlazená omítka (struktura štuk) včetně systémové penetrace pod fasádní malbu - 4,6 m2 "</t>
  </si>
  <si>
    <t>" - Pigmentovaný systémový nátěr na bázi akrylátového kopolymeru, silikonové pryskyřice a křemičitanů - 4,6 m2 "</t>
  </si>
  <si>
    <t>" - Dvousložkový lepící a armovací tmel s uhlíkovými vlákny, tmel odolný proti odstřikující vodě - 4,6 m2 "</t>
  </si>
  <si>
    <t>" - Armovací síťovina ze skelných vláken odolných proti alkáliím, s úpravou proti posunutí,  rozměry ok max. 4×4 mm. Plošná hmotnost 165 g/m2 - 4,9 m2 "</t>
  </si>
  <si>
    <t>" - Tepelná izolace soklový EPS Perimetr, celoplošně lepený bitumenovým lepidlem, λ = 0,034 W/(m.K) - tl. 120 mm  - 4,6 m2 "</t>
  </si>
  <si>
    <t>" - Penetrace podkladu - 4,6 m2 "</t>
  </si>
  <si>
    <t>" Zateplení výtahové šachty - soklová část. " (4,6*2+2,41*2)*0,300</t>
  </si>
  <si>
    <t>713999106 SPC</t>
  </si>
  <si>
    <t>D+M Zateplení stropu nad 3.NP + zateplení půdy 4.NP - Specifikace dle PD - CH-P16</t>
  </si>
  <si>
    <t>216a</t>
  </si>
  <si>
    <t>" - Difuzně otevřená vodonepropustná fólie - 1252,3 m2 "</t>
  </si>
  <si>
    <t>216b</t>
  </si>
  <si>
    <t>" - Tepelná izolace z desky z minerální vaty - tl. 200 mm - 1197,8 m2 "</t>
  </si>
  <si>
    <t>216c</t>
  </si>
  <si>
    <t>" - Parozábrana volně ložená, spoje slepené  - 1252,3 m2 "</t>
  </si>
  <si>
    <t>" Zateplení stropu výtahové šachty. " 4,88*2,58</t>
  </si>
  <si>
    <t>713999107 SPC</t>
  </si>
  <si>
    <t>D+M Zateplení stropu nad 3.NP - Specifikace dle PD - CH-P16</t>
  </si>
  <si>
    <t>217a</t>
  </si>
  <si>
    <t>" - Difuzně otevřená vodonepropustná fólie - 10,8 m2 "</t>
  </si>
  <si>
    <t>217b</t>
  </si>
  <si>
    <t>" - Tepelná izolace z desky z minerální vaty - tl. 200 mm - 10,3 m2 "</t>
  </si>
  <si>
    <t>217c</t>
  </si>
  <si>
    <t>" - Parozábrana volně ložená, spoje slepené  - 10,8 m2 "</t>
  </si>
  <si>
    <t>" - Bednění z OSB desek - tl. 25mm - 10,3 m2 "</t>
  </si>
  <si>
    <t>" Zateplení stropu výtahové šachty. " 2,62*3,58</t>
  </si>
  <si>
    <t xml:space="preserve">" Stavební práce a dodávky spojené s provedením funkčního celku 713." </t>
  </si>
  <si>
    <t>714135901 SPC</t>
  </si>
  <si>
    <t>D+M Akustický obklad stěn 2700x600x40mm včetně podkladní hliníkové konstrukce - Specifikace dle PD</t>
  </si>
  <si>
    <t>" Obklad 1. NP " 5,4*1,2*3+8,1*1,8*2</t>
  </si>
  <si>
    <t>" Obklad 2. NP " 5,4*1,2*6</t>
  </si>
  <si>
    <t>" Obklad 3. NP " 5,4*1,2*5</t>
  </si>
  <si>
    <t>" Cena včetně panelů z jádra z minerální vlny vysoké hustoty s pojivem na rostlinné bázi, viditelný povrch s nárazuvzdornou textilní tkaninou, zadní strana z přírodně zbarvené sklovlákenné tkaniny, bočních lemování hran, povrchové úpravy, podkladní konstrukce s obvodovým hliníkovým profilem, systémové řešení rohů, upevňovacích prvků. "</t>
  </si>
  <si>
    <t>714135902 SPC</t>
  </si>
  <si>
    <t>D+M Akustický obklad stěn 2700x600x40mm - černá barva včetně podkladní hliníkové konstrukce - Specifikace dle PD</t>
  </si>
  <si>
    <t>" Obklad 2. NP " 5,4*1,2</t>
  </si>
  <si>
    <t>714</t>
  </si>
  <si>
    <t>Přesun hmot procentní pro akustická a protiotřesová opatření v objektech v do 24 m</t>
  </si>
  <si>
    <t xml:space="preserve">" Stavební práce a dodávky spojené s provedením funkčního celku 714." </t>
  </si>
  <si>
    <t>D+M Sanace dřevěných trámových stropů - Specifikace dle PD</t>
  </si>
  <si>
    <t>" Zpřístupnění trámů, odstranění a zpětné položení záklopu.  "</t>
  </si>
  <si>
    <t>" Ověření a kontrola stavu všech trámů, výměna poškozených částí, protézování, plombování, mikrovlná sanace, chemická sanace, očištění a impregnace dřevěných prvků proti biologickým škůdcům, oboustranná sanace apod.  "</t>
  </si>
  <si>
    <t>" Statické zajištění (příložky, vzpěry, ocelové zesilovací profily apod.).  "</t>
  </si>
  <si>
    <t>" - Doplněné řezivo včetně ipregnace proti biologickým škůdcům, ocelové prvky včetně povrchové úpravy pozinkem.  "</t>
  </si>
  <si>
    <t>" - Součástí dočasné podepření / vzepření a zajištění stropu, montážní konstrukce a prvky potřebné při provádění sanačních opatření, spojovací prkvy.  "</t>
  </si>
  <si>
    <t>" - Součástí také sanace okolního zdiva proti dřevokazným houbám. "</t>
  </si>
  <si>
    <t xml:space="preserve">" Cena opravy vztažena na půdorysnou plochu místností nad kterými dřevěné stropy jsou. " </t>
  </si>
  <si>
    <t>76299902 SPC</t>
  </si>
  <si>
    <t>D+M Sanace krovu - Specifikace dle PD</t>
  </si>
  <si>
    <t>" - Statické zajištění (příložky, vzpěry, ocelové zesilovací profily apod.), ověření a kontrola stavu všech prvků, výměna poškozených částí, protézování, plombování, mikrovlná sanace, chemická sanace, podložení vazných trámů podložkami a hydroizolací, odbourání obezdění vazných trámů, zazdívky z CPP, očištění a impregnace stávajících dřevěných prvků proti biologickým škůdcům apod.  "</t>
  </si>
  <si>
    <t>" - Doplněné řezivo včetně ipregnace proti biologickým škůdcům, ocelové prvky včetně povrchové úpravy pozinkem, kotvící a spojovací prvky krovu.  "</t>
  </si>
  <si>
    <t>" - Součástí dočasné podepření / vzepření a zajištění krovu, zavětrování, montážní konstrukce a prvky potřebné při provádění sanačních opatření.  "</t>
  </si>
  <si>
    <t>" Cena vztažena na půdorysnou plochu střechy. " 1501,0+24,1</t>
  </si>
  <si>
    <t xml:space="preserve">" Cena vztažena na půdorysnou plochu střechy báně - navýšení plochy - velká výška. " </t>
  </si>
  <si>
    <t>POZN.: Způsob sanace dle mykologického průzkumu zpracovaného Ing. Martinou Hřebenáčovou v březnu roku 2019 / stavebně technického průzkumu z června roku 2020. S ohledem na skutečnost, že byl průzkum zpracován min. 2 roky před započetím realizace, se dá předpokládat poškození krovu v mnohem větší míře - nutno zohlednit do ceny sanace krovu.</t>
  </si>
  <si>
    <t>76299903 SPC</t>
  </si>
  <si>
    <t>Repase stávajícího dřevěného opláštění včetně ozdobných prvků - Specifikace dle PD</t>
  </si>
  <si>
    <t>" Střecha " (5,0*2+3,3*2)*1,2</t>
  </si>
  <si>
    <t>" Odstranění starého nátěru, přebroušení, nový nátěr, oprava / výměna poškozených prvků, dolpnění ozdobných prvků, nové kotvící a upevňovací prvky. "</t>
  </si>
  <si>
    <t>" Cena včetně dopravy, montáže, zdvihacích mechanismů, montážního a pomocného materiálu. "</t>
  </si>
  <si>
    <t>" V ceně hoblování, 2x impregnace proti hnilobě, škůdcům a plísním. "</t>
  </si>
  <si>
    <t>76299905 SPC</t>
  </si>
  <si>
    <t>D+M Konstrukce zastřešení nad výtahovou šachtou - Specifikace dle PD</t>
  </si>
  <si>
    <t>" Zastřešení tvořené krokvemi 100x160mm, vaznicemi a pozednicemi 140x140mm, sloupků 140/140mm a pásků 100/100mm. "</t>
  </si>
  <si>
    <t>" Součástí kotvící a spojovací prvky - hřebíky, tesařské skoby, úhelníky, příložky, výztužná žebra z plechů, závitové tyče, kotevní patky, kotevní trny, vruty, svorníky apod. "</t>
  </si>
  <si>
    <t>" Cena vztažena na půdorysnou plochu. " 4,88*2,58</t>
  </si>
  <si>
    <t>76299906 SPC</t>
  </si>
  <si>
    <t>D+M Doplnění stropu nad schodištěm SCH3 - Specifikace dle PD</t>
  </si>
  <si>
    <t>" Zastropení tvořené stropnicemi 100x140mm, vaznicí 140x120mm, ocelovými kotvícími prvky. "</t>
  </si>
  <si>
    <t>76299907 SPC</t>
  </si>
  <si>
    <t>D+M Záklop u trámových stropů - Specifikace dle PD</t>
  </si>
  <si>
    <t xml:space="preserve">" - Záklop z hoblovaných prken na sraz - tl. dle původního záklopu - 785,1m2. " </t>
  </si>
  <si>
    <t>" - Impregnace a očištění stávajících prken - 713,66m2. "</t>
  </si>
  <si>
    <t>" Výměna záklopu trámového stropu podlah 2.NP - 50% výměna." (76,3+72,1+68,95)*0,50</t>
  </si>
  <si>
    <t>" Výměna záklopu trámového stropu podlah 2.NP - 50% výměna." (76,65+35,42+18,94+25,8+66,5+25,88+23,8+19,6+33,04+21,0+35,35+34,65+9,89)*0,50</t>
  </si>
  <si>
    <t>" Výměna záklopu trámového stropu podlah 2.NP - 50% výměna." (30,5+3,05+11,1+1,94)*0,50</t>
  </si>
  <si>
    <t>" Výměna záklopu trámového stropu podlah 3.NP - 50% výměna." (76,3+72,1+68,95)*0,50</t>
  </si>
  <si>
    <t>" Výměna záklopu trámového stropu podlah 3.NP - 50% výměna." (76,65+8,07+13,69+15,25+16,80+3,0+24,50+13,56+23,80+25,80+69,75+66,50+71,05+33,04+10,54)*0,50</t>
  </si>
  <si>
    <t>" Výměna záklopu trámového stropu podlah 3.NP - 50% výměna." (31,3+3,05+11,1+2,06)*0,50</t>
  </si>
  <si>
    <t>" Součástí kotvící a spojovací prvky. "</t>
  </si>
  <si>
    <t>76299908 SPC</t>
  </si>
  <si>
    <t>D+M Dřevěné trámky 120x160mm - Specifikace dle PD</t>
  </si>
  <si>
    <t>" Vložení trámků v místech nového vyústění VZT potrubí - pro možnost uchycení žaluzie. "</t>
  </si>
  <si>
    <t>76299909 SPC</t>
  </si>
  <si>
    <t>D+M Zpětné zapravení trámových stropů po průchodem VZT potrubí - Specifikace dle PD</t>
  </si>
  <si>
    <t>" - Dřevěná výměna kolem prostupu - Fošny 50/300mm "</t>
  </si>
  <si>
    <t>" - Dřevěná výměna kolem prostupu - Fošny 50/310mm "</t>
  </si>
  <si>
    <t>" - Doplnění dřevěného podbití "</t>
  </si>
  <si>
    <t>" - Doplnění dřevěného záklopu "</t>
  </si>
  <si>
    <t>" - Doplnění omítky stropu "</t>
  </si>
  <si>
    <t>HZS2111</t>
  </si>
  <si>
    <t>Hodinová zúčtovací sazba tesař</t>
  </si>
  <si>
    <t>Montované konstrukce – dřevostavby, sádrokartony</t>
  </si>
  <si>
    <t>7631114310 RTO</t>
  </si>
  <si>
    <t>SDK příčka tl 75 mm profil CW+UW 50 desky 1xH2+1xH2 vysokopevnostní 12,5 s izolací EI 60 Rw do 51 dB - zhuštěné profily</t>
  </si>
  <si>
    <t>" S vloženou tepelnou izolací, s jednoduchými ocel.profily - zhuštěné profily u vyšších stěn. "</t>
  </si>
  <si>
    <t>" Opláštění 1x SDK H2 deska + 1x SDK H2 vysokopevnostní konstrukční deska. "</t>
  </si>
  <si>
    <t>" Cena včetně hladkého zatmelení napojovacích spár mezi deskami na obou vrstvách, výztužné pásky, vytmelení připojovacích spár, lemujících profilů, spojovacího a kotvícího materiálu. "</t>
  </si>
  <si>
    <t>" Součástí nosné profily / dřevoštěpkové desky pro zařizovací předměty. "</t>
  </si>
  <si>
    <t xml:space="preserve">" SDK příčka - 1. NP " </t>
  </si>
  <si>
    <t xml:space="preserve">" SDK příčka - 2. NP " </t>
  </si>
  <si>
    <t xml:space="preserve">" SDK příčka - 3. NP " </t>
  </si>
  <si>
    <t>763111431 RTO</t>
  </si>
  <si>
    <t>SDK příčka tl 100 mm profil CW+UW 50 desky 1xH2+1xH2 vysokopevnostní 12,5 s izolací EI 60 Rw do 51 dB - zhuštěné profily</t>
  </si>
  <si>
    <t>" SDK příčka - 3. NP " 293,1+3,2</t>
  </si>
  <si>
    <t>7631114311 RTO</t>
  </si>
  <si>
    <t>SDK příčka tl 100 mm profil CW+UW 50 desky 2xDF 12,5 s izolací EI 60 Rw do 51 dB včetně TI a ocelové konstrukce pro ukotvení skleněných výplní otvorů</t>
  </si>
  <si>
    <t>" S vloženou tepelnou izolací, s jednoduchými ocel.profily. "</t>
  </si>
  <si>
    <t>" V ceně ocelová konstrukce včetně nátěru zákadním syntetickým nátěrem v min. tloušťce 80 µm. "</t>
  </si>
  <si>
    <t xml:space="preserve">" SDK příčka - nadpraží - 1. NP " </t>
  </si>
  <si>
    <t xml:space="preserve">" SDK příčka - nadpraží -  2. NP " </t>
  </si>
  <si>
    <t xml:space="preserve">" SDK příčka - nadpraží - 3. NP " </t>
  </si>
  <si>
    <t>763111437 RTO</t>
  </si>
  <si>
    <t>SDK příčka tl 150 mm profil CW+UW 100 desky 1xH2+1xH2 vysokopevnostní  12,5 s izolací EI 60 Rw do 56 dB</t>
  </si>
  <si>
    <t>" S vloženou tepelnou izolací, s jednoduchými ocel.profily "</t>
  </si>
  <si>
    <t>763111450 RTO</t>
  </si>
  <si>
    <t>SDK příčka tl 200 mm profil CW+UW 150 desky 1xH2+1xH2 vysokopevnostní 12,5 s izolací EI 90 Rw do 56 dB</t>
  </si>
  <si>
    <t>763113349 RTO</t>
  </si>
  <si>
    <t>SDK příčka instalační tl 200 mm zdvojený profil CW+UW 75 desky 1xH2+1xH2 vysokopevnostní 12,5 s izolací EI 60 Rw do 54 dB</t>
  </si>
  <si>
    <t>" S vloženou tepelnou izolací, se zdvojenými ocel.profily "</t>
  </si>
  <si>
    <t>" SDK příčka - 1. NP " 29,7+6,2</t>
  </si>
  <si>
    <t>763112318 RTO</t>
  </si>
  <si>
    <t>SDK příčka instalační tl 250 mm zdvojený profil CW+UW 100 desky 1xH2+1xH2 vysokopevnostní 12,5 s izolací EI 60 Rw do 54 dB</t>
  </si>
  <si>
    <t>7631123181 RTO</t>
  </si>
  <si>
    <t>SDK příčka instalační tl 350 mm zdvojený profil CW+UW 100 desky 1xH2+1xH2 vysokopevnostní 12,5 s izolací EI 60 Rw do 54 dB</t>
  </si>
  <si>
    <t>SDK příčka základní penetrační nátěr (oboustranně)</t>
  </si>
  <si>
    <t xml:space="preserve">" Penetrační nátěr obou stran SDK příček " </t>
  </si>
  <si>
    <t>SDK příčka ukončení ve volném prostoru</t>
  </si>
  <si>
    <t>" SDK příčka - 1. NP " 4,6*4</t>
  </si>
  <si>
    <t>" SDK příčka - 2. NP " 4,6*1</t>
  </si>
  <si>
    <t>" SDK příčka - 3. NP " 4,6*1</t>
  </si>
  <si>
    <t>SDK příčka zalomení</t>
  </si>
  <si>
    <t>" SDK příčka - 1. NP " 4,6*5</t>
  </si>
  <si>
    <t>763121467 RTO</t>
  </si>
  <si>
    <t>" Opláštění 1x SDK DFH2 deska + 1x SDK DFH2 vysokopevnostní konstrukční deska. "</t>
  </si>
  <si>
    <t xml:space="preserve">" SDK předstěna - 1. NP " </t>
  </si>
  <si>
    <t>7631214671 RTO</t>
  </si>
  <si>
    <t>SDK stěna předsazená tl 200 mm profil CW+UW 150 desky 1xDFH2+1xDFH2 vysokopevnostní 12,5 s izolací EI 45</t>
  </si>
  <si>
    <t>7631214672 RTO</t>
  </si>
  <si>
    <t>SDK stěna předsazená tl 350 mm profil CW+UW 150 desky 1xDFH2+1xDFH2 vysokopevnostní 12,5 s izolací EI 45</t>
  </si>
  <si>
    <t xml:space="preserve">" SDK předstěna - 2. NP " </t>
  </si>
  <si>
    <t xml:space="preserve">" SDK předstěna - 3. NP " </t>
  </si>
  <si>
    <t>SDK stěna předsazená základní penetrační nátěr</t>
  </si>
  <si>
    <t xml:space="preserve">" Penetrační nátěr předsazených SDK stěn " </t>
  </si>
  <si>
    <t>763121711 RTO</t>
  </si>
  <si>
    <t>SDK stěna předsazená ukončení ve volném prostoru</t>
  </si>
  <si>
    <t>" SDK předstěna - 1. NP " 4,35*2</t>
  </si>
  <si>
    <t>SDK stěna předsazená zalomení</t>
  </si>
  <si>
    <t>" SDK předstěna - 1. NP " 4,6*4</t>
  </si>
  <si>
    <t>" SDK předstěna - 2. NP " 4,35*2</t>
  </si>
  <si>
    <t>" SDK předstěna - 3. NP " 4,35*2</t>
  </si>
  <si>
    <t>SDK stěna šachtová tl 75 mm profil UW+2xCW 50 desky 1xDF + 1xDF vysokopevnostní 12,5 TI 50 mm 45 kg/m3 EI 45 - zhuštěné profily</t>
  </si>
  <si>
    <t>" S vloženou tepelnou izolací, se zdvojenými ocel.profily - zhuštěné profily u vyšších stěn. "</t>
  </si>
  <si>
    <t>" Opláštění 1x SDK DF deska + 1x SDK DF vysokopevnostní konstrukční deska. "</t>
  </si>
  <si>
    <t>" Opláštění profesí - 1. NP " 28,7+25,2</t>
  </si>
  <si>
    <t xml:space="preserve">" Opláštění profesí - 2. NP " </t>
  </si>
  <si>
    <t xml:space="preserve">" Opláštění profesí - 3. NP " </t>
  </si>
  <si>
    <t>SDK stěna šachtová základní penetrační nátěr</t>
  </si>
  <si>
    <t xml:space="preserve">" Penetrační nátěr šachtových SDK stěn " </t>
  </si>
  <si>
    <t>SDK podhled desky 1xA 15 bez izolace dvouvrstvá spodní kce profil CD+UD</t>
  </si>
  <si>
    <t>" Cena včetně desek, hladkého zatmelení napojovacích spár mezi deskami, nosných profilů, závěsů, lemujících a ukončujících lišt, spojovacího a kotvícího materiálu. "</t>
  </si>
  <si>
    <t>763132112 RTO</t>
  </si>
  <si>
    <t>SDK podhled samostatný požární předěl 1xDF 15mm TI 80 mm 40 kg/m3 + TI v CD profilu EI Z/S 30/40 dvouvrstvá spodní kce CD+UD</t>
  </si>
  <si>
    <t>" Podhled 2.NP - nová stropní konstrukce " 21,9*1,2</t>
  </si>
  <si>
    <t>SDK podhled napojení na jiný druh podhledu</t>
  </si>
  <si>
    <t>" Podhled 1.NP " 1,8*2+4,2*2+1,8*2+4,2*2+6,0*2+1,8*2+5,4+3,6+2,4+1,2+2,4+3,5+6,0*2+8,7*2+6,0*2+8,7*2+6,0*2+2,4*2+6,0*2+1,8*2+4,2*2+4,2*2+5,4*2+4,2*2+6,0*2+3,6*2+9,9*2+6,0*2+3,55*2+6,5</t>
  </si>
  <si>
    <t>" Podhled 2.NP " 8,7*2+6,0*2+8,7*2+6,0*2+6,9*2+6,0*2+8,7*2+6,0*2+8,7*2+6,0*2+6,0*2+2,4*2+4,2*2+2,4*2+4,2*2+1,8*2+6,0*2+2,4*2+6,0*2+1,8*2+6,0*2+4,2*2+6,0*2+1,8*2+6,9*2+6,0*2+9,9*2+6,0*2+3,6*2+1,8*2+3,6*2+3,0*2+3,6*2+2,4*2+3,6*2+2,4*2+3,6*2+2,4*2+3,6*2+2,4*2+3,6*2+2,4*2+3,6*2+2,4*2+6,0*2+3,6*2</t>
  </si>
  <si>
    <t>" Podhled 3.NP " 2,4*2+3,6*2+2,4*2+3,6*2+2,4*2+3,6*2+2,4*2+3,6*2+2,4*2+3,6*2+1,8*2+3,6*2+3,0*2+3,6*2+2,4*2+3,6*2+2,4*2+3,6*2+2,4*2+3,6*2+8,7*2+6,0*2+1,2*2+6,0*2+1,2*2+6,0*2+6,0*2+1,2*2+6,0*2+1,2*2+8,7*2+6,0*2+8,7*2+6,0*2+6,0*2+5,4*2+6,6*2+1,8*2+6,0*2+2,4*2+1,8*2+4,05*2+2,4*2+4,05*2+6,0*2+2,4*2+6,9*2+6,0*2+9,9*2+6,0*2+9,9*2+6,0*2</t>
  </si>
  <si>
    <t>SDK podhled skoková změna v do 0,5 m</t>
  </si>
  <si>
    <t>" Podhled 1.NP " 3,55*2+6,5</t>
  </si>
  <si>
    <t>SDK podhled základní penetrační nátěr</t>
  </si>
  <si>
    <t>763164756 RTO</t>
  </si>
  <si>
    <t>SDK obklad kcí uzavřeného tvaru š přes 1,6 m desky 1xDF 15</t>
  </si>
  <si>
    <t>" Opláštění vnitřního ocelového schodiště. " 38,5*1,2</t>
  </si>
  <si>
    <t>763135901 SPC</t>
  </si>
  <si>
    <t>D+M Minerální kazetový podhled 600x600x15mm - Specifikace dle PD - Rastr 1</t>
  </si>
  <si>
    <t>" Podhled 1.PP " 5,5*1,2</t>
  </si>
  <si>
    <t>" Podhled 2.NP " 35,3*1,2</t>
  </si>
  <si>
    <t>" Podhled 3.NP " 35,3*1,2</t>
  </si>
  <si>
    <t>" Cena včetně minerálních kazet, nosných profilů, závěsů, lemujících a ukončujících lišt, spojovacího a kotvícího materiálu. "</t>
  </si>
  <si>
    <t>" Viditelný zapuštěný rošt, nosný rošt z pozinkované oceli, polozapuštěná hrana s nátěrem, hladký povrch. "</t>
  </si>
  <si>
    <t>763135902 SPC</t>
  </si>
  <si>
    <t>D+M Minerální kazetový podhled 600x600x15mm - do vlhkých prostor - Specifikace dle PD - Rastr 2</t>
  </si>
  <si>
    <t>" Cena včetně minerálních kazet do vlhkých prostor, nosných profilů, závěsů, lemujících a ukončujících lišt, spojovacího a kotvícího materiálu. "</t>
  </si>
  <si>
    <t>763135903 SPC</t>
  </si>
  <si>
    <t>D+M Akustický minerální kazetový podhled 300/600x600/1200x20mm - Specifikace dle PD - Rastr 4</t>
  </si>
  <si>
    <t>" Podhled 1.NP " (52,2+52,2+59,4)*1,2</t>
  </si>
  <si>
    <t>" Podhled 3.NP " (51,9+87,9+238,3)*1,2</t>
  </si>
  <si>
    <t>" Polozapuštěný rošt, nosný rošt z pozinkované oceli a hliníku, ostré kolmé hrany s nátěrem, hladký povrch. "</t>
  </si>
  <si>
    <t>763135904 SPC</t>
  </si>
  <si>
    <t>D+M Akustický minerální kazetový podhled 600x600x20mm - Specifikace dle PD - Rastr 5</t>
  </si>
  <si>
    <t>" Podhled 2.NP " 184,0*1,2</t>
  </si>
  <si>
    <t>" Podhled 3.NP " 144,1*1,2</t>
  </si>
  <si>
    <t>" Skrytý rošt, nosný rošt z pozinkované oceli, symetricky zkosené hrany s nátěrem, hladký povrch. "</t>
  </si>
  <si>
    <t>763135905 SPC</t>
  </si>
  <si>
    <t>D+M Minerální kazetový podhled 600x600x20mm - do vlhkých prostor - Specifikace dle PD - Rastr 6</t>
  </si>
  <si>
    <t>" Podhled 1.NP " 67,1*1,2</t>
  </si>
  <si>
    <t>" Cena včetně hygienckých minerálních kazet do vlhkých prostor, nosných profilů, závěsů, lemujících a ukončujících lišt, spojovacího a kotvícího materiálu. "</t>
  </si>
  <si>
    <t>" Viditelný zapuštěný rošt, nosný rošt z pozinkované oceli, polozapuštěná hrana s nátěrem, hladký povrch, snadné čištění. "</t>
  </si>
  <si>
    <t>763135906 SPC</t>
  </si>
  <si>
    <t>D+M Volně zavěšený akustický panel 1200x1200x40mm - Specifikace dle PD - Rastr 8</t>
  </si>
  <si>
    <t>" Podhled 1.NP " 110,9*1,2</t>
  </si>
  <si>
    <t>" Cena včetně panelů ze skelného vlákna, stavitelné systémová lankové závěsy, hladký povrch, rovné a natřené hrany, spojovacího a kotvícího materiálu. "</t>
  </si>
  <si>
    <t>763135907 SPC</t>
  </si>
  <si>
    <t>D+M Akustický minerální kazetový podhled 600x600/1200x40mm, barva černá - Specifikace dle PD - Rastr 9</t>
  </si>
  <si>
    <t>" Podhled 2.NP " 52,2*1,2</t>
  </si>
  <si>
    <t>" Cena včetně minerálních kazet, přímá montáž na stropní konstrukci, zesílené zkosené hrany s nátěrem, lemujících a ukončujících lišt, spojovacího a kotvícího materiálu - provedení v černé barvě. "</t>
  </si>
  <si>
    <t>Příplatek k montáži minerálního podhledu na zavěšený rošt za výšku zavěšení přes 1,0 do 1,4 m</t>
  </si>
  <si>
    <t xml:space="preserve">" Podhled 1.NP u nové stropní konstrukce." </t>
  </si>
  <si>
    <t xml:space="preserve">" Podhled 2.NP u nové stropní konstrukce." </t>
  </si>
  <si>
    <t>Příplatek k montáži minerálního podhledu na zavěšený rošt za výšku zavěšení přes 1,4 m</t>
  </si>
  <si>
    <t xml:space="preserve">" Podhled 3.NP." </t>
  </si>
  <si>
    <t>763135908 SPC</t>
  </si>
  <si>
    <t>D+M Lamely z minerální vaty včetně povrchové úpravy - Specifikace dle PD</t>
  </si>
  <si>
    <t>" Podhled 1.PP " (98,20+12,17+32,64+32,84+71,69+12,43+16,85+32,60+38,40+32,88+7,31+11,96+11,96+19,17+57,42+29,19+64,35+18,21+45,62+64,9)*1,2*1,2</t>
  </si>
  <si>
    <t>" Cena včetně minerálních lamel, nosných profilů, závěsů / lepícího materiálu, lemujících a ukončujících lišt, spojovacího a kotvícího materiálu. "</t>
  </si>
  <si>
    <t>HZS2171</t>
  </si>
  <si>
    <t>Hodinová zúčtovací sazba sádrokartonář</t>
  </si>
  <si>
    <t xml:space="preserve">" Stavební práce a dodávky spojené s provedením funkčního celku 763. " </t>
  </si>
  <si>
    <t>764999101 SPC</t>
  </si>
  <si>
    <t>D+M Šikmá střecha - plechová krytina - Specifikace dle PD - CH-S1</t>
  </si>
  <si>
    <t>" Zastřešení : "</t>
  </si>
  <si>
    <t xml:space="preserve">" - Titanzinkový plech - systém dvojité drážky, tl. Plechu 0,7mm, odstín sjednotit s estřechou Klatovská Tř. - tedy "prePATINA WALZBLANK" - 2015,8m2. " </t>
  </si>
  <si>
    <t>" - Dřevěné impregnované bednění - tl. 25mm - 1705,7m2. "</t>
  </si>
  <si>
    <t>" - Kontralatě 70/50 (větraná vzduchová mezera) - tl. 50mm - 1705,7m2. "</t>
  </si>
  <si>
    <t>" - Difuzně otevřená pojistná hydroizolace určená k pokládce na bednění, tepelnou izolaci, volné napnutí přes krokve - 1783,2m2. "</t>
  </si>
  <si>
    <t>" Včetně kotvících prvků, spojovacích prvků a veškerého příslušenství střešní krytiny."</t>
  </si>
  <si>
    <t>" Zastřešení výtahové šachty. " 3,3*4,88</t>
  </si>
  <si>
    <t>" Zastřešení objektu. " 308,6+371,9+41,1+75,3+40,5+271,2+167,9+258,0</t>
  </si>
  <si>
    <t>764999102 SPC</t>
  </si>
  <si>
    <t>D+M Šikmá střecha - plechová krytina na báni - Specifikace dle PD - CH-S2</t>
  </si>
  <si>
    <t xml:space="preserve">" - Titanzinkový plech - systém dvojité drážky, tl. Plechu 0,7mm, odstín sjednotit s estřechou Klatovská Tř. - tedy "prePATINA WALZBLANK" - 655,6m2. " </t>
  </si>
  <si>
    <t>" - Strukturální dělící rohož s kontaktní, difúzně otevřenou fólií na spodní straně a samolepící páskou v přesahu - tl. 8,0mm - 580,0m2. "</t>
  </si>
  <si>
    <t>" - Dřevěné impregnované bednění - tl. 25mm - 554,8m2. "</t>
  </si>
  <si>
    <t xml:space="preserve">" Zastřešení objektu. " </t>
  </si>
  <si>
    <t>HZS2151</t>
  </si>
  <si>
    <t>Hodinová zúčtovací sazba klempíř</t>
  </si>
  <si>
    <t xml:space="preserve">" Stavební práce a dodávky spojené s provedením funkčního celku 764. " </t>
  </si>
  <si>
    <t>Repase stávajícího dřevěného madla vnitřního schodiště - Specifikace dle PD</t>
  </si>
  <si>
    <t xml:space="preserve">" Zábradlí vnitřního schodiště v 1.NP - m.č. 108. " </t>
  </si>
  <si>
    <t>" Odstranění starého nátěru dřevěného madla, přebroušení, nový finální olejový nátěr, oprava / výměna poškozených dřevěných prvků. "</t>
  </si>
  <si>
    <t>HZS2121</t>
  </si>
  <si>
    <t>Hodinová zúčtovací sazba truhlář</t>
  </si>
  <si>
    <t>Repase stávajících ocelových fasádních dveří včetně zárubně - Specifikace dle PD</t>
  </si>
  <si>
    <t xml:space="preserve">" 1.PP " </t>
  </si>
  <si>
    <t>" V ceně vyvěšení křídla, přesun na místo repase, opětovný přesun na místo osazení, osazení křídla. "</t>
  </si>
  <si>
    <t>" Odstranění starého nátěru, přebroušení, nový nátěr (základní nátěr + min. 2x emailový nátěr - odstín dle architekta), oprava / výměna kotvících prvků. "</t>
  </si>
  <si>
    <t>76799902 SPC</t>
  </si>
  <si>
    <t>D+M Kovová fasádní mříž včetně povrchové úpravy - Specifikace dle PD</t>
  </si>
  <si>
    <t>" Včetně povrchové úpravy a kotvících prvků. "</t>
  </si>
  <si>
    <t>Repase stávajícího ozdobného zábradlí hlavního vnitřního schodiště včetně dřevěného madla - Specifikace dle PD</t>
  </si>
  <si>
    <t>" Zábradlí vnitřního schodiště z 1.NP do 2.NP. " 3,7*2</t>
  </si>
  <si>
    <t>" Zábradlí vnitřního schodiště z 2.NP do 3.NP. " 3,7*2</t>
  </si>
  <si>
    <t>" Zábradlí vnitřního schodiště z 3.NP do 4.NP. " 3,7*2</t>
  </si>
  <si>
    <t>" Odstranění stávajícího nátěru, přebroušení, výměna / oprava jednotlivých prvků, doplnění ozdobných prvků, očištění konstrukce,  nový nátěr (základní nátěr + min. 2x emailový nátěr - odstín dle architekta), přesun hmot. "</t>
  </si>
  <si>
    <t>" Odstranění starého nátěru dřevěného madla, přebroušení, vytmelení, nový finální olejový nátěr, oprava / výměna poškozených dřevěných prvků. "</t>
  </si>
  <si>
    <t>76799904 SPC</t>
  </si>
  <si>
    <t>Repase stávajícího kovového madla vnitřního schodiště - Specifikace dle PD</t>
  </si>
  <si>
    <t>" Zábradlí vnitřního schodiště do 1. PP. " 3,6*2</t>
  </si>
  <si>
    <t>" Odstranění stávajícího nátěru, přebroušení, výměna / oprava jednotlivých prvků, očištění konstrukce,  nový nátěr (základní nátěr + min. 2x emailový nátěr - odstín dle architekta), přesun hmot. "</t>
  </si>
  <si>
    <t>Izolace pod dlažbu nátěrem nebo stěrkou ve dvou vrstvách</t>
  </si>
  <si>
    <t>" Hydroizolační stěrka pod keramickou dlažbu - 1. PP " 9,18*1,15</t>
  </si>
  <si>
    <t>" Hydroizolační stěrka pod keramickou dlažbu - 1. NP " (147,76+248,36+22,18)*1,15</t>
  </si>
  <si>
    <t>" Hydroizolační stěrka pod keramickou dlažbu - 2. NP " (202,81+20,92+40,09+6,24+10,27)*1,15</t>
  </si>
  <si>
    <t>" Hydroizolační stěrka pod keramickou dlažbu - 3. NP " (225,34+21,67+58,94)*1,15</t>
  </si>
  <si>
    <t>771099101 SPC</t>
  </si>
  <si>
    <t>D+M Keramická dlažba - Podlaha na terénu v 1. PP + 1. NP - Specifikace dle PD - CH-P1</t>
  </si>
  <si>
    <t>" Skladba podlahy : "</t>
  </si>
  <si>
    <t>" Montáž dlažby "</t>
  </si>
  <si>
    <t>" Dodávka dlažby "</t>
  </si>
  <si>
    <t>" Montáž izolace - 2 vrstvy "</t>
  </si>
  <si>
    <t>" Dodávka izolace "</t>
  </si>
  <si>
    <t>" V ceně také ukončovací , přechodové lišty z hliníkových profilů s dilatační zónou, dilatační dvousložkové plastové profily, podlahové pásky po obvodu místností a keramický sokl s požlábkem v. 80 mm "</t>
  </si>
  <si>
    <t>" Cena zahrnuje flexibilní lepidlo, spárovací hmotu a pružný tmel pro dilatace. "</t>
  </si>
  <si>
    <t>771099102 SPC</t>
  </si>
  <si>
    <t>D+M Keramická dlažba - Podlaha v 1. NP + 2 .NP + 3. NP - Specifikace dle PD - CH-P5</t>
  </si>
  <si>
    <t>" Montáž izolace "</t>
  </si>
  <si>
    <t xml:space="preserve">" Mezipodesta schodiště z 1. NP do 2. NP " </t>
  </si>
  <si>
    <t xml:space="preserve">" Mezipodesta schodiště z 2. NP do 3. NP " </t>
  </si>
  <si>
    <t xml:space="preserve">" Mezipodesta schodiště z 3. NP do 4. NP " </t>
  </si>
  <si>
    <t>771099103 SPC</t>
  </si>
  <si>
    <t>D+M Keramická dlažba - Podlaha v 1. NP - gastro provoz - CH-P5</t>
  </si>
  <si>
    <t xml:space="preserve">" - Keramická dlažba slinutá do flexibilního lepidla, kladeno na střih - tl. 15 mm - vhodná do potravinářských provozů - 126,1 m2. " </t>
  </si>
  <si>
    <t>288a</t>
  </si>
  <si>
    <t>288b</t>
  </si>
  <si>
    <t>288c</t>
  </si>
  <si>
    <t>" - Samonivelační cementový potěr (CT-C30-F6) - tl. 55 mm - 106,7 m2 "</t>
  </si>
  <si>
    <t>288d</t>
  </si>
  <si>
    <t>" - Separační PE fólie - 111,6 m2 "</t>
  </si>
  <si>
    <t xml:space="preserve">" - Kročejová izolace z desek z tuhé minerální vaty pro lehké plovoucí podlahy, vč. okrajového pásku - tl. 30 mm - 106,7 m2. " </t>
  </si>
  <si>
    <t>" - Pěnobeton - max. objemová hmotnost 500 kg/m3 - Ø tl. 300mm - 32,0 m3 "</t>
  </si>
  <si>
    <t>" 1. NP - gastro provoz" 11,2+5,6+7,56+5,56+67,09</t>
  </si>
  <si>
    <t>771099104 SPC</t>
  </si>
  <si>
    <t>D+M Keramická dlažba - Podlaha v 1. NP + 2. NP + 3. NP - Specifikace dle PD - CH-P7</t>
  </si>
  <si>
    <t>289a</t>
  </si>
  <si>
    <t>289b</t>
  </si>
  <si>
    <t>289c</t>
  </si>
  <si>
    <t>771099105 SPC</t>
  </si>
  <si>
    <t>D+M Keramická dlažba - Podlaha v 2. NP + 3. NP - Specifikace dle PD - CH-P10</t>
  </si>
  <si>
    <t>771099106 SPC</t>
  </si>
  <si>
    <t>D+M Keramická dlažba - Podlaha v 2. NP - rampa - Specifikace dle PD - CH-P17</t>
  </si>
  <si>
    <t>771099107 SPC</t>
  </si>
  <si>
    <t>D+M Keramická dlažba - Podlaha v 2. NP - zvýšená podlaha - Specifikace dle PD - CH-P17</t>
  </si>
  <si>
    <t xml:space="preserve">" - Keramická dlažba do flexibilního lepidla, kladeno na střih - tl. 15 mm - 13,4 m2. " </t>
  </si>
  <si>
    <t>" - ŽB mazanina vyztužená KARI sítí 150/150/6 při horním povrchu, C20/25 XC1, krytí 25mm, betonováno ve spádu - tl. 200 mm - 2,2 m3 "</t>
  </si>
  <si>
    <t xml:space="preserve">" - Tepelná izolace PIR, λ = 0,022 W/(m.K), pevnost v tlaku při 10% deformaci - 150 kPa - tl. 360mm - 11,3 m2. " </t>
  </si>
  <si>
    <t xml:space="preserve">" - Kročejová izolace z desek z tuhé minerální vaty pro lehké plovoucí podlahy, vč. okrajového pásku - tl. 30 mm - 11,3 m2. " </t>
  </si>
  <si>
    <t>" - Pěnobeton - max. objemová hmotnost 500 kg/m3 - tl. 150mm - 1,7 m3 "</t>
  </si>
  <si>
    <t>" - Separační PE fólie - 11,8 m2 "</t>
  </si>
  <si>
    <t>" 2. NP " 9,78+0,49</t>
  </si>
  <si>
    <t>771099108 SPC</t>
  </si>
  <si>
    <t>D+M Keramická dlažba - Stupně vnitřního ocelového schodiště - Specifikace dle PD</t>
  </si>
  <si>
    <t xml:space="preserve">" - Keramická dlažba do flexibilního lepidla - tl. 15 mm - 27,3 m2. " </t>
  </si>
  <si>
    <t>" Montáž dlažby na schodišťové stupně "</t>
  </si>
  <si>
    <t>" Cena zahrnuje flexibilní lepidlo, spárovací hmotu a pružný tmel pro dilatace, řezání dlažby. "</t>
  </si>
  <si>
    <t>" Vnitřní ocelové schodiště. " 14,2+6,8</t>
  </si>
  <si>
    <t>771099109 SPC</t>
  </si>
  <si>
    <t xml:space="preserve">D+M Příprava podkladu před pokládkou dlažby - Specifikace dle PD                                             </t>
  </si>
  <si>
    <t>771099110 SPC</t>
  </si>
  <si>
    <t>D+M Zpětná pokládka cihelné dlažby - Specifikace dle PD</t>
  </si>
  <si>
    <t>" - Očištění stávající dlažby "</t>
  </si>
  <si>
    <t>" - Zpětná pokládka dlažby "</t>
  </si>
  <si>
    <t>" - Doplnění násypu v dřevěných stropech a lože pod dlažbu "</t>
  </si>
  <si>
    <t>" 4.NP - po betonáži úložných prahů " (3,7*6+3,9)*(0,600-0,400)</t>
  </si>
  <si>
    <t>" 4.NP - pro prostupy a uložení nosníků - zpětná pokládka podlahy půdy " (1,35*1,05*2+0,45*0,45*3,14*2+3,73*1,8+1,95*1,2+1,41*1,2+1,82*0,9*2+3,6*1,36+1,975*1,275)-(0,736*0,455*2+0,67*0,6*2+1,0*0,6+0,13*0,13*3,14*2+0,810*0,6+1,22*0,3*2+1,6*0,66*2+1,6*0,415)</t>
  </si>
  <si>
    <t>Nátěr penetrační na podlahu</t>
  </si>
  <si>
    <t>Příplatek k montáž podlah keramických za plochu do 5 m2</t>
  </si>
  <si>
    <t xml:space="preserve">" Příplatek za jednotlivé plochy do 5 m2 " </t>
  </si>
  <si>
    <t>" 1. NP " 3,8+4,38+3,6+3,9+1,75+3,98+4,18+4,26</t>
  </si>
  <si>
    <t>" 2. NP " 3,24+1,09+3,42+3,36</t>
  </si>
  <si>
    <t>" 3. NP " 3,24+1,09+4,14+3,36</t>
  </si>
  <si>
    <t>HZS2331</t>
  </si>
  <si>
    <t>Hodinová zúčtovací sazba podlahář</t>
  </si>
  <si>
    <t xml:space="preserve">" Zednická výpomoc,doplňkové práce,kompletace,zřízení prostupů,zapravení prostupů, apod. " </t>
  </si>
  <si>
    <t>77299901 SPC</t>
  </si>
  <si>
    <t>D+M Repase stávajícího teracového schodiště - Specifikace dle PD</t>
  </si>
  <si>
    <t>" V ceně : "</t>
  </si>
  <si>
    <t>" - Odstranění omyvatelného nátěru kolem schodišťových stupňů, doplnění povrchu, vybroušení, vyčištění mechanické (pemrlování / jehličkování), vyčištění chemické, vyspravení, tmelení trhlin, impregnace, leštění, zakonzervování apod. "</t>
  </si>
  <si>
    <t>" Schodiště z 1.NP do 1.PP " 5,5+12*0,200*1,43</t>
  </si>
  <si>
    <t>" Schodiště z 1.NP do 2.NP " 3,65*4,65+30*0,153*1,6</t>
  </si>
  <si>
    <t>" Schodiště z 2.NP do 3.NP " 3,65*4,65+30*0,153*1,6</t>
  </si>
  <si>
    <t>" Schodiště z 3.NP do 4.NP " 3,65*4,65+30*0,153*1,6</t>
  </si>
  <si>
    <t>" Vyrovnávací vnitřní schodiště v 1.NP " 7,8+7,8+1,6+2,9*9*0,140*2+1,6*0,150*4</t>
  </si>
  <si>
    <t xml:space="preserve">"Stavební práce a dodávky spojené s provedením funkčního celku 772." </t>
  </si>
  <si>
    <t xml:space="preserve">" Zednická výpomoc,doplňkové práce,kompletace,zřízení prostupů,zapravení prostupů, apod." </t>
  </si>
  <si>
    <t>776999101 SPC</t>
  </si>
  <si>
    <t>D+M Přírodní linoleum - Podlaha na terénu v 1. NP - Specifikace dle PD - CH-P4</t>
  </si>
  <si>
    <t>" Pokládka linolea "</t>
  </si>
  <si>
    <t>" Dodávka linolea "</t>
  </si>
  <si>
    <t>" V ceně také ukončovací , přechodové lišty z hliníkových profilů s dilatační zónou, dilatační dvousložkové plastové profily, podlahové pásky po obvodu místností a fabionový sokl, fabionová a krycí lišta v. 100 mm "</t>
  </si>
  <si>
    <t>" Cena zahrnuje disperzní lepidlo. "</t>
  </si>
  <si>
    <t>776999102 SPC</t>
  </si>
  <si>
    <t>D+M Přírodní linoleum - Podlaha v 1. NP + 2. NP - Specifikace dle PD - CH-P6</t>
  </si>
  <si>
    <t>305a</t>
  </si>
  <si>
    <t>305b</t>
  </si>
  <si>
    <t>305c</t>
  </si>
  <si>
    <t>305d</t>
  </si>
  <si>
    <t>305e</t>
  </si>
  <si>
    <t>305f</t>
  </si>
  <si>
    <t>776999103 SPC</t>
  </si>
  <si>
    <t>D+M Elektrostaticky vodivý vinyl - Podlaha na terénu v 1. NP - Specifikace dle PD - CH-P8</t>
  </si>
  <si>
    <t>306a</t>
  </si>
  <si>
    <t>" Pokládka vinylu "</t>
  </si>
  <si>
    <t>306b</t>
  </si>
  <si>
    <t>" Dodávka vinylu "</t>
  </si>
  <si>
    <t>306c</t>
  </si>
  <si>
    <t>306d</t>
  </si>
  <si>
    <t>306e</t>
  </si>
  <si>
    <t>306f</t>
  </si>
  <si>
    <t>" Cena zahrnuje lepidlo pro vodivou pokládku. "</t>
  </si>
  <si>
    <t>" Součástí samolepící měděná zemnící páska, držáky, uzemňovací kabeláž, montážní šrouby, zkušební bod."</t>
  </si>
  <si>
    <t>776999104 SPC</t>
  </si>
  <si>
    <t>D+M Elektrostaticky vodivý vinyl - Podlaha v 1. NP + 2. NP + 3. NP - Specifikace dle PD - CH-P9</t>
  </si>
  <si>
    <t>307a</t>
  </si>
  <si>
    <t>307b</t>
  </si>
  <si>
    <t>307c</t>
  </si>
  <si>
    <t>307d</t>
  </si>
  <si>
    <t>307e</t>
  </si>
  <si>
    <t>307f</t>
  </si>
  <si>
    <t>776999105 SPC</t>
  </si>
  <si>
    <t>D+M Přírodní linoleum - Podlaha v 2. NP + 3. NP - Specifikace dle PD - CH-P11</t>
  </si>
  <si>
    <t>308a</t>
  </si>
  <si>
    <t>308b</t>
  </si>
  <si>
    <t>308c</t>
  </si>
  <si>
    <t>308d</t>
  </si>
  <si>
    <t>308e</t>
  </si>
  <si>
    <t>308f</t>
  </si>
  <si>
    <t>776999106 SPC</t>
  </si>
  <si>
    <t>D+M Přírodní linoleum - Podlaha v 2. NP - Specifikace dle PD - CH-P12</t>
  </si>
  <si>
    <t>309a</t>
  </si>
  <si>
    <t>309b</t>
  </si>
  <si>
    <t>309c</t>
  </si>
  <si>
    <t>309d</t>
  </si>
  <si>
    <t>309e</t>
  </si>
  <si>
    <t>309f</t>
  </si>
  <si>
    <t>776999107 SPC</t>
  </si>
  <si>
    <t>D+M Přírodní linoleum - Podlaha v 3. NP - Specifikace dle PD - CH-P13</t>
  </si>
  <si>
    <t>310a</t>
  </si>
  <si>
    <t>310b</t>
  </si>
  <si>
    <t>310c</t>
  </si>
  <si>
    <t>310d</t>
  </si>
  <si>
    <t>310e</t>
  </si>
  <si>
    <t>310f</t>
  </si>
  <si>
    <t>310g</t>
  </si>
  <si>
    <t>776999108 SPC</t>
  </si>
  <si>
    <t>D+M Elektrostaticky vodivý vinyl - Podlaha v 3. NP - Specifikace dle PD - CH-P14</t>
  </si>
  <si>
    <t>311a</t>
  </si>
  <si>
    <t>311b</t>
  </si>
  <si>
    <t>776999109 SPC</t>
  </si>
  <si>
    <t>D+M Elektrostaticky vodivý vinyl - Podlaha v 3. NP - Specifikace dle PD - CH-P15</t>
  </si>
  <si>
    <t>776999110 SPC</t>
  </si>
  <si>
    <t>D+M Zátěžový koberec - Podlaha na terénu v 1. NP - Specifikace dle PD - CH-P20</t>
  </si>
  <si>
    <t>313a</t>
  </si>
  <si>
    <t>" Pokládka čistící zóny "</t>
  </si>
  <si>
    <t>313b</t>
  </si>
  <si>
    <t>" Dodávka čistící zóny "</t>
  </si>
  <si>
    <t>313c</t>
  </si>
  <si>
    <t>" V ceně také ukončovací , přechodové lišty z hliníkových profilů s dilatační zónou, dilatační dvousložkové plastové profily, podlahové pásky po obvodu místností a soklová lišta pro vložení koberce v. 100 mm "</t>
  </si>
  <si>
    <t>" Cena zahrnuje lepidlo, hliníkový rámeček. "</t>
  </si>
  <si>
    <t>776999111 SPC</t>
  </si>
  <si>
    <t xml:space="preserve">D+M Příprava podkladu před pokládkou povlakových podlah - Specifikace dle PD                                             </t>
  </si>
  <si>
    <t>Vysátí podkladu povlakových podlah</t>
  </si>
  <si>
    <t>Základní čištění nově položených podlahovin vysátím a setřením vlhkým mopem</t>
  </si>
  <si>
    <t>998776203 RTO</t>
  </si>
  <si>
    <t>Přesun hmot procentní pro podlahy povlakové v objektech v do 24 m</t>
  </si>
  <si>
    <t xml:space="preserve">" Stavební práce a dodávky spojené s provedením funkčního celku 776. " </t>
  </si>
  <si>
    <t>777</t>
  </si>
  <si>
    <t>777999101 SPC</t>
  </si>
  <si>
    <t>D+M Epoxidová stěrka - Podlaha na terénu v 1. PP - Specifikace dle PD - CH-P2</t>
  </si>
  <si>
    <t>" V ceně vytažení epoxidové stěrky na sokl, ukončovací , přechodové a dilatační lišty, podlahové pásky po obvodu místnosti."</t>
  </si>
  <si>
    <t>777999103 SPC</t>
  </si>
  <si>
    <t>D+M Epoxidová stěrka - se zvýšenou chemickou odolností - Podlaha na terénu v 1. PP - Specifikace dle PD - CH-P3</t>
  </si>
  <si>
    <t>322a</t>
  </si>
  <si>
    <t>322b</t>
  </si>
  <si>
    <t>322c</t>
  </si>
  <si>
    <t>777999104 SPC</t>
  </si>
  <si>
    <t xml:space="preserve">Příprava podkladu před litými podlahami - Specifikace dle PD                                             </t>
  </si>
  <si>
    <t>" - Vyčištění podkladu, vyspravení, odstranění nerovností, penetrace, brokování, broušení, apod."</t>
  </si>
  <si>
    <t xml:space="preserve">" Stavební práce a dodávky spojené s provedením funkčního celku 777. " </t>
  </si>
  <si>
    <t>781</t>
  </si>
  <si>
    <t>Ometení (oprášení) stěny při přípravě podkladu</t>
  </si>
  <si>
    <t>Nátěr penetrační na stěnu</t>
  </si>
  <si>
    <t>Celoplošné vyrovnání podkladu stěrkou tl 3 mm</t>
  </si>
  <si>
    <t>" Vyrovnání podkladu před provedením obkladů - odhad - 60 % plochy na stávajících stěnách → 60 % z celkové plochy " (40,7+339,7+128,0+149,6)*0,6</t>
  </si>
  <si>
    <t>Izolace pod obklad nátěrem nebo stěrkou ve dvou vrstvách</t>
  </si>
  <si>
    <t>" Hydroizolační stěrka pod keramický obklad - 1. PP " (40,7)*1,15</t>
  </si>
  <si>
    <t>" Hydroizolační stěrka pod keramický obklad - 2. NP " (128,0)*1,15</t>
  </si>
  <si>
    <t>" Hydroizolační stěrka pod keramický obklad - 3. NP " (149,6)*1,15</t>
  </si>
  <si>
    <t>781471113 RTO</t>
  </si>
  <si>
    <t>D+M Obklad vnitřní keramický - Specifikace dle PD</t>
  </si>
  <si>
    <t xml:space="preserve">" Obklad v 1. PP "  </t>
  </si>
  <si>
    <t xml:space="preserve">" Obklad v 1. NP "  </t>
  </si>
  <si>
    <t xml:space="preserve">" Obklad v 2. NP "  </t>
  </si>
  <si>
    <t xml:space="preserve">" Obklad v 3. NP "  </t>
  </si>
  <si>
    <t>" Montáž obkladu "</t>
  </si>
  <si>
    <t>" Dodávka obkladu "</t>
  </si>
  <si>
    <t>" V ceně nerezové profily rohové, ukončovací a přechodové, také spárování vodoodpudivou epoxidovou hmotou a tenkovrstvé flexibilní lepidlo. Součástí dodávky je těsnící flexibilní pás stěna/podlaha a silikování koutů  "</t>
  </si>
  <si>
    <t>Příplatek k montáži obkladů vnitřních keramických hladkých za spárování tmelem dvousložkovým</t>
  </si>
  <si>
    <t>HZS2321</t>
  </si>
  <si>
    <t>Hodinová zúčtovací sazba obkladač</t>
  </si>
  <si>
    <t xml:space="preserve">" Stavební práce a dodávky spojené s provedením funkčního celku 781. " </t>
  </si>
  <si>
    <t>Hydrofobizační transparentní silikonový nátěr lícového zdiva</t>
  </si>
  <si>
    <t>" Nátěr zdiva 1.PP " (9,8*2+6,7*2+6,9*2+6,7*2+2,8*2+6,7*2+9,8*2+6,7*2)*2,67</t>
  </si>
  <si>
    <t>78399901 SPC</t>
  </si>
  <si>
    <t>" Nátěr podlahy zdvižné plošiny 1.PP. " 2,54+(1,38*2+1,84*2)*0,200</t>
  </si>
  <si>
    <t>" Nátěr podlahy výtahu 1.NP. " 3,22+(1,6*2+2,01*2)*0,200</t>
  </si>
  <si>
    <t>783</t>
  </si>
  <si>
    <t>78399902 SPC</t>
  </si>
  <si>
    <t>D+M Bezprašný nátěr stěn, dvojnásobný - Specifikace dle PD</t>
  </si>
  <si>
    <t>" Nátěr zdvižné plošiny. " (1,38*2+1,84*2)*3,675</t>
  </si>
  <si>
    <t>" Nátěr výtahové šachty - strop i stěny. " (1,6*2+2,01*2)*12,120+3,22</t>
  </si>
  <si>
    <t>78399903 SPC</t>
  </si>
  <si>
    <t xml:space="preserve">D+M Nátěr kovových a ocelových prvků a konstrukcí včetně úpravy,očištění, základního a vrchního syntetického nátěru - Specifikace dle PD </t>
  </si>
  <si>
    <t>" Nátěr: Základní rozpouštědlový nátěr s aktivními ochrannými pigmenty proti korozi, rozpouštědlo bez obsahu aromátů, email na bázi alkydové pryskyřice s přídavkem polyuretanu s obsahem rozpouštědla bez obsahu aromátů. "</t>
  </si>
  <si>
    <t xml:space="preserve">" 1.PP - 4.NP " </t>
  </si>
  <si>
    <t>78399904 SPC</t>
  </si>
  <si>
    <t>D+M Mechanicky a chemicky odolný nátěr - Specifikace dle PD</t>
  </si>
  <si>
    <t>" 1. PP - sokl schodišťových ramen " (0,300+0,200)*0,150*12*2</t>
  </si>
  <si>
    <t>" 1. NP - schodišťové rameno - m.č. 108 a 109 " ((0,320+0,140)*0,150*10*2)*2</t>
  </si>
  <si>
    <t>" 1. NP - schodišťové rameno - m.č. 101 " (0,320+0,150)*0,150*4*2</t>
  </si>
  <si>
    <t>" 1. NP - 2. NP - schodišťové rameno " ((0,320+0,153)*0,150*15*2)*2</t>
  </si>
  <si>
    <t>" 2. NP - 3. NP - schodišťové rameno " ((0,320+0,153)*0,150*15*2)*2</t>
  </si>
  <si>
    <t>" 3. NP - 4. NP - schodišťové rameno " ((0,320+0,153)*0,150*15*2)*2</t>
  </si>
  <si>
    <t>" Polyuretanová akrylová disperze - hedvábně matný nátěr, bez zápachu, neobsahuje olovo, kadmium, chrom. Odolný proti dezinfekčním a čistícím prostředkům. "</t>
  </si>
  <si>
    <t>HZS2311</t>
  </si>
  <si>
    <t>Hodinová zúčtovací sazba malíř, natěrač, lakýrník</t>
  </si>
  <si>
    <t xml:space="preserve">" Stavební práce a dodávky spojené s provedením funkčního celku 783. " </t>
  </si>
  <si>
    <t>Malby a tapety</t>
  </si>
  <si>
    <t>784</t>
  </si>
  <si>
    <t>" Příprava pod novou výmalbu stropů 1.NP - ŽB žebírkový strop "  166,31+9,9*0,4*2*24</t>
  </si>
  <si>
    <t>" Příprava pod novou výmalbu stropů 1.NP - klenby "  (6,44+3,16+82,4+112,3)*1,2</t>
  </si>
  <si>
    <t>" Příprava pod novou výmalbu bočních částí sch. ramen 1.NP "  (5,1*4)*0,400</t>
  </si>
  <si>
    <t>" Příprava pod novou výmalbu horních částí (zrcadel) sch. ramen 1.NP "  (5,1*4)*0,450*1,2</t>
  </si>
  <si>
    <t xml:space="preserve">" Příprava pod novou výmalbu stropů 2.NP - ŽB žebírkový strop "  </t>
  </si>
  <si>
    <t>" Příprava pod novou výmalbu stropů 2.NP - klenby " (98,53+115,7)*1,2</t>
  </si>
  <si>
    <t>" Příprava pod novou výmalbu bočních částí sch. ramen 2.NP "  (5,1*4)*0,400</t>
  </si>
  <si>
    <t>" Příprava pod novou výmalbu horních částí (zrcadel) sch. ramen 2.NP "  (5,1*4)*0,450*1,2</t>
  </si>
  <si>
    <t xml:space="preserve">" Příprava pod novou výmalbu stropů 3.NP - ŽB panelový strop "  </t>
  </si>
  <si>
    <t>" Příprava pod novou výmalbu stropů 3.NP - klenby " (39,1)*1,2</t>
  </si>
  <si>
    <t>" Příprava pod novou výmalbu bočních částí sch. ramen 3.NP "  (5,1*4)*0,400</t>
  </si>
  <si>
    <t>" Příprava pod novou výmalbu horních částí (zrcadel) sch. ramen 3.NP "  (5,1*4)*0,450*1,2</t>
  </si>
  <si>
    <t>" Příprava pod novou výmalbu stropů1.NP - trámové stropy "  24,15+16,1+67,82+16,1+47,95+20,86+67,8+31,97+64,41+20,38+64,41+23,96+17,79+34,31+73,22+74,67+17,6</t>
  </si>
  <si>
    <t>" Příprava pod novou výmalbu stropů 2.NP - trámové stropy "  40,25+68,95+72,1+71,05+33,04+66,5+69,53+66,5+25,8+18,94+35,42+76,65+76,3+17,6</t>
  </si>
  <si>
    <t>" Příprava pod novou výmalbu stropů 3.NP - trámové stropy "  142,0+68,95+72,1+71,05+33,04+66,5+69,75+66,5+25,8+56,46+76,65+76,3+75,8+17,6</t>
  </si>
  <si>
    <t>" Příprava pod novou výmalbu stěn v 1.NP " (2,8*2+7,3*2)*2*5,3*1,2</t>
  </si>
  <si>
    <t>" Příprava pod novou výmalbu stropů v 1.NP - klenby " (19,97+19,97)*1,3</t>
  </si>
  <si>
    <t>" Příprava před výmalbou stropů v 1.PP - klenby "  (98,20+12,17+32,64+32,84+71,69+12,43+16,85+32,60+38,40+32,88+7,31+11,96+11,96+19,17+57,42+29,19+64,35+18,21+45,62+64,9)*1,2</t>
  </si>
  <si>
    <t>" Příprava před výmalbou stěn 3.NP " (16,95*2+10,1*2+4,3*2+2,45*2+9,85*2+7,0*2+10,3*2+7,0*2+10,15*2+7,0*2+4,3+4,4+6,2+6,2+1,7+9,5*2+7,0*2+2,45+27,2+13,7+8,7+3,65+6,1+0,45+5,5*2+3,2*2+8,7+4,6+1,3+8,1+1,3+13,3+7,5*2+9,3*2+7,0*2+9,5*2+3,9+7,0*2+3,5+7,0*2+8,25+7,86+11,0*2+7,0*2+10,9*2+7,0*2+3,6+30,5+11,5+8,63+3,7+8,1+5,2+11,7+1,1+14,0+2,2)*4,0+216,4+549,8</t>
  </si>
  <si>
    <t>" Příprava před výmalbou stěn 4.NP " 24,5+27,3*2*2+27,3+(8,1+9,9+2,7+10,7+7,65+9,3+7,65)*3,0+9,3*6,9+(2,75*2+0,450*2)*(5,9-4,4)+(36,5+14,3+13,9+39,3+17,1+1,1+10,6+4,0+6,1+9,1+6,1+7,8+3,6+1,1+9,3+1,3+17,5+2,2*2+2,2*2+7,0*2)*1,2+133,7</t>
  </si>
  <si>
    <t>" Příprava před výmalbou stěrek technické místnosti RACK 1.NP - 3.NP " (2,4*2+2,01*2)*4,4*2+(2,4*2+2,01*2)*2,92</t>
  </si>
  <si>
    <t>" Příprava před výmalbou stěrky betonových stropů v technické místnosti RACK 1.NP - 3.NP " 2,4*2,01*3</t>
  </si>
  <si>
    <t>" Příprava před výmalbou omítky pórobetonového zdiva 1. PP " 5,4*2+1,3*2</t>
  </si>
  <si>
    <t>" Příprava před výmalbou omítky pórobetonových příček 1. PP " 4,2*2+47,0*2+1,3*2</t>
  </si>
  <si>
    <t>" Příprava před výmalbou omítky pórobetonového zdiva 1. NP " 6,9*2+76,1*2+23,2*2</t>
  </si>
  <si>
    <t>" Příprava před výmalbou omítky pórobetonového zdiva 2. NP " 9,5*2+12,3*2</t>
  </si>
  <si>
    <t>" Příprava před výmalbou omítky pórobetonových příček 2. NP " 8,9*2+5,05*2+13,3*2</t>
  </si>
  <si>
    <t>" Příprava před výmalbou omítky pórobetonového zdiva 3. NP " 5,2*2+11,5*2</t>
  </si>
  <si>
    <t>" Příprava před výmalbou omítky pórobetonových příček 3. NP " 1,6*2+6,4*2+2,95*2+13,2*2</t>
  </si>
  <si>
    <t>" Příprava před výmalbou omítky pórobetonového zdiva 4. NP " 2,8*2+2,4*2</t>
  </si>
  <si>
    <t>" Příprava před výmalbou SDK konstrukcí  stěn 2.NP " 5,2*2+256,8*2+3,4*2+148,7*2+35,4*2+6,4*2+8,9*2+17,3+44,3</t>
  </si>
  <si>
    <t>" Příprava před výmalbou SDK konstrukcí  stěn 3.NP "  3,7*2+296,3*2+7,0*2+241,5*2+6,2*2+8,7*2+17,3+37,0</t>
  </si>
  <si>
    <t xml:space="preserve">" Příprava před výmalbou SDK podhledů 1.PP " </t>
  </si>
  <si>
    <t>" Příprava před výmalbou SDK podhledů 1.NP " 273,8+11,1+64,6+8,2</t>
  </si>
  <si>
    <t>" Příprava před výmalbou SDK podhledů 2.NP " 365,8+3,3</t>
  </si>
  <si>
    <t>" Příprava před výmalbou SDK podhledů 3.NP " 372,7+10,7</t>
  </si>
  <si>
    <t xml:space="preserve">" Příprava před výmalbou opláštění vnitřního ocelového schodiště. " </t>
  </si>
  <si>
    <t>" Oškrábání ponechaných omítek stropů 1.NP - ŽB žebírkový strop "  166,31+9,9*0,4*2*24</t>
  </si>
  <si>
    <t>" Oškrábání ponechaných omítek stropů 1.NP - klenby "  (6,44+3,16+82,4+112,3)*1,2</t>
  </si>
  <si>
    <t>" Oškrábání ponechaných omítek bočních částí sch. ramen 1.NP "  (5,1*4)*0,400</t>
  </si>
  <si>
    <t>" Oškrábání ponechaných omítek horních částí (zrcadel) sch. ramen 1.NP "  (5,1*4)*0,450*1,2</t>
  </si>
  <si>
    <t xml:space="preserve">" Oškrábání ponechaných omítek stropů 2.NP - ŽB žebírkový strop "  </t>
  </si>
  <si>
    <t>" Oškrábání ponechaných omítek stropů 2.NP - klenby " (98,53+115,7)*1,2</t>
  </si>
  <si>
    <t>" Oškrábání ponechaných omítek bočních částí sch. ramen 2.NP "  (5,1*4)*0,400</t>
  </si>
  <si>
    <t>" Oškrábání ponechaných omítek horních částí (zrcadel) sch. ramen 2.NP "  (5,1*4)*0,450*1,2</t>
  </si>
  <si>
    <t xml:space="preserve">" Oškrábání ponechaných omítek stropů 3.NP - ŽB panelový strop "  </t>
  </si>
  <si>
    <t>" Oškrábání ponechaných omítek stropů 3.NP - klenby " (39,1)*1,2</t>
  </si>
  <si>
    <t>" Oškrábání ponechaných omítek bočních částí sch. ramen 3.NP "  (5,1*4)*0,400</t>
  </si>
  <si>
    <t>" Oškrábání ponechaných omítek horních částí (zrcadel) sch. ramen 3.NP "  (5,1*4)*0,450*1,2</t>
  </si>
  <si>
    <t>" Oškrábání ponechaných omítek stropů1.NP - trámové stropy "  24,15+16,1+67,82+16,1+47,95+20,86+67,8+31,97+64,41+20,38+64,41+23,96+17,79+34,31+73,22+74,67+17,6</t>
  </si>
  <si>
    <t>" Oškrábání ponechaných omítek stropů 2.NP - trámové stropy "  40,25+68,95+72,1+71,05+33,04+66,5+69,53+66,5+25,8+18,94+35,42+76,65+76,3+17,6</t>
  </si>
  <si>
    <t>" Oškrábání ponechaných omítek stropů 3.NP - trámové stropy "  142,0+68,95+72,1+71,05+33,04+66,5+69,75+66,5+25,8+56,46+76,65+76,3+75,8+17,6</t>
  </si>
  <si>
    <t>" Oškrábání ponechaných omítek stěn v 1.NP " (2,8*2+7,3*2)*2*5,3*1,2</t>
  </si>
  <si>
    <t>" Oškrábání ponechaných omítek stropů v 1.NP - klenby " (19,97+19,97)*1,3</t>
  </si>
  <si>
    <t>784181103 RTO</t>
  </si>
  <si>
    <t>D+M Penetrace transparetním tixotropním nátěrem na bázi draselného vodního skla - Specifikace dle PD</t>
  </si>
  <si>
    <t>7841811031 RTO</t>
  </si>
  <si>
    <t>D+M Penetrace základním pigmentovým nátěrem (modifikované remineralizační plastová disperze), vysoce čistitelná, odolná vůči dezinfekčním a čistícím prostředkům - Specifikace dle PD</t>
  </si>
  <si>
    <t>" Malba nových omítek stropů v 1.PP - klenby "  (98,20+12,17+32,64+32,84+71,69+12,43+16,85+32,60+38,40+32,88+7,31+11,96+11,96+19,17+57,42+29,19+64,35+18,21+45,62+64,9)*1,2</t>
  </si>
  <si>
    <t>" Malba opravených omítek stropů 1.NP - ŽB žebírkový strop "  166,31+9,9*0,4*2*24</t>
  </si>
  <si>
    <t>" Malba opravených omítek stropů 1.NP - klenby "  (6,44+3,16+82,4+112,3)*1,2+(19,97+19,97)*1,3</t>
  </si>
  <si>
    <t>" Malba opravených omítek bočních částí sch. ramen 1.NP "  (5,1*4)*0,400</t>
  </si>
  <si>
    <t>" Malba opravených omítek horních částí (zrcadel) sch. ramen 1.NP "  (5,1*4)*0,450*1,2</t>
  </si>
  <si>
    <t xml:space="preserve">" Malba opravených omítek stropů 2.NP - ŽB žebírkový strop "  </t>
  </si>
  <si>
    <t>" Malba opravených omítek stropů 2.NP - klenby " (98,53+115,7)*1,2</t>
  </si>
  <si>
    <t>" Malba opravených omítek bočních částí sch. ramen 2.NP "  (5,1*4)*0,400</t>
  </si>
  <si>
    <t>" Malba opravených omítek horních částí (zrcadel) sch. ramen 2.NP "  (5,1*4)*0,450*1,2</t>
  </si>
  <si>
    <t xml:space="preserve">" Malba opravených omítek stropů 3.NP - ŽB panelový strop "  </t>
  </si>
  <si>
    <t>" Malba opravených omítek stropů 3.NP - klenby " (39,1)*1,2</t>
  </si>
  <si>
    <t>" Malba opravených omítek bočních částí sch. ramen 3.NP "  (5,1*4)*0,400</t>
  </si>
  <si>
    <t>" Malba opravených omítek horních částí (zrcadel) sch. ramen 3.NP "  (5,1*4)*0,450*1,2</t>
  </si>
  <si>
    <t>" Malba opravených omítek stropů1.NP - trámové stropy "  24,15+16,1+67,82+16,1+47,95+20,86+67,8+31,97+64,41+20,38+64,41+23,96+17,79+34,31+73,22+74,67+17,6</t>
  </si>
  <si>
    <t>" Malba opravených omítek stropů 2.NP - trámové stropy "  40,25+68,95+72,1+71,05+33,04+66,5+69,53+66,5+25,8+18,94+35,42+76,65+76,3+17,6</t>
  </si>
  <si>
    <t>" Malba opravených omítek stropů 3.NP - trámové stropy "  142,0+68,95+72,1+71,05+33,04+66,5+69,75+66,5+25,8+56,46+76,65+76,3+75,8+17,6</t>
  </si>
  <si>
    <t>" Malba opravených omítek stěn v 1.NP " (2,8*2+7,3*2)*2*5,3*1,2</t>
  </si>
  <si>
    <t>" Malba nových omítek stěn 2.NP "  (7,0*2+9,85*2+10,3*2+7,0*2+2,3+4,3*2+10,1*2+16,95*2+4,95*2+7,0+5,05*2+7,0++4,4+4,3+6,2+6,2+1,7+7,0*2+3,4*2+3,0*2+2,76*2+7,5*2+2,3*2+6,87*2+7,0*2+9,5*2+3,9+3,5+7,0*2+27,2+13,7+8,7+3,65+6,1+8,7+4,6+5,5*2+3,2*2+1,3+8,1+1,3+13,3+7,0*2+2,5*2+5,1*2+7,0*2+11,0*2+7,0*2+10,9*2+7,0*2+8,63+3,7+6,1+5,2+11,7+1,1+12,1+4,1+3,6+30,5+11,5)*4,0+216,4+553,3</t>
  </si>
  <si>
    <t>" Malba nových omítek stěn 3.NP " (16,95*2+10,1*2+4,3*2+2,45*2+9,85*2+7,0*2+10,3*2+7,0*2+10,15*2+7,0*2+4,3+4,4+6,2+6,2+1,7+9,5*2+7,0*2+2,45+27,2+13,7+8,7+3,65+6,1+0,45+5,5*2+3,2*2+8,7+4,6+1,3+8,1+1,3+13,3+7,5*2+9,3*2+7,0*2+9,5*2+3,9+7,0*2+3,5+7,0*2+8,25+7,86+11,0*2+7,0*2+10,9*2+7,0*2+3,6+30,5+11,5+8,63+3,7+8,1+5,2+11,7+1,1+14,0+2,2)*4,0+216,4+549,8</t>
  </si>
  <si>
    <t>" Malba nových omítek stěn 4.NP " 24,5+27,3*2*2+27,3+(8,1+9,9+2,7+10,7+7,65+9,3+7,65)*3,0+9,3*6,9+(2,75*2+0,450*2)*(5,9-4,4)+(36,5+14,3+13,9+39,3+17,1+1,1+10,6+4,0+6,1+9,1+6,1+7,8+3,6+1,1+9,3+1,3+17,5+2,2*2+2,2*2+7,0*2)*1,2+133,7</t>
  </si>
  <si>
    <t>" Malba stěrek technické místnosti RACK 1.NP - 3.NP " (2,4*2+2,01*2)*4,4*2+(2,4*2+2,01*2)*2,92</t>
  </si>
  <si>
    <t>" Malba stěrky betonových stropů v technické místnosti RACK 1.NP - 3.NP " 2,4*2,01*3</t>
  </si>
  <si>
    <t>" Malba omítky pórobetonového zdiva 1. PP " 5,4*2+1,3*2</t>
  </si>
  <si>
    <t>" Malba omítky pórobetonových příček 1. PP " 4,2*2+47,0*2+1,3*2</t>
  </si>
  <si>
    <t>" Malba omítky pórobetonového zdiva 1. NP " 6,9*2+76,1*2+23,2*2</t>
  </si>
  <si>
    <t>" Malba omítky pórobetonového zdiva 2. NP " 9,5*2+12,3*2</t>
  </si>
  <si>
    <t>" Malba omítky pórobetonových příček 2. NP " 8,9*2+5,05*2+13,3*2</t>
  </si>
  <si>
    <t>" Malba omítky pórobetonového zdiva 3. NP " 5,2*2+11,5*2</t>
  </si>
  <si>
    <t>" Malba omítky pórobetonových příček 3. NP " 1,6*2+6,4*2+2,95*2+13,2*2</t>
  </si>
  <si>
    <t>" Malba omítky pórobetonového zdiva 4. NP " 2,8*2+2,4*2</t>
  </si>
  <si>
    <t>" Malba SDK konstrukcí  stěn 2.NP " 5,2*2+256,8*2+3,4*2+148,7*2+35,4*2+6,4*2+8,9*2+17,3+44,3</t>
  </si>
  <si>
    <t>" Malba SDK konstrukcí  stěn 3.NP "  3,7*2+296,3*2+7,0*2+241,5*2+6,2*2+8,7*2+17,3+37,0</t>
  </si>
  <si>
    <t xml:space="preserve">" Malba SDK podhledů 1.PP " </t>
  </si>
  <si>
    <t>" Malba SDK podhledů 1.NP " 273,8+11,1+64,6+8,2</t>
  </si>
  <si>
    <t>" Malba SDK podhledů 2.NP " 365,8+3,3</t>
  </si>
  <si>
    <t>" Malba SDK podhledů 3.NP " 372,7+10,7</t>
  </si>
  <si>
    <t xml:space="preserve">" Malba opláštění vnitřního ocelového schodiště. " </t>
  </si>
  <si>
    <t>784211103 RTO</t>
  </si>
  <si>
    <t>D+M Interiérová silikátová barva (draselné vodní sklo s organickými stabilizátory), vysoce odolná proti čištění - Specifikace dle PD</t>
  </si>
  <si>
    <t>7842111031 RTO</t>
  </si>
  <si>
    <t>D+M Dvojnásobná interiérová disperzní matná barva bez obsahu rozpouštědel (polyvinylacetátová pryskyřičná disperze) - Specifikace dle PD</t>
  </si>
  <si>
    <t>" Malba stěrek technické místnosti RACK 1.NP " (2,4*2+2,01*2)*4,4*2+(2,4*2+2,01*2)*2,92</t>
  </si>
  <si>
    <t>" Malba omítky pórobetonového zdiva 1. NP "  6,9*2+76,1*2+23,2*2</t>
  </si>
  <si>
    <t>" Malba SDK podhledů 1.NP "  273,8+11,1+64,6+8,2</t>
  </si>
  <si>
    <t>" Malba opravených omítek stropů 1.NP - ŽB žebírkový strop - černá "  166,31+9,9*0,4*2*24</t>
  </si>
  <si>
    <t>" Malba stěn 2.NP - m.č. 209 - černá "  (9,5*2+7,0*2)*4,0+(1,4+2,5*2)*3*0,600+(1,5+2,02*2)*0,600</t>
  </si>
  <si>
    <t>" Malba stropů 2.NP (mimo podhled) - m.č. 209 - černá "  66,5-52,2</t>
  </si>
  <si>
    <t xml:space="preserve">" Stavební práce a dodávky spojené s provedením funkčního celku 784. " </t>
  </si>
  <si>
    <t xml:space="preserve">" Zakrytí okenních a dveřních výplní, rámů a zárubní, obkladů a ostatních zabudovaných prvků a konstrukcí před výmalbou, olepování konstrukcí páskou." </t>
  </si>
  <si>
    <t>790999101 SPC</t>
  </si>
  <si>
    <t>D+M Bezpečnostní a výstražné zařízení, bezpečnostní a ochranné prvky - Specifikace dle PD</t>
  </si>
  <si>
    <t>790999102 SPC</t>
  </si>
  <si>
    <t>D+M Orientační systém - Specifikace dle PD</t>
  </si>
  <si>
    <t>790999103 SPC</t>
  </si>
  <si>
    <t>D+M Bezpečnostní označení prvního a posledního schodišťového stupně - Specifikace dle PD</t>
  </si>
  <si>
    <t>" Schodiště do 1.PP " 0,2*2*2</t>
  </si>
  <si>
    <t>" Schodiště v 1.NP - vyrovnávací " 0,2*2*2+0,2*2*2+0,2*2*2</t>
  </si>
  <si>
    <t>" Schodiště z 1.NP do 2.NP " 0,2*2*4</t>
  </si>
  <si>
    <t>" Schodiště z 2.NP do 3.NP " 0,2*2*4</t>
  </si>
  <si>
    <t>" Schodiště z 3.NP do 4.NP " 0,2*2*4</t>
  </si>
  <si>
    <t>" Ocelové schodiště vnitřní " 0,2*2*8</t>
  </si>
  <si>
    <t xml:space="preserve">" Abrazivní samolepící protiskluzná páska fotoluminiscenční - 25×200 mm " </t>
  </si>
  <si>
    <t>790999104 SPC</t>
  </si>
  <si>
    <t>Dmt+M Repase stávajících fasádních hodin - Specifikace dle PD</t>
  </si>
  <si>
    <t>790</t>
  </si>
  <si>
    <t>998790202 RTO</t>
  </si>
  <si>
    <t>Přesun hmot procentní pro ostatní výrobky v objektech v do 24 m</t>
  </si>
  <si>
    <t xml:space="preserve">" Stavební práce a dodávky spojené s provedením funkčního celku 790 " </t>
  </si>
  <si>
    <t>D+M Osobní výtah, nosnost 630 Kg, počet osob 8, rychlost 1,0 m/s - Specifikace dle PD - V2</t>
  </si>
  <si>
    <t>" Cena obsahuje: zaměření prostoru, zhotovení PD, dodávku výtahu včetně výtahových / kabinových dveří, dopravu výtahu a jeho montáž, potřebné lešení a žebříky, osvětlení šachty, žebřík do prohlubně, prokabelování, bateriový sjezd, zaškolení obsluhy, odzkoušení zařízení, značení bezpečnostního prostoru šachty, stavební práce související s instalací zdvihacího zařízení, montážní háky."</t>
  </si>
  <si>
    <t>" Vybavení výtahu : ovládací panel, obložení kabiny nerezovým plechem (dveře, stěny, strop), podlaha z linolea, okopový plech, rozvaděč, ovládací panely na nástupištích, kartový systém, zvonek a telefon, polohová a směrová signalizace, tlačítko otevření a zavření dveří, zrcadlo, madlo, hlasový modul, sedátko, napojení na EPS a evakuační rozhlas a GSM modul, sign. přetížení apod. "</t>
  </si>
  <si>
    <t>" Součástí dodávky je vytápění prostoru kabiny / výtahové šachty. "</t>
  </si>
  <si>
    <t>" V ceně začištění / zapravení dveřních otvorů po instalaci šachetních dveří. "</t>
  </si>
  <si>
    <t>33099902 SPC</t>
  </si>
  <si>
    <t>D+M Zdvižná plošina, nákladní, nosnost 2000kg, rychlost 0,066 m/s - Specifikace dle PD</t>
  </si>
  <si>
    <t>" Cena obsahuje: zaměření prostoru, zhotovení PD, dodávku výtahové plošiny, dopravu plošiny a její montáž, prokabelování, zaškolení obsluhy, odzkoušení zařízení, stavební práce související s instalací zdvihacího zařízení, montážní háky apod."</t>
  </si>
  <si>
    <t>" Vybavení plošiny: elektrohydraulický agregát, hydromotor, hydraulický obvod, rozvaděč, horní deska plošiny s protisklznou úpravou a v provedení pro možnost přejíždění těžkými břemeny, nůžkový mechanismus v samomazných pouzdrech, dolní rám, zesílený aretační rám, kotvící prvky do ŽB konstrukce, vodící kladky, vodítka, dvoukřídlové dveře s elektromechanickým jištěním, zábradlí. Povrchová úprava polyuretanový lak. "</t>
  </si>
  <si>
    <t>" Bezpečnostní prvky : bezpečnostní poruchový ventil instalovaný přímo v tělese hydromotoru, pohonná jednotka vybavena bezpečnostním pojistným ventilem proti přetížení,
součástí pohonné jednotky je ventil nouzového vyproštění přepravovaného břemene při výpadku elektrické energie."</t>
  </si>
  <si>
    <t>" Řízení: základní řídící systém, 2x ovládací kazeta, tlačítko TOT-MAN."</t>
  </si>
  <si>
    <t>33099903 SPC</t>
  </si>
  <si>
    <t>D+M Schodišťová plošina, přepravní deska 1,2x0,9m, nosnost max. 300kg, pojezdová rychlost 0,06-0,12 m/s - Specifikace dle PD</t>
  </si>
  <si>
    <t>" Cena obsahuje: zaměření prostoru, zhotovení PD, dodávku plošiny, dopravu plošiny a její montáž, prokabelování, napojení na elektro, zaškolení obsluhy,  odzkoušení zařízení, stavební práce související s instalací zdvihacího zařízení, montážní materiál apod."</t>
  </si>
  <si>
    <t>" Automatické provedení s ovládáním na plošině a ve stanicích / dálkovým ovladačem. Plošina je uzamykatelná proti neoprávněnému použití. Součástí nouzová signalizace, rozvaděč, automatické sklápění přepravní desky, nájezdové můstky, bariérová madla, elektromechanický pohon. "</t>
  </si>
  <si>
    <t>" Bezpečnostní prvky, povrchová úprava."</t>
  </si>
  <si>
    <t>33099904 SPC</t>
  </si>
  <si>
    <t>D+M Schodišťová plošina, přepravní deska 1,0x0,8m, nosnost max. 300kg, pojezdová rychlost 0,06-0,12 m/s - Specifikace dle PD</t>
  </si>
  <si>
    <t>HZS3241</t>
  </si>
  <si>
    <t>Hodinová zúčtovací sazba montér výtahář</t>
  </si>
  <si>
    <t xml:space="preserve">"Stavební práce a dodávky spojené s provedením funkčního celku M-33." </t>
  </si>
  <si>
    <t>943</t>
  </si>
  <si>
    <t>43099901 SPC</t>
  </si>
  <si>
    <t>D+M Ocelová konstrukce venkovního schodiště včetně nátěru a povchové úpravy - Specifikace dle PD</t>
  </si>
  <si>
    <t>kg</t>
  </si>
  <si>
    <t>" Ocelová konstrukce schodiště včetně zábradlí."</t>
  </si>
  <si>
    <t>" Cena obsahuje také kotvení ocelových konstrukcí pomocí navrtání, kotev, ocelových kotevních desek, patních a roznášecích plechů, podlití cementovou maltou a chemického zakotvení. Nové prvky budou ke stávajícím přivařeny nosnými svary. Kotvení přes zdivo bude schováno pod omítku. Uzavřené profily zavíčkovat a uzavřít těsnícím svarem / vytvořit odtokový otvor."</t>
  </si>
  <si>
    <t>" Ocelová konstrukce výrobní skupiny EXC2 dle ČSN EN 1090, nosné ocelové prvky dle ČSN EN 10025+A1 z oceli S235. "</t>
  </si>
  <si>
    <t>" Vnější ocelové konstrukce otrýskány na stupeň Sa 2,5, povrchová úprava zákadním syntetickým nátěrem v min. tloušťce 80 µm a vrhním nátěrem v celkové min. tloušťce 160 µm v odstínu dle architekta."</t>
  </si>
  <si>
    <t>" Cena včetně opravy nátěru po montážních svarech, veškerý spojovací materiál z pozinkované oceli nebo opatřen antikorózní úpravou "</t>
  </si>
  <si>
    <t>43099902 SPC</t>
  </si>
  <si>
    <t>D+M Doměření, očištění a příprava stávající ocelové konstrukce schodiště - Specifikace dle PD</t>
  </si>
  <si>
    <t>" Všechny prvky stávajícího schodiště před výrobou doměřit na stavbě."</t>
  </si>
  <si>
    <t>" - Očištění stávajících ocelových prvků, kontrola stavu, nový ochranný nátěr."</t>
  </si>
  <si>
    <t>" - Demontáž stávajících poškozených prvků případné zesílení degradovaných prvků."</t>
  </si>
  <si>
    <t>43099903 SPC</t>
  </si>
  <si>
    <t>D+M Pororošt SP330-15/76-3 včetně povrchové úpravy - Specifikace dle PD</t>
  </si>
  <si>
    <t>" Cena včetně pozinkované úpravy, šroubů a kotvících prvků pro napojení na ocelovou konstrukci. "</t>
  </si>
  <si>
    <t>" Pororošty opatřeny protiskluznou hranou a olemováním. "</t>
  </si>
  <si>
    <t>" Venkovní schodiště. " 39,6*1,2</t>
  </si>
  <si>
    <t>43099904 SPC</t>
  </si>
  <si>
    <t>D+M Tahokov - oko 200x80, tl. plechu 2,0mm včetně povrchové úpravy - Specifikace dle PD</t>
  </si>
  <si>
    <t>" Tahokov lemován rastrovými plechy PL6 a úhelníky. Propustnost min. 52%, plastičnost 32mm. "</t>
  </si>
  <si>
    <t>" Venkovní schodiště. " 145,0*1,2</t>
  </si>
  <si>
    <t>430999101 SPC</t>
  </si>
  <si>
    <t>D+M Ocelová konstrukce vnitřního schodiště včetně nátěru a povchové úpravy, součástí valenky z plechu - Specifikace dle PD</t>
  </si>
  <si>
    <t>" Ocelová konstrukce schodiště včetně schodišťových stupňů - valenky tl. 5,0mm."</t>
  </si>
  <si>
    <t>" Cena obsahuje také kotvení ocelových konstrukcí pomocí navrtání, kotev, ocelových kotevních desek, patních a roznášecích plechů, podlití cemenotovu maltou a chemického zakotvení."</t>
  </si>
  <si>
    <t>" Stávající a nový nosník u zesíleného stropu svařen přerušovaným svarem."</t>
  </si>
  <si>
    <t>" Vnitřní ocelové konstrukce otrýskány na stupeň Sa 2,5, povrchová úprava zákadním syntetickým nátěrem v min. tloušťce 60 µm a vrhním nátěrem v celkové min. tloušťce 100 µm v odstínu dle architekta."</t>
  </si>
  <si>
    <t>430999201 SPC</t>
  </si>
  <si>
    <t>D+M Ocelová konstrukce vnitřních VZT plošin včetně nátěru a povchové úpravy - Specifikace dle PD</t>
  </si>
  <si>
    <t>" Ocelová konstrukce plošin 4.NP." 1100,0*6+1150,0</t>
  </si>
  <si>
    <t>" Vnitřní ocelové konstrukce otrýskány na stupeň Sa 2,5, povrchová úprava zákadním syntetickým nátěrem v min. tloušťce 80 µm."</t>
  </si>
  <si>
    <t>430999202 SPC</t>
  </si>
  <si>
    <t>D+M Pororošt SP340-34/38-3 včetně povrchové úpravy - Specifikace dle PD</t>
  </si>
  <si>
    <t>" Ocelová konstrukce plošin 4.NP." (5,0*6+5,5)*1,2</t>
  </si>
  <si>
    <t>430999203 SPC</t>
  </si>
  <si>
    <t>D+M Zábradlí VZT plošin - Specifikace dle PD</t>
  </si>
  <si>
    <t>" Zábradlí trubkové TR45x2,9, dvoumadlové, výška 900mm, sloupky po max. 1,5m, kotvení šroubové přes plech tl. 8,0mm a 2 kusů šroubů M12. "</t>
  </si>
  <si>
    <t>" Ocelová konstrukce plošin 4.NP." 3,205*6+3,405+1,3*2*7</t>
  </si>
  <si>
    <t>430999301 SPC</t>
  </si>
  <si>
    <t>D+M Sanace válcovaných ocelových nosníků - Specifikace dle PD</t>
  </si>
  <si>
    <t>" Očištění nosníků, odstranění zbytků betonu, odstranění starého nátěru, základní nátěr + nátěr 1x základním syntetickým nátěrem v min. tl. 80 µm. "</t>
  </si>
  <si>
    <t>" Strop nad 1.NP - ponechané nosníky bouraného stropu" 74,0*1,1</t>
  </si>
  <si>
    <t>" Strop nad 1.PP - nosníky v klenbách " (101,0+57,0)*1,1</t>
  </si>
  <si>
    <t>HZS3121</t>
  </si>
  <si>
    <t>Hodinová zúčtovací sazba montér ocelových konstrukcí</t>
  </si>
  <si>
    <t xml:space="preserve">"Stavební práce a dodávky spojené s provedením funkčního celku M-43." </t>
  </si>
  <si>
    <t>D.1.1. ASŘ - NOVÝ STAV - CHODSKÉ NÁMĚSTÍ 1</t>
  </si>
  <si>
    <t>Objekt:   D.1.1.c.01. VÝPIS DVEŘÍ</t>
  </si>
  <si>
    <t>766999101 SPC</t>
  </si>
  <si>
    <t>D+M Fasádní dřevěné dveře 2100x2000mm, s nadsvětlíkem, celkový rozměr otvoru 2300x3600mm - Specifikace ve výpisu dveří - CH-DF01</t>
  </si>
  <si>
    <t>" Dveře včetně příslušenství dle PD. "</t>
  </si>
  <si>
    <t>766999102 SPC</t>
  </si>
  <si>
    <t>D+M Fasádní dřevěné dveře 1600x2150mm, s nadsvětlíkem, celkový rozměr otvoru 1750x5050mm - Specifikace ve výpisu dveří - CH-DF02</t>
  </si>
  <si>
    <t>766999103 SPC</t>
  </si>
  <si>
    <t>D+M Fasádní dřevěné dveře 1600x2000mm, s nadsvětlíkem, celkový rozměr otvoru 1750x5050mm - Specifikace ve výpisu dveří - CH-DF03</t>
  </si>
  <si>
    <t>766999104 SPC</t>
  </si>
  <si>
    <t>D+M Fasádní dřevěné dveře 1600x2500mm, s nadsvětlíkem, celkový rozměr otvoru 1700x3400mm - Specifikace ve výpisu dveří - CH-DF04</t>
  </si>
  <si>
    <t>766999105 SPC</t>
  </si>
  <si>
    <t>D+M Fasádní dřevěné dveře 1100x2100mm, celkový rozměr otvoru 1300x2200mm - Specifikace ve výpisu dveří - CH-DF05</t>
  </si>
  <si>
    <t>766999106 SPC</t>
  </si>
  <si>
    <t>D+M Fasádní dřevěné dveře 900+600x2100mm, s nadsvětlíkem, celkový rozměr otvoru 2500x3300mm - Specifikace ve výpisu dveří - CH-DF06</t>
  </si>
  <si>
    <t>766999201 SPC</t>
  </si>
  <si>
    <t>766999202 SPC</t>
  </si>
  <si>
    <t>766999203 SPC</t>
  </si>
  <si>
    <t>766999301 SPC</t>
  </si>
  <si>
    <t>D+M Interiérové hliníkové dveře 900+650x2200mm, s bočním světlíkem a s nadsvětlíkem, celkový rozměr otvoru 1700x3550mm - Specifikace ve výpisu dveří - CH-DH01</t>
  </si>
  <si>
    <t>766999302 SPC</t>
  </si>
  <si>
    <t>D+M Interiérové hliníkové dveře 900x2200mm, s bočním světlíkem a s nadsvětlíkem, celkový rozměr otvoru 1350x2600mm, PO EI 30 DP1-C-S - Specifikace ve výpisu dveří - CH-DH02</t>
  </si>
  <si>
    <t>766999303 SPC</t>
  </si>
  <si>
    <t>D+M Interiérové hliníkové dveře 900+650x2200mm, s bočním světlíkem a s nadsvětlíkem, celkový rozměr otvoru 1700x3550mm - Specifikace ve výpisu dveří - CH-DH03</t>
  </si>
  <si>
    <t>766999304 SPC</t>
  </si>
  <si>
    <t>D+M Interiérové hliníkové dveře 900+500x2200mm, s bočními světlíky a s nadsvětlíkem, celkový rozměr otvoru 2300x4250mm, PO EI 30 DP1-C-S-KOO - Specifikace ve výpisu dveří - CH-DH04</t>
  </si>
  <si>
    <t>766999305 SPC</t>
  </si>
  <si>
    <t>766999306 SPC</t>
  </si>
  <si>
    <t>D+M Interiérové hliníkové dveře 900+650x2200mm, s bočním světlíkem a s nadsvětlíkem, celkový rozměr otvoru 1700x3300mm - Specifikace ve výpisu dveří - CH-DH06</t>
  </si>
  <si>
    <t>766999307 SPC</t>
  </si>
  <si>
    <t>766999308 SPC</t>
  </si>
  <si>
    <t>766999309 SPC</t>
  </si>
  <si>
    <t>766999310 SPC</t>
  </si>
  <si>
    <t>D+M Interiérové hliníkové automatické dveře 1500x2200mm, s bočními světlíky a s nadsvětlíkem, celkový rozměr otvoru 3580x3400mm, PO EI 30 DP1-C / EI 45 DP1 - Specifikace ve výpisu dveří - CH-DH10</t>
  </si>
  <si>
    <t>766999311 SPC</t>
  </si>
  <si>
    <t>D+M Interiérové hliníkové dveře 900x2100mm, s bočním světlíkem a s nadsvětlíkem, celkový rozměr otvoru 1300x2500mm, PO EI 30 DP1-C-S - Specifikace ve výpisu dveří - CH-DH11</t>
  </si>
  <si>
    <t>766999312 SPC</t>
  </si>
  <si>
    <t>D+M Interiérové hliníkové dveře 900+500x2200mm, s bočními světlíky a s nadsvětlíkem, celkový rozměr otvoru 2530x4200mm, PO EI 30 DP1-C-S-KOO - Specifikace ve výpisu dveří - CH-DH12</t>
  </si>
  <si>
    <t>766999313 SPC</t>
  </si>
  <si>
    <t>766999314 SPC</t>
  </si>
  <si>
    <t>766999315 SPC</t>
  </si>
  <si>
    <t>766999401 SPC</t>
  </si>
  <si>
    <t>766999402 SPC</t>
  </si>
  <si>
    <t>D+M Interiérové dřevěné dveře - kopie původních - 1250x2500mm, celkový rozměr otvoru 1300x2550mm - Specifikace ve výpisu dveří - CH-R102</t>
  </si>
  <si>
    <t>766999501 SPC</t>
  </si>
  <si>
    <t>D+M Interiérové ocelové dveře - 1000x1970mm, celkový rozměr otvoru 1100x2020mm - Specifikace ve výpisu dveří - CH-D001</t>
  </si>
  <si>
    <t>766999502 SPC</t>
  </si>
  <si>
    <t>D+M Interiérové ocelové dveře - 1000x1970mm, celkový rozměr otvoru 1100x2020mm - Specifikace ve výpisu dveří - CH-D002</t>
  </si>
  <si>
    <t>766999503 SPC</t>
  </si>
  <si>
    <t>D+M Interiérové ocelové dveře - 1000x1970mm, celkový rozměr otvoru 1100x2020mm - Specifikace ve výpisu dveří - CH-D003</t>
  </si>
  <si>
    <t>766999504 SPC</t>
  </si>
  <si>
    <t>D+M Interiérové ocelové dveře - 800x1970mm, celkový rozměr otvoru 900x2020mm - Specifikace ve výpisu dveří - CH-D004</t>
  </si>
  <si>
    <t>766999505 SPC</t>
  </si>
  <si>
    <t>D+M Interiérové ocelové dveře - 800x1970mm, celkový rozměr otvoru 900x2020mm - Specifikace ve výpisu dveří - CH-D005</t>
  </si>
  <si>
    <t>766999506 SPC</t>
  </si>
  <si>
    <t>D+M Interiérové ocelové dveře - 800x1970mm, celkový rozměr otvoru 900x2020mm - Specifikace ve výpisu dveří - CH-D006</t>
  </si>
  <si>
    <t>766999507 SPC</t>
  </si>
  <si>
    <t>D+M Interiérové ocelové dveře - 900x1970mm, celkový rozměr otvoru 1000x2020mm - Specifikace ve výpisu dveří - CH-D007</t>
  </si>
  <si>
    <t>766999508 SPC</t>
  </si>
  <si>
    <t>D+M Interiérové ocelové dveře - 900x1970mm, celkový rozměr otvoru 1000x2020mm - Specifikace ve výpisu dveří - CH-D008</t>
  </si>
  <si>
    <t>766999509 SPC</t>
  </si>
  <si>
    <t>D+M Interiérové ocelové dveře - 900x1970mm, celkový rozměr otvoru 1000x2020mm - Specifikace ve výpisu dveří - CH-D009</t>
  </si>
  <si>
    <t>766999510 SPC</t>
  </si>
  <si>
    <t>D+M Interiérové ocelové dveře - 900x1970mm, celkový rozměr otvoru 1000x2020mm, PO EI 30 DP3-C-S - Specifikace ve výpisu dveří - CH-D010</t>
  </si>
  <si>
    <t>766999511 SPC</t>
  </si>
  <si>
    <t>D+M Interiérové ocelové dveře - 900x1970mm, celkový rozměr otvoru 1000x2020mm, PO EI 30 DP3-C-S - Specifikace ve výpisu dveří - CH-D011</t>
  </si>
  <si>
    <t>766999512 SPC</t>
  </si>
  <si>
    <t>D+M Interiérové dřevěné dveře - 700x1970mm, celkový rozměr otvoru 800x2020mm - Specifikace ve výpisu dveří - CH-D012</t>
  </si>
  <si>
    <t>766999513 SPC</t>
  </si>
  <si>
    <t>D+M Interiérové ocelové dveře - 900x1970mm, celkový rozměr otvoru 1000x2020mm, PO EI 30 DP3-C-S - Specifikace ve výpisu dveří - CH-D013</t>
  </si>
  <si>
    <t>766999514 SPC</t>
  </si>
  <si>
    <t>D+M Interiérové ocelové dveře - 900x1970mm, celkový rozměr otvoru 1000x2020mm - Specifikace ve výpisu dveří - CH-D014</t>
  </si>
  <si>
    <t>766999515 SPC</t>
  </si>
  <si>
    <t>D+M Interiérové ocelové dveře - 900x1970mm, celkový rozměr otvoru 1000x2020mm - Specifikace ve výpisu dveří - CH-D015</t>
  </si>
  <si>
    <t>766999516 SPC</t>
  </si>
  <si>
    <t>766999517 SPC</t>
  </si>
  <si>
    <t>D+M Interiérové dřevěné dveře - 900x1970mm, celkový rozměr otvoru 1000x2020mm - Specifikace ve výpisu dveří - CH-D101</t>
  </si>
  <si>
    <t>766999518 SPC</t>
  </si>
  <si>
    <t>766999519 SPC</t>
  </si>
  <si>
    <t>766999520 SPC</t>
  </si>
  <si>
    <t>D+M Interiérové dřevěné dveře - 900x1970mm, celkový rozměr otvoru 1000x2020mm - Specifikace ve výpisu dveří - CH-D104</t>
  </si>
  <si>
    <t>D+M Interiérové dřevěné dveře - 900x1970mm, celkový rozměr otvoru 1000x2020mm - Specifikace ve výpisu dveří - CH-D108</t>
  </si>
  <si>
    <t>D+M Interiérové dřevěné dveře - 900x1970mm, celkový rozměr otvoru 1000x2020mm - Specifikace ve výpisu dveří - CH-D109</t>
  </si>
  <si>
    <t>D+M Interiérové dřevěné dveře - 900x1970mm, celkový rozměr otvoru 1000x2020mm - Specifikace ve výpisu dveří - CH-D113</t>
  </si>
  <si>
    <t>D+M Interiérové dřevěné dveře - 800x1970mm, celkový rozměr otvoru 900x2020mm - Specifikace ve výpisu dveří - CH-D115</t>
  </si>
  <si>
    <t>D+M Interiérové dřevěné dveře - 700x1970mm, celkový rozměr otvoru 800x2020mm - Specifikace ve výpisu dveří - CH-D116</t>
  </si>
  <si>
    <t>D+M Interiérové dřevěné dveře - 900x1970mm, celkový rozměr otvoru 1000x2020mm - Specifikace ve výpisu dveří - CH-D124</t>
  </si>
  <si>
    <t>D+M Interiérové dřevěné dveře - 900x1970mm, celkový rozměr otvoru 1000x2020mm - Specifikace ve výpisu dveří - CH-D125</t>
  </si>
  <si>
    <t>D+M Interiérové dřevěné dveře - 900x1970mm, celkový rozměr otvoru 1000x2020mm - Specifikace ve výpisu dveří - CH-D126</t>
  </si>
  <si>
    <t>D+M Interiérové dřevěné dveře - 800x1970mm, celkový rozměr otvoru 900x2020mm - Specifikace ve výpisu dveří - CH-D127</t>
  </si>
  <si>
    <t>D+M Interiérové dřevěné dveře - 800x1970mm, celkový rozměr otvoru 900x2020mm - Specifikace ve výpisu dveří - CH-D128</t>
  </si>
  <si>
    <t>D+M Interiérové dřevěné dveře - 900x1970mm, celkový rozměr otvoru 1000x2020mm - Specifikace ve výpisu dveří - CH-D136</t>
  </si>
  <si>
    <t>D+M Interiérové dřevěné dveře - 900x1970mm, celkový rozměr otvoru 1000x2020mm - Specifikace ve výpisu dveří - CH-D141</t>
  </si>
  <si>
    <t>D+M Interiérové dřevěné dveře - 900x1970mm, celkový rozměr otvoru 1000x2020mm - Specifikace ve výpisu dveří - CH-D201</t>
  </si>
  <si>
    <t>D+M Interiérové dřevěné dveře - 900x1970mm, celkový rozměr otvoru 1000x2020mm - Specifikace ve výpisu dveří - CH-D202</t>
  </si>
  <si>
    <t>D+M Interiérové dřevěné dveře - 900x1970mm, celkový rozměr otvoru 1000x2020mm - Specifikace ve výpisu dveří - CH-D203</t>
  </si>
  <si>
    <t>D+M Interiérové dřevěné dveře - 900x1970mm, celkový rozměr otvoru 1000x2020mm - Specifikace ve výpisu dveří - CH-D205</t>
  </si>
  <si>
    <t>D+M Interiérové dřevěné dveře - 900x1970mm, celkový rozměr otvoru 1000x2020mm - Specifikace ve výpisu dveří - CH-D206</t>
  </si>
  <si>
    <t>D+M Interiérové dřevěné dveře - 900x1970mm, celkový rozměr otvoru 1000x2020mm - Specifikace ve výpisu dveří - CH-D207</t>
  </si>
  <si>
    <t>D+M Interiérové dřevěné dveře - 900x1970mm, celkový rozměr otvoru 1000x2020mm - Specifikace ve výpisu dveří - CH-D208</t>
  </si>
  <si>
    <t>D+M Interiérové dřevěné dveře - 800x1970mm, celkový rozměr otvoru 900x2020mm - Specifikace ve výpisu dveří - CH-D209</t>
  </si>
  <si>
    <t>D+M Interiérové dřevěné dveře - 800x1970mm, celkový rozměr otvoru 900x2020mm - Specifikace ve výpisu dveří - CH-D210</t>
  </si>
  <si>
    <t>D+M Interiérové dřevěné dveře - 800x1970mm, celkový rozměr otvoru 900x2020mm - Specifikace ve výpisu dveří - CH-D211</t>
  </si>
  <si>
    <t>D+M Interiérové dřevěné dveře - 900x1970mm, celkový rozměr otvoru 1000x2020mm - Specifikace ve výpisu dveří - CH-D212</t>
  </si>
  <si>
    <t>D+M Interiérové dřevěné dveře - 800x1970mm, celkový rozměr otvoru 900x2020mm - Specifikace ve výpisu dveří - CH-D213</t>
  </si>
  <si>
    <t>D+M Interiérové dřevěné dveře - 700x1970mm, celkový rozměr otvoru 800x2020mm - Specifikace ve výpisu dveří - CH-D214</t>
  </si>
  <si>
    <t>D+M Interiérové dřevěné dveře - 800x1970mm, celkový rozměr otvoru 900x2020mm - Specifikace ve výpisu dveří - CH-D215</t>
  </si>
  <si>
    <t>D+M Interiérové dřevěné dveře - 800x1970mm, celkový rozměr otvoru 900x2020mm - Specifikace ve výpisu dveří - CH-D216</t>
  </si>
  <si>
    <t>D+M Interiérové dřevěné dveře - 800x1970mm, celkový rozměr otvoru 900x2020mm - Specifikace ve výpisu dveří - CH-D217</t>
  </si>
  <si>
    <t>D+M Interiérové dřevěné dveře - 700x1970mm, celkový rozměr otvoru 800x2020mm - Specifikace ve výpisu dveří - CH-D218</t>
  </si>
  <si>
    <t>D+M Interiérové dřevěné dveře - 900x1970mm, celkový rozměr otvoru 1000x2020mm - Specifikace ve výpisu dveří - CH-D219</t>
  </si>
  <si>
    <t>D+M Interiérové dřevěné dveře - 900x1970mm, celkový rozměr otvoru 1000x2020mm - Specifikace ve výpisu dveří - CH-D220</t>
  </si>
  <si>
    <t>D+M Interiérové dřevěné dveře - 900x1970mm, celkový rozměr otvoru 1000x2020mm - Specifikace ve výpisu dveří - CH-D221</t>
  </si>
  <si>
    <t>D+M Interiérové dřevěné dveře - 900x1970mm, celkový rozměr otvoru 1000x2020mm - Specifikace ve výpisu dveří - CH-D222</t>
  </si>
  <si>
    <t>D+M Interiérové dřevěné dveře - 900x1970mm, celkový rozměr otvoru 1000x2020mm - Specifikace ve výpisu dveří - CH-D223</t>
  </si>
  <si>
    <t>D+M Interiérové dřevěné dveře - 800x1970mm, celkový rozměr otvoru 900x2020mm - Specifikace ve výpisu dveří - CH-D224</t>
  </si>
  <si>
    <t>D+M Interiérové dřevěné dveře - 900x1970mm, celkový rozměr otvoru 1000x2020mm - Specifikace ve výpisu dveří - CH-D225</t>
  </si>
  <si>
    <t>D+M Interiérové dřevěné dveře - 800x1970mm, celkový rozměr otvoru 900x2020mm - Specifikace ve výpisu dveří - CH-D227</t>
  </si>
  <si>
    <t>D+M Interiérové dřevěné dveře - 900x1970mm, celkový rozměr otvoru 1000x2020mm - Specifikace ve výpisu dveří - CH-D301</t>
  </si>
  <si>
    <t>D+M Interiérové dřevěné dveře - 900x1970mm, celkový rozměr otvoru 1000x2020mm - Specifikace ve výpisu dveří - CH-D302</t>
  </si>
  <si>
    <t>D+M Interiérové dřevěné dveře - 900x1970mm, celkový rozměr otvoru 1000x2020mm - Specifikace ve výpisu dveří - CH-D303</t>
  </si>
  <si>
    <t>D+M Interiérové dřevěné dveře - 900x1970mm, celkový rozměr otvoru 1000x2020mm - Specifikace ve výpisu dveří - CH-D304</t>
  </si>
  <si>
    <t>D+M Interiérové dřevěné dveře - 900x1970mm, celkový rozměr otvoru 1000x2020mm - Specifikace ve výpisu dveří - CH-D305</t>
  </si>
  <si>
    <t>D+M Interiérové dřevěné dveře - 800x1970mm, celkový rozměr otvoru 900x2020mm - Specifikace ve výpisu dveří - CH-D306</t>
  </si>
  <si>
    <t>D+M Interiérové dřevěné dveře - 800x1970mm, celkový rozměr otvoru 900x2020mm - Specifikace ve výpisu dveří - CH-D307</t>
  </si>
  <si>
    <t>D+M Interiérové dřevěné dveře - 800x1970mm, celkový rozměr otvoru 900x2020mm - Specifikace ve výpisu dveří - CH-D308</t>
  </si>
  <si>
    <t>D+M Interiérové dřevěné dveře - 800x1970mm, celkový rozměr otvoru 900x2020mm - Specifikace ve výpisu dveří - CH-D309</t>
  </si>
  <si>
    <t>D+M Interiérové dřevěné dveře - 900x1970mm, celkový rozměr otvoru 1000x2020mm - Specifikace ve výpisu dveří - CH-D310</t>
  </si>
  <si>
    <t>D+M Interiérové dřevěné dveře - 800x1970mm, celkový rozměr otvoru 900x2020mm - Specifikace ve výpisu dveří - CH-D311</t>
  </si>
  <si>
    <t>D+M Interiérové dřevěné dveře - 700x1970mm, celkový rozměr otvoru 800x2020mm - Specifikace ve výpisu dveří - CH-D312</t>
  </si>
  <si>
    <t>D+M Interiérové dřevěné dveře - 800x1970mm, celkový rozměr otvoru 900x2020mm - Specifikace ve výpisu dveří - CH-D313</t>
  </si>
  <si>
    <t>D+M Interiérové dřevěné dveře - 900x1970mm, celkový rozměr otvoru 1000x2020mm - Specifikace ve výpisu dveří - CH-D314</t>
  </si>
  <si>
    <t>D+M Interiérové dřevěné dveře - 800x1970mm, celkový rozměr otvoru 900x2020mm - Specifikace ve výpisu dveří - CH-D315</t>
  </si>
  <si>
    <t>D+M Interiérové dřevěné dveře - 800x1970mm, celkový rozměr otvoru 900x2020mm - Specifikace ve výpisu dveří - CH-D316</t>
  </si>
  <si>
    <t>D+M Interiérové dřevěné dveře - 700x1970mm, celkový rozměr otvoru 800x2020mm - Specifikace ve výpisu dveří - CH-D317</t>
  </si>
  <si>
    <t>D+M Interiérové dřevěné dveře - 900x1970mm, celkový rozměr otvoru 1000x2020mm - Specifikace ve výpisu dveří - CH-D318</t>
  </si>
  <si>
    <t>D+M Interiérové dřevěné dveře - 900x1970mm, celkový rozměr otvoru 1000x2020mm - Specifikace ve výpisu dveří - CH-D319</t>
  </si>
  <si>
    <t>D+M Interiérové dřevěné dveře - 900x1970mm, celkový rozměr otvoru 1000x2020mm - Specifikace ve výpisu dveří - CH-D320</t>
  </si>
  <si>
    <t>D+M Interiérové dřevěné dveře - 900x1970mm, celkový rozměr otvoru 1000x2020mm - Specifikace ve výpisu dveří - CH-D321</t>
  </si>
  <si>
    <t>D+M Interiérové dřevěné dveře - 900x1970mm, celkový rozměr otvoru 1000x2020mm - Specifikace ve výpisu dveří - CH-D322</t>
  </si>
  <si>
    <t>D+M Interiérové dřevěné dveře - 900x1970mm, celkový rozměr otvoru 1000x2020mm - Specifikace ve výpisu dveří - CH-D323</t>
  </si>
  <si>
    <t>D+M Interiérové dřevěné dveře - 900x1970mm, celkový rozměr otvoru 1000x2020mm - Specifikace ve výpisu dveří - CH-D324</t>
  </si>
  <si>
    <t>D+M Interiérové dřevěné dveře - 900x1970mm, celkový rozměr otvoru 1000x2020mm - Specifikace ve výpisu dveří - CH-D325</t>
  </si>
  <si>
    <t>D+M Interiérové dřevěné dveře - 900x1970mm, celkový rozměr otvoru 1000x2020mm - Specifikace ve výpisu dveří - CH-D326</t>
  </si>
  <si>
    <t>D+M Interiérové dřevěné dveře - 800x1970mm, celkový rozměr otvoru 900x2020mm - Specifikace ve výpisu dveří - CH-D327</t>
  </si>
  <si>
    <t>D+M Interiérové dřevěné dveře - 900x1970mm, celkový rozměr otvoru 1000x2020mm - Specifikace ve výpisu dveří - CH-D328</t>
  </si>
  <si>
    <t>D+M Interiérové dřevěné dveře - 800x1970mm, celkový rozměr otvoru 900x2020mm - Specifikace ve výpisu dveří - CH-D330</t>
  </si>
  <si>
    <t>D+M Interiérové dřevěné dveře - 800x1970mm, celkový rozměr otvoru 900x2020mm - Specifikace ve výpisu dveří - CH-D331</t>
  </si>
  <si>
    <t>" 4. NP "</t>
  </si>
  <si>
    <t>7669992121 SPC</t>
  </si>
  <si>
    <t>D+M Systém generálního klíče - Specifikace dle PD</t>
  </si>
  <si>
    <t>D.1.1.c.01. VÝPIS DVEŘÍ - CHODSKÉ NÁMĚSTÍ 1</t>
  </si>
  <si>
    <t>Objekt:   D.1.1.c.02. VÝPIS OKEN</t>
  </si>
  <si>
    <t>766999001 SPC</t>
  </si>
  <si>
    <t>D+M Hliníkové okno 1000x700mm - Specifikace ve výpisu oken - CH-O001</t>
  </si>
  <si>
    <t>" Okno včetně kování, rozšiřovacího profilu a příslušenství dle PD. "</t>
  </si>
  <si>
    <t>766999002 SPC</t>
  </si>
  <si>
    <t>D+M Hliníkové okno 900x550mm - Specifikace ve výpisu oken - CH-O002</t>
  </si>
  <si>
    <t>766999003 SPC</t>
  </si>
  <si>
    <t>D+M Hliníkové okno 800x450mm - Specifikace ve výpisu oken - CH-O003</t>
  </si>
  <si>
    <t>" Okno včetně vnějšího parapetu, kování a příslušenství dle PD. "</t>
  </si>
  <si>
    <t>766999004 SPC</t>
  </si>
  <si>
    <t>D+M Hliníkové okno 1200x600mm - Specifikace ve výpisu oken - CH-O004</t>
  </si>
  <si>
    <t>" Okno včetně vnitřního a vnějšího parapetu, kování, pákového ovladače a příslušenství dle PD. "</t>
  </si>
  <si>
    <t>7669991001 SPC</t>
  </si>
  <si>
    <t>D+M Okno dřevěné, euro profil 1500x2500mm - Specifikace ve výpisu oken - CH-O101</t>
  </si>
  <si>
    <t>7669991002 SPC</t>
  </si>
  <si>
    <t>D+M Okno dřevěné, euro profil 1300x2500mm - Specifikace ve výpisu oken - CH-O102</t>
  </si>
  <si>
    <t>7669991003 SPC</t>
  </si>
  <si>
    <t>D+M Okno dřevěné, euro profil 1400x2500mm - Specifikace ve výpisu oken - CH-O103</t>
  </si>
  <si>
    <t>7669991004 SPC</t>
  </si>
  <si>
    <t>D+M Okno dřevěné, euro profil 1200x1600mm - Specifikace ve výpisu oken - CH-O104</t>
  </si>
  <si>
    <t>7669991005 SPC</t>
  </si>
  <si>
    <t>D+M Okno dřevěné, euro profil 1000x1500mm - Specifikace ve výpisu oken - CH-O105</t>
  </si>
  <si>
    <t>7669991006 SPC</t>
  </si>
  <si>
    <t>D+M Okno dřevěné, euro profil 1600x2300mm - Specifikace ve výpisu oken - CH-O106</t>
  </si>
  <si>
    <t>7669991007 SPC</t>
  </si>
  <si>
    <t>D+M Okno dřevěné, euro profil 800x2300mm - Specifikace ve výpisu oken - CH-O107</t>
  </si>
  <si>
    <t>7669991008 SPC</t>
  </si>
  <si>
    <t>D+M Okno dřevěné, euro profil 1600x2300mm - Specifikace ve výpisu oken - CH-O108</t>
  </si>
  <si>
    <t>7669991009 SPC</t>
  </si>
  <si>
    <t>D+M Okno dřevěné, euro profil 1000x1600mm - Specifikace ve výpisu oken - CH-O109</t>
  </si>
  <si>
    <t>7669991010 SPC</t>
  </si>
  <si>
    <t>D+M Okno dřevěné, euro profil 750x1500mm - Specifikace ve výpisu oken - CH-O110</t>
  </si>
  <si>
    <t>7669991011 SPC</t>
  </si>
  <si>
    <t>D+M Okno dřevěné, euro profil 1500x1500mm - Specifikace ve výpisu oken - CH-O111</t>
  </si>
  <si>
    <t>7669991012 SPC</t>
  </si>
  <si>
    <t>D+M Okno dřevěné, euro profil 1500x2400mm - Specifikace ve výpisu oken - CH-O112</t>
  </si>
  <si>
    <t>D+M Okno dřevěné, euro profil 1500x2500mm - Specifikace ve výpisu oken - CH-O201</t>
  </si>
  <si>
    <t>7669991014 SPC</t>
  </si>
  <si>
    <t>D+M Okno dřevěné, euro profil 1300x2500mm - Specifikace ve výpisu oken - CH-O202</t>
  </si>
  <si>
    <t>7669991015 SPC</t>
  </si>
  <si>
    <t>D+M Okno dřevěné, euro profil 1400x2500mm - Specifikace ve výpisu oken - CH-O203</t>
  </si>
  <si>
    <t>" Okno včetně vnitřního a vnějšího parapetu, popůrná kovová konstrukce parapetu, větrací mřížka, kování a příslušenství dle PD. "</t>
  </si>
  <si>
    <t>7669991016 SPC</t>
  </si>
  <si>
    <t>D+M Okno dřevěné, euro profil 1200x1600mm - Specifikace ve výpisu oken - CH-O204</t>
  </si>
  <si>
    <t>7669991017 SPC</t>
  </si>
  <si>
    <t>D+M Okno dřevěné, euro profil 1000x1500mm - Specifikace ve výpisu oken - CH-O205</t>
  </si>
  <si>
    <t>7669991018 SPC</t>
  </si>
  <si>
    <t>D+M Okno dřevěné, euro profil 1600x2300mm - Specifikace ve výpisu oken - CH-O206</t>
  </si>
  <si>
    <t>7669991019 SPC</t>
  </si>
  <si>
    <t>D+M Okno dřevěné, euro profil 800x2300mm - Specifikace ve výpisu oken - CH-O207</t>
  </si>
  <si>
    <t>7669991020 SPC</t>
  </si>
  <si>
    <t>D+M Okno dřevěné, euro profil 1600x2300mm - Specifikace ve výpisu oken - CH-O208</t>
  </si>
  <si>
    <t>7669991021 SPC</t>
  </si>
  <si>
    <t>D+M Okno dřevěné, euro profil 1000x1550mm - Specifikace ve výpisu oken - CH-O209</t>
  </si>
  <si>
    <t>7669991022 SPC</t>
  </si>
  <si>
    <t>D+M Okno dřevěné, euro profil 1600x2500mm - Specifikace ve výpisu oken - CH-O210</t>
  </si>
  <si>
    <t>7669991023 SPC</t>
  </si>
  <si>
    <t>D+M Okno dřevěné, euro profil 1500x2400mm - Specifikace ve výpisu oken - CH-O211</t>
  </si>
  <si>
    <t>7669991024 SPC</t>
  </si>
  <si>
    <t>D+M Okno dřevěné, euro profil 750x2400mm - Specifikace ve výpisu oken - CH-O212</t>
  </si>
  <si>
    <t>7669991025 SPC</t>
  </si>
  <si>
    <t>D+M Okno dřevěné, euro profil 1500x2500mm - Specifikace ve výpisu oken - CH-O301</t>
  </si>
  <si>
    <t>7669991026 SPC</t>
  </si>
  <si>
    <t>D+M Okno dřevěné, euro profil 1300x2500mm - Specifikace ve výpisu oken - CH-O302</t>
  </si>
  <si>
    <t>7669991027 SPC</t>
  </si>
  <si>
    <t>D+M Okno dřevěné, euro profil 1400x2500mm - Specifikace ve výpisu oken - CH-O303</t>
  </si>
  <si>
    <t>7669991028 SPC</t>
  </si>
  <si>
    <t>D+M Okno dřevěné, euro profil 1200x1600mm - Specifikace ve výpisu oken - CH-O304</t>
  </si>
  <si>
    <t>7669991029 SPC</t>
  </si>
  <si>
    <t>D+M Okno dřevěné, euro profil 1000x1500mm - Specifikace ve výpisu oken - CH-O305</t>
  </si>
  <si>
    <t>7669991030 SPC</t>
  </si>
  <si>
    <t>D+M Okno dřevěné, euro profil 1600x2300mm - Specifikace ve výpisu oken - CH-O306</t>
  </si>
  <si>
    <t>7669991031 SPC</t>
  </si>
  <si>
    <t>D+M Okno dřevěné, euro profil 800x2300mm - Specifikace ve výpisu oken - CH-O307</t>
  </si>
  <si>
    <t>7669991032 SPC</t>
  </si>
  <si>
    <t>D+M Okno dřevěné, euro profil 1600x2300mm - Specifikace ve výpisu oken - CH-O308</t>
  </si>
  <si>
    <t>7669991033 SPC</t>
  </si>
  <si>
    <t>D+M Okno dřevěné, euro profil 1000x1550mm - Specifikace ve výpisu oken - CH-O309</t>
  </si>
  <si>
    <t>7669991034 SPC</t>
  </si>
  <si>
    <t>D+M Okno dřevěné, euro profil 1600x2500mm - Specifikace ve výpisu oken - CH-O310</t>
  </si>
  <si>
    <t>7669991035 SPC</t>
  </si>
  <si>
    <t>D+M Okno dřevěné, euro profil 1500x2400mm - Specifikace ve výpisu oken - CH-O311</t>
  </si>
  <si>
    <t>7669991036 SPC</t>
  </si>
  <si>
    <t>D+M Okno dřevěné, euro profil 1600x1450mm + motorové otevírání  - Specifikace ve výpisu oken - CH-O401</t>
  </si>
  <si>
    <t>" Okno včetně vnějšího parapetu, motor pro otevírání, prokabelování, dopojení na elektro a EPS, kování a příslušenství dle PD. "</t>
  </si>
  <si>
    <t>D+M Okno dřevěné, rustikal 950x600mm, PO EI 30 DP3 - Specifikace ve výpisu oken -             CH-IO01</t>
  </si>
  <si>
    <t>" Okno včetně vnitřního parapetu, kování a příslušenství dle PD. "</t>
  </si>
  <si>
    <t>D+M Okno dřevěné, rustikal 950x600mm - Specifikace ve výpisu oken - CH-IO02</t>
  </si>
  <si>
    <t>D+M Střešní výlez, celodřevěný 650x650mm - Specifikace ve výpisu oken - CH-SV01</t>
  </si>
  <si>
    <t>" Celodřevěné okno včetně lemování, vnitřní povrchová úprava lakem, venkovní oplechování, zasklení izolačním dvojsklem. "</t>
  </si>
  <si>
    <t>D+M Horizontální interiérové žaluzie, mechanicky ovládané - Specifikace dle PD</t>
  </si>
  <si>
    <t>" Žaluzie v 3.NP - CH-O301 " 1,5*2,5*4</t>
  </si>
  <si>
    <t xml:space="preserve">" POZN.: Plocha vztažena na výměru okenních výplní. " </t>
  </si>
  <si>
    <t>D+M Vertikální interiérové žaluzie, mechanicky ovládané - Specifikace dle PD</t>
  </si>
  <si>
    <t>" Žaluzie v 3.NP - CH-O302 " 1,3*2,5*4</t>
  </si>
  <si>
    <t>" Žaluzie v 3.NP - CH-O303 " 1,4*2,5*2</t>
  </si>
  <si>
    <t>D+M Horizontální interiérové žaluzie, elektricky ovládané - Specifikace dle PD</t>
  </si>
  <si>
    <t xml:space="preserve">" Včetně podpůrné a rozšiřující konstrukce, vodících kolejnic, elektrického pohonu, pokabelování, napojení na elektro, ovládacích prvků a příslušenství. " </t>
  </si>
  <si>
    <t xml:space="preserve">" V ceně žaluziový box včetně systémové izolace, systémové desky pro aplikaci omítky, oplechování z poplastovaného plechu, vynášecí profil pro žaluziový box. " </t>
  </si>
  <si>
    <t>D+M Interiérové rolety, elektricky ovládané - Specifikace dle PD</t>
  </si>
  <si>
    <t xml:space="preserve">" V ceně roletový box včetně systémové izolace, systémové desky pro aplikaci omítky, oplechování z poplastovaného plechu, vynášecí profil pro roletový box. " </t>
  </si>
  <si>
    <t>D+M Interiérové zatemňovací rolety, elektricky ovládané - Specifikace dle PD</t>
  </si>
  <si>
    <t>D.1.1.c.02. VÝPIS OKEN - CHODSKÉ NÁMĚSTÍ 1</t>
  </si>
  <si>
    <t>Objekt:   D.1.1.c.04. VÝPIS TRUHLÁŘSKÝCH VÝROBKŮ</t>
  </si>
  <si>
    <t>D+M Kuchyňská linka - Specifikace ve výpisu truhlářských výrobků - T1.3</t>
  </si>
  <si>
    <t xml:space="preserve">" Včetně spotřebičů, nerezového dřezu, stojánkové baterie, osvětlení, obkladové desky, těsnících lišt a veškerého příslušenství dle PD. " </t>
  </si>
  <si>
    <t>76699902 SPC</t>
  </si>
  <si>
    <t>D+M Kuchyňská linka - Specifikace ve výpisu truhlářských výrobků - T1.7</t>
  </si>
  <si>
    <t>76699903 SPC</t>
  </si>
  <si>
    <t>D+M Kuchyňská linka - Specifikace ve výpisu truhlářských výrobků - T1.8</t>
  </si>
  <si>
    <t>76699904 SPC</t>
  </si>
  <si>
    <t>D+M Kuchyňská linka - Specifikace ve výpisu truhlářských výrobků - T1.9</t>
  </si>
  <si>
    <t>76699905 SPC</t>
  </si>
  <si>
    <t>76699906 SPC</t>
  </si>
  <si>
    <t>D+M Kuchyňská linka - Specifikace ve výpisu truhlářských výrobků - T1.11</t>
  </si>
  <si>
    <t>76699907 SPC</t>
  </si>
  <si>
    <t>D+M Kuchyňská linka - Specifikace ve výpisu truhlářských výrobků - T1.12</t>
  </si>
  <si>
    <t>76699908 SPC</t>
  </si>
  <si>
    <t>D+M Linka v laboratořích - Specifikace ve výpisu truhlářských výrobků - T2.1</t>
  </si>
  <si>
    <t xml:space="preserve">" Včetně spotřebičů, 2x nerezového dřezu, 2x stojánkové baterie, osvětlení, obkladové desky, těsnících lišt a veškerého příslušenství dle PD. " </t>
  </si>
  <si>
    <t>76699909 SPC</t>
  </si>
  <si>
    <t>D+M Linka v laboratorní učebně - Specifikace ve výpisu truhlářských výrobků - T2.2</t>
  </si>
  <si>
    <t>76699910 SPC</t>
  </si>
  <si>
    <t>D+M Linka v laboratořích - Specifikace ve výpisu truhlářských výrobků - T2.3</t>
  </si>
  <si>
    <t>76699911 SPC</t>
  </si>
  <si>
    <t>D+M Linka v laboratořích - Specifikace ve výpisu truhlářských výrobků - T2.4</t>
  </si>
  <si>
    <t>76699912 SPC</t>
  </si>
  <si>
    <t>D+M Linka v laboratorní učebně - Specifikace ve výpisu truhlářských výrobků - T2.5</t>
  </si>
  <si>
    <t>D+M Šatní skříně s lavičkou - 2 boxy - Specifikace ve výpisu truhlářských výrobků - T3.6</t>
  </si>
  <si>
    <t>D+M Šatní skříně s lavičkou - 3 boxy - Specifikace ve výpisu truhlářských výrobků - T3.7</t>
  </si>
  <si>
    <t>D+M Vestavěné patro včetně schodiště - m.č. CH 209 - Specifikace ve výpisu truhlářských výrobků - T7</t>
  </si>
  <si>
    <t>" Nosná konstrukce patra včetně shodiště, zábradlí, podlahy, kotvících a spojovacích prvků. "</t>
  </si>
  <si>
    <t>" Řezivo včetně 2x impregnace proti hnilobě, škůdcům a plísním. Finální úprava bezbarvým lakem. "</t>
  </si>
  <si>
    <t>D+M Revizní lávka - Specifikace ve výpisu truhlářských výrobků - T9.1</t>
  </si>
  <si>
    <t>" Včetně bočnic, pochozí plochy, vyrovnávací stupně. "</t>
  </si>
  <si>
    <t>D+M Vnitřní parapety - Specifikace ve výpisu truhlářských výrobků - T10.1</t>
  </si>
  <si>
    <t>D+M Vnitřní parapety - Specifikace ve výpisu truhlářských výrobků - T10.2</t>
  </si>
  <si>
    <t>766999107 SPC</t>
  </si>
  <si>
    <t>D+M Vnitřní parapety - Specifikace ve výpisu truhlářských výrobků - T10.3</t>
  </si>
  <si>
    <t>D.1.1.c.04. VÝPIS TRUHLÁŘSKÝCH VÝROBKŮ - CHODSKÉ NÁMĚSTÍ 1</t>
  </si>
  <si>
    <t>Objekt:   D.1.1.c.05. VÝPIS ZÁMEČNICKÝCH VÝROBKŮ</t>
  </si>
  <si>
    <t>D+M Exteriérové zábradlí - Specifikace ve výpisu zámečnických výrobků - Z2.10</t>
  </si>
  <si>
    <t xml:space="preserve">" 1. NP " </t>
  </si>
  <si>
    <t>D+M Skleněné interiérové zábradlí - Specifikace ve výpisu zámečnických výrobků - Z2.11</t>
  </si>
  <si>
    <t xml:space="preserve">" 2. NP " </t>
  </si>
  <si>
    <t xml:space="preserve">" 3. NP " </t>
  </si>
  <si>
    <t>" V ceně systémové kotvící prvky. Krycí nerezový plech. "</t>
  </si>
  <si>
    <t>D+M Exteriérové zábradlí - Specifikace ve výpisu zámečnických výrobků - Z2.12</t>
  </si>
  <si>
    <t>D+M Podstropní konstrukce na sušení neoprénů - Specifikace ve výpisu zámečnických výrobků - Z6</t>
  </si>
  <si>
    <t xml:space="preserve">" 1. PP " </t>
  </si>
  <si>
    <t>" V ceně vyvrání otvorů pro uložení trubek "</t>
  </si>
  <si>
    <t>76799905 SPC</t>
  </si>
  <si>
    <t>D+M Zádržný systém - Specifikace ve výpisu zámečnických výrobků - Z7.4</t>
  </si>
  <si>
    <t>5a</t>
  </si>
  <si>
    <t xml:space="preserve">" - Nerezové kotvící body - falcované střechy. " </t>
  </si>
  <si>
    <t>5b</t>
  </si>
  <si>
    <t xml:space="preserve">" - Nerezové lano D=8,0mm. " </t>
  </si>
  <si>
    <t>5c</t>
  </si>
  <si>
    <t xml:space="preserve">" - Celotělový postroj + pohyblivý zachycovač pádu + vázací lano s gumovým tlumičem. " </t>
  </si>
  <si>
    <t xml:space="preserve">" Střecha " </t>
  </si>
  <si>
    <t>76799906 SPC</t>
  </si>
  <si>
    <t>D+M Zádržný systém - Specifikace ve výpisu zámečnických výrobků - Z7.5 / Z7.6</t>
  </si>
  <si>
    <t>6a</t>
  </si>
  <si>
    <t xml:space="preserve">" - Nerezové kotvící body včetně základní desky 200x200mm - trapézový plech. " </t>
  </si>
  <si>
    <t>6b</t>
  </si>
  <si>
    <t xml:space="preserve">" - Nerezové kotvící body včetně základní desky 200x200mm - dřevěná konstrukce. " </t>
  </si>
  <si>
    <t>6c</t>
  </si>
  <si>
    <t>6d</t>
  </si>
  <si>
    <t>76799907 SPC</t>
  </si>
  <si>
    <t>D+M Bezpečnostní okenní mříž - Specifikace ve výpisu zámečnických výrobků - Z8</t>
  </si>
  <si>
    <t>8</t>
  </si>
  <si>
    <t>76799908 SPC</t>
  </si>
  <si>
    <t>D+M Ohrazení UPS a bateriových polí - Specifikace ve výpisu zámečnických výrobků - Z12</t>
  </si>
  <si>
    <t>HZS2131</t>
  </si>
  <si>
    <t>Hodinová zúčtovací sazba zámečník</t>
  </si>
  <si>
    <t xml:space="preserve">" Stavební práce a dodávky spojené s provedením funkčního celku 767 " </t>
  </si>
  <si>
    <t>D.1.1.c.05. VÝPIS ZÁMEČNICKÝCH VÝROBKŮ - CHODSKÉ NÁMĚSTÍ 1</t>
  </si>
  <si>
    <t>Objekt:   D.1.1.c.06. VÝPIS KLEMPÍŘSKÝCH VÝROBKŮ</t>
  </si>
  <si>
    <t>"  Specifikace ve výpisu klempířských výrobků - K2.2 "</t>
  </si>
  <si>
    <t>"  Specifikace ve výpisu klempířských výrobků - K4 "</t>
  </si>
  <si>
    <t>"  Specifikace ve výpisu klempířských výrobků - K6 "</t>
  </si>
  <si>
    <t>"  Specifikace ve výpisu klempířských výrobků - K2.1 "</t>
  </si>
  <si>
    <t>" 2.NP " (1,2)*1,1</t>
  </si>
  <si>
    <t>"  Specifikace ve výpisu klempířských výrobků - K8.2 "</t>
  </si>
  <si>
    <t>" 3.NP " (30,0)*1,1</t>
  </si>
  <si>
    <t>"  Specifikace ve výpisu klempířských výrobků - K8.1 "</t>
  </si>
  <si>
    <t>" 1.NP " (200,0)*1,1</t>
  </si>
  <si>
    <t>"  Specifikace ve výpisu klempířských výrobků - K7.1 "</t>
  </si>
  <si>
    <t>9</t>
  </si>
  <si>
    <t>"  Specifikace ve výpisu klempířských výrobků - K7.13 "</t>
  </si>
  <si>
    <t>"  Specifikace ve výpisu klempířských výrobků - K7.16 "</t>
  </si>
  <si>
    <t>" 1.NP " (21,0)*1,1</t>
  </si>
  <si>
    <t>" 2.NP " (28,0)*1,1</t>
  </si>
  <si>
    <t>"  Specifikace ve výpisu klempířských výrobků - K7.20 "</t>
  </si>
  <si>
    <t>"  Specifikace ve výpisu klempířských výrobků - K7.15 "</t>
  </si>
  <si>
    <t>" 3.NP " (115,0)*1,1</t>
  </si>
  <si>
    <t>"  Specifikace ve výpisu klempířských výrobků - K7.19 "</t>
  </si>
  <si>
    <t>" 2.NP " (130,0)*1,1</t>
  </si>
  <si>
    <t>" 3.NP " (140,0)*1,1</t>
  </si>
  <si>
    <t>"  Specifikace ve výpisu klempířských výrobků - K7.4 "</t>
  </si>
  <si>
    <t>"  Specifikace ve výpisu klempířských výrobků - K7.21 "</t>
  </si>
  <si>
    <t>" 3.NP " (12,0)*1,1</t>
  </si>
  <si>
    <t>"  Specifikace ve výpisu klempířských výrobků - K7.6 "</t>
  </si>
  <si>
    <t>" 3.NP " (6,5)*1,1</t>
  </si>
  <si>
    <t>"  Specifikace ve výpisu klempířských výrobků - K7.7 "</t>
  </si>
  <si>
    <t>"  Specifikace ve výpisu klempířských výrobků - K7.5 "</t>
  </si>
  <si>
    <t>"  Specifikace ve výpisu klempířských výrobků - K7.9 "</t>
  </si>
  <si>
    <t>"  Specifikace ve výpisu klempířských výrobků - K7.11 "</t>
  </si>
  <si>
    <t>"  Specifikace ve výpisu klempířských výrobků - K7.14 "</t>
  </si>
  <si>
    <t>"  Specifikace ve výpisu klempířských výrobků - K7.17 "</t>
  </si>
  <si>
    <t>"  Specifikace ve výpisu klempířských výrobků - K3.1 "</t>
  </si>
  <si>
    <t>"  Specifikace ve výpisu klempířských výrobků - K3.4 "</t>
  </si>
  <si>
    <t>26</t>
  </si>
  <si>
    <t>"  Specifikace ve výpisu klempířských výrobků - K7.12 "</t>
  </si>
  <si>
    <t>"  Specifikace ve výpisu klempířských výrobků - K5 "</t>
  </si>
  <si>
    <t>29</t>
  </si>
  <si>
    <t>"  Specifikace ve výpisu klempířských výrobků - K1.3 "</t>
  </si>
  <si>
    <t>"  Specifikace ve výpisu klempířských výrobků - K1.1 "</t>
  </si>
  <si>
    <t>D.1.1.c.06. VÝPIS KLEMPÍŘSKÝCH VÝROBKŮ - CHODSKÉ NÁMĚSTÍ 1</t>
  </si>
  <si>
    <t>Objekt:   D.1.1.c.07. VÝPIS OSTATNÍCH VÝROBKŮ</t>
  </si>
  <si>
    <t>D+M Sanitární příčka - Specifikace ve výpisu ostatních výrobků - SP1</t>
  </si>
  <si>
    <t>" Cena včetně 4 kusů dveří, dveřních háčků, kování a příslušenství dle PD."</t>
  </si>
  <si>
    <t>D+M Sanitární příčka - Specifikace ve výpisu ostatních výrobků - SP2</t>
  </si>
  <si>
    <t>" Cena včetně příslušenství dle PD."</t>
  </si>
  <si>
    <t>D+M Čistící zóna - venkovní - Specifikace ve výpisu ostatních výrobků - ČZ1</t>
  </si>
  <si>
    <t>" 1. NP " 0,9+1,2+1,28</t>
  </si>
  <si>
    <t>" V ceně nerezový rám. "</t>
  </si>
  <si>
    <t>790999105 SPC</t>
  </si>
  <si>
    <t>D+M Klíčový trezor požární ochrany - Specifikace ve výpisu ostatních výrobků - KT</t>
  </si>
  <si>
    <t>790999106 SPC</t>
  </si>
  <si>
    <t>D+M Hydrantový systém vestavěný s trvale stálou hadicí D19 - Specifikace ve výpisu ostatních výrobků - HS1</t>
  </si>
  <si>
    <t>" V ceně armatury, tvarovky, napojení na požární vodovod, revize"</t>
  </si>
  <si>
    <t>790999107 SPC</t>
  </si>
  <si>
    <t>D+M Přenosný hasící přístroj práškový 21A - Specifikace ve výpisu ostatních výrobků - HP1</t>
  </si>
  <si>
    <t>" 4 .NP "</t>
  </si>
  <si>
    <t>790999108 SPC</t>
  </si>
  <si>
    <t>D+M Přenosný hasící přístroj práškový 183B - Specifikace ve výpisu ostatních výrobků - HP2</t>
  </si>
  <si>
    <t>790999109 SPC</t>
  </si>
  <si>
    <t>D+M Tabulka požární evakuační plán - Specifikace ve výpisu ostatních výrobků - TP1</t>
  </si>
  <si>
    <t>790999110 SPC</t>
  </si>
  <si>
    <t>D+M Tabulka požární poplachové směrnice - Specifikace ve výpisu ostatních výrobků - TP2</t>
  </si>
  <si>
    <t>790999111 SPC</t>
  </si>
  <si>
    <t>D+M Tabulka "Tento výtah neslouží k evakuaci osob" - Specifikace ve výpisu ostatních výrobků - TP3</t>
  </si>
  <si>
    <t>790999112 SPC</t>
  </si>
  <si>
    <t>D+M Větrací mřížka - výtah V2 - Specifikace ve výpisu ostatních výrobků - VM2</t>
  </si>
  <si>
    <t>" V ceně plastová trubka pro odvětrání, vyvedená nad tepelnou izolaci stropu šachty. "</t>
  </si>
  <si>
    <t>790999113 SPC</t>
  </si>
  <si>
    <t>D+M Větrací mřížka - Specifikace ve výpisu ostatních výrobků - VM3</t>
  </si>
  <si>
    <t>790999114 SPC</t>
  </si>
  <si>
    <t>D+M Stříška nad vchodem - Specifikace ve výpisu ostatních výrobků - SS</t>
  </si>
  <si>
    <t xml:space="preserve">" - Stříška 800x3000mm. " </t>
  </si>
  <si>
    <t xml:space="preserve">" - Stříška 800x2000mm. " </t>
  </si>
  <si>
    <t>D+M Závěs z těžkého sametu - Specifikace ve výpisu ostatních výrobků - ZS1</t>
  </si>
  <si>
    <t xml:space="preserve">" Včetně závěsu, hliníkové kolejnice, kotvících a upevňovacích prvků, ručního ovládání. " </t>
  </si>
  <si>
    <t>D+M Závěs z těžkého sametu - Specifikace ve výpisu ostatních výrobků - ZS2</t>
  </si>
  <si>
    <t>" V ceně doprava, osazení, zdvihací prostředky, montážní materiál, lože z cementové malty, přesun hmot."</t>
  </si>
  <si>
    <t>" Součástí rošt s oky 30/30mm včetně povrchové úpravy, kotvících a upevňovacích prvků."</t>
  </si>
  <si>
    <t>D+M Prefabrikovaný anglický dvorek se dnem, rozměr 1000x600x1600mm + krycí rošt - Specifikace ve výpisu ostatních výrobků - AD2</t>
  </si>
  <si>
    <t>D+M Prefabrikovaný anglický dvorek se dnem, rozměr 1000x600x1800mm + krycí rošt - Specifikace ve výpisu ostatních výrobků - AD3</t>
  </si>
  <si>
    <t>" Součástí rošt s oky 30/10mm včetně povrchové úpravy, kotvících a upevňovacích prvků."</t>
  </si>
  <si>
    <t>D+M Dilatační lišta podlaha/podlaha - Specifikace ve výpisu ostatních výrobků - DL1</t>
  </si>
  <si>
    <t>D+M Dilatační lišta zeď/zeď, strop/strop - rovná - Specifikace ve výpisu ostatních výrobků - DL2</t>
  </si>
  <si>
    <t>D+M Dilatační lišta zeď/zeď - rohová, strop/zeď - rohová - Specifikace ve výpisu ostatních výrobků - DL3</t>
  </si>
  <si>
    <t>D+M Síť proti hmyzu - Specifikace ve výpisu ostatních výrobků - SPH</t>
  </si>
  <si>
    <t>D+M Informační systém hlavní - Specifikace ve výpisu ostatních výrobků - IS1</t>
  </si>
  <si>
    <t>D+M Informační systém patrový - Specifikace ve výpisu ostatních výrobků - IS2</t>
  </si>
  <si>
    <t>D+M Informační systém - označení dveří A4 - Specifikace ve výpisu ostatních výrobků - IS3</t>
  </si>
  <si>
    <t>D+M Informační systém - označení dveří A5 - Specifikace ve výpisu ostatních výrobků - IS4</t>
  </si>
  <si>
    <t>790999301 SPC</t>
  </si>
  <si>
    <t>D+M Pevné madlo - Specifikace ve výpisu ostatních výrobků - H1</t>
  </si>
  <si>
    <t>790999302 SPC</t>
  </si>
  <si>
    <t>D+M Sklopné madlo - Specifikace ve výpisu ostatních výrobků - H2</t>
  </si>
  <si>
    <t>790999303 SPC</t>
  </si>
  <si>
    <t>D+M Nástěnné svislé madlo u umyvadla - Specifikace ve výpisu ostatních výrobků - H3</t>
  </si>
  <si>
    <t>790999304 SPC</t>
  </si>
  <si>
    <t>D+M Háček na oděvy - Specifikace ve výpisu ostatních výrobků - H4</t>
  </si>
  <si>
    <t>D+M Zásobník toaletního papíru - Specifikace ve výpisu ostatních výrobků - H5</t>
  </si>
  <si>
    <t>D+M Zásobník papírových ručníků - Specifikace ve výpisu ostatních výrobků - H6</t>
  </si>
  <si>
    <t>D+M Odpadkový koš s víkem - Specifikace ve výpisu ostatních výrobků - H7</t>
  </si>
  <si>
    <t>D+M Odpadkový koš bez víka - Specifikace ve výpisu ostatních výrobků - H8</t>
  </si>
  <si>
    <t>D+M Zásobník hygienických sáčků - Specifikace ve výpisu ostatních výrobků - H9</t>
  </si>
  <si>
    <t>D+M Zásobník tekutého mýdla - Specifikace ve výpisu ostatních výrobků - H10</t>
  </si>
  <si>
    <t>D+M WC štětka - Specifikace ve výpisu ostatních výrobků - H11</t>
  </si>
  <si>
    <t>D+M Zrcadlo - Specifikace ve výpisu ostatních výrobků - H12</t>
  </si>
  <si>
    <t>D+M Dávkovač tekutého mýdla deskový - Specifikace ve výpisu ostatních výrobků - H13</t>
  </si>
  <si>
    <t>D+M Dělící stěna mezi pisoáry - Specifikace ve výpisu ostatních výrobků - H14</t>
  </si>
  <si>
    <t>D+M Zrcadlo - Specifikace ve výpisu ostatních výrobků - H16</t>
  </si>
  <si>
    <t>D+M Zrcadlo - Specifikace ve výpisu ostatních výrobků - H18</t>
  </si>
  <si>
    <t>D+M Policový set - úklidová komora - Specifikace ve výpisu ostatních výrobků - H21</t>
  </si>
  <si>
    <t>D+M Věšák úklidového nářadí - Specifikace ve výpisu ostatních výrobků - H22</t>
  </si>
  <si>
    <t>998790203 RTO</t>
  </si>
  <si>
    <t>D.1.1.c.07. VÝPIS OSTATNÍCH VÝROBKŮ - CHODSKÉ NÁMĚSTÍ 1</t>
  </si>
  <si>
    <t>Objekt:   D.1.4.1. ZTI</t>
  </si>
  <si>
    <t xml:space="preserve">" 70% v hornině tř. 1-3. " </t>
  </si>
  <si>
    <t>" Hloubení pro svodné potrubí. " (106,0+43,0+44,0+13,0)*0,8*1,5*0,70</t>
  </si>
  <si>
    <t>" Hloubení pro šachty na svodném potrubí. " 1,6*1,6*1,5*5*0,70</t>
  </si>
  <si>
    <t>Vykopávky v uzavřených prostorech v hornině třídy těžitelnosti II., skupiny 4 až 5 ručně</t>
  </si>
  <si>
    <t xml:space="preserve">" 30% v hornině tř. 4-5. " </t>
  </si>
  <si>
    <t>" Hloubení pro svodné potrubí. " (106,0+43,0+44,0+13,0)*0,8*1,5*0,30</t>
  </si>
  <si>
    <t>" Hloubení pro šachty na svodném potrubí. " 1,6*1,6*1,5*5*0,30</t>
  </si>
  <si>
    <t>Zřízení příložného pažení a rozepření stěn rýh hl do 4 m</t>
  </si>
  <si>
    <t>" Pažení rýh pro svodné kanalizační potrubí, 50% " (106,0+43,0+44,0+13,0)*1,5*2*0,50</t>
  </si>
  <si>
    <t>Odstranění příložného pažení a rozepření stěn rýh hl do 4 m</t>
  </si>
  <si>
    <t>" Přesun zeminy z objektu ven - přebytečná zemina. " (186,48+79,92-203,67)*0,70</t>
  </si>
  <si>
    <t>" Přesun zeminy z objektu ven - přebytečná zemina. "  (186,48+79,92-203,67)*0,30</t>
  </si>
  <si>
    <t>" Přesun zeminy z objektu ven - vzdálenost max. 50,0m. " 43,91*4</t>
  </si>
  <si>
    <t>" Přesun zeminy z objektu ven - vzdálenost max. 50,0m. " 18,82*4</t>
  </si>
  <si>
    <t>" Nakládání z vnitřních vykopávek - pro odvoz z objektu. "</t>
  </si>
  <si>
    <t>" Zásyp svodného potrubí zeminou z výkopů " (106,0+43,0+44,0+13,0)*0,8*(1,5-0,1-0,26)</t>
  </si>
  <si>
    <t>" Zpětný zásyp šachet zeminou z výkopů " (13,44+5,76)-1,28-0,424*5</t>
  </si>
  <si>
    <t>Obsypání potrubí ručně sypaninou bez prohození, uloženou do 3 m</t>
  </si>
  <si>
    <t>" Obsyp svodného potrubí kanalizace štěrkem - výška obsypu 260 mm " (106,0+43,0+44,0+13,0)*0,8*0,260</t>
  </si>
  <si>
    <t>kamenivo drcené hrubé frakce 8/16</t>
  </si>
  <si>
    <t>" Obsyp svodného potrubí kanalizace štěrkem - výška obsypu 260 mm "  42,85*2,0</t>
  </si>
  <si>
    <t>Lože pod potrubí otevřený výkop z kameniva drobného těženého</t>
  </si>
  <si>
    <t>" Lože z písku pro svodné kanalizační potrubí - tl. 100 mm "  (106,0+43,0+44,0+13,0)*0,8*0,1</t>
  </si>
  <si>
    <t>" Lože pro šachty " 1,6*1,6*0,100*5</t>
  </si>
  <si>
    <t>97799901 SPC</t>
  </si>
  <si>
    <t>Demontáž stávajícího kanalizačního dešťového potrubí - Specifikace dle PD</t>
  </si>
  <si>
    <t xml:space="preserve">" Odstranění potrubí "  </t>
  </si>
  <si>
    <t>" Odstranění stávajícího dešťového potrubí, včetně armatur a tvarovek - dostupných v rámci výkopů kolem objektu pro dodatečnou HI. "</t>
  </si>
  <si>
    <t>" Odvoz zeminy z výkopových prací " (186,48+79,92)-203,67</t>
  </si>
  <si>
    <t>25a</t>
  </si>
  <si>
    <t>25b</t>
  </si>
  <si>
    <t>25c</t>
  </si>
  <si>
    <t>25d</t>
  </si>
  <si>
    <t>25e</t>
  </si>
  <si>
    <t>25f</t>
  </si>
  <si>
    <t>25g</t>
  </si>
  <si>
    <t>25h</t>
  </si>
  <si>
    <t>271</t>
  </si>
  <si>
    <t>998276101 RTO</t>
  </si>
  <si>
    <t>Přesun hmot pro trubní vedení z trub z plastických hmot otevřený výkop</t>
  </si>
  <si>
    <t>HZS1291</t>
  </si>
  <si>
    <t>Hodinová zúčtovací sazba pomocný stavební dělník</t>
  </si>
  <si>
    <t>Zdravotně technické instalace budov - Vnitřní kanalizace</t>
  </si>
  <si>
    <t>72199901 SPC</t>
  </si>
  <si>
    <t>D+M Potrubí kanalizační z trub plastových PP DN 200 SN 16 - Specifikace dle PD</t>
  </si>
  <si>
    <t xml:space="preserve">" Potrubí PP SN 16. " </t>
  </si>
  <si>
    <t>" Potrubí pro venkovní kanalizaci uvnitř objektu. " (10,2)*1,1</t>
  </si>
  <si>
    <t>" Vceně veškeré potřebné tvarovky a příslušenství "</t>
  </si>
  <si>
    <t>Potrubí kanalizační z KG PVC SN 4 svodné DN 110</t>
  </si>
  <si>
    <t xml:space="preserve">" Svodné kanalizační potrubí " </t>
  </si>
  <si>
    <t>Potrubí kanalizační z KG PVC SN 4 svodné DN 125</t>
  </si>
  <si>
    <t>Potrubí kanalizační z KG PVC SN 4 svodné DN 160</t>
  </si>
  <si>
    <t>Potrubí kanalizační z KG PVC SN 4 svodné DN 200</t>
  </si>
  <si>
    <t>721174042 RTO</t>
  </si>
  <si>
    <t xml:space="preserve">D+M Potrubí kanalizační z PP připojovací systém HT DN 40 - Specifikace dle PD </t>
  </si>
  <si>
    <t>" Potrubí HT PP, hrdlové. "</t>
  </si>
  <si>
    <t>" V ceně veškeré příslušenství, tvarovky,kotvící prvky a spojovací materiál, výměra včetně ztratného. Součástí ceny vytvoření a zapravení prostupů. "</t>
  </si>
  <si>
    <t>721174043 RTO</t>
  </si>
  <si>
    <t xml:space="preserve">D+M Potrubí kanalizační z PP připojovací systém HT DN 50 - Specifikace dle PD </t>
  </si>
  <si>
    <t xml:space="preserve">D+M Potrubí kanalizační z PP připojovací systém HT DN 75 - Specifikace dle PD </t>
  </si>
  <si>
    <t>721174045 RTO</t>
  </si>
  <si>
    <t xml:space="preserve">D+M Potrubí kanalizační z PP připojovací systém HT DN 110 - Specifikace dle PD </t>
  </si>
  <si>
    <t>721175111 RTO</t>
  </si>
  <si>
    <t>Potrubí kanalizační plastové odpadní s útlumem zvuku DN 75 - Specifikace dle PD</t>
  </si>
  <si>
    <t>" Potrubí odhlučněné. "</t>
  </si>
  <si>
    <t>721175112 RTO</t>
  </si>
  <si>
    <t>Potrubí kanalizační plastové odpadní s útlumem zvuku DN 110 - Specifikace dle PD</t>
  </si>
  <si>
    <t xml:space="preserve">D+M Potrubí pro odvod kondenzátu, Systém PPR PN10, D 32x2,9 mm - Specifikace dle PD </t>
  </si>
  <si>
    <t>" Vrstvené potrubí pro odvod kondenzátu s hliníkovou vložkou . "</t>
  </si>
  <si>
    <t>72199902 SPC</t>
  </si>
  <si>
    <t xml:space="preserve">D+M Potrubí pro odvod kondenzátu, Systém PPR PN10, D 40x3,7 mm - Specifikace dle PD </t>
  </si>
  <si>
    <t>72199903 SPC</t>
  </si>
  <si>
    <t xml:space="preserve">D+M Potrubí pro odvod kondenzátu, Systém PPR PN10, D 50x4,6 mm - Specifikace dle PD </t>
  </si>
  <si>
    <t>723150901 SPC</t>
  </si>
  <si>
    <t>D+M Chránička ocelová - nerezové bezešvé potrubí - pro potrubí D do 75 mm - Specifikace dle PD</t>
  </si>
  <si>
    <t>" Chránička pro potrubí kanalizace. " (0,3*10+0,45*5+0,75+0,60*4)*1,1</t>
  </si>
  <si>
    <t xml:space="preserve">" V ceně chránička, nasunutí potrubí do chráničky, utěsnění potrubí, manžety apod. " </t>
  </si>
  <si>
    <t>723150902 SPC</t>
  </si>
  <si>
    <t>D+M Chránička ocelová - nerezové bezešvé potrubí - pro potrubí D 110 mm - Specifikace dle PD</t>
  </si>
  <si>
    <t>" Chránička pro potrubí kanalizace. " (0,75*6+0,85*2+1,0*2+0,90*4+0,60*2)*1,1</t>
  </si>
  <si>
    <t>723150903 SPC</t>
  </si>
  <si>
    <t>D+M Chránička ocelová - nerezové bezešvé potrubí - pro potrubí D 125 mm - Specifikace dle PD</t>
  </si>
  <si>
    <t>" Chránička pro potrubí plynovodu. " (0,45+0,60*3+0,70*2+0,30)*1,1</t>
  </si>
  <si>
    <t>723150904 SPC</t>
  </si>
  <si>
    <t>D+M Chránička ocelová - nerezové bezešvé potrubí - pro potrubí D 160 mm - Specifikace dle PD</t>
  </si>
  <si>
    <t>" Chránička pro potrubí plynovodu. " (0,90*2+0,80)*1,1</t>
  </si>
  <si>
    <t>721274126 RTO</t>
  </si>
  <si>
    <t>D+M Přivzdušňovací ventil vnitřní odpadních potrubí DN 110</t>
  </si>
  <si>
    <t>" Podomítková verze, s masivní pryžovou membránou a pohledovým krytem v bílé barvě. "</t>
  </si>
  <si>
    <t>Zkouška těsnosti potrubí kanalizace vodou do DN 125</t>
  </si>
  <si>
    <t>Zkouška těsnosti potrubí kanalizace vodou do DN 200</t>
  </si>
  <si>
    <t>Hlavice ventilační polypropylen PP DN 110</t>
  </si>
  <si>
    <t>" Větrací hlavice na kanalizační potrubí. "</t>
  </si>
  <si>
    <t>D+M Čistící kus pro kanalizační potrubí DN 75 - Specifikace dle PD</t>
  </si>
  <si>
    <t>" Čistící kusy na potrubí "</t>
  </si>
  <si>
    <t>721999102 SPC</t>
  </si>
  <si>
    <t>D+M Čistící kus pro kanalizační potrubí DN 110 - Specifikace dle PD</t>
  </si>
  <si>
    <t>721999103 SPC</t>
  </si>
  <si>
    <t>721999104 SPC</t>
  </si>
  <si>
    <t>D+M Kondenzační sifon - Specifikace dle PD</t>
  </si>
  <si>
    <t>721999201 SPC</t>
  </si>
  <si>
    <t>D+M Napojení potrubí kanalizace na plastové revizní šachty - Specifikace dle PD</t>
  </si>
  <si>
    <t xml:space="preserve">" V ceně případné nutné vytvoření a zapravení prostupu, tvarovky pro zajištění napojení a veškeré příslušenství vč. přesunu hmot. " </t>
  </si>
  <si>
    <t>721999202 SPC</t>
  </si>
  <si>
    <t>D+M Plastová revizní šachta na kanalizačním potrubí - DN 600 - Specifikace dle PD</t>
  </si>
  <si>
    <t>" Revizní šachta z polypropylenu (PP) KG na kanalizačním splaškovém potrubí DN 600. "</t>
  </si>
  <si>
    <t>" Šachta kruhová plastová, systémové šachtové dno, šachtové skruže / dílce, konus a vyrovnávací prstenec. V ceně litinový poklop kruhový B125 s odvětráním, veškeré příslušenství a vystrojení šachty, držáky armatur, pomocné konstrukce "</t>
  </si>
  <si>
    <t>721999203 SPC</t>
  </si>
  <si>
    <t xml:space="preserve">D+M Napojení na areálovou kanalizaci - Specifikace dle PD </t>
  </si>
  <si>
    <t xml:space="preserve">" V ceně tvarovky pro zajištění napojení, těsnící prvky a veškeré příslušenství vč. přesunu hmot. " </t>
  </si>
  <si>
    <t>721999204 SPC</t>
  </si>
  <si>
    <t>D+M Revizní dvířka 150x150 mm, plastové - Specifikace dle PD</t>
  </si>
  <si>
    <t>721999205 SPC</t>
  </si>
  <si>
    <t>721999206 SPC</t>
  </si>
  <si>
    <t>D+M Úprava stávající šachty včetně nového poklopu a zpětné klapky - Specifikace dle PD</t>
  </si>
  <si>
    <t xml:space="preserve">" Úprava stávající šachty, vyčištění, výměna poškozených prvků ,oprava těsnění, odstranění stávajícího poklopu. " </t>
  </si>
  <si>
    <t xml:space="preserve">" Nový poklop - rozměry dle stávajícího. " </t>
  </si>
  <si>
    <t xml:space="preserve">" Dodání zpětné klapky. " </t>
  </si>
  <si>
    <t>721999207 SPC</t>
  </si>
  <si>
    <t>D+M Napojení potrubí kanalizace na stávající šachty - Specifikace dle PD</t>
  </si>
  <si>
    <t>721999208 SPC</t>
  </si>
  <si>
    <t xml:space="preserve">D+M Napojení na stávající rozvody dešťové kanalizace - Specifikace dle PD </t>
  </si>
  <si>
    <t xml:space="preserve">" V ceně armatury a tvarovky pro zajištění napojení. " </t>
  </si>
  <si>
    <t>721999209 SPC</t>
  </si>
  <si>
    <t>D+M Topný kabel kanalizačního potrubí - Specifikace dle PD</t>
  </si>
  <si>
    <t>" Topný kabel včetně dopojení na elektro, montážního materiálu, apod. " 159*1,2</t>
  </si>
  <si>
    <t>721999301 SPC</t>
  </si>
  <si>
    <t>D+M Armatury a prvky nespecifikované</t>
  </si>
  <si>
    <t>999721901 SPC</t>
  </si>
  <si>
    <t>D+M Požární ucpávky, uzávěry, manžety - Specifikace dle PBŘ</t>
  </si>
  <si>
    <t xml:space="preserve">" Stavební práce a dodávky spojené s provedením funkčního celku 721. " </t>
  </si>
  <si>
    <t xml:space="preserve">" Zednická výpomoc, doplňkové práce, kompletace, zřízení a zapravení prostupů,vysekání a zapravení drážek, překlady nad prostupy apod." </t>
  </si>
  <si>
    <t>Zdravotně technické instalace budov - Vnitřní vodovod</t>
  </si>
  <si>
    <t>722173103 RTO</t>
  </si>
  <si>
    <t xml:space="preserve">D+M Potrubí vodovodní plastové Systém Stabi Plus, D 20x2,8 mm + TI tl. 9 mm - Specifikace dle PD </t>
  </si>
  <si>
    <t>" Vrstvené potrubí vodovodní plastové s hliníkovou vložkou + Izolace návlekovou izolační hadicí z pěnového polyetylenu tl. 9 mm v celé délce potrubí včetně kolen a odboček  "</t>
  </si>
  <si>
    <t xml:space="preserve">" Studená voda " </t>
  </si>
  <si>
    <t>7221731031 RTO</t>
  </si>
  <si>
    <t xml:space="preserve">D+M Potrubí vodovodní plastové Systém Stabi Plus, D 20x2,8 mm + TI tl. 40 mm - Specifikace dle PD </t>
  </si>
  <si>
    <t>" Vrstvené potrubí vodovodní plastové s hliníkovou vložkou +  Izolace z minerální vlny tl. 40 mm v celé délce potrubí včetně kolen a odboček  "</t>
  </si>
  <si>
    <t xml:space="preserve">" Teplá voda " </t>
  </si>
  <si>
    <t>722173104 RTO</t>
  </si>
  <si>
    <t xml:space="preserve">D+M Potrubí vodovodní plastové Systém Stabi Plus, D 25x3,5 mm + TI tl. 9 mm - Specifikace dle PD </t>
  </si>
  <si>
    <t xml:space="preserve">" Potrubí závlahy " </t>
  </si>
  <si>
    <t>7221731041 RTO</t>
  </si>
  <si>
    <t xml:space="preserve">D+M Potrubí vodovodní plastové Systém Stabi Plus, D 25x3,5 mm + TI tl. 40 mm - Specifikace dle PD </t>
  </si>
  <si>
    <t>722173105 RTO</t>
  </si>
  <si>
    <t xml:space="preserve">D+M Potrubí vodovodní plastové Systém Stabi Plus, D 32x4,4 mm + TI tl. 9 mm - Specifikace dle PD </t>
  </si>
  <si>
    <t>7221731051 RTO</t>
  </si>
  <si>
    <t xml:space="preserve">D+M Potrubí vodovodní plastové Systém Stabi Plus, D 32x4,4 mm + TI tl. 40 mm - Specifikace dle PD </t>
  </si>
  <si>
    <t>722173106 RTO</t>
  </si>
  <si>
    <t xml:space="preserve">D+M Potrubí vodovodní plastové Systém Stabi Plus, D 40x5,5 mm + TI tl. 9 mm - Specifikace dle PD </t>
  </si>
  <si>
    <t>7221731061 RTO</t>
  </si>
  <si>
    <t xml:space="preserve">D+M Potrubí vodovodní plastové Systém Stabi Plus, D 40x5,5 mm + TI tl. 50 mm - Specifikace dle PD </t>
  </si>
  <si>
    <t>722173107 RTO</t>
  </si>
  <si>
    <t xml:space="preserve">D+M Potrubí vodovodní plastové Systém Stabi Plus, D 50x6,9 mm + TI tl. 9 mm - Specifikace dle PD </t>
  </si>
  <si>
    <t>722173108 RTO</t>
  </si>
  <si>
    <t xml:space="preserve">D+M Potrubí vodovodní plastové Systém Stabi Plus, D 63x8,6 mm + TI tl. 9 mm - Specifikace dle PD </t>
  </si>
  <si>
    <t>722130232 RTO</t>
  </si>
  <si>
    <t>" Ocelové potrubí + Izolace návlekovou izolační hadicí z pěnového polyetylenu tl. 9 mm v celé délce potrubí včetně kolen a odboček  "</t>
  </si>
  <si>
    <t xml:space="preserve">" Požární voda " </t>
  </si>
  <si>
    <t>722130233 RTO</t>
  </si>
  <si>
    <t>722130234 RTO</t>
  </si>
  <si>
    <t>D+M Chránička ocelová - nerezové bezešvé potrubí - pro potrubí D do 63 mm včetně izolace - Specifikace dle PD</t>
  </si>
  <si>
    <t>" Chránička pro potrubí vodovodu. " (0,75*7+0,9*11+1,0*6+0,8*4+0,6*14+0,7+0,300*12+0,450*4)*1,1</t>
  </si>
  <si>
    <t>D+M Chránička z předizolovaného potrubí pro SV - DN 175 - Specifikace dle PD</t>
  </si>
  <si>
    <t>" Chránička pro potrubí vodovodu. " (4,0)*1,1</t>
  </si>
  <si>
    <t>" Tlaková zkouška a konečná tlaková zkouška" 1129,6*2</t>
  </si>
  <si>
    <t>" Proplach a desinfekce vodovodního potrubí. "</t>
  </si>
  <si>
    <t xml:space="preserve">" Tělo : Mosaz-choromované, Koule : Mosaz-chromované, ocelová páčka potažená plastem. Profilované těsnění se sníženým třením. " </t>
  </si>
  <si>
    <t xml:space="preserve">" Tělo : Mosaz-choromované, Koule : Mosaz-chromované, ocelová páčka potažená plastem. Vypouštěcí ventil 3/8" " </t>
  </si>
  <si>
    <t>D+M Zpětná klapka závitová DN 25 - Specifikace dle PD</t>
  </si>
  <si>
    <t xml:space="preserve">" Tělo : mosaz, těsnění EPDM. " </t>
  </si>
  <si>
    <t>D+M Zpětná klapka závitová DN 50 - Specifikace dle PD</t>
  </si>
  <si>
    <t>722999103 SPC</t>
  </si>
  <si>
    <t>D+M Vodoměr DN 20 - Specifikace dle PD</t>
  </si>
  <si>
    <t xml:space="preserve">" Vodoměr - Q = 4,0 m3/h. " </t>
  </si>
  <si>
    <t>722999104 SPC</t>
  </si>
  <si>
    <t>D+M Vodoměr DN 32 - Specifikace dle PD</t>
  </si>
  <si>
    <t xml:space="preserve">" Vodoměr - Q = 10,0 m3/h. " </t>
  </si>
  <si>
    <t>722999105 SPC</t>
  </si>
  <si>
    <t>D+M Vodoměr DN 40 - Specifikace dle PD</t>
  </si>
  <si>
    <t xml:space="preserve">" Vodoměr - Q = 16,0 m3/h. " </t>
  </si>
  <si>
    <t>722999106 SPC</t>
  </si>
  <si>
    <t>D+M Automatický vyvažovací ventil DN 20 - Specifikace dle PD</t>
  </si>
  <si>
    <t xml:space="preserve">" Tělo : Mosaz, Těsnění: EPDM, nastavení podle teploty, součástí ventilu pevné koncové členy pro měření. " </t>
  </si>
  <si>
    <t>722999107 SPC</t>
  </si>
  <si>
    <t>D+M Ruční vyvažovací ventil DN 15 - Specifikace dle PD</t>
  </si>
  <si>
    <t>722999108 SPC</t>
  </si>
  <si>
    <t xml:space="preserve">D+M Elektromagnetický ventil DN 20 - Specifikace dle PD </t>
  </si>
  <si>
    <t xml:space="preserve">" V ceně napojení na elektro. " </t>
  </si>
  <si>
    <t xml:space="preserve">" Tělo : Mosaz, Připojení : G 1", Tlak : 0-10 bar. " </t>
  </si>
  <si>
    <t>722999109 SPC</t>
  </si>
  <si>
    <t xml:space="preserve">D+M Napojení na areálový vodovod - Specifikace dle PD </t>
  </si>
  <si>
    <t>" V ceně tvarovky pro zajištění napojení, těsnící prvky a veškeré příslušenství vč. přesunu hmot. " 1,0+3,0</t>
  </si>
  <si>
    <t>722999110 SPC</t>
  </si>
  <si>
    <t>722999111 SPC</t>
  </si>
  <si>
    <t>D+M Revizní dvířka 200x200 mm, plastové - Specifikace dle PD</t>
  </si>
  <si>
    <t>722999112 SPC</t>
  </si>
  <si>
    <t>D+M Úprava stávající šachty včetně nového poklopu - Specifikace dle PD</t>
  </si>
  <si>
    <t>722999301 SPC</t>
  </si>
  <si>
    <t>999722901 SPC</t>
  </si>
  <si>
    <t xml:space="preserve">" Stavební práce a dodávky spojené s provedením funkčního celku 722." </t>
  </si>
  <si>
    <t>Zdravotně technické instalace - Zařizovací předměty</t>
  </si>
  <si>
    <t>D+M Závěsný klozet - keramický - Specifikace dle PD - K1</t>
  </si>
  <si>
    <t>" Součástí podomítkový modul nosný do SDK / obezdění zdiva s nádržkou s integrovaným rohovým ventilem. V ceně sedátko s poklopem, splachování s nástěnným ovládacím tlačítkem pro instalační modul - 2 splachovací množství. "</t>
  </si>
  <si>
    <t>" Cena zahrnuje náklady na osazovaný předmět, včetně jeho osazení, upevnění a napojení, přípojné potrubí (vodovodní i kanalizační), včetně tvarovek, armatur, montážní materiál a zednické výpomoci. "</t>
  </si>
  <si>
    <t>72599902 SPC</t>
  </si>
  <si>
    <t>D+M Závěsný klozet - keramický - Specifikace dle PD - K2</t>
  </si>
  <si>
    <t>" Součástí tenký podomítkový modul nosný do SDK / obezdění zdiva s nádržkou s integrovaným rohovým ventilem. V ceně sedátko s poklopem, splachování s nástěnným ovládacím tlačítkem pro instalační modul - 2 splachovací množství. "</t>
  </si>
  <si>
    <t>72599903 SPC</t>
  </si>
  <si>
    <t>D+M Klozet závěsný zdravotní pro vozíčkáře - keramický - Specifikace dle PD - KZ</t>
  </si>
  <si>
    <t>" Součástí speciální podomítkový modul nosný do SDK / obezdění zdiva s nádržkou s integrovaným rohovým ventilem - příprava pro upevnění madel. Včetně sedátka bez poklopu. Oddálené pneumatické splachování do zdi - ruční. V ceně i příápadné splachování s nerezovým ovládacím tlačítkem pro instalační modul - 2 splachovací množství."</t>
  </si>
  <si>
    <t>72599904 SPC</t>
  </si>
  <si>
    <t>D+M Závěsná výlevka s nástěnnou směšovací baterií - Specifikace dle PD - VY</t>
  </si>
  <si>
    <t>" Včetně odnímatelné plastové mříže, integrovaného rohového ventilu, nástěnné pákové směšovací baterie s prodlouženým raménkem a podomítkového modulu s nádržkou pro závěsné výlevky se samonosným ocelovým rámem s ukotvením na zem a do zadní stěny, splachovací ventil je univerzální, umožňuje následnou výměnu tlačítka, úsporné splachování s nerezovým tlačítkem. "</t>
  </si>
  <si>
    <t>72599905 SPC</t>
  </si>
  <si>
    <t>D+M Zavěšený keramický pisoár - Specifikace dle PD - P</t>
  </si>
  <si>
    <t>" Cena zahrnuje podomítkový modul, integrovaný rohový ventil, automatický splachovač radarový s integrovaným napájecím zdrojem.  "</t>
  </si>
  <si>
    <t>" Cena zahrnuje náklady na osazovaný předmět, včetně jeho osazení, upevnění a napojení, přípojné potrubí (vodovodní i kanalizační), včetně tvarovek, armatur, montážní materiál a zednické výpomoci. Vč. napojení na elektro. "</t>
  </si>
  <si>
    <t>72599906 SPC</t>
  </si>
  <si>
    <t>D+M Umyvadlo závěsné - keramické - Specifikace dle PD - U1</t>
  </si>
  <si>
    <t>72599907 SPC</t>
  </si>
  <si>
    <t>D+M Umyvadlo závěsné - keramické - Specifikace dle PD - U2</t>
  </si>
  <si>
    <t>72599908 SPC</t>
  </si>
  <si>
    <t>D+M Umyvadlový pult - litý mramor - 2 umyvadla - Specifikace dle PD - UP3</t>
  </si>
  <si>
    <t>72599909 SPC</t>
  </si>
  <si>
    <t>D+M Umyvadlo zdravotní závěsné pro vozíčkáře - keramické - Specifikace dle PD - UZ</t>
  </si>
  <si>
    <t>" Součástí stojánková páková směšovací baterie s lékařskou pákou, rohové ventily. Nízký speciální sifon pro vozíčkáře - nerez. "</t>
  </si>
  <si>
    <t>72599910 SPC</t>
  </si>
  <si>
    <t>D+M Dřez jednoduchý závěsný bez odkapu, nerezový - Specifikace dle PD - D1</t>
  </si>
  <si>
    <t>" Součástí stojánková páková směšovací baterie, rohové ventily. Sifon dřezový DN50 - plast. "</t>
  </si>
  <si>
    <t>725999911 SPC</t>
  </si>
  <si>
    <t>D+M Nerezový stůl - dřez jednoduchý, police, pravá pracovní plocha - Specifikace dle PD - D6</t>
  </si>
  <si>
    <t>" Součástí stojánková páková směšovací baterie, rohové ventily. Sifon dřezový DN50 - plast, odtokový ventil - košík, síťka - nerez. "</t>
  </si>
  <si>
    <t>72599912 SPC</t>
  </si>
  <si>
    <t>D+M Sprchový kout - sprchový žlab  - Specifikace dle PD - SK1</t>
  </si>
  <si>
    <t>" Cena zahrnuje náklady na osazovaný předmět, včetně jeho osazení, upevnění a napojení, přípojné potrubí (vodovodní i kanalizační), napojení na elektro, včetně tvarovek, armatur, montážní materiál a zednické výpomoci. "</t>
  </si>
  <si>
    <t>725999913 SPC</t>
  </si>
  <si>
    <t>D+M Příprava pro napojení myčky - Specifikace dle PD - M</t>
  </si>
  <si>
    <t>" Cena zahrnuje náklady na přípojné potrubí (vodovodní, kanalizační), včetně odpadu, napojení na sifon dřezu, montážní materiál a zednické výpomoci. "</t>
  </si>
  <si>
    <t>" POZN.: Myčka naceněna součástí pracovní linky. "</t>
  </si>
  <si>
    <t>725999914 SPC</t>
  </si>
  <si>
    <t>D+M Příprava pro napojení hydrantového systému - Specifikace dle PD - H</t>
  </si>
  <si>
    <t>" POZN.: Hydrantový systém naceněn v část ASŘ - Výpis ostatních výrobků. "</t>
  </si>
  <si>
    <t>725999915 SPC</t>
  </si>
  <si>
    <t>725999916 SPC</t>
  </si>
  <si>
    <t>D+M Průtokový ohřívač, jmenovitý výkon 4,4 kW - Specifikace dle PD - E2</t>
  </si>
  <si>
    <t>725999917 SPC</t>
  </si>
  <si>
    <t>725999918 SPC</t>
  </si>
  <si>
    <t>D+M Příprava pro napojení nápojového automatu - Specifikace dle PD</t>
  </si>
  <si>
    <t>" Cena zahrnuje náklady na přípojné potrubí (vodovodní), včetně potřebných armatur, montážní materiál a zednické výpomoci. "</t>
  </si>
  <si>
    <t>725999919 SPC</t>
  </si>
  <si>
    <t>D+M Příprava pro napojení dřezu / umyvadla - Specifikace dle PD</t>
  </si>
  <si>
    <t>725999920 SPC</t>
  </si>
  <si>
    <t>D+M Příprava pro napojení laboratorního zařízení - Specifikace dle PD</t>
  </si>
  <si>
    <t>725999921 SPC</t>
  </si>
  <si>
    <t>D+M Příprava pro napojení gastra - Specifikace dle PD</t>
  </si>
  <si>
    <t xml:space="preserve">" 1. NP - konvektomat " </t>
  </si>
  <si>
    <t xml:space="preserve">" 1. NP - výlevka " </t>
  </si>
  <si>
    <t xml:space="preserve">" 1. NP - dřez mycí stůl " </t>
  </si>
  <si>
    <t xml:space="preserve">" 1. NP - myčka " </t>
  </si>
  <si>
    <t xml:space="preserve">" 1. NP - teplá výdejní vana " </t>
  </si>
  <si>
    <t xml:space="preserve">" 1. NP - pracovni stul " </t>
  </si>
  <si>
    <t xml:space="preserve">" 1. NP - postmix" </t>
  </si>
  <si>
    <t>725999922 SPC</t>
  </si>
  <si>
    <t>" Součástí nerezová vtoková mřížka, suchá zápachová uzávěrka + vodní hladina s plovákem, svislý odtok DN75. "</t>
  </si>
  <si>
    <t>" Cena zahrnuje náklady na osazovaný předmět, včetně jeho osazení, upevnění a napojení, přípojné potrubí (kanalizační), včetně tvarovek, montážní materiál a zednické výpomoci. "</t>
  </si>
  <si>
    <t>725999923 SPC</t>
  </si>
  <si>
    <t>D+M Podlahová vpusť - nerezová, gastro provoz - Specifikace dle PD - VP2</t>
  </si>
  <si>
    <t>" Součástí nerezový mřížkový rošt, koš na hrubé nečistoty, svislý odtok DN110. "</t>
  </si>
  <si>
    <t>725999924 SPC</t>
  </si>
  <si>
    <t>D+M Podlahová vpusť - plast - Specifikace dle PD - VP3</t>
  </si>
  <si>
    <t>725999925 SPC</t>
  </si>
  <si>
    <t>725999926 SPC</t>
  </si>
  <si>
    <t>725999927 SPC</t>
  </si>
  <si>
    <t>D+M Bezpečnostní štítky pro označení zařízení ZTI  - Specifikace dle PD</t>
  </si>
  <si>
    <t>" Bezpečnostní štítky pro označení armatur, ventilů, druhu média, směru proudění, apod. "</t>
  </si>
  <si>
    <t xml:space="preserve">" Stavební práce a dodávky spojené s provedením funkčního celku 725. " </t>
  </si>
  <si>
    <t>D.1.4.1. ZTI - CHODSKÉ NÁMĚSTÍ 1</t>
  </si>
  <si>
    <t>Objekt:   D.1.4.2. PLYN</t>
  </si>
  <si>
    <t>119999901 SPC</t>
  </si>
  <si>
    <t>D+M + DMTŽ Ochrana / zajištění stávajících plynovodních prvků a armatur při provádění a bourání potrubí přípojek - Specifikace dle PD</t>
  </si>
  <si>
    <t>" Ochrana / zajištění stávajících šoupat, zemních sestav, potrubí, armatur, apod. při provádění a bourání přípojek plynovodu. "</t>
  </si>
  <si>
    <t>" V ceně veškeré nutné příslušenství související s ochranou a zajištěním stávajících šoupat, zemních sestav, potrubí, armatur a dalších věcí související s provedením a bouráním potrubí přípojek vč. pozdějšího odstranění.  V ceně také přesun hmot. "</t>
  </si>
  <si>
    <t>Hloubení rýh š do 2000 mm v nesoudržných horninách třídy těžitelnosti I, skupiny 3 ručně</t>
  </si>
  <si>
    <t>" Hloubení rýh pro nové potrubí přípojky plynovodu a vybourání stávajícího " (4,5)*1,0*1,65</t>
  </si>
  <si>
    <t>" Hloubení rýh pro vybourání stávajícího potrubí přípojky - ul. E. Beneše " (4,5)*1,0*1,5</t>
  </si>
  <si>
    <t>" V ceně zohledněno svislé přemístění zeminy, naložení výkopku, lepivost a případné urovnání dna. "</t>
  </si>
  <si>
    <t>" V ceně také přehození výkopku na přilehlém terénu na vzdálenost do 3 m. "</t>
  </si>
  <si>
    <t>" Příplatek - 15 % " (7,43+6,75)*0,15</t>
  </si>
  <si>
    <t>" Pažení rýh pro plynovod - 80 % z celkové plochy "</t>
  </si>
  <si>
    <t>" Pažení rýhy pro nové potrubí přípojky plynovodu " ((4,5*1,65)*2)*0,8</t>
  </si>
  <si>
    <t>" Pažení rýhy pro vybourání stávajícího potrubí přípojky - ul. E. Beneše " ((4,5*1,5)*2)*0,8</t>
  </si>
  <si>
    <t>" Zásyp nového potrubí přípojky plynovodu štěrkem " (4,5*1,0)*(1,65-0,40-0,15)</t>
  </si>
  <si>
    <t>" Zpětný zásyp rýh vykopanou zeminou po vybourání stávajícího potrubí přípojky - ul. E. Beneše " (4,5)*1,0*1,5</t>
  </si>
  <si>
    <t>" POZN: Pro zpětný zásyp vykopanou zeminou neuvažováno přemístění na dočasnou skládku po vykopání rýhy. Uvažována vzdálenost 3 m, která je součástí výkopu jako dostatečné. "</t>
  </si>
  <si>
    <t>" Zásyp nového potrubí přípojky plynovodu štěrkem " (4,95)*2,0</t>
  </si>
  <si>
    <t>" Obsyp nového potrubí přípojky plynovodu - tl. 400 mm " (4,5*1,0)*0,4</t>
  </si>
  <si>
    <t>štěrkopísek frakce 0/4</t>
  </si>
  <si>
    <t>" Obsyp nového potrubí přípojky plynovodu " (1,8)*2,0</t>
  </si>
  <si>
    <t>181999902 SPC</t>
  </si>
  <si>
    <r>
      <t xml:space="preserve">" </t>
    </r>
    <r>
      <rPr>
        <b/>
        <sz val="8"/>
        <color indexed="12"/>
        <rFont val="Arial CE"/>
        <family val="2"/>
        <charset val="238"/>
      </rPr>
      <t>Odvoz zeminy z výkopových prací - tř. těžitelnosti I</t>
    </r>
    <r>
      <rPr>
        <sz val="8"/>
        <color indexed="12"/>
        <rFont val="Arial CE"/>
        <family val="2"/>
        <charset val="238"/>
      </rPr>
      <t xml:space="preserve"> " (7,43)</t>
    </r>
  </si>
  <si>
    <t>16a</t>
  </si>
  <si>
    <t>16b</t>
  </si>
  <si>
    <t>" - Vodorovné přemístění do 10000 m výkopku / sypaniny z horniny třídy těžitelnosti I, skupiny 1 až 3 "</t>
  </si>
  <si>
    <t>16c</t>
  </si>
  <si>
    <t>" - Příplatek k vodorovnému přemístění výkopku / sypaniny z horniny třídy těžitelnosti I, skupiny 1 až 3 ZKD 1000 m přes 10000 m "</t>
  </si>
  <si>
    <t>16d</t>
  </si>
  <si>
    <t>16e</t>
  </si>
  <si>
    <t xml:space="preserve">Lože pod potrubí otevřený výkop z písku a štěrkopísku </t>
  </si>
  <si>
    <t>" Lože pod potrubím pro nové potrubí přípojky plynovodu - tl. 150 mm " (4,5*1,0)*0,15</t>
  </si>
  <si>
    <t>Trubní vedení</t>
  </si>
  <si>
    <t>871999101 SPC</t>
  </si>
  <si>
    <t>D+M Potrubí ocelové hladké spojované svařováním D 89×3,6 mm - Specifikace dle PD</t>
  </si>
  <si>
    <t>" Potrubí pro přípojku plynovodu " (4,5+1,0)*1,1</t>
  </si>
  <si>
    <t>" V ceně veškeré potřebné tvarovky a příslušenství. "</t>
  </si>
  <si>
    <t>871999201 SPC</t>
  </si>
  <si>
    <t>D+M Chránička ocelová - potrubí D 133,0×4,5 mm - Specifikace dle PD</t>
  </si>
  <si>
    <t>" Chránička pro potrubí plynovodu. " (2,2+1,0)*1,1</t>
  </si>
  <si>
    <t>871999301 SPC</t>
  </si>
  <si>
    <t xml:space="preserve">D+M Prostup potrubí budovou - Specifikace dle PD </t>
  </si>
  <si>
    <t>" V ceně vytvoření a zapravení prostupů, systémové utěsnění prostupu, napojení na svislou hydroizolaci (těsnící vložka s fóliovým límcem). "</t>
  </si>
  <si>
    <t>871999401 SPC</t>
  </si>
  <si>
    <t xml:space="preserve">D+M Zajištění napojení nového potrubí plynovodní přípojky na stávající - Specifikace dle PD </t>
  </si>
  <si>
    <t>" V ceně veškeré potřebné tvarovky, těsnící a kotvící materiál, případné odslepení a další veškeré nutné práce a materiál související s napojením nového potrubí na stávající. "</t>
  </si>
  <si>
    <t>871999501 SPC</t>
  </si>
  <si>
    <t>D+M Zaslepení stávající plynovodní NTL přípojky z ulice E. Beneše - Specifikace dle PD</t>
  </si>
  <si>
    <t xml:space="preserve">" Armatury a prvky zaslepení stávající přípojky dle schématu: " </t>
  </si>
  <si>
    <t>22a</t>
  </si>
  <si>
    <t>" - Přírubová ocelová záslepka DN 80 "</t>
  </si>
  <si>
    <t>22b</t>
  </si>
  <si>
    <t>" - Přírubové zemní šoupě DN 80 + příslušenství "</t>
  </si>
  <si>
    <t>22c</t>
  </si>
  <si>
    <t>" - Teleskopická zemní souprava pro šoupě "</t>
  </si>
  <si>
    <t>22d</t>
  </si>
  <si>
    <t>" - Litinový poklop pro teleskopickou soupravu + příslušenství "</t>
  </si>
  <si>
    <t>22e</t>
  </si>
  <si>
    <t>" - Balonovací hrdlo pro umístění soupravy 
POZN: Souprava naceněna v oddíle 23-M. "</t>
  </si>
  <si>
    <t>22f</t>
  </si>
  <si>
    <t xml:space="preserve">" - Kotvící systém armatur, odzkoušení systému, příslušenství, případné prokabelování, přesun hmot, apod. " </t>
  </si>
  <si>
    <t>Signalizační vodič DN do 150 mm na potrubí</t>
  </si>
  <si>
    <t>" Vodič pro nové potrubí přípojky plynovodu " 4,5</t>
  </si>
  <si>
    <t>Krytí potrubí z plastů výstražnou fólií z PVC 40 cm</t>
  </si>
  <si>
    <t>" Výstražná fólie žluté barvy pro nové potrubí přípojky plynovodu " 4,5</t>
  </si>
  <si>
    <t xml:space="preserve">976999901 SPC </t>
  </si>
  <si>
    <t xml:space="preserve">Vybourání stávajícího venkovního potrubí plynovodu - Specifikace dle PD </t>
  </si>
  <si>
    <t>" Vybourání potrubí pro novou přípojku " (4,5)+1,0</t>
  </si>
  <si>
    <t>" Vybourání potrubí pro zaslepení stávající přípojky " (4,5)+2,0</t>
  </si>
  <si>
    <t xml:space="preserve">" Vybourání stávajícího vodovodu včetně ipřípadné zolace potrubí, veškerých tvarovek, armatur, chrániček, kotvících prvků, poklopů, šachet a příslušenství. V ceně ukončení potrubí, zaslepení stávajícího ponechaného potrubí."  </t>
  </si>
  <si>
    <t>Přesun hmot pro trubní vedení z ocelových trub svařovaných otevřený výkop</t>
  </si>
  <si>
    <t>Zdravotně technické instalace budov - Vnitřní plynovod</t>
  </si>
  <si>
    <t>723150303 RTO</t>
  </si>
  <si>
    <t>Potrubí ocelové nerezové bezešvé spojované svařováním D 22x2,0 mm</t>
  </si>
  <si>
    <t>" Ocelové potrubí nerezové bezešvé plynovodu " (70,0)*1,1</t>
  </si>
  <si>
    <t xml:space="preserve">" V ceně veškeré příslušenství, tvarovky,kotvící prvky (vč. konzol) a spojovací materiál. " </t>
  </si>
  <si>
    <t>723150303 RT1</t>
  </si>
  <si>
    <t>Potrubí ocelové nerezové bezešvé spojované svařováním D 28x1,5 mm</t>
  </si>
  <si>
    <t>" Ocelové potrubí nerezové bezešvé plynovodu " (88,0)*1,1</t>
  </si>
  <si>
    <t>D+M Chránička ocelová - nerezové bezešvé potrubí - potrubí D 28,0×1,5 mm - Specifikace dle PD</t>
  </si>
  <si>
    <t>" Chránička pro potrubí plynovodu. " (0,2+0,2+0,6*2+0,45+0,6*2)*1,1</t>
  </si>
  <si>
    <t>D+M Chránička ocelová - nerezové bezešvé potrubí - potrubí D 40,0×2,0 mm - Specifikace dle PD</t>
  </si>
  <si>
    <t>" Chránička pro potrubí plynovodu. " ((0,41*3)+(0,6+0,6*6+0,9*2+0,3+0,6))*1,1</t>
  </si>
  <si>
    <t>723231901 SPC</t>
  </si>
  <si>
    <t xml:space="preserve">D+M Kulový kohout DN 15 - Specifikace dle PD </t>
  </si>
  <si>
    <t>723231902 SPC</t>
  </si>
  <si>
    <t xml:space="preserve">D+M Kulový kohout DN 25 - Specifikace dle PD </t>
  </si>
  <si>
    <t>723231903 SPC</t>
  </si>
  <si>
    <t xml:space="preserve">D+M Kulový kohout rohový DN 15 - Specifikace dle PD </t>
  </si>
  <si>
    <t xml:space="preserve">D+M Větrací mřížka rozměru 200×200 mm - typ R1 - Specifikace dle PD </t>
  </si>
  <si>
    <t>" Větrací mřížka 200×200 mm typu R1 - s protiběžnými listy. " 2+8</t>
  </si>
  <si>
    <t>" V ceně veškeré příslušenství a montážní materiál. "</t>
  </si>
  <si>
    <t>723999201 SPC</t>
  </si>
  <si>
    <t xml:space="preserve">D+M Plynoměr membránový G4 - Specifikace dle PD </t>
  </si>
  <si>
    <t>" Plynoměr membránový, průtok Q = 6,0 m3/h. "</t>
  </si>
  <si>
    <t>723999301 SPC</t>
  </si>
  <si>
    <t xml:space="preserve">D+M Čidlo stacionární metanové - Specifikace dle PD </t>
  </si>
  <si>
    <t>" Čidlo uhlovodíkových plynů - stacionární (metanové) "</t>
  </si>
  <si>
    <t>723999401 SPC</t>
  </si>
  <si>
    <t xml:space="preserve">D+M Ovládací skříňka OPZ - Specifikace dle PD </t>
  </si>
  <si>
    <t>" Ovládací skříňka OPZ "</t>
  </si>
  <si>
    <t>" V ceně veškeré příslušenství a montážní materiál vč. napojení na elektro, prokabelování. "</t>
  </si>
  <si>
    <t>723999402 SPC</t>
  </si>
  <si>
    <t xml:space="preserve">D+M Ovládací jednotka do rozvaděče - Specifikace dle PD </t>
  </si>
  <si>
    <t>" Ovládací jednotka pro provoz OPZ do elektrickéího rozvaděče "</t>
  </si>
  <si>
    <t>" V ceně veškeré příslušenství a montážní materiál vč. napojení, prokabelování, apod. "</t>
  </si>
  <si>
    <t>723999403 SPC</t>
  </si>
  <si>
    <t xml:space="preserve">D+M Nerezová dvířka pro skříňku vč. gravírovaného nápisu HUP - rozměr dvířek 350×350 mm - Specifikace dle PD </t>
  </si>
  <si>
    <t>" Nerezová dvířka s větracími otvory vč. gravírovaného nápisu HUP - rozměr dvířek 350×350 mm "</t>
  </si>
  <si>
    <t xml:space="preserve">" V ceně veškeré příslušenství a montážní materiál. " </t>
  </si>
  <si>
    <t>723999501 SPC</t>
  </si>
  <si>
    <t>D+M Bezpečnostní elektromagneticky ovládaný ventil pro plyn DN 25 - Specifikace dle PD</t>
  </si>
  <si>
    <t>" Bezpečnostní ventil pro plyn - automatický uzávěr plynu - BAP "</t>
  </si>
  <si>
    <t>723999502 SPC</t>
  </si>
  <si>
    <t>D+M Podružné automatické uzavírací armatury DN 15 - Specifikace dle PD</t>
  </si>
  <si>
    <t>" Podružné automatické uzavírací armatury - PBAP "</t>
  </si>
  <si>
    <t>723999503 SPC</t>
  </si>
  <si>
    <t>D+M Příprava pro napojení kahanu - Specifikace dle PD</t>
  </si>
  <si>
    <t>" Příprava pro napojení kahanu " 3</t>
  </si>
  <si>
    <t>" V ceně zaslepení potrubí, případné tvarovky a další veškerý materiál a práce související s přípravou potrubí plynovodu pro napojení kahanů. "</t>
  </si>
  <si>
    <t>723999001 SPC</t>
  </si>
  <si>
    <t>D+M Redukce zhotovená kováním DN 25/20 - Specifikace dle PD</t>
  </si>
  <si>
    <t>" Případné redukce zhotovené kováním " 2</t>
  </si>
  <si>
    <t>723999002 SPC</t>
  </si>
  <si>
    <t>D+M Redukce zhotovená kováním DN 80/25 - Specifikace dle PD</t>
  </si>
  <si>
    <t>" Případné redukce zhotovené kováním " 1</t>
  </si>
  <si>
    <t>723999991 SPC</t>
  </si>
  <si>
    <t>D+M Pásky na potrubí - Specifikace dle PD</t>
  </si>
  <si>
    <t>" Pásky na potrubí ve vzdálenostech 150 - 500 mm od strojních zařízení, armatur, potrubních křižovatek, překážek, stěn, apod. "</t>
  </si>
  <si>
    <t>723999992 SPC</t>
  </si>
  <si>
    <t>D+M Bezpečnostní štítky pro označení zařízení PLYN - Specifikace dle PD</t>
  </si>
  <si>
    <t>991999901 SPC</t>
  </si>
  <si>
    <t>" Požární ucpávky pro potrubí do chrániček. "</t>
  </si>
  <si>
    <t>" Stavební práce a dodávky spojené s provedením funkčního celku 723 "</t>
  </si>
  <si>
    <t xml:space="preserve">" Zednická výpomoc,doplňkové práce,kompletace, vytvoření a zapravení prostupů apod." </t>
  </si>
  <si>
    <t>Základní antikorozní jednonásobný syntetický potrubí DN do 50 mm</t>
  </si>
  <si>
    <t>" Nátěr plynovodního potrubí " 70,0+88,0</t>
  </si>
  <si>
    <t>Mezinátěr jednonásobný syntetický nátěr potrubí DN do 50 mm</t>
  </si>
  <si>
    <t>" Mezinátěr plynovodního potrubí " 70,0+88,0</t>
  </si>
  <si>
    <t>Krycí dvojnásobný syntetický nátěr armatur DN do 100 mm</t>
  </si>
  <si>
    <t>" Nátěr nutných částí všech armatur " (4+3+2)+(1)+(1+3)</t>
  </si>
  <si>
    <t>Krycí dvojnásobný syntetický nátěr potrubí DN do 50 mm</t>
  </si>
  <si>
    <t xml:space="preserve">" Zednická výpomoc,doplňkové práce,kompletace apod." </t>
  </si>
  <si>
    <t>23-M</t>
  </si>
  <si>
    <t>Montáže potrubí</t>
  </si>
  <si>
    <t>023</t>
  </si>
  <si>
    <t>Tlakové zkoušky těsnosti potrubí - příprava DN do 40</t>
  </si>
  <si>
    <t xml:space="preserve">" Zkouška těsnosti plynovodního potrubí " </t>
  </si>
  <si>
    <t>" Pro potrubí 22×2,0 "</t>
  </si>
  <si>
    <t>" Pro potrubí 28×1,5 "</t>
  </si>
  <si>
    <t>" Pro potrubí 89×3,6 "</t>
  </si>
  <si>
    <t>Tlakové zkoušky těsnosti potrubí - zkouška DN do 40</t>
  </si>
  <si>
    <t>" Potrubí 22×2,0 " 70,0</t>
  </si>
  <si>
    <t>" Potrubí 28×1,5 " 88,0</t>
  </si>
  <si>
    <t>" Pro potrubí 89×3,6 " (4,5)+1,0</t>
  </si>
  <si>
    <t>Odplynění a inertizace ocelového potrubí DN do 100 mm</t>
  </si>
  <si>
    <t>" Odplynění bouraného potrubí přípojky " (5,5)+(6,5)</t>
  </si>
  <si>
    <t>" Čištění plynovodního potrubí " (70,0+88,0)+(4,5+1,0)</t>
  </si>
  <si>
    <t>923</t>
  </si>
  <si>
    <t>Jednostranné přerušení průtoku plynu 2 balony vloženými ručně v ocelovém potrubí do DN 125 mm</t>
  </si>
  <si>
    <t xml:space="preserve">" Případné nutné zajištění přerušení průtoku plynu z důvodu zaslepení stávající přípojky - ul. E. Beneše - ocelové potrubí DN 80. " </t>
  </si>
  <si>
    <t xml:space="preserve">" V ceně: " </t>
  </si>
  <si>
    <t xml:space="preserve">" - vložení a naplnění dvou balonů inertním plynem " </t>
  </si>
  <si>
    <t xml:space="preserve">" - odplynění pracovního úseku plynovodu a měření koncentrace plynu " </t>
  </si>
  <si>
    <t xml:space="preserve">" - vyjmutí balonů po vypuštění inertního plynu nebo kapaliny " </t>
  </si>
  <si>
    <t xml:space="preserve">" - otevření a zavaření zátek balonovacích hrdel " </t>
  </si>
  <si>
    <t>" Stavební práce a dodávky spojené s provedením funkčního celku 23-M - výpomoce, doplňkové práce a dodávky,kompletace apod. "</t>
  </si>
  <si>
    <t>58-M</t>
  </si>
  <si>
    <t>Revize vyhrazených technických zařízení</t>
  </si>
  <si>
    <t>958</t>
  </si>
  <si>
    <t>Kontrola podzemního nízkotlakého plynovodu dl do 20 m</t>
  </si>
  <si>
    <t>úsek</t>
  </si>
  <si>
    <t xml:space="preserve">" Kontrola plynovodních přípojek - napojení na stávající. " </t>
  </si>
  <si>
    <t xml:space="preserve">" Kontrola plynovodních přípojek - zaslepovaná stávající. " </t>
  </si>
  <si>
    <t>Kontrola funkce a těsnosti šoupátka zemního nízkotlakých plynovodů</t>
  </si>
  <si>
    <t>" Kontrola šoupě u napojení " 1</t>
  </si>
  <si>
    <t>Kontrola těsnosti spojů pěnotvorným roztokem nízkotlakých plynovodů</t>
  </si>
  <si>
    <t>" Kontrola těsnosti spojů u šoupěte v místě napojení " 1</t>
  </si>
  <si>
    <t>Kontrola plynovodu před natlakováním DN do 80 dl do 20 m při tlakové zkoušce</t>
  </si>
  <si>
    <t xml:space="preserve">" Zkouška plynovodních přípojek - napojení na stávající. " </t>
  </si>
  <si>
    <t>Tlakování plynovodu DN do 80 dl do 20 m při tlakové zkoušce</t>
  </si>
  <si>
    <t>" Zkouška plynovodních přípojek - napojení na stávající. "</t>
  </si>
  <si>
    <t>Provedení tlakové zkoušky plynovodu nízkotlakého</t>
  </si>
  <si>
    <t xml:space="preserve">" Zkouška plynovodní přípojky - napojení an stávající "  </t>
  </si>
  <si>
    <t>Odvzdušnění plynovodu DN do 80 dl do 20 m</t>
  </si>
  <si>
    <t>580506901 SPC</t>
  </si>
  <si>
    <t>Kontrola a revize dalších stávajících zařízení na stávající plynovodní přípojce - Specifikace dle PD</t>
  </si>
  <si>
    <t>" Provedení kontroly a revize vešekerých armatur a potrubí stávající přípojky vč. případného odmaštění a kontroly těsnosti jendotlivých spojů, apod. "</t>
  </si>
  <si>
    <t>HZS4211</t>
  </si>
  <si>
    <t>Hodinová zúčtovací sazba revizní technik</t>
  </si>
  <si>
    <t>" Stavební práce a dodávky spojené s provedením funkčního celku 58-M - výpomoce, doplňkové práce a dodávky,kompletace apod. "</t>
  </si>
  <si>
    <t>D.1.4.2. PLYN - CHODSKÉ NÁMĚSTÍ 1</t>
  </si>
  <si>
    <t>Jednotkové položky zahrnují vedlejší rozpočtové náklady, náklady montáž, dopravu, apod. a předepsané zkoušky, revize, manipulační řády, zaškolení obsluhy, není-li uvedeno jinak.</t>
  </si>
  <si>
    <t>Objekt:   D.1.4.3. VZDUCHOTECHNIKA</t>
  </si>
  <si>
    <t xml:space="preserve">Cena celkem                       </t>
  </si>
  <si>
    <t xml:space="preserve">D.1.4.3. CHLAZENÍ </t>
  </si>
  <si>
    <t xml:space="preserve">D.1.4.3. VZDUCHOTECHNIKA </t>
  </si>
  <si>
    <t>D.1.4.3. VZDUCHOTECHNIKA - CHODSKÉ NÁMĚSTÍ 1 - CELKEM</t>
  </si>
  <si>
    <t xml:space="preserve">Objekt:   D.1.4.3. CHLAZENÍ </t>
  </si>
  <si>
    <t>730998101 SPC</t>
  </si>
  <si>
    <t>" Rozměr 940×1430×320 mm. "</t>
  </si>
  <si>
    <t xml:space="preserve">" Chladící výkon 9,5 kW, topný výkon 10,8 kW " </t>
  </si>
  <si>
    <t>" Součástí adaptér pro limitaci akustického tlaku včetně voděodolné plastové krabičky, adaptér pro řízení přepínání režimů chlazení, mechanický přepínač režimů včetně podomítkové krabice. "</t>
  </si>
  <si>
    <t>730998201 SPC</t>
  </si>
  <si>
    <t>" Chladící výkon 9,5 kW, topný výkon 10,8 kW. "</t>
  </si>
  <si>
    <t>730998301 SPC</t>
  </si>
  <si>
    <t>D+M Nosná rámová konstrukce pro jednotku chlazení - Specifikace dle PD</t>
  </si>
  <si>
    <t>" V ceně montážní materiál, rámy, podpěry, spojovací prvky, upevňovací a ochranné lišty, zavětrování a veškerý nutný materiál pro provedení nosné konstrukce pro chladící jednotku "</t>
  </si>
  <si>
    <t>730998401 SPC</t>
  </si>
  <si>
    <t xml:space="preserve">D+M Vanička pod chladící jednotky - Specifikace dle PD </t>
  </si>
  <si>
    <t>" V ceně montáž, osazení, kotvící a spojovací prvky, napojení na kondenzační potrubí, apod. "</t>
  </si>
  <si>
    <t>733998501 SPC</t>
  </si>
  <si>
    <t>D+M Armatur, zařízení a vybavení nespecifikovaných</t>
  </si>
  <si>
    <t xml:space="preserve">HZS3211 </t>
  </si>
  <si>
    <t xml:space="preserve">" Stavební práce a dodávky spojené s provedením funkčního celku 730. " </t>
  </si>
  <si>
    <t>730</t>
  </si>
  <si>
    <t>730999101 SPC</t>
  </si>
  <si>
    <t>D+M Potrubí měděné tvrdé  D 9,5 + Tepelná izolace tl. 19 mm - Specifikace dle PD</t>
  </si>
  <si>
    <t>" Součástí izolační pouzdra z kaučuku. Pozdro na podélném spoji opatřeno přesahem fólie se samolepící páskou. Izolace v celé délce potrubí včetně kolen a odboček "</t>
  </si>
  <si>
    <t>" V ceně veškeré příslušenství, tvarovky, systémové kotvící prvky a spojovací materiál, jednotková cena včetně ztratného "</t>
  </si>
  <si>
    <t>730999102 SPC</t>
  </si>
  <si>
    <t>D+M Potrubí měděné tvrdé  D 9,5 + Tepelná izolace tl. 32 mm - Specifikace dle PD</t>
  </si>
  <si>
    <t>" Součástí izolační pouzdra z kaučuku. Pozdro na podélném spoji opatřeno přesahem fólie se samolepící páskou + Izolace v celé délce potrubí včetně kolen a odboček. "</t>
  </si>
  <si>
    <t>730999103 SPC</t>
  </si>
  <si>
    <t>D+M Potrubí měděné tvrdé  D 15,9 + Tepelná izolace tl. 25 mm - Specifikace dle PD</t>
  </si>
  <si>
    <t>730999104 SPC</t>
  </si>
  <si>
    <t>D+M Potrubí měděné tvrdé  D 15,9 + Tepelná izolace tl. 32 mm - Specifikace dle PD</t>
  </si>
  <si>
    <t>" Součástí izolační pouzdra z kaučuku. Pozdro na podélném spoji opatřeno přesahem fólie se samolepící páskou + Izolace v celé délce potrubí včetně kolen a odboček "</t>
  </si>
  <si>
    <t>730999201 SPC</t>
  </si>
  <si>
    <t>Zkouška těsnosti potrubí měděné do D 35x1,5</t>
  </si>
  <si>
    <t xml:space="preserve">" Zkouška těsnosti potrubí " </t>
  </si>
  <si>
    <t>730999301 SPC</t>
  </si>
  <si>
    <t>D+M Chráničky pro potrubí chlazení - Specifikace dle PD</t>
  </si>
  <si>
    <t>" Chránička pro potrubí chlazení "</t>
  </si>
  <si>
    <t>730999401 SPC</t>
  </si>
  <si>
    <t xml:space="preserve">D+M Instalace, seřízení, zprovoznění systému chlazení - Specifikace dle PD </t>
  </si>
  <si>
    <t>" V ceně veškeré příslušenství a součásti dle PD, dále revize, zkoušky, regulace a zprovoznění systému tak, aby jednotlivé komponenty plnily funkční celek. Včetně zapojení potrubí, prokabelování (komunikačních linek), napoejní na elektro apod."</t>
  </si>
  <si>
    <t>99975103 SPC</t>
  </si>
  <si>
    <t>D.1.4.3. CHLAZENÍ - CHODSKÉ NÁMĚSTÍ 1</t>
  </si>
  <si>
    <t>Vzduchotechnika - Zařízení - VZT jednotky / Ventilátory</t>
  </si>
  <si>
    <t xml:space="preserve">D+M VZT jednotka - Z.Č. CH-VZT1 - Specifikace dle PD      </t>
  </si>
  <si>
    <t>" Včetně filtrace vzduchu přívod - F7, odvod - M5, rekuperace pomocí rotačního rekuperátoru, vodní ohřev vzduchu, uzavírací klapky, tlumící komory, ventilátory, čidla CO2 + vlhkosti, elektronické řídící jednotky, ovládacího panelu, servisní vypínače ventilátorů. "</t>
  </si>
  <si>
    <t xml:space="preserve">" Vzduchový výkon 7650/7650 m3/h. " </t>
  </si>
  <si>
    <t xml:space="preserve">" Součástí protihlukové opatření jednotek, podpůrná ocelová konstrukce. " </t>
  </si>
  <si>
    <t>" Včetně kotvících prvků, zprovoznění, odzkoušení, čidel, prokabelování a veškeré příslušenství dle PD. "</t>
  </si>
  <si>
    <t>751999102 SPC</t>
  </si>
  <si>
    <t xml:space="preserve">D+M VZT jednotka - Z.Č. CH-VZT2 - Specifikace dle PD      </t>
  </si>
  <si>
    <t xml:space="preserve">" Vzduchový výkon 6850/6850 m3/h. " </t>
  </si>
  <si>
    <t>751999103 SPC</t>
  </si>
  <si>
    <t xml:space="preserve">D+M VZT jednotka - Z.Č. CH-VZT3a - Specifikace dle PD      </t>
  </si>
  <si>
    <t xml:space="preserve">" Vzduchový výkon 8200/8200 m3/h. " </t>
  </si>
  <si>
    <t>751999104 SPC</t>
  </si>
  <si>
    <t xml:space="preserve">D+M VZT jednotka - Z.Č. CH-VZT3b - Specifikace dle PD      </t>
  </si>
  <si>
    <t xml:space="preserve">" Vzduchový výkon 5300/5300 m3/h. " </t>
  </si>
  <si>
    <t>751999105 SPC</t>
  </si>
  <si>
    <t xml:space="preserve">D+M VZT jednotka - Z.Č. CH-VZT4a - Specifikace dle PD      </t>
  </si>
  <si>
    <t xml:space="preserve">" Vzduchový výkon 8100/8100 m3/h. " </t>
  </si>
  <si>
    <t>751999106 SPC</t>
  </si>
  <si>
    <t xml:space="preserve">D+M VZT jednotka - Z.Č. CH-VZT4b - Specifikace dle PD      </t>
  </si>
  <si>
    <t xml:space="preserve">" Vzduchový výkon 5950/5950 m3/h. " </t>
  </si>
  <si>
    <t>751999107 SPC</t>
  </si>
  <si>
    <t xml:space="preserve">D+M VZT jednotka - Z.Č. CH-VZT5 - Specifikace dle PD      </t>
  </si>
  <si>
    <t>751</t>
  </si>
  <si>
    <t>751999401 SPC</t>
  </si>
  <si>
    <t>D+M Ventilátor požární do potrubí 3800 m3/h včetně příslušenství - Specifikace dle PD - CHUC-B-CH1</t>
  </si>
  <si>
    <t>" Ventilátor včetně zpětné klapky, elektrický příkon 1,5 kW, napájení z UPS, softstartér. "</t>
  </si>
  <si>
    <t>" Včetně kotvících prvků, zprovoznění, odzkoušení, napojení na potrubí a veškeré příslušenství dle PD. "</t>
  </si>
  <si>
    <t>751999402 SPC</t>
  </si>
  <si>
    <t>D+M Ventilátor požární do potrubí 10950 m3/h včetně příslušenství - Specifikace dle PD - CHUC-B-CH2</t>
  </si>
  <si>
    <t>" Ventilátor včetně zpětné klapky, elektrický příkon 5,5 kW, napájení z UPS, softstartér. "</t>
  </si>
  <si>
    <t>751999403 SPC</t>
  </si>
  <si>
    <t>D+M 2x Ventilátor do potrubí 1310 m3/h včetně příslušenství - Specifikace dle PD - CH-NV1</t>
  </si>
  <si>
    <t>" 2x Ventilátor včetně zpětné klapky, filtrační kazeta + filtr, teplovodní ohřívač 15,0 kW, řídící jednotka regulace provozních stavů systému, čidla, prokabelování. "</t>
  </si>
  <si>
    <t>751999404 SPC</t>
  </si>
  <si>
    <t>D+M 2x Ventilátor do potrubí 500 m3/h včetně příslušenství - Specifikace dle PD - CH-NV2</t>
  </si>
  <si>
    <t>" 2x Ventilátor včetně zpětné klapky, filtrační kazeta + filtr, elektrický ohřívač 6,0 kW, řídící jednotka regulace provozních stavů systému, čidla, prokabelování. "</t>
  </si>
  <si>
    <t>751999405 SPC</t>
  </si>
  <si>
    <t>D+M 2x Ventilátor do potrubí 100 m3/h včetně příslušenství - Specifikace dle PD - CH-NV3</t>
  </si>
  <si>
    <t>" 2x Ventilátor včetně zpětné klapky, filtrační kazeta + filtr, teplovodní ohřívač 1,5 kW, řídící jednotka regulace provozních stavů systému, čidla, prokabelování. "</t>
  </si>
  <si>
    <t>751999406 SPC</t>
  </si>
  <si>
    <t>D+M 2x Ventilátor do potrubí 100 m3/h včetně příslušenství - Specifikace dle PD - CH-NV4</t>
  </si>
  <si>
    <t>751999407 SPC</t>
  </si>
  <si>
    <t>D+M Větrání hygienického zázemí, rozsah 310 - 415 m3/hod - Specifikace dle PD - Z.Č. CH-NO1-6</t>
  </si>
  <si>
    <t>" Ventilátor včetně zpětné klapky, elektrický příkon 0,5 kW,  řídící jednotka regulace provozních stavů systému, čidla, prokabelování.  "</t>
  </si>
  <si>
    <t>751999408 SPC</t>
  </si>
  <si>
    <t>D+M Větrání RACK 150/150 m3/hod - Specifikace dle PD  - CH-NO-7</t>
  </si>
  <si>
    <t>" Ventilátor včetně zpětné klapky, elektrický příkon 0,5 kW, řídící jednotka regulace provozních stavů systému, čidla, prokabelování. "</t>
  </si>
  <si>
    <t>751999409 SPC</t>
  </si>
  <si>
    <t xml:space="preserve">D+M Odtah digestoří 750/750 m3/h- Specifikace dle PD - CH-NO-8     </t>
  </si>
  <si>
    <t>751999410 SPC</t>
  </si>
  <si>
    <t>D+M Odtah skříň laboratoře 500/500 m3/h - Specifikace dle PD - CH-NO-9</t>
  </si>
  <si>
    <t>751999411 SPC</t>
  </si>
  <si>
    <t xml:space="preserve">D+M Odtah digestoře laboratoře 750/750 m3/h - Specifikace dle PD - CH-NO-10  </t>
  </si>
  <si>
    <t>751999412 SPC</t>
  </si>
  <si>
    <t>D+M Nucené větrání - krov - 15000/15000 m3/h - Specifikace dle PD - CH-NV6</t>
  </si>
  <si>
    <t xml:space="preserve">" Stavební práce a dodávky spojené s provedením funkčního celku 751. " </t>
  </si>
  <si>
    <t>Vzduchotechnika - Potrubí</t>
  </si>
  <si>
    <t>751992501 SPC</t>
  </si>
  <si>
    <t xml:space="preserve">D+M Potrubí pozink kruhové D 100 mm, spirálně vinuté + PI tl. 40 mm - Specifikace dle PD  </t>
  </si>
  <si>
    <t>" Včetně požární tepelné izolace z desek (rohože) z kamenné vlny s polepem hliníkovou fólií se skleněnou mřížkou tl. 40 mm. " 84,5+81,7</t>
  </si>
  <si>
    <t>" V ceně veškeré příslušenství, tvarovky, regulační plechy, náběhové plechy, tlumící vložky, kotvící prvky a spojovací materiál. "</t>
  </si>
  <si>
    <t>751992502 SPC</t>
  </si>
  <si>
    <t xml:space="preserve">D+M Potrubí pozink kruhové D 125 mm, spirálně vinuté + PI tl. 40 mm - Specifikace dle PD  </t>
  </si>
  <si>
    <t>" Včetně požární tepelné izolace z desek (rohože) z kamenné vlny s polepem hliníkovou fólií se skleněnou mřížkou tl. 40 mm. " 87,8+158,3</t>
  </si>
  <si>
    <t>751992503 SPC</t>
  </si>
  <si>
    <t xml:space="preserve">D+M Potrubí pozink kruhové D 140 mm, spirálně vinuté + PI tl. 40 mm - Specifikace dle PD  </t>
  </si>
  <si>
    <t xml:space="preserve">" Včetně požární tepelné izolace z desek (rohože) z kamenné vlny s polepem hliníkovou fólií se skleněnou mřížkou tl. 40 mm. " </t>
  </si>
  <si>
    <t xml:space="preserve">D+M Potrubí pozink kruhové D 160 mm, spirálně vinuté + PI tl. 40 mm - Specifikace dle PD  </t>
  </si>
  <si>
    <t>" Včetně požární tepelné izolace z desek (rohože) z kamenné vlny s polepem hliníkovou fólií se skleněnou mřížkou tl. 40 mm. " 244,0+100,7-49,3</t>
  </si>
  <si>
    <t>751992504 SPC</t>
  </si>
  <si>
    <t xml:space="preserve">D+M Potrubí pozink kruhové D 160 mm, spirálně vinuté + PI tl. 100 mm - Specifikace dle PD  </t>
  </si>
  <si>
    <t>" Včetně požární tepelné izolace z desek (rohože) z kamenné vlny s polepem hliníkovou fólií se skleněnou mřížkou tl. 100 mm. "</t>
  </si>
  <si>
    <t>751992505 SPC</t>
  </si>
  <si>
    <t xml:space="preserve">D+M Potrubí pozink kruhové D 160 mm, spirálně vinuté + PI tl. 100 mm + oplechování - Specifikace dle PD  </t>
  </si>
  <si>
    <t>2,0*6</t>
  </si>
  <si>
    <t>" Včetně požární tepelné izolace z desek (rohože) z kamenné vlny s polepem hliníkovou fólií se skleněnou mřížkou tl. 100 mm + Oplechování z titanzinku včetně podpůrné konstrukce. "</t>
  </si>
  <si>
    <t>751992506 SPC</t>
  </si>
  <si>
    <t xml:space="preserve">D+M Potrubí pozink kruhové D 180 mm, spirálně vinuté + PI tl. 40 mm - Specifikace dle PD  </t>
  </si>
  <si>
    <t>" Včetně požární tepelné izolace z desek (rohože) z kamenné vlny s polepem hliníkovou fólií se skleněnou mřížkou tl. 40 mm. " 1,7+44,5</t>
  </si>
  <si>
    <t>751992507 SPC</t>
  </si>
  <si>
    <t xml:space="preserve">D+M Potrubí pozink kruhové D 200 mm, spirálně vinuté + PI tl. 40 mm - Specifikace dle PD  </t>
  </si>
  <si>
    <t>" Včetně požární tepelné izolace z desek (rohože) z kamenné vlny s polepem hliníkovou fólií se skleněnou mřížkou tl. 40 mm. " 308,6+246,4</t>
  </si>
  <si>
    <t>751992508 SPC</t>
  </si>
  <si>
    <t xml:space="preserve">D+M Potrubí pozink kruhové D 225 mm, spirálně vinuté + PI tl. 40 mm - Specifikace dle PD  </t>
  </si>
  <si>
    <t>" Včetně požární tepelné izolace z desek (rohože) z kamenné vlny s polepem hliníkovou fólií se skleněnou mřížkou tl. 40 mm. " 43,5+5,7</t>
  </si>
  <si>
    <t>751992509 SPC</t>
  </si>
  <si>
    <t xml:space="preserve">D+M Potrubí pozink kruhové D 250 mm, spirálně vinuté + PI tl. 40 mm - Specifikace dle PD  </t>
  </si>
  <si>
    <t>751992510 SPC</t>
  </si>
  <si>
    <t xml:space="preserve">D+M Potrubí pozink kruhové D 400 mm, spirálně vinuté + PI tl. 40 mm - Specifikace dle PD  </t>
  </si>
  <si>
    <t>" Včetně požární tepelné izolace z desek (rohože) z kamenné vlny s polepem hliníkovou fólií se skleněnou mřížkou tl. 40 mm. "</t>
  </si>
  <si>
    <t>751992511 SPC</t>
  </si>
  <si>
    <t xml:space="preserve">D+M Potrubí pozink kruhové D 500 mm, spirálně vinuté + PI tl. 100 mm - Specifikace dle PD  </t>
  </si>
  <si>
    <t>751992512 SPC</t>
  </si>
  <si>
    <t xml:space="preserve">D+M Potrubí pozink kruhové D 630 mm, spirálně vinuté + PI tl. 40 mm - Specifikace dle PD  </t>
  </si>
  <si>
    <t>" Včetně požární tepelné izolace z desek (rohože) z kamenné vlny s polepem hliníkovou fólií se skleněnou mřížkou tl. 40 mm. " 255,5+2,5-233,9</t>
  </si>
  <si>
    <t>751992513 SPC</t>
  </si>
  <si>
    <t xml:space="preserve">D+M Potrubí pozink kruhové D 630 mm, spirálně vinuté + PI tl. 100 mm - Specifikace dle PD  </t>
  </si>
  <si>
    <t>751992601 SPC</t>
  </si>
  <si>
    <t xml:space="preserve">D+M Potrubí pozink čtyřhranné 100x200mm + PI tl. 40 mm - Specifikace dle PD  </t>
  </si>
  <si>
    <t>751992602 SPC</t>
  </si>
  <si>
    <t xml:space="preserve">D+M Potrubí pozink čtyřhranné 160x160mm + PI tl. 40 mm - Specifikace dle PD  </t>
  </si>
  <si>
    <t>751992603 SPC</t>
  </si>
  <si>
    <t xml:space="preserve">D+M Potrubí pozink čtyřhranné 180x160mm + PI tl. 40 mm - Specifikace dle PD  </t>
  </si>
  <si>
    <t>751992604 SPC</t>
  </si>
  <si>
    <t xml:space="preserve">D+M Potrubí pozink čtyřhranné 180x200mm + PI tl. 40 mm - Specifikace dle PD  </t>
  </si>
  <si>
    <t>751992605 SPC</t>
  </si>
  <si>
    <t xml:space="preserve">D+M Potrubí pozink čtyřhranné 200x180mm + PI tl. 40 mm - Specifikace dle PD  </t>
  </si>
  <si>
    <t>751992606 SPC</t>
  </si>
  <si>
    <t xml:space="preserve">D+M Potrubí pozink čtyřhranné 200x200mm + PI tl. 40 mm - Specifikace dle PD  </t>
  </si>
  <si>
    <t>" Včetně požární tepelné izolace z desek (rohože) z kamenné vlny s polepem hliníkovou fólií se skleněnou mřížkou tl. 40 mm. " 25,3+0,1-4,6</t>
  </si>
  <si>
    <t>751992607 SPC</t>
  </si>
  <si>
    <t xml:space="preserve">D+M Potrubí pozink čtyřhranné 200x315mm / 315x200mm + PI tl. 40 mm - Specifikace dle PD  </t>
  </si>
  <si>
    <t>1,3+200,5-47,7</t>
  </si>
  <si>
    <t>751992608 SPC</t>
  </si>
  <si>
    <t xml:space="preserve">D+M Potrubí pozink čtyřhranné 200x1120mm / 1120x200mm + PI tl. 40 mm - Specifikace dle PD  </t>
  </si>
  <si>
    <t>" Včetně požární tepelné izolace z desek (rohože) z kamenné vlny s polepem hliníkovou fólií se skleněnou mřížkou tl. 40 mm. " 27,6-4,1</t>
  </si>
  <si>
    <t>751992609 SPC</t>
  </si>
  <si>
    <t xml:space="preserve">D+M Potrubí pozink čtyřhranné 200x1120mm / 1120x200mm + PI tl. 100 mm - Specifikace dle PD  </t>
  </si>
  <si>
    <t>1,1+3,0</t>
  </si>
  <si>
    <t>751992610 SPC</t>
  </si>
  <si>
    <t xml:space="preserve">D+M Potrubí pozink čtyřhranné 225x160mm + PI tl. 40 mm - Specifikace dle PD  </t>
  </si>
  <si>
    <t>751992611 SPC</t>
  </si>
  <si>
    <t xml:space="preserve">D+M Potrubí pozink čtyřhranné 225x200mm + PI tl. 40 mm - Specifikace dle PD  </t>
  </si>
  <si>
    <t>751992612 SPC</t>
  </si>
  <si>
    <t xml:space="preserve">D+M Potrubí pozink čtyřhranné 250x200mm + PI tl. 40 mm - Specifikace dle PD  </t>
  </si>
  <si>
    <t>" Včetně požární tepelné izolace z desek (rohože) z kamenné vlny s polepem hliníkovou fólií se skleněnou mřížkou tl. 40 mm. " 26,4-0,4</t>
  </si>
  <si>
    <t>751992613 SPC</t>
  </si>
  <si>
    <t xml:space="preserve">D+M Potrubí pozink čtyřhranné 280x200mm + PI tl. 40 mm - Specifikace dle PD  </t>
  </si>
  <si>
    <t>751992614 SPC</t>
  </si>
  <si>
    <t xml:space="preserve">D+M Potrubí pozink čtyřhranné 315x315mm + PI tl. 40 mm - Specifikace dle PD  </t>
  </si>
  <si>
    <t>751992615 SPC</t>
  </si>
  <si>
    <t xml:space="preserve">D+M Potrubí pozink čtyřhranné 315x560mm / 560x315mm + PI tl. 40 mm - Specifikace dle PD  </t>
  </si>
  <si>
    <t>0,2+49,3-8,0</t>
  </si>
  <si>
    <t>751992616 SPC</t>
  </si>
  <si>
    <t xml:space="preserve">D+M Potrubí pozink čtyřhranné 355x160mm + PI tl. 40 mm - Specifikace dle PD  </t>
  </si>
  <si>
    <t>751992617 SPC</t>
  </si>
  <si>
    <t xml:space="preserve">D+M Potrubí pozink čtyřhranné 355x200mm + PI tl. 40 mm - Specifikace dle PD  </t>
  </si>
  <si>
    <t>" Včetně požární tepelné izolace z desek (rohože) z kamenné vlny s polepem hliníkovou fólií se skleněnou mřížkou tl. 40 mm. " 29,2-2,4</t>
  </si>
  <si>
    <t>751992618 SPC</t>
  </si>
  <si>
    <t xml:space="preserve">D+M Potrubí pozink čtyřhranné 355x355mm + PI tl. 40 mm - Specifikace dle PD  </t>
  </si>
  <si>
    <t>751992619 SPC</t>
  </si>
  <si>
    <t xml:space="preserve">D+M Potrubí pozink čtyřhranné 355x500mm / 500x355mm + PI tl. 40 mm - Specifikace dle PD  </t>
  </si>
  <si>
    <t>0,2+18,4</t>
  </si>
  <si>
    <t>751992620 SPC</t>
  </si>
  <si>
    <t xml:space="preserve">D+M Potrubí pozink čtyřhranné 355x630mm / 630x355mm + PI tl. 100 mm - Specifikace dle PD  </t>
  </si>
  <si>
    <t>4,7+3,8</t>
  </si>
  <si>
    <t>751992621 SPC</t>
  </si>
  <si>
    <t xml:space="preserve">D+M Potrubí pozink čtyřhranné 400x200mm + PI tl. 40 mm - Specifikace dle PD  </t>
  </si>
  <si>
    <t>751992622 SPC</t>
  </si>
  <si>
    <t xml:space="preserve">D+M Potrubí pozink čtyřhranné 400x400mm + PI tl. 40 mm - Specifikace dle PD  </t>
  </si>
  <si>
    <t>751992623 SPC</t>
  </si>
  <si>
    <t xml:space="preserve">D+M Potrubí pozink čtyřhranné 400x400mm + PI tl. 100 mm - Specifikace dle PD  </t>
  </si>
  <si>
    <t>751992624 SPC</t>
  </si>
  <si>
    <t xml:space="preserve">D+M Potrubí pozink čtyřhranné 400x500mm / 500x400mm + PI tl. 40 mm - Specifikace dle PD  </t>
  </si>
  <si>
    <t>2,9+26,0-15,6</t>
  </si>
  <si>
    <t>751992625 SPC</t>
  </si>
  <si>
    <t xml:space="preserve">D+M Potrubí pozink čtyřhranné 400x500mm / 500x400mm + PI tl. 100 mm - Specifikace dle PD  </t>
  </si>
  <si>
    <t>2,9+12,7</t>
  </si>
  <si>
    <t>751992626 SPC</t>
  </si>
  <si>
    <t xml:space="preserve">D+M Potrubí pozink čtyřhranné 400x560mm + PI tl. 100 mm - Specifikace dle PD  </t>
  </si>
  <si>
    <t>751992627 SPC</t>
  </si>
  <si>
    <t xml:space="preserve">D+M Potrubí pozink čtyřhranné 450x200mm + PI tl. 40 mm - Specifikace dle PD  </t>
  </si>
  <si>
    <t>" Včetně požární tepelné izolace z desek (rohože) z kamenné vlny s polepem hliníkovou fólií se skleněnou mřížkou tl. 40 mm. " 90,2-1,8</t>
  </si>
  <si>
    <t>751992628 SPC</t>
  </si>
  <si>
    <t xml:space="preserve">D+M Potrubí pozink čtyřhranné 450x500mm / 500x450mm + PI tl. 40 mm - Specifikace dle PD  </t>
  </si>
  <si>
    <t>8,3+15,6-7,7-5,1</t>
  </si>
  <si>
    <t>751992629 SPC</t>
  </si>
  <si>
    <t xml:space="preserve">D+M Potrubí pozink čtyřhranné 450x630mm / 630x450mm + PI tl. 40 mm - Specifikace dle PD  </t>
  </si>
  <si>
    <t>0,6+56,4-1,8</t>
  </si>
  <si>
    <t>751992630 SPC</t>
  </si>
  <si>
    <t xml:space="preserve">D+M Potrubí pozink čtyřhranné 450x630mm + PI tl. 100 mm - Specifikace dle PD  </t>
  </si>
  <si>
    <t>0,6+1,2</t>
  </si>
  <si>
    <t>751992631 SPC</t>
  </si>
  <si>
    <t xml:space="preserve">D+M Potrubí pozink čtyřhranné 500x200mm + PI tl. 40 mm - Specifikace dle PD  </t>
  </si>
  <si>
    <t>" Včetně požární tepelné izolace z desek (rohože) z kamenné vlny s polepem hliníkovou fólií se skleněnou mřížkou tl. 40 mm. " 69,9-11,1</t>
  </si>
  <si>
    <t>751992632 SPC</t>
  </si>
  <si>
    <t xml:space="preserve">D+M Potrubí pozink čtyřhranné 500x500mm + PI tl. 40 mm - Specifikace dle PD  </t>
  </si>
  <si>
    <t>751992633 SPC</t>
  </si>
  <si>
    <t xml:space="preserve">D+M Potrubí pozink čtyřhranné 500x560mm / 560x500mm + PI tl. 100 mm - Specifikace dle PD  </t>
  </si>
  <si>
    <t>751992634 SPC</t>
  </si>
  <si>
    <t xml:space="preserve">D+M Potrubí pozink čtyřhranné 500x560mm / 560x500mm + PI tl. 40 mm - Specifikace dle PD  </t>
  </si>
  <si>
    <t>11,4+33,6-9,8</t>
  </si>
  <si>
    <t>751992635 SPC</t>
  </si>
  <si>
    <t xml:space="preserve">D+M Potrubí pozink čtyřhranné 500x630mm / 630x500mm + PI tl. 40 mm - Specifikace dle PD  </t>
  </si>
  <si>
    <t>1,5+8,9-6,2</t>
  </si>
  <si>
    <t>751992636 SPC</t>
  </si>
  <si>
    <t xml:space="preserve">D+M Potrubí pozink čtyřhranné 500x630mm / 630x500mm + PI tl. 100 mm - Specifikace dle PD  </t>
  </si>
  <si>
    <t>1,5+4,7</t>
  </si>
  <si>
    <t>751992637 SPC</t>
  </si>
  <si>
    <t xml:space="preserve">D+M Potrubí pozink čtyřhranné 560x200mm + PI tl. 40 mm - Specifikace dle PD  </t>
  </si>
  <si>
    <t>" Včetně požární tepelné izolace z desek (rohože) z kamenné vlny s polepem hliníkovou fólií se skleněnou mřížkou tl. 40 mm. " 148,0-1,9</t>
  </si>
  <si>
    <t>751992638 SPC</t>
  </si>
  <si>
    <t xml:space="preserve">D+M Potrubí pozink čtyřhranné 560x315mm + PI tl. 100 mm - Specifikace dle PD  </t>
  </si>
  <si>
    <t>751992639 SPC</t>
  </si>
  <si>
    <t xml:space="preserve">D+M Potrubí pozink čtyřhranné 560x355mm + PI tl. 40 mm - Specifikace dle PD  </t>
  </si>
  <si>
    <t>751992640 SPC</t>
  </si>
  <si>
    <t xml:space="preserve">D+M Potrubí pozink čtyřhranné 560x500mm + PI tl. 100 mm - Specifikace dle PD  </t>
  </si>
  <si>
    <t>751992641 SPC</t>
  </si>
  <si>
    <t xml:space="preserve">D+M Potrubí pozink čtyřhranné 600x760mm + PI tl. 40 mm - Specifikace dle PD  </t>
  </si>
  <si>
    <t>751992642 SPC</t>
  </si>
  <si>
    <t xml:space="preserve">D+M Potrubí pozink čtyřhranné 630x200mm + PI tl. 40 mm - Specifikace dle PD  </t>
  </si>
  <si>
    <t>" Včetně požární tepelné izolace z desek (rohože) z kamenné vlny s polepem hliníkovou fólií se skleněnou mřížkou tl. 40 mm. " 59,7-4,8</t>
  </si>
  <si>
    <t>751992643 SPC</t>
  </si>
  <si>
    <t xml:space="preserve">D+M Potrubí pozink čtyřhranné 630x250mm + PI tl. 40 mm - Specifikace dle PD  </t>
  </si>
  <si>
    <t>751992644 SPC</t>
  </si>
  <si>
    <t xml:space="preserve">D+M Potrubí pozink čtyřhranné 630x400mm + PI tl. 100 mm - Specifikace dle PD  </t>
  </si>
  <si>
    <t>751992645 SPC</t>
  </si>
  <si>
    <t xml:space="preserve">D+M Potrubí pozink čtyřhranné 630x400mm + PI tl. 40 mm - Specifikace dle PD  </t>
  </si>
  <si>
    <t>751992646 SPC</t>
  </si>
  <si>
    <t xml:space="preserve">D+M Potrubí pozink čtyřhranné 630x630mm + PI tl. 40 mm - Specifikace dle PD  </t>
  </si>
  <si>
    <t>751992647 SPC</t>
  </si>
  <si>
    <t xml:space="preserve">D+M Potrubí pozink čtyřhranné 630x760mm + PI tl. 40 mm - Specifikace dle PD  </t>
  </si>
  <si>
    <t>751992648 SPC</t>
  </si>
  <si>
    <t xml:space="preserve">D+M Potrubí pozink čtyřhranné 710x200mm + PI tl. 40 mm - Specifikace dle PD  </t>
  </si>
  <si>
    <t>751992649 SPC</t>
  </si>
  <si>
    <t xml:space="preserve">D+M Potrubí pozink čtyřhranné 710x200mm + PI tl. 40 mm včetně černé finální povrchové úpravy - Specifikace dle PD  </t>
  </si>
  <si>
    <t>" Černá finální povrchová úprava. "</t>
  </si>
  <si>
    <t>751992650 SPC</t>
  </si>
  <si>
    <t xml:space="preserve">D+M Potrubí pozink čtyřhranné 710x500mm + PI tl. 40 mm - Specifikace dle PD  </t>
  </si>
  <si>
    <t>" Včetně požární tepelné izolace z desek (rohože) z kamenné vlny s polepem hliníkovou fólií se skleněnou mřížkou tl. 40 mm. " 8,4-3,6</t>
  </si>
  <si>
    <t>751992651 SPC</t>
  </si>
  <si>
    <t xml:space="preserve">D+M Potrubí pozink čtyřhranné 710x500mm + PI tl. 100 mm - Specifikace dle PD  </t>
  </si>
  <si>
    <t>751992652 SPC</t>
  </si>
  <si>
    <t xml:space="preserve">D+M Potrubí pozink čtyřhranné 710x710mm + PI tl. 40 mm - Specifikace dle PD  </t>
  </si>
  <si>
    <t>" Včetně požární tepelné izolace z desek (rohože) z kamenné vlny s polepem hliníkovou fólií se skleněnou mřížkou tl. 40 mm. " 3,0-2,7</t>
  </si>
  <si>
    <t>751992653 SPC</t>
  </si>
  <si>
    <t xml:space="preserve">D+M Potrubí pozink čtyřhranné 710x710mm + PI tl. 100 mm - Specifikace dle PD  </t>
  </si>
  <si>
    <t>751992654 SPC</t>
  </si>
  <si>
    <t xml:space="preserve">D+M Potrubí pozink čtyřhranné 800x200mm + PI tl. 40 mm - Specifikace dle PD  </t>
  </si>
  <si>
    <t>" Včetně požární tepelné izolace z desek (rohože) z kamenné vlny s polepem hliníkovou fólií se skleněnou mřížkou tl. 40 mm. " 202,6-5,9</t>
  </si>
  <si>
    <t>751992655 SPC</t>
  </si>
  <si>
    <t xml:space="preserve">D+M Potrubí pozink čtyřhranné 800x280mm + PI tl. 100 mm - Specifikace dle PD  </t>
  </si>
  <si>
    <t>751992656 SPC</t>
  </si>
  <si>
    <t xml:space="preserve">D+M Potrubí pozink čtyřhranné 800x300mm + PI tl. 40 mm - Specifikace dle PD  </t>
  </si>
  <si>
    <t>751992657 SPC</t>
  </si>
  <si>
    <t xml:space="preserve">D+M Potrubí pozink čtyřhranné 810x760mm + PI tl. 40 mm - Specifikace dle PD  </t>
  </si>
  <si>
    <t>" Včetně požární tepelné izolace z desek (rohože) z kamenné vlny s polepem hliníkovou fólií se skleněnou mřížkou tl. 40 mm. " 2,8-2,3</t>
  </si>
  <si>
    <t>751992658 SPC</t>
  </si>
  <si>
    <t xml:space="preserve">D+M Potrubí pozink čtyřhranné 810x760mm + PI tl. 100 mm - Specifikace dle PD  </t>
  </si>
  <si>
    <t>751992659 SPC</t>
  </si>
  <si>
    <t xml:space="preserve">D+M Potrubí pozink čtyřhranné 900x200mm + PI tl. 40 mm - Specifikace dle PD  </t>
  </si>
  <si>
    <t>" Včetně požární tepelné izolace z desek (rohože) z kamenné vlny s polepem hliníkovou fólií se skleněnou mřížkou tl. 40 mm. " 99,0-2,1</t>
  </si>
  <si>
    <t>751992660 SPC</t>
  </si>
  <si>
    <t xml:space="preserve">D+M Potrubí pozink čtyřhranné 915x865mm + PI tl. 100 mm - Specifikace dle PD  </t>
  </si>
  <si>
    <t>751992661 SPC</t>
  </si>
  <si>
    <t xml:space="preserve">D+M Potrubí pozink čtyřhranné 1000x200mm + PI tl. 40 mm - Specifikace dle PD  </t>
  </si>
  <si>
    <t>" Včetně požární tepelné izolace z desek (rohože) z kamenné vlny s polepem hliníkovou fólií se skleněnou mřížkou tl. 40 mm. " 112,2-1,4</t>
  </si>
  <si>
    <t>751992662 SPC</t>
  </si>
  <si>
    <t xml:space="preserve">D+M Potrubí pozink čtyřhranné 1100x1200mm + PI tl. 40 mm - Specifikace dle PD  </t>
  </si>
  <si>
    <t>751992663 SPC</t>
  </si>
  <si>
    <t xml:space="preserve">D+M Potrubí pozink čtyřhranné 1250x200mm + PI tl. 40 mm - Specifikace dle PD  </t>
  </si>
  <si>
    <t>751992701 SPC</t>
  </si>
  <si>
    <t xml:space="preserve">D+M Potrubí nerezové, do kuchyňského provozu, čtyřhranné 200x200mm + PI tl. 40 mm - Specifikace dle PD  </t>
  </si>
  <si>
    <t>751992702 SPC</t>
  </si>
  <si>
    <t xml:space="preserve">D+M Potrubí nerezové, do kuchyňského provozu, čtyřhranné 250x200mm + PI tl. 40 mm - Specifikace dle PD  </t>
  </si>
  <si>
    <t>751992703 SPC</t>
  </si>
  <si>
    <t xml:space="preserve">D+M Potrubí nerezové, do kuchyňského provozu, čtyřhranné 315x200mm + PI tl. 40 mm - Specifikace dle PD  </t>
  </si>
  <si>
    <t>751992704 SPC</t>
  </si>
  <si>
    <t xml:space="preserve">D+M Potrubí nerezové, do kuchyňského provozu, čtyřhranné 355x200mm + PI tl. 40 mm - Specifikace dle PD  </t>
  </si>
  <si>
    <t>751992705 SPC</t>
  </si>
  <si>
    <t xml:space="preserve">D+M Potrubí nerezové, do kuchyňského provozu, čtyřhranné 450x140mm + PI tl. 40 mm - Specifikace dle PD  </t>
  </si>
  <si>
    <t>751992706 SPC</t>
  </si>
  <si>
    <t xml:space="preserve">D+M Potrubí nerezové, do kuchyňského provozu, čtyřhranné 450x200mm + PI tl. 40 mm - Specifikace dle PD  </t>
  </si>
  <si>
    <t>751992707 SPC</t>
  </si>
  <si>
    <t xml:space="preserve">D+M Potrubí nerezové, do kuchyňského provozu, čtyřhranné 450x500mm / 500x450mm + PI tl. 40 mm - Specifikace dle PD  </t>
  </si>
  <si>
    <t>7,7+5,1</t>
  </si>
  <si>
    <t>751992708 SPC</t>
  </si>
  <si>
    <t xml:space="preserve">D+M Potrubí nerezové, do kuchyňského provozu, čtyřhranné 450x500mm / 500x450mm + PI tl. 100 mm - Specifikace dle PD  </t>
  </si>
  <si>
    <t>0,6+10,5</t>
  </si>
  <si>
    <t>751992709 SPC</t>
  </si>
  <si>
    <t xml:space="preserve">D+M Potrubí nerezové, do kuchyňského provozu, čtyřhranné 500x200mm + PI tl. 40 mm - Specifikace dle PD  </t>
  </si>
  <si>
    <t>751992710 SPC</t>
  </si>
  <si>
    <t xml:space="preserve">D+M Potrubí nerezové, do kuchyňského provozu, čtyřhranné 560x200mm + PI tl. 40 mm - Specifikace dle PD  </t>
  </si>
  <si>
    <t>751992711 SPC</t>
  </si>
  <si>
    <t xml:space="preserve">D+M Potrubí nerezové, do kuchyňského provozu, čtyřhranné 600x760mm + PI tl. 100 mm - Specifikace dle PD  </t>
  </si>
  <si>
    <t>751992712 SPC</t>
  </si>
  <si>
    <t xml:space="preserve">D+M Potrubí nerezové, do kuchyňského provozu, čtyřhranné 630x200mm + PI tl. 40 mm - Specifikace dle PD  </t>
  </si>
  <si>
    <t>751992713 SPC</t>
  </si>
  <si>
    <t xml:space="preserve">D+M Potrubí nerezové, do kuchyňského provozu, čtyřhranné 630x400mm + PI tl. 100 mm - Specifikace dle PD  </t>
  </si>
  <si>
    <t>751992714 SPC</t>
  </si>
  <si>
    <t xml:space="preserve">D+M Potrubí nerezové, do kuchyňského provozu, čtyřhranné 630x450mm + PI tl. 100 mm - Specifikace dle PD  </t>
  </si>
  <si>
    <t>751992715 SPC</t>
  </si>
  <si>
    <t xml:space="preserve">D+M Potrubí nerezové, do kuchyňského provozu, čtyřhranné 630x630mm + PI tl. 100 mm - Specifikace dle PD  </t>
  </si>
  <si>
    <t>751992716 SPC</t>
  </si>
  <si>
    <t xml:space="preserve">D+M Potrubí nerezové, do kuchyňského provozu, čtyřhranné 630x760mm + PI tl. 100 mm - Specifikace dle PD  </t>
  </si>
  <si>
    <t>751992717 SPC</t>
  </si>
  <si>
    <t xml:space="preserve">D+M Potrubí nerezové, do kuchyňského provozu, čtyřhranné 710x710mm + PI tl. 100 mm - Specifikace dle PD  </t>
  </si>
  <si>
    <t>751992718 SPC</t>
  </si>
  <si>
    <t xml:space="preserve">D+M Potrubí nerezové, do kuchyňského provozu, čtyřhranné 800x200mm + PI tl. 40 mm - Specifikace dle PD  </t>
  </si>
  <si>
    <t>751992719 SPC</t>
  </si>
  <si>
    <t xml:space="preserve">D+M Potrubí nerezové, do kuchyňského provozu, čtyřhranné 810x760mm + PI tl. 100 mm - Specifikace dle PD  </t>
  </si>
  <si>
    <t>751992720 SPC</t>
  </si>
  <si>
    <t xml:space="preserve">D+M Potrubí nerezové, do kuchyňského provozu, čtyřhranné 900x200mm + PI tl. 40 mm - Specifikace dle PD  </t>
  </si>
  <si>
    <t>751992721 SPC</t>
  </si>
  <si>
    <t xml:space="preserve">D+M Potrubí nerezové, do kuchyňského provozu, čtyřhranné 1000x200mm + PI tl. 40 mm - Specifikace dle PD  </t>
  </si>
  <si>
    <t>751992722 SPC</t>
  </si>
  <si>
    <t xml:space="preserve">D+M Potrubí nerezové, do kuchyňského provozu, čtyřhranné 1120x200mm + PI tl. 100 mm - Specifikace dle PD  </t>
  </si>
  <si>
    <t>751992723 SPC</t>
  </si>
  <si>
    <t xml:space="preserve">D+M Potrubí nerezové, do kuchyňského provozu, čtyřhranné 1100x1200mm + PI tl. 40 mm - Specifikace dle PD  </t>
  </si>
  <si>
    <t>751993001 SPC</t>
  </si>
  <si>
    <t xml:space="preserve">D+M Potrubí plastové, chemicky odolné kruhové D 100 + PI tl. 40 mm - Specifikace dle PD  </t>
  </si>
  <si>
    <t>751993002 SPC</t>
  </si>
  <si>
    <t xml:space="preserve">D+M Potrubí plastové, chemicky odolné kruhové D 160 + PI tl. 40 mm - Specifikace dle PD  </t>
  </si>
  <si>
    <t>72,9+6,5+0,9+12,2</t>
  </si>
  <si>
    <t>751993003 SPC</t>
  </si>
  <si>
    <t xml:space="preserve">D+M Potrubí plastové, chemicky odolné čtyřhranné 160x160mm + PI tl. 40 mm - Specifikace dle PD  </t>
  </si>
  <si>
    <t>751993004 SPC</t>
  </si>
  <si>
    <t xml:space="preserve">D+M Potrubí plastové, chemicky odolné čtyřhranné 1100x1200mm + PI tl. 40 mm - Specifikace dle PD  </t>
  </si>
  <si>
    <t>751992550 SPC</t>
  </si>
  <si>
    <t>Vzduchotechnika - Koncové prvky</t>
  </si>
  <si>
    <t>" V ceně boxu, napojení na potrubí, kotvící prvky. "</t>
  </si>
  <si>
    <t>751999201 SPC</t>
  </si>
  <si>
    <t>" Včetně napojení potrubí, zaregulování "</t>
  </si>
  <si>
    <t>751999202 SPC</t>
  </si>
  <si>
    <t>751999203 SPC</t>
  </si>
  <si>
    <t>751999204 SPC</t>
  </si>
  <si>
    <t>751999301 SPC</t>
  </si>
  <si>
    <t>D+M Tlumič hluku do kruhového potrubí  D 125, délka 600 mm - Specifikace dle PD - TH</t>
  </si>
  <si>
    <t>" Včetně montáže, zapojení, a veškerého nutného příslušenství. "</t>
  </si>
  <si>
    <t>751999302 SPC</t>
  </si>
  <si>
    <t>D+M Tlumič hluku do kruhového potrubí  D 140, délka 600 mm - Specifikace dle PD - TH</t>
  </si>
  <si>
    <t>751999303 SPC</t>
  </si>
  <si>
    <t>D+M Tlumič hluku do kruhového potrubí  D 160, délka 600 mm - Specifikace dle PD - TH</t>
  </si>
  <si>
    <t>751999304 SPC</t>
  </si>
  <si>
    <t>D+M Tlumič hluku do kruhového potrubí  D 630, délka 1200 mm - Specifikace dle PD - TH</t>
  </si>
  <si>
    <t>751999305 SPC</t>
  </si>
  <si>
    <t>D+M Tlumič hluku do kruhového potrubí  D 630, délka 1500 mm - Specifikace dle PD - TH</t>
  </si>
  <si>
    <t>751999306 SPC</t>
  </si>
  <si>
    <t>D+M Tlumič hluku do čtyřhranného potrubí  160x160mm, délka 1250 mm - Specifikace dle PD - TH</t>
  </si>
  <si>
    <t>" 1. PP " 3*2</t>
  </si>
  <si>
    <t>751999307 SPC</t>
  </si>
  <si>
    <t>D+M Tlumič hluku do čtyřhranného potrubí  355x160mm, délka 1250 mm - Specifikace dle PD - TH</t>
  </si>
  <si>
    <t>" 1. PP "  3*2</t>
  </si>
  <si>
    <t>751999308 SPC</t>
  </si>
  <si>
    <t>D+M Tlumič hluku do čtyřhranného potrubí  630x400mm, délka 1500 mm - Specifikace dle PD - TH</t>
  </si>
  <si>
    <t>751999309 SPC</t>
  </si>
  <si>
    <t>D+M Tlumič hluku do čtyřhranného potrubí  630x450mm, délka 1500 mm - Specifikace dle PD - TH</t>
  </si>
  <si>
    <t>D+M Protidešťová žaluzie 140x140mm - titanzinek - Specifikace dle PD - PZ</t>
  </si>
  <si>
    <t>" Protidešťová žaluzie v antikorozním provedení, tepelně izolovaná, se síťkou. V ceně osazení a dodání žaluzie, upevňovacího rámečku,síta proti  hmyzu a kotvících prvků,včetně zapravení a utěsnění (tepelně) prostupu  ".</t>
  </si>
  <si>
    <t>D+M Protidešťová žaluzie 160x160mm - titanzinek - Specifikace dle PD - PZ</t>
  </si>
  <si>
    <t>" Protidešťová žaluzie v titanzinku, tepelně izolovaná, se síťkou. V ceně osazení a dodání žaluzie, upevňovacího rámečku,síta proti  hmyzu a kotvících prvků,včetně zapravení a utěsnění (tepelně) prostupu  ".</t>
  </si>
  <si>
    <t>D+M Protidešťová žaluzie - 200x200mm - titanzinek - Specifikace dle PD - PZ</t>
  </si>
  <si>
    <t>D+M Protidešťová žaluzie 315x160mm - titanzinek - Specifikace dle PD - PZ</t>
  </si>
  <si>
    <t>D+M Protidešťová žaluzie 500x300mm - titanzinek - Specifikace dle PD - PZ</t>
  </si>
  <si>
    <t>D+M Protidešťová žaluzie 710x710mm - titanzinek - Specifikace dle PD - PZ</t>
  </si>
  <si>
    <t>D+M Protidešťová žaluzie 900x1200mm - titanzinek - Specifikace dle PD - PZ</t>
  </si>
  <si>
    <t>D+M Protidešťová žaluzie 1000x700mm - titanzinek - Specifikace dle PD - PZ</t>
  </si>
  <si>
    <t>751999501 SPC</t>
  </si>
  <si>
    <t>D+M Mřížová výustka - odvodní / přívodní - 160x160mm - Specifikace dle PD - MVP / MVO</t>
  </si>
  <si>
    <t>" Včetně napojení na potrubí, osazovacího rámečku. "</t>
  </si>
  <si>
    <t>751999502 SPC</t>
  </si>
  <si>
    <t>751999503 SPC</t>
  </si>
  <si>
    <t>751999504 SPC</t>
  </si>
  <si>
    <t>751999505 SPC</t>
  </si>
  <si>
    <t>D+M Mřížová výustka - odvodní / přívodní - 500x200mm - Specifikace dle PD - MVP / MVO</t>
  </si>
  <si>
    <t>751999506 SPC</t>
  </si>
  <si>
    <t>" Včetně napojení na potrubí, osazovacího rámečku, černé provedení. "</t>
  </si>
  <si>
    <t>751999507 SPC</t>
  </si>
  <si>
    <t>751999508 SPC</t>
  </si>
  <si>
    <t>D+M Mřížová výustka CHÚC - 3650 m3/h - 500x500mm - Specifikace dle PD - MVP</t>
  </si>
  <si>
    <t>751999509 SPC</t>
  </si>
  <si>
    <t>D+M Mřížová výustka CHÚC - 630x250mm - Specifikace dle PD - MVP</t>
  </si>
  <si>
    <t>751999510 SPC</t>
  </si>
  <si>
    <t>D+M Mřížová výustka CHÚC - 2300 m3/h - 800x300mm - Specifikace dle PD - MVP</t>
  </si>
  <si>
    <t>751999601 SPC</t>
  </si>
  <si>
    <t>D+M Protidešťová hlavice D 160 - Specifikace dle PD</t>
  </si>
  <si>
    <t>" Střecha "</t>
  </si>
  <si>
    <t>751999602 SPC</t>
  </si>
  <si>
    <t>D+M Uzavírací klapka pro kruhové potrubí D 100mm - Specifikace dle PD - UK</t>
  </si>
  <si>
    <t>751999603 SPC</t>
  </si>
  <si>
    <t>D+M Uzavírací klapka pro kruhové potrubí D 180mm - Specifikace dle PD - UK</t>
  </si>
  <si>
    <t>751999604 SPC</t>
  </si>
  <si>
    <t>D+M Uzavírací klapka se servopohonem pro čtyřhranné potrubí 160x160mm - Specifikace dle PD - UKS</t>
  </si>
  <si>
    <t>" V ceně servopohon, ovládání. "</t>
  </si>
  <si>
    <t>" Včetně prokabelování a napojení na elektro."</t>
  </si>
  <si>
    <t>751999605 SPC</t>
  </si>
  <si>
    <t>D+M Uzavírací klapka se servopohonem pro čtyřhranné potrubí 355x160mm - Specifikace dle PD - UKS</t>
  </si>
  <si>
    <t>751999606 SPC</t>
  </si>
  <si>
    <t>D+M Uzavírací klapka se servopohonem pro čtyřhranné potrubí 630x630mm - Specifikace dle PD - UKS</t>
  </si>
  <si>
    <t>751999607 SPC</t>
  </si>
  <si>
    <t>D+M Uzavírací požární klapka se servopohonem CHÚC + PI tl. 40 mm pro čtyřhranné potrubí 500x710mm - Specifikace dle PD - UKS</t>
  </si>
  <si>
    <t>" V ceně servopohon, ovládání, PI z desek z kamenné vlny s polepem hliníkovou fólií se skleněnou mřížkou tl. 40 mm"</t>
  </si>
  <si>
    <t>751999608 SPC</t>
  </si>
  <si>
    <t>D+M Uzavírací požární klapka se servopohonem CHÚC + PI tl. 40 mm pro čtyřhranné potrubí 630x200mm - Specifikace dle PD - UKS</t>
  </si>
  <si>
    <t>751999609 SPC</t>
  </si>
  <si>
    <t>D+M Uzavírací požární klapka se servopohonem CHÚC + PI tl. 40 mm pro čtyřhranné potrubí 630x250mm - Specifikace dle PD - UKS</t>
  </si>
  <si>
    <t>751999701 SPC</t>
  </si>
  <si>
    <t>751999702 SPC</t>
  </si>
  <si>
    <t>751999703 SPC</t>
  </si>
  <si>
    <t>751999704 SPC</t>
  </si>
  <si>
    <t>751999705 SPC</t>
  </si>
  <si>
    <t>751999706 SPC</t>
  </si>
  <si>
    <t>751999707 SPC</t>
  </si>
  <si>
    <t>751999708 SPC</t>
  </si>
  <si>
    <t>751999709 SPC</t>
  </si>
  <si>
    <t>751999710 SPC</t>
  </si>
  <si>
    <t>751999711 SPC</t>
  </si>
  <si>
    <t>751999712 SPC</t>
  </si>
  <si>
    <t>751999713 SPC</t>
  </si>
  <si>
    <t>751999714 SPC</t>
  </si>
  <si>
    <t>751999715 SPC</t>
  </si>
  <si>
    <t>751999716 SPC</t>
  </si>
  <si>
    <t>751999717 SPC</t>
  </si>
  <si>
    <t>751999718 SPC</t>
  </si>
  <si>
    <t>751999719 SPC</t>
  </si>
  <si>
    <t>751999720 SPC</t>
  </si>
  <si>
    <t>751999721 SPC</t>
  </si>
  <si>
    <t>751999722 SPC</t>
  </si>
  <si>
    <t>751999723 SPC</t>
  </si>
  <si>
    <t>751999724 SPC</t>
  </si>
  <si>
    <t>751999725 SPC</t>
  </si>
  <si>
    <t>D+M Koncový prvek ve střešním plášti - Specifikace dle PD - KP - VZT</t>
  </si>
  <si>
    <t>" Titanzinková protidešťová žaluzie v šikmé části střechy (horizontální lamely) + revizní dvířka + protidešťová žaluzie + pozinkované potrubí ."</t>
  </si>
  <si>
    <t>751999994 SPC</t>
  </si>
  <si>
    <t xml:space="preserve">D+M Bezpečnostní štítky - Specifikace dle PD    </t>
  </si>
  <si>
    <t>751999995 SPC</t>
  </si>
  <si>
    <t xml:space="preserve">D+M Zprovoznění, měření, kontrola, seřízení a zaregulování soustavy </t>
  </si>
  <si>
    <t>" Zaregulování, měření a seřízení průtoku vzduchu. "</t>
  </si>
  <si>
    <t>" Měření hlukových parametrů. "</t>
  </si>
  <si>
    <t>" Vyzkoušení systému - individuální, funkční a komplexní. "</t>
  </si>
  <si>
    <t>" Zkušební provoz. "</t>
  </si>
  <si>
    <t>" Sepsání záznamů. "</t>
  </si>
  <si>
    <t>751999996 SPC</t>
  </si>
  <si>
    <t>D+M Měření a regulace proporcionální - autonomní regulace</t>
  </si>
  <si>
    <t>" Regulace v místnostech pomocí čidla CO2 a podle čidla přítomnosti osob. "</t>
  </si>
  <si>
    <t>" V ceně kabeláž, čidla, ovládací prvky, řídící program, transformátor, sestava regulátorů objemového průtoku. "</t>
  </si>
  <si>
    <t>751999997 SPC</t>
  </si>
  <si>
    <t>D+M Systémová podpůrná konstrukce potrubí</t>
  </si>
  <si>
    <t>751999998 SPC</t>
  </si>
  <si>
    <t xml:space="preserve">D+M Tlačítko pro ovládání odvětrání CHÚC - Specifikace dle PD </t>
  </si>
  <si>
    <t>" V ceně montáž, zapojení, prokabelování, napojení na elektro. "</t>
  </si>
  <si>
    <t>751999999 SPC</t>
  </si>
  <si>
    <t>D+M Zařízení a vybavení nespecifikovaných</t>
  </si>
  <si>
    <t xml:space="preserve">" Zkouška těsnosti VZT potrubí - kruhové potrubí " </t>
  </si>
  <si>
    <t xml:space="preserve">" Příprava - Potrubí D 100 " </t>
  </si>
  <si>
    <t xml:space="preserve">" Příprava - Potrubí D 125 " </t>
  </si>
  <si>
    <t xml:space="preserve">" Příprava - Potrubí D 140 " </t>
  </si>
  <si>
    <t xml:space="preserve">" Příprava - Potrubí D 160 " </t>
  </si>
  <si>
    <t xml:space="preserve">" Příprava - Potrubí D 180 " </t>
  </si>
  <si>
    <t xml:space="preserve">" Příprava - Potrubí D 200 " </t>
  </si>
  <si>
    <t xml:space="preserve">" Příprava - Potrubí D 225 " </t>
  </si>
  <si>
    <t xml:space="preserve">" Příprava - Potrubí D 250 " </t>
  </si>
  <si>
    <t xml:space="preserve">" Příprava - Potrubí D 400 " </t>
  </si>
  <si>
    <t xml:space="preserve">" Příprava - Potrubí D 500 " </t>
  </si>
  <si>
    <t xml:space="preserve">" Příprava - Potrubí D 630 " </t>
  </si>
  <si>
    <t xml:space="preserve">" Zkouška těsnosti VZT potrubí - čtyřhranné potrubí " </t>
  </si>
  <si>
    <t>" Zkouška těsnosti VZT potrubí - kruhové potrubí "</t>
  </si>
  <si>
    <t>" Zkouška těsnosti potrubí D 100 " 84,5+81,7+6,6</t>
  </si>
  <si>
    <t>" Zkouška těsnosti potrubí D 125 " 87,8+158,3</t>
  </si>
  <si>
    <t xml:space="preserve">" Zkouška těsnosti potrubí D 140 " </t>
  </si>
  <si>
    <t>" Zkouška těsnosti potrubí D 160 " 295,4+49,3+12,0+92,5</t>
  </si>
  <si>
    <t>" Zkouška těsnosti potrubí D 180 " 1,7+44,5</t>
  </si>
  <si>
    <t>" Zkouška těsnosti potrubí D 200 " 308,6+246,4</t>
  </si>
  <si>
    <t>" Zkouška těsnosti potrubí D 225 " 43,5+5,7</t>
  </si>
  <si>
    <t xml:space="preserve">" Zkouška těsnosti potrubí D 250 " </t>
  </si>
  <si>
    <t xml:space="preserve">" Zkouška těsnosti potrubí D 400 " </t>
  </si>
  <si>
    <t xml:space="preserve">" Zkouška těsnosti potrubí D 500 " </t>
  </si>
  <si>
    <t>" Zkouška těsnosti potrubí D 630 " 24,1+233,9</t>
  </si>
  <si>
    <t>" Zkouška veškerých čtyřhranných potrubí " 0,1+6,0+4,0+0,1+39,6+20,8+154,1+23,5+4,1+0,4+5,7+26,0+15,0+1,9+41,5+2,5+26,8+1,1+18,6+8,5+53,8+0,3+14,0+13,3+15,6+4,8+88,4+11,1+55,2+1,8+58,8+14,0+9,8+35,2+4,2+146,1+8,0+0,2+9,8+0,9+54,9+10,8+7,4+12,1+0,5+0,4+123,4+14,9+4,8+3,6+0,3+2,7+196,7+1,2+0,2+0,5+2,3+96,9+1,2+110,8+0,2+5,7+4,6+0,4+47,7+2,4+1,0+1,8+6,2+12,8+11,1+11,1+1,9+0,9+4,8+0,8+48,0+0,5+0,4+0,3+5,9+0,6+2,1+1,4+4,0+0,1+6,0+0,1</t>
  </si>
  <si>
    <t>D.1.4.3. VZDUCHOTECHNIKA - CHODSKÉ NÁMĚSTÍ 1</t>
  </si>
  <si>
    <t>Objekt:   D.1.4.4. VYTÁPĚNÍ</t>
  </si>
  <si>
    <t>Ústřední vytápění - Kotelny</t>
  </si>
  <si>
    <t>731</t>
  </si>
  <si>
    <t>731999111 SPC</t>
  </si>
  <si>
    <t>D+M Automatický rychloodvzdušňovač - Specifikace dle PD</t>
  </si>
  <si>
    <t>" Součástí zprovoznění, napojení, odzkoušení. "</t>
  </si>
  <si>
    <t>731999112 SPC</t>
  </si>
  <si>
    <t>D+M Odlučovač nečistot a kalů + trvalý magnet - Specifikace dle PD</t>
  </si>
  <si>
    <t>731999113 SPC</t>
  </si>
  <si>
    <t>D+M Doplňovací zařízení s vodoměrem - Speifikace dle PD</t>
  </si>
  <si>
    <t>" Systémový oddělovač včetně uzavíracích armatur, vodoměr. "</t>
  </si>
  <si>
    <t>731999114 SPC</t>
  </si>
  <si>
    <t>D+M Změkčovací zařízení včetně patrony - Speifikace dle PD</t>
  </si>
  <si>
    <t>" Včetně externího tlakového čidla, uzavíracích armatur, instalačního materiálu, 5x patrona. "</t>
  </si>
  <si>
    <t>731999115 SPC</t>
  </si>
  <si>
    <t>D+M Hlavní kombinovaný Rozdělovač / Sběrač - Specifikace dle PD - R/S</t>
  </si>
  <si>
    <t>" Hlavní kombinovaný rozdělovač / sběrač s vnitřní izolací mezi rozdělovací a sběrnou částí. V ceně veškeré nutné příslušenství, armatury, šroubení, apod. "</t>
  </si>
  <si>
    <t>731999116 SPC</t>
  </si>
  <si>
    <t>D+M Hydraulický vyrovnávač dynamických tlaků - Speifikace dle PD - HVDT</t>
  </si>
  <si>
    <t>" Hydraulický vyrovnávač dynamických tlaků - hmotnostní průtok 24,528 m3/hod.  "</t>
  </si>
  <si>
    <t>" V ceně také armatury: 1× AOV - DN 15, 1x VVT - DN 15 "</t>
  </si>
  <si>
    <t>" Včetně: prokabelování, měření a regulace, zprovoznění, napojení a dalšího veškerého příslušenství nutného ke zprovoznění dle PD "</t>
  </si>
  <si>
    <t>731999117 SPC</t>
  </si>
  <si>
    <t>D+M Expanzní nádoba s membránou - Speifikace dle PD - EX - V</t>
  </si>
  <si>
    <t>" Membránová expanzní nádoba pro vodovod o kapacitě 18 l "</t>
  </si>
  <si>
    <t>" Včetně: pružné hadice, stěnová konzola, armatura pro zajištění průtoku, zprovoznění, napojení a veškerého příslušenství nutného ke zprovoznění dle PD "</t>
  </si>
  <si>
    <t>731999118 SPC</t>
  </si>
  <si>
    <t>D+M Expanzní nádoba s membránou - Speifikace dle PD - EX1</t>
  </si>
  <si>
    <t>" Membránová expanzní nádoba pro tlumení rázů o kapacitě 50 l "</t>
  </si>
  <si>
    <t>" Včetně: pružné hadice, zprovoznění, napojení a veškerého příslušenství nutného ke zprovoznění dle PD "</t>
  </si>
  <si>
    <t>731999119 SPC</t>
  </si>
  <si>
    <t>D+M Expanzní automat pro topení - Speifikace dle PD - EXA-T</t>
  </si>
  <si>
    <t>" Membránová expanzní nádoba o kapacitě 300 l, izolace, řídící jednotka, odplynění nádoby, připojovací souprava, přílsušenství (armatury, tvarovky, spojovací materiál).  "</t>
  </si>
  <si>
    <t>" Včetně: pružná hadice, prokabelování, čidla, zprovoznění, napojení a veškerého příslušenství nutného ke zprovoznění dle PD "</t>
  </si>
  <si>
    <t>731999120 SPC</t>
  </si>
  <si>
    <t>D+M Nerezový zásobníkový ohřívač TV - Speifikace dle PD - Z1</t>
  </si>
  <si>
    <t>" Zásobníkový ohřívač TV bez vnitřních výměníků o kapacitě 400 l. "</t>
  </si>
  <si>
    <t>" Včetně: prokabelování, napojení na elektro, měření a regulace, zprovoznění, napojení, izolace a veškerého příslušenství nutného ke zprovoznění dle PD. "</t>
  </si>
  <si>
    <t>731999121 SPC</t>
  </si>
  <si>
    <t>D+M Výměník tepla - Speifikace dle PD - VT1</t>
  </si>
  <si>
    <t>" Deskový výměník tepla pro ohřev TV včetně tepelné izolace. Tepelný výkon 80,0 kW. "</t>
  </si>
  <si>
    <t>" Včetně připojovacího šroubení, stojánku, redukce pro napojení na potrubí rozvodu. "</t>
  </si>
  <si>
    <t>" Součástí zprovoznění, napojení, odzkoušení a veškeré příslušenství nutné ke zprovoznění dle PD. "</t>
  </si>
  <si>
    <t>731999201 SPC</t>
  </si>
  <si>
    <t>D+M Oběhové čerpadlo s regulovatelnými otáčkami - Speifikace dle PD - OČ01</t>
  </si>
  <si>
    <t>" Oběhové čerpadlo s regulovatelnými otáčkami pro větev T1, m = 7,49 m3/h, H = 75 kPa, 230 V "</t>
  </si>
  <si>
    <t>" Včetně prokabelování, regulátor čerpadla, měření a regulace, zprovoznění, napojení a veškerého příslušenství. "</t>
  </si>
  <si>
    <t>731999202 SPC</t>
  </si>
  <si>
    <t>D+M Oběhové čerpadlo s regulovatelnými otáčkami - Speifikace dle PD - OČ02</t>
  </si>
  <si>
    <t>" Oběhové čerpadlo s regulovatelnými otáčkami pro větev T2, m = 8,55 m3/h, H = 70 kPa, 230 V "</t>
  </si>
  <si>
    <t>731999203 SPC</t>
  </si>
  <si>
    <t>D+M Oběhové čerpadlo s regulovatelnými otáčkami - Speifikace dle PD - OČ03</t>
  </si>
  <si>
    <t>" Oběhové čerpadlo s regulovatelnými otáčkami pro větev VZT, m = 6,53 m3/h, H = 100 kPa, 230 V "</t>
  </si>
  <si>
    <t>731999204 SPC</t>
  </si>
  <si>
    <t>D+M Oběhové čerpadlo s regulovatelnými otáčkami - Speifikace dle PD - OČ04</t>
  </si>
  <si>
    <t>" Oběhové čerpadlo s regulovatelnými otáčkami pro větev TUV, m = 3,52 m3/h, H = 65 kPa, 230 V "</t>
  </si>
  <si>
    <t>731999205 SPC</t>
  </si>
  <si>
    <t>D+M Oběhové čerpadlo s regulovatelnými otáčkami - Speifikace dle PD - OČ05</t>
  </si>
  <si>
    <t>" Oběhové čerpadlo s regulovatelnými otáčkami pro nabíjecí čerpadlo akumulace TV, m = 0,4 m3/h, H = 70 kPa, 230 V "</t>
  </si>
  <si>
    <t>731999206 SPC</t>
  </si>
  <si>
    <t>D+M Oběhové čerpadlo s regulovatelnými otáčkami - Speifikace dle PD - OČ06</t>
  </si>
  <si>
    <t>" Oběhové čerpadlo s regulovatelnými otáčkami pro K-VZT 3, m = 0,83 m3/h, H = 55 kPa, 230 V "</t>
  </si>
  <si>
    <t>731999207 SPC</t>
  </si>
  <si>
    <t>D+M Oběhové čerpadlo s regulovatelnými otáčkami - Speifikace dle PD - OČ07</t>
  </si>
  <si>
    <t>" Oběhové čerpadlo s regulovatelnými otáčkami pro CH-VZT 3a, m = 0,85 m3/h, H = 55 kPa, 230 V "</t>
  </si>
  <si>
    <t>731999208 SPC</t>
  </si>
  <si>
    <t>D+M Oběhové čerpadlo s regulovatelnými otáčkami - Speifikace dle PD - OČ08</t>
  </si>
  <si>
    <t>" Oběhové čerpadlo s regulovatelnými otáčkami pro CH-VZT 3b, m = 0,52 m3/h, H = 55 kPa, 230 V "</t>
  </si>
  <si>
    <t>731999209 SPC</t>
  </si>
  <si>
    <t>D+M Oběhové čerpadlo s regulovatelnými otáčkami - Speifikace dle PD - OČ09</t>
  </si>
  <si>
    <t>" Oběhové čerpadlo s regulovatelnými otáčkami pro CH-VZT 1, m = 0,82 m3/h, H = 55 kPa, 230 V "</t>
  </si>
  <si>
    <t>731999210 SPC</t>
  </si>
  <si>
    <t>D+M Oběhové čerpadlo s regulovatelnými otáčkami - Speifikace dle PD - OČ10</t>
  </si>
  <si>
    <t>" Oběhové čerpadlo s regulovatelnými otáčkami pro CH-VZT 4A, m = 0,84 m3/h, H = 55 kPa, 230 V "</t>
  </si>
  <si>
    <t>731999211 SPC</t>
  </si>
  <si>
    <t>D+M Oběhové čerpadlo s regulovatelnými otáčkami - Speifikace dle PD - OČ11</t>
  </si>
  <si>
    <t>" Oběhové čerpadlo s regulovatelnými otáčkami pro CH-VZT 4B, m = 0,60 m3/h, H = 55 kPa, 230 V "</t>
  </si>
  <si>
    <t>731999212 SPC</t>
  </si>
  <si>
    <t>D+M Oběhové čerpadlo s regulovatelnými otáčkami - Speifikace dle PD - OČ12</t>
  </si>
  <si>
    <t>" Oběhové čerpadlo s regulovatelnými otáčkami pro CH-VZT 2, m = 0,71 m3/h, H = 55 kPa, 230 V "</t>
  </si>
  <si>
    <t>731999213 SPC</t>
  </si>
  <si>
    <t>D+M Oběhové čerpadlo s regulovatelnými otáčkami - Speifikace dle PD - OČ13</t>
  </si>
  <si>
    <t>" Oběhové čerpadlo s regulovatelnými otáčkami pro CH-VZT 5, m = 0,70 m3/h, H = 70 kPa, 230 V "</t>
  </si>
  <si>
    <t>731999214 SPC</t>
  </si>
  <si>
    <t>D+M Oběhové čerpadlo s regulovatelnými otáčkami - Speifikace dle PD - OČ14</t>
  </si>
  <si>
    <t>" Oběhové čerpadlo s regulovatelnými otáčkami pro m.č. CH 004a, m = 0,66 m3/h, H = 70 kPa, 230 V "</t>
  </si>
  <si>
    <t>731999215 SPC</t>
  </si>
  <si>
    <t>D+M Oběhové čerpadlo s regulovatelnými otáčkami - Speifikace dle PD - CČ01</t>
  </si>
  <si>
    <t>" Oběhové čerpadlo s regulovatelnými otáčkami pro cirkulaci TV, m = 0,9 m3/h, H = 85 kPa, 230 V "</t>
  </si>
  <si>
    <t>" Stavební práce a dodávky spojené s provedením funkčního celku 731 "</t>
  </si>
  <si>
    <t>" Zednická výpomoc, doplňkové práce, kompletace, zřízení prostupů, zapravení prostupů, armatury a příslušenství apod."</t>
  </si>
  <si>
    <t>Ústřední vytápění - Potrubí</t>
  </si>
  <si>
    <t>733223102 RTO</t>
  </si>
  <si>
    <t xml:space="preserve">D+M Potrubí měděné spojované pájením D 15x1,0 + TI tl. 40 mm - Specifikace dle PD </t>
  </si>
  <si>
    <t xml:space="preserve">" Součástí izolační pouzdra z minerální vlny s polepem z hliníkové fólie vyztužené mřížkou ze skelných vláken (ALS). Pozdro na podélném spoji opatřeno přesahem fólie se samolepící páskou. Izolace v celé délce potrubí včetně kolen a odboček " </t>
  </si>
  <si>
    <t>" V ceně veškeré příslušenství, tvarovky,kotvící prvky a spojovací materiál, výměra včetně ztratného "</t>
  </si>
  <si>
    <t>733223103 RTO</t>
  </si>
  <si>
    <t xml:space="preserve">D+M Potrubí měděné spojované pájením D 18x1,0 + TI tl. 40 mm - Specifikace dle PD </t>
  </si>
  <si>
    <t>733223104 RTO</t>
  </si>
  <si>
    <t xml:space="preserve">D+M Potrubí měděné spojované pájením D 22x1,0 + TI tl. 40 mm - Specifikace dle PD </t>
  </si>
  <si>
    <t>" Potrubí k výměníkové stanici "</t>
  </si>
  <si>
    <t>733223105 RTO</t>
  </si>
  <si>
    <t xml:space="preserve">D+M Potrubí měděné spojované pájením D 28x1,5 + TI tl. 40 mm - Specifikace dle PD </t>
  </si>
  <si>
    <t>733223106 RTO</t>
  </si>
  <si>
    <t xml:space="preserve">D+M Potrubí měděné spojované pájením D 35x1,5 + TI tl. 50 mm - Specifikace dle PD </t>
  </si>
  <si>
    <t>" Potrubí v objektu"</t>
  </si>
  <si>
    <t>733223107 RTO</t>
  </si>
  <si>
    <t xml:space="preserve">D+M Potrubí měděné spojované pájením D 42x1,5 + TI tl. 50 mm - Specifikace dle PD </t>
  </si>
  <si>
    <t>733223108 RTO</t>
  </si>
  <si>
    <t xml:space="preserve">D+M Potrubí měděné spojované pájením D 54x2,0 + TI tl. 50 mm - Specifikace dle PD </t>
  </si>
  <si>
    <t>733223109 RTO</t>
  </si>
  <si>
    <t xml:space="preserve">D+M Potrubí měděné spojované pájením D 64x2,0 + TI tl. 60 mm - Specifikace dle PD </t>
  </si>
  <si>
    <t>733223111 RTO</t>
  </si>
  <si>
    <t xml:space="preserve">D+M Předizolované měděné potrubí Cu DN 80 - Specifikace dle PD </t>
  </si>
  <si>
    <t xml:space="preserve">" Součástí systémová tepelná izolace. Izolace v celé délce potrubí včetně kolen a odboček " </t>
  </si>
  <si>
    <t xml:space="preserve">" Příplatek za měděné potrubí vedené v kotelně " </t>
  </si>
  <si>
    <t>" Zkouška těsnosti potrubí "</t>
  </si>
  <si>
    <t>733391001 SPC</t>
  </si>
  <si>
    <t xml:space="preserve">D+M Potrubí plastové s kyslíkovou bariérou  PE-Xb/AL/PE-Xb D 16,0×2,0 + TI tl. 9 mm - Specifikace dle PD </t>
  </si>
  <si>
    <t>" Součástí izolační pouzdra z PE laminované zesílenou hliníkovou fólií. Pozdro na podélném a příčném spoji přilepeno chloroprenovým kaučukovým lepidlem, popř. obaleno plastovou páskou. Izolace v celé délce potrubí včetně kolen a odboček. "</t>
  </si>
  <si>
    <t>733391002 SPC</t>
  </si>
  <si>
    <t xml:space="preserve">D+M Potrubí plastové s kyslíkovou bariérou  PE-Xb/AL/PE-Xb D 20,0×2,0 + TI tl. 9 mm - Specifikace dle PD </t>
  </si>
  <si>
    <t>733391003 SPC</t>
  </si>
  <si>
    <t xml:space="preserve">D+M Potrubí plastové s kyslíkovou bariérou  PE-Xb/AL/PE-Xb D 26,0×3,0 + TI tl. 9 mm - Specifikace dle PD </t>
  </si>
  <si>
    <t>733391004 SPC</t>
  </si>
  <si>
    <t xml:space="preserve">D+M Potrubí plastové s kyslíkovou bariérou  PE-Xb/AL/PE-Xb D 32,0×3,0 + TI tl. 9 mm - Specifikace dle PD </t>
  </si>
  <si>
    <t>733391005 SPC</t>
  </si>
  <si>
    <t xml:space="preserve">D+M Potrubí plastové s kyslíkovou bariérou  PE-Xb/AL/PE-Xb D 40,0×3,5 + TI tl. 9 mm - Specifikace dle PD </t>
  </si>
  <si>
    <t>733391006 SPC</t>
  </si>
  <si>
    <t xml:space="preserve">D+M Dodatečné zaizolování potrubí stávajícího teplovodu - Specifikace dle PD </t>
  </si>
  <si>
    <t>" V ceně odstranění stávající izolace, očištění povrchu potrubí, doplnění nové izolace dle platných předpisů. "</t>
  </si>
  <si>
    <t xml:space="preserve">" Zkouška potrubí plastového " </t>
  </si>
  <si>
    <t>733999200 SPC</t>
  </si>
  <si>
    <t>D+M Topný kabel potrubí průměru do D 54x2,0 - Specifikace dle PD</t>
  </si>
  <si>
    <t>" Topný kabel včetně dopojení na elektro, montážního materiálu, apod. " 434,0*1,2</t>
  </si>
  <si>
    <t>733999901 SPC</t>
  </si>
  <si>
    <t>" V ceně vytvoření prostupu, zapravení prostupu, požární utěsnění prostupu - 20 ks. "</t>
  </si>
  <si>
    <t>733999902 SPC</t>
  </si>
  <si>
    <t>D+M Ocelové chráničky - Specifikace dle PD</t>
  </si>
  <si>
    <t>" V ceně vytvoření prostupu, zapravení prostupu, ocelová chránička potrubí. "</t>
  </si>
  <si>
    <t>" Stavební práce a dodávky spojené s provedením funkčního celku 733 "</t>
  </si>
  <si>
    <t>734</t>
  </si>
  <si>
    <t>Ústřední vytápění - Armatury</t>
  </si>
  <si>
    <t>734999101 SPC</t>
  </si>
  <si>
    <t>D+M Kohout kulový uzavírací DN 15 - Specifikace dle PD - KK</t>
  </si>
  <si>
    <t>734999102 SPC</t>
  </si>
  <si>
    <t>D+M Kohout kulový uzavírací DN 20 - Specifikace dle PD - KK</t>
  </si>
  <si>
    <t>734999103 SPC</t>
  </si>
  <si>
    <t>D+M Kohout kulový uzavírací DN 25 - Specifikace dle PD - KK</t>
  </si>
  <si>
    <t>734999104 SPC</t>
  </si>
  <si>
    <t>D+M Kohout kulový uzavírací DN 32 - Specifikace dle PD - KK</t>
  </si>
  <si>
    <t>734999105 SPC</t>
  </si>
  <si>
    <t>D+M Kohout kulový uzavírací DN 40 - Specifikace dle PD - KK</t>
  </si>
  <si>
    <t>" Tělo : Mosaz-choromované, Koule : Mosaz-chromované, ocelová páčka potažená plastem. Profilované těsnění se sníženým třením. " 4*2</t>
  </si>
  <si>
    <t>734999106 SPC</t>
  </si>
  <si>
    <t>D+M Kohout kulový uzavírací DN 50 - Specifikace dle PD - KK</t>
  </si>
  <si>
    <t>" Tělo : Mosaz-choromované, Koule : Mosaz-chromované, ocelová páčka potažená plastem. Profilované těsnění se sníženým třením. " 10,0+2*2</t>
  </si>
  <si>
    <t>734999107 SPC</t>
  </si>
  <si>
    <t>D+M Kohout kulový uzavírací, přírubový DN 65 - Specifikace dle PD - KUP</t>
  </si>
  <si>
    <t xml:space="preserve">" Tělo : Litina. Těsnění PTFE. Ovládání pomocí ocelové páčky potažené plastem. Max. provozní teplota +150 °C. Max. provozní tlak PN16. " </t>
  </si>
  <si>
    <t>734999108 SPC</t>
  </si>
  <si>
    <t>D+M Kohout kulový uzavírací, přírubový DN 80 - Specifikace dle PD - KUP</t>
  </si>
  <si>
    <t>734999109 SPC</t>
  </si>
  <si>
    <t>D+M Kulový kohout plnoprůtokový s vypouštěním DN 20 - Specifikace dle PD - KKV</t>
  </si>
  <si>
    <t>734999110 SPC</t>
  </si>
  <si>
    <t>D+M Pojistný ventil pro topení DN 25 - Specifikace dle PD - PV</t>
  </si>
  <si>
    <t xml:space="preserve">" Tělo: Litina, pružina: nerez, chráněno membránou. Max. provozní tlak 10 bar. Max. provozní teplota + 120 °C " </t>
  </si>
  <si>
    <t>734999111 SPC</t>
  </si>
  <si>
    <t>D+M Vypouštěcí ventil s hadicovým připojením DN 15 - Specifikace dle PD - VVT</t>
  </si>
  <si>
    <t>734999112 SPC</t>
  </si>
  <si>
    <t>D+M Vypouštěcí ventil s hadicovým připojením DN 25 - Specifikace dle PD - VVT</t>
  </si>
  <si>
    <t xml:space="preserve">" Tělo : Mosaz-choromované. Ovládání: ocelová páčka potažená plastem. " </t>
  </si>
  <si>
    <t>734999113 SPC</t>
  </si>
  <si>
    <t>D+M Zpětná klapka závitová DN 15 - Specifikace dle PD - ZKZ</t>
  </si>
  <si>
    <t xml:space="preserve">" Tělo : Nerez ocel-závitové, těsnění PTFE. " </t>
  </si>
  <si>
    <t>734999114 SPC</t>
  </si>
  <si>
    <t>D+M Zpětná klapka závitová DN 25 - Specifikace dle PD - ZKZ</t>
  </si>
  <si>
    <t>734999115 SPC</t>
  </si>
  <si>
    <t>D+M Zpětná klapka závitová DN 32 - Specifikace dle PD - ZKZ</t>
  </si>
  <si>
    <t>734999116 SPC</t>
  </si>
  <si>
    <t>D+M Zpětná klapka závitová DN 50 - Specifikace dle PD - ZKZ</t>
  </si>
  <si>
    <t>734999117 SPC</t>
  </si>
  <si>
    <t>D+M Zpětná klapka přírubová s kontrolním otvoremm DN 65 - Specifikace dle PD - ZKP</t>
  </si>
  <si>
    <t xml:space="preserve">" Tělo: litina. Magnetická vložka. " </t>
  </si>
  <si>
    <t>734999118 SPC</t>
  </si>
  <si>
    <t>D+M Filtr závitový DN 15 - Specifikace dle PD - FZ</t>
  </si>
  <si>
    <t xml:space="preserve">" Tělo : Nerez ocel-závitové. Sítko : Nerezové děrované filtrační. Těsnění PTFE. " </t>
  </si>
  <si>
    <t>734999119 SPC</t>
  </si>
  <si>
    <t>D+M Filtr závitový DN 25 - Specifikace dle PD - FZ</t>
  </si>
  <si>
    <t>734999120 SPC</t>
  </si>
  <si>
    <t>D+M Filtr závitový DN 32 - Specifikace dle PD - FZ</t>
  </si>
  <si>
    <t>734999121 SPC</t>
  </si>
  <si>
    <t>D+M Filtr závitový DN 50 - Specifikace dle PD - FZ</t>
  </si>
  <si>
    <t>734999122 SPC</t>
  </si>
  <si>
    <t>D+M Filtr přírubový DN 65 - Specifikace dle PD - FP</t>
  </si>
  <si>
    <t xml:space="preserve">" Tělo: litina. Magnetiská vložka. Max. provozní teplota +100 °C. Drátěné sítko z nerez oceli. " </t>
  </si>
  <si>
    <t>734999123 SPC</t>
  </si>
  <si>
    <t>D+M Tlakový manometr DN 15 - Specifikace dle PD - M</t>
  </si>
  <si>
    <t xml:space="preserve">" Šroubení : G 1/2", Připojení : Zadní, excentrické. " </t>
  </si>
  <si>
    <t>734999124 SPC</t>
  </si>
  <si>
    <t>D+M Tlakový manometr DN 15 + Kulový kohout DN 15 - Specifikace dle PD - M</t>
  </si>
  <si>
    <t>734999125 SPC</t>
  </si>
  <si>
    <t>D+M Tlakový manometr DN 15 + Kulový kohout DN 10 - Specifikace dle PD - M</t>
  </si>
  <si>
    <t>734999126 SPC</t>
  </si>
  <si>
    <t>D+M Tlakový manometr DN 15 + Kulový kohout DN 50 - Specifikace dle PD - M</t>
  </si>
  <si>
    <t>734999127 SPC</t>
  </si>
  <si>
    <t>D+M Teploměr DN 15 - Specifikace dle PD - T</t>
  </si>
  <si>
    <t xml:space="preserve">" Připojení : Zadní, centrické. Tělo : Nerez." </t>
  </si>
  <si>
    <t>734999128 SPC</t>
  </si>
  <si>
    <t>D+M Automatický odvzdušňovací ventil horní se zpětnou klapkou DN 15 - Specifikace dle PD - AOV</t>
  </si>
  <si>
    <t xml:space="preserve">" Tělo : Mosaz, Pružina : Nerez. Připojení 1/2", Těsnění : EPDM. Max. provozní tlak 10 bar. Max. provozní teplota: +115 °C " </t>
  </si>
  <si>
    <t>734999129 SPC</t>
  </si>
  <si>
    <t>D+M Gumový kompenzátor závitový DN 32 - Specifikace dle PD - GK</t>
  </si>
  <si>
    <t xml:space="preserve">" Šroubení: pozink ocel, pružný prvek z EPDM zesílené nylonem " </t>
  </si>
  <si>
    <t>734999130 SPC</t>
  </si>
  <si>
    <t>D+M Gumový kompenzátor závitový DN 50 - Specifikace dle PD - GK</t>
  </si>
  <si>
    <t>734999131 SPC</t>
  </si>
  <si>
    <t>D+M Gumový kompenzátor přírubový DN 65 - Specifikace dle PD - GKP</t>
  </si>
  <si>
    <t xml:space="preserve">" Příruba: pozink ocel / nerez ocel, pružný prvek z EPDM / NBR " </t>
  </si>
  <si>
    <t>734999132 SPC</t>
  </si>
  <si>
    <t>D+M Gumový kompenzátor přírubový DN 80 - Specifikace dle PD - GKP</t>
  </si>
  <si>
    <t>734999133 SPC</t>
  </si>
  <si>
    <t>D+M Ruční vyvažovací ventil závitový DN 15 - Specifikace dle PD - RVV</t>
  </si>
  <si>
    <t xml:space="preserve">" Tělo: Litina. Těsnění: EPDM. Ovládání: Ruční, plynulé přednastavení. Maximální teplota +120°C. Maximální provozní tlak: PN 16. Kvs: dle přiřazeného DN. " </t>
  </si>
  <si>
    <t>734999134 SPC</t>
  </si>
  <si>
    <t>D+M Ruční vyvažovací ventil závitový DN 25 - Specifikace dle PD - RVV</t>
  </si>
  <si>
    <t>734999135 SPC</t>
  </si>
  <si>
    <t>D+M Ruční vyvažovací ventil závitový DN 32 - Specifikace dle PD - RVV</t>
  </si>
  <si>
    <t>734999136 SPC</t>
  </si>
  <si>
    <t>D+M Ruční vyvažovací ventil závitový DN 50 - Specifikace dle PD - RVV</t>
  </si>
  <si>
    <t>734999137 SPC</t>
  </si>
  <si>
    <t>D+M Ruční vyvažovací ventil přírubový DN 65 - Specifikace dle PD - RVVP</t>
  </si>
  <si>
    <t>734999138 SPC</t>
  </si>
  <si>
    <t>D+M Regulátor diferenčního tlaku s partnerským vyvažovacím ventilem DN 32 - Specifikace dle PD - RTD</t>
  </si>
  <si>
    <t>" Regulátor diferenčního tlaku s partnerským vyvažovacím ventilem" 6*2</t>
  </si>
  <si>
    <t>" Ovládání: ruční, plynuké přednastavení. Tlaková diference 5-100 kPa. Max. provozní teplota: + 120 °C. Max. provozní tlak: PN 16. "</t>
  </si>
  <si>
    <t>734999139 SPC</t>
  </si>
  <si>
    <t>D+M Dvoucestný regulační rozdělovací ventil DN 20 - Specifikace dle PD - TNRV-S01</t>
  </si>
  <si>
    <t>" Dvoucestný regulační ventil pro K-VZT 3, DN 20, kv = 1,7 m3/h, dp = 22,8 kPa. "</t>
  </si>
  <si>
    <t>" Cena vč. pohonu. "</t>
  </si>
  <si>
    <t xml:space="preserve">" Tělo : Mosaz, Těsnění : EPDM. Ovládání : Servopohonem. 
Servopohon dodávkou MaR. " </t>
  </si>
  <si>
    <t>734999140 SPC</t>
  </si>
  <si>
    <t>D+M Dvoucestný regulační rozdělovací ventil DN 20 - Specifikace dle PD - TNRV-S02</t>
  </si>
  <si>
    <t>" Dvoucestný regulační ventil pro CH-VZT 3a, DN 20, kv = 1,7 m3/h, dp = 22,8 kPa. "</t>
  </si>
  <si>
    <t>734999141 SPC</t>
  </si>
  <si>
    <t>D+M Dvoucestný regulační rozdělovací ventil DN 15 - Specifikace dle PD - TNRV-S03</t>
  </si>
  <si>
    <t>" Dvoucestný regulační ventil pro CH-VZT 3b, DN 15, kv = 1,1 m3/h, dp = 18,1 kPa. "</t>
  </si>
  <si>
    <t>734999142 SPC</t>
  </si>
  <si>
    <t>D+M Dvoucestný regulační rozdělovací ventil DN 20 - Specifikace dle PD - TNRV-S04</t>
  </si>
  <si>
    <t>" Dvoucestný regulační ventil pro Ch-VZT 1, DN 20, kv = 1,7 m3/h, dp = 22,8 kPa. "</t>
  </si>
  <si>
    <t>734999143 SPC</t>
  </si>
  <si>
    <t>D+M Dvoucestný regulační rozdělovací ventil DN 20 - Specifikace dle PD - TNRV-S05</t>
  </si>
  <si>
    <t>" Dvoucestný regulační ventil pro CH-VZT 4A, DN 20, kv = 1,7 m3/h, dp = 22,8 kPa. "</t>
  </si>
  <si>
    <t>734999144 SPC</t>
  </si>
  <si>
    <t>D+M Dvoucestný regulační rozdělovací ventil DN 20 - Specifikace dle PD - TNRV-S06</t>
  </si>
  <si>
    <t>" Dvoucestný regulační ventil pro CH-VZT 4B, DN 20, kv = 1,2 m3/h, dp = 22,3 kPa. "</t>
  </si>
  <si>
    <t>734999145 SPC</t>
  </si>
  <si>
    <t>D+M Dvoucestný regulační rozdělovací ventil DN 20 - Specifikace dle PD - TNRV-S07</t>
  </si>
  <si>
    <t>" Dvoucestný regulační ventil pro CH-VZT 2, DN 20, kv = 1,48 m3/h, dp = 22,6 kPa. "</t>
  </si>
  <si>
    <t>734999146 SPC</t>
  </si>
  <si>
    <t>D+M Dvoucestný regulační rozdělovací ventil DN 20 - Specifikace dle PD - TNRV-S08</t>
  </si>
  <si>
    <t>" Dvoucestný regulační ventil pro CH-VZT 5, DN 20, kv = 1,48 m3/h, dp = 22,6 kPa. "</t>
  </si>
  <si>
    <t>734999147 SPC</t>
  </si>
  <si>
    <t>D+M Dvoucestný regulační rozdělovací ventil DN 20 - Specifikace dle PD - TNRV-S09</t>
  </si>
  <si>
    <t>" Dvoucestný regulační ventil pro m. č. CH 004a, DN 20, kv = 1,58 m3/h, dp = 22,72 kPa. "</t>
  </si>
  <si>
    <t>734999148 SPC</t>
  </si>
  <si>
    <t>D+M Potrubní oddělovač DN 32 - Specifikace dle PD - PO</t>
  </si>
  <si>
    <t>734999149 SPC</t>
  </si>
  <si>
    <t>D+M Trojcestný regulační směšovací termostatický ventil DN 32 - Speifikace dle PD - JRG</t>
  </si>
  <si>
    <t>" Trojcestný regulační směšovací ventil, DN 32. Cena vč. pohonu. "</t>
  </si>
  <si>
    <t>" Tělo: Niklovaná mosaz. Těsnění: PTFE. Ovládání: Elektrickým servomotorem pro směšovací armatury, zapojení tříbodové, napětí 230 V. Max. provozní teplota +90 °C. "</t>
  </si>
  <si>
    <t>" Včetně prokabelování, zprovoznění, napojení a veškerého příslušenství. dle PD "</t>
  </si>
  <si>
    <t>734999150 SPC</t>
  </si>
  <si>
    <t>D+M Trojcestný regulační směšovací termostatický ventil DN 50 - Speifikace dle PD - TSV01</t>
  </si>
  <si>
    <t>" Trojcestný regulační směšovací ventil, DN 50. Cena vč. pohonu. "</t>
  </si>
  <si>
    <t>734999151 SPC</t>
  </si>
  <si>
    <t>D+M Trojcestný regulační směšovací termostatický ventil DN 50 - Speifikace dle PD - TSV02</t>
  </si>
  <si>
    <t>734999201 SPC</t>
  </si>
  <si>
    <t>D+M Čidlo venkovní teploty - Specifikace dle PD - ČVT1</t>
  </si>
  <si>
    <t>" Včetně prokabelování, napojení na elektro. "</t>
  </si>
  <si>
    <t>734999202 SPC</t>
  </si>
  <si>
    <t>D+M Havarijní tlačítko - Specifikace dle PD - HT1</t>
  </si>
  <si>
    <t>734999203 SPC</t>
  </si>
  <si>
    <t>D+M Čidlo záplavové - Specifikace dle PD - ČZ1</t>
  </si>
  <si>
    <t>734999204 SPC</t>
  </si>
  <si>
    <t>D+M Čidlo teploty v technické místnosti - Specifikace dle PD - ČT1</t>
  </si>
  <si>
    <t>734999205 SPC</t>
  </si>
  <si>
    <t>D+M Snímač tlaku v otopné soustavě - Specifikace dle PD - P1</t>
  </si>
  <si>
    <t>734999206 SPC</t>
  </si>
  <si>
    <t>D+M Snímač tlaku ve vodovodní soustavě - Specifikace dle PD - P2</t>
  </si>
  <si>
    <t>734999207 SPC</t>
  </si>
  <si>
    <t>D+M Teplotní čidlo - teplota teplé vody na výstupu z deskového výměníku - Specifikace dle PD - T1</t>
  </si>
  <si>
    <t>734999208 SPC</t>
  </si>
  <si>
    <t>D+M Teplotní čidlo - teplota pro spotřebitelský okruh vytápění - větev 1 - Specifikace dle PD - T2</t>
  </si>
  <si>
    <t>734999209 SPC</t>
  </si>
  <si>
    <t>D+M Teplotní čidlo - teplota pro spotřebitelský okruh vytápění - větev 2 - Specifikace dle PD - T3</t>
  </si>
  <si>
    <t>734999210 SPC</t>
  </si>
  <si>
    <t>D+M Teplotní čidlo - teplota otopné vody pro větev VZT - větev 4 - Specifikace dle PD - T4</t>
  </si>
  <si>
    <t>734999211 SPC</t>
  </si>
  <si>
    <t>D+M Teplotní čidlo - teplota otopné vody pro větev TUV - větev 5 - Specifikace dle PD - T5</t>
  </si>
  <si>
    <t>734999212 SPC</t>
  </si>
  <si>
    <t>D+M Teplotní čidlo - teplota teplé vody v zásobníku Z1 - Specifikace dle PD - T6</t>
  </si>
  <si>
    <t>734999213 SPC</t>
  </si>
  <si>
    <t>D+M Teplotní čidlo - teplota teplé vody do soustavy vodovodu - Specifikace dle PD - T7</t>
  </si>
  <si>
    <t>734999214 SPC</t>
  </si>
  <si>
    <t>D+M Teplotní čidlo - teplota teplé vody nejdelšího rozvodu na konci rozvodu teplé vody - Specifikace dle PD - T8</t>
  </si>
  <si>
    <t>734999215 SPC</t>
  </si>
  <si>
    <t>D+M Teplotní čidlo - teplota vody na vstupu do výměníku - Specifikace dle PD - T9</t>
  </si>
  <si>
    <t>734999216 SPC</t>
  </si>
  <si>
    <t>D+M Měřič tepla - Specifikace dle PD</t>
  </si>
  <si>
    <t xml:space="preserve">" Včetně osazení, prokabelování, napojení na elektro. " </t>
  </si>
  <si>
    <t>734999217 SPC</t>
  </si>
  <si>
    <t>D+M Revizní dvířka 300×400 mm - protipožární - Specifikace dle PD</t>
  </si>
  <si>
    <t>" Revizní dvířka do podhledu - protipožární - rozměr 300×400 mm.  "</t>
  </si>
  <si>
    <t>734999218 SPC</t>
  </si>
  <si>
    <t>D+M Revizní dvířka 600×900 mm - protipožární - Specifikace dle PD</t>
  </si>
  <si>
    <t>" Revizní dvířka do podhledu - protipožární - rozměr 600×900 mm.  "</t>
  </si>
  <si>
    <t>734999401 SPC</t>
  </si>
  <si>
    <t>D+M Bezpečnostní štítky pro označení zařízení UT  - Specifikace dle PD</t>
  </si>
  <si>
    <t>734999901 SPC</t>
  </si>
  <si>
    <t>" Stavební práce a dodávky spojené s provedením funkčního celku 734 "</t>
  </si>
  <si>
    <t xml:space="preserve">" Doplňkové práce, kompletace, zřízení prostupů, zapravení prostupů, příslušenství apod." </t>
  </si>
  <si>
    <t>Ústřední vytápění - Otopná tělesa</t>
  </si>
  <si>
    <t>735128110 RTO</t>
  </si>
  <si>
    <t>Zkoušky těsnosti otopných těles vodou</t>
  </si>
  <si>
    <t>735191903 RTO</t>
  </si>
  <si>
    <t>Vyčištění otopných těles proplachem vodou</t>
  </si>
  <si>
    <t xml:space="preserve">Odvzdušnění otopných těles </t>
  </si>
  <si>
    <t>Napuštění vody do otopných těles</t>
  </si>
  <si>
    <t>735901101 SPC</t>
  </si>
  <si>
    <t xml:space="preserve">Zkoušky provozní dilatační </t>
  </si>
  <si>
    <t>735901102 SPC</t>
  </si>
  <si>
    <t xml:space="preserve">Zkoušky provozní topná </t>
  </si>
  <si>
    <t>735901103 SPC</t>
  </si>
  <si>
    <t xml:space="preserve">Zaregulování, vyvážení, seřízení a vyregulování otopného systému </t>
  </si>
  <si>
    <t>735999101 SPC</t>
  </si>
  <si>
    <t>D+M Otopné těleso trubkové KLMM výška/délka 1215/600 mm - Specifikace dle PD</t>
  </si>
  <si>
    <t xml:space="preserve">" Trubkové otopné těleso které umožňuje spodní středové připojení na otopnou soustavu s nuceným i samotížným oběhem. " </t>
  </si>
  <si>
    <t>" Součástí dodávky: Konzoly pro uchycení na stěnu, kotvící prvky, odvzdušňovací ventil,  přímé šroubení regulační, termoregulační ventil, zaslepovací zátky,termostatická hlavice a ostatní prvky pro zajištění funkčnosti celku  "</t>
  </si>
  <si>
    <t>" V ceně kotvící prvky, vruty, hmoždinky, rozpěrky a veškeré příslušenství "</t>
  </si>
  <si>
    <t>735999102 SPC</t>
  </si>
  <si>
    <t>D+M Otopné těleso trubkové KLMM výška/délka 1495/600 mm - Specifikace dle PD</t>
  </si>
  <si>
    <t>735999103 SPC</t>
  </si>
  <si>
    <t>D+M Otopné těleso trubkové KLMM výška/délka 1495/750 mm - Specifikace dle PD</t>
  </si>
  <si>
    <t>735999201 SPC</t>
  </si>
  <si>
    <t>D+M Otopné těleso deskové, typ 22 výška/délka 300/600 mm - Specifikace dle PD</t>
  </si>
  <si>
    <t xml:space="preserve">" Deskové otopné těleso které umožňuje spodní pravé připojení na otopnou soustavu s nuceným oběhem. " </t>
  </si>
  <si>
    <t>" Součástí dodávky: Konzoly pro uchycení na stěnu, kotvící prvky, odvzdušňovací ventil,  přímé šroubení regulační, rohové uzavírací šroubení, termoregulační ventil, zaslepovací zátky,termostatická hlavice a ostatní prvky pro zajištění funkčnosti celku  "</t>
  </si>
  <si>
    <t>735999202 SPC</t>
  </si>
  <si>
    <t>D+M Otopné těleso deskové, typ 22 výška/délka 300/800 mm - Specifikace dle PD</t>
  </si>
  <si>
    <t>735999203 SPC</t>
  </si>
  <si>
    <t>D+M Otopné těleso deskové, typ 22 výška/délka 300/900 mm - Specifikace dle PD</t>
  </si>
  <si>
    <t>735999204 SPC</t>
  </si>
  <si>
    <t>D+M Otopné těleso deskové, typ 22 výška/délka 300/1000 mm - Specifikace dle PD</t>
  </si>
  <si>
    <t>735999205 SPC</t>
  </si>
  <si>
    <t>D+M Otopné těleso deskové, typ 22 výška/délka 300/1200 mm - Specifikace dle PD</t>
  </si>
  <si>
    <t>735999301 SPC</t>
  </si>
  <si>
    <t>D+M Otopné těleso deskové, typ 22 výška/délka 600/700 mm - Specifikace dle PD</t>
  </si>
  <si>
    <t>735999302 SPC</t>
  </si>
  <si>
    <t>D+M Otopné těleso deskové, typ 22 výška/délka 600/800 mm - Specifikace dle PD</t>
  </si>
  <si>
    <t>735999303 SPC</t>
  </si>
  <si>
    <t>D+M Otopné těleso deskové, typ 22 výška/délka 600/900 mm - Specifikace dle PD</t>
  </si>
  <si>
    <t>735999304 SPC</t>
  </si>
  <si>
    <t>D+M Otopné těleso deskové, typ 22 výška/délka 600/1000 mm - Specifikace dle PD</t>
  </si>
  <si>
    <t>735999305 SPC</t>
  </si>
  <si>
    <t>D+M Otopné těleso deskové, typ 22 výška/délka 600/1200 mm - Specifikace dle PD</t>
  </si>
  <si>
    <t>735999306 SPC</t>
  </si>
  <si>
    <t>D+M Otopné těleso deskové, typ 22 výška/délka 600/1400 mm - Specifikace dle PD</t>
  </si>
  <si>
    <t>735999307 SPC</t>
  </si>
  <si>
    <t>D+M Otopné těleso deskové, typ 33 výška/délka 600/1000 mm - Specifikace dle PD</t>
  </si>
  <si>
    <t>735999308 SPC</t>
  </si>
  <si>
    <t>D+M Otopné těleso deskové, typ 33 výška/délka 600/1200 mm - Specifikace dle PD</t>
  </si>
  <si>
    <t>735999309 SPC</t>
  </si>
  <si>
    <t>D+M Otopné těleso deskové, typ 33 výška/délka 600/1200 mm - opatřeno černým nátěrem, nátěr připojovacího potrubí - Specifikace dle PD</t>
  </si>
  <si>
    <t>" Součástí dodávky: Konzoly pro uchycení na stěnu, kotvící prvky, odvzdušňovací ventil,  přímé šroubení regulační, rohové uzavírací šroubení, termoregulační ventil, zaslepovací zátky,termostatická hlavice v černém provedení a ostatní prvky pro zajištění funkčnosti celku  "</t>
  </si>
  <si>
    <t>735999310 SPC</t>
  </si>
  <si>
    <t>D+M Otopné těleso deskové, typ 33 výška/délka 600/1400 mm - Specifikace dle PD</t>
  </si>
  <si>
    <t>735999311 SPC</t>
  </si>
  <si>
    <t>D+M Otopné těleso deskové, typ 33 výška/délka 600/1400 mm - opatřeno černým nátěrem, nátěr připojovacího potrubí - Specifikace dle PD</t>
  </si>
  <si>
    <t>735999312 SPC</t>
  </si>
  <si>
    <t>D+M Otopné těleso deskové, typ 33 výška/délka 600/1600 mm - Specifikace dle PD</t>
  </si>
  <si>
    <t>735999313 SPC</t>
  </si>
  <si>
    <t>D+M Otopné těleso deskové, typ 33 výška/délka 600/1800 mm - Specifikace dle PD</t>
  </si>
  <si>
    <t>" Stavební práce a dodávky spojené s provedením funkčního celku 735 "</t>
  </si>
  <si>
    <t>D.1.4.4. VYTÁPĚNÍ - CHODSKÉ NÁMĚSTÍ 1</t>
  </si>
  <si>
    <t>Objekt:   D.1.4.6. MĚŘENÍ A REGULACE</t>
  </si>
  <si>
    <t xml:space="preserve">  </t>
  </si>
  <si>
    <t>743999101 SPC</t>
  </si>
  <si>
    <t>743999102 SPC</t>
  </si>
  <si>
    <t>743999104 SPC</t>
  </si>
  <si>
    <t>" Rozvaděč k dané řídící stanici "</t>
  </si>
  <si>
    <t>743999105 SPC</t>
  </si>
  <si>
    <t>" Skříň k dané řídící stanici "</t>
  </si>
  <si>
    <t>743999201 SPC</t>
  </si>
  <si>
    <t>D+M Analogová vstupní expanze</t>
  </si>
  <si>
    <t>" Analogová vstupní expanze "</t>
  </si>
  <si>
    <t>" Referenční výrobek: T2032EX - 6xAI, R 0-2500Ohm, U 0-10V, I 0-20mA. "</t>
  </si>
  <si>
    <t>743999202 SPC</t>
  </si>
  <si>
    <t>743999203 SPC</t>
  </si>
  <si>
    <t>D+M Dvouhodnotová vstupní expanze</t>
  </si>
  <si>
    <t>" Dvouhodnotová vstupní expanze "</t>
  </si>
  <si>
    <t>" Referenční výrobek: T2032EX - 8x DI, 12-30V DC. "</t>
  </si>
  <si>
    <t>743999204 SPC</t>
  </si>
  <si>
    <t>D+M Dvouhodnotová výstupní expanze</t>
  </si>
  <si>
    <t>" Dvouhodnotová výstupní expanze "</t>
  </si>
  <si>
    <t xml:space="preserve"> " Referenční výrobek: T2032EX - 4xDO, 1x přepínací + 3x spínací kontakt relé. "</t>
  </si>
  <si>
    <t>743999205 SPC</t>
  </si>
  <si>
    <t>D+M Komunikační konvertor</t>
  </si>
  <si>
    <t xml:space="preserve">" Komunikační konvertor" </t>
  </si>
  <si>
    <t>" Referenční výrobek: Enterprise - ETH,M-Bus 10node,ExtRAM drive,CAN2a+2b,UniCom,12V. "</t>
  </si>
  <si>
    <t>743999206 SPC</t>
  </si>
  <si>
    <t>D+M Zdroj 12VDC/1,25A stab., 24VDC/0,25A</t>
  </si>
  <si>
    <t>743999207 SPC</t>
  </si>
  <si>
    <t>D+M Kompaktní regulátor - sestava</t>
  </si>
  <si>
    <t>" Kompaktní regulátor - sestava "</t>
  </si>
  <si>
    <t>" Pro referenční výrobek T2032EX - 6xAI, 8xDI, 8xDO, 4xAO, Uni COM, ETH, nap.12VDC. "</t>
  </si>
  <si>
    <t>743999208 SPC</t>
  </si>
  <si>
    <t>D+M Komunikační modul RS485 s GO zakončený</t>
  </si>
  <si>
    <t>" Komunikační modul "</t>
  </si>
  <si>
    <t>" Pro referenční výrobek T2032EX - pro T2032EX, KOMCNV10 - rev 1.1. "</t>
  </si>
  <si>
    <t>Měření a regulace - Polní instrumentace</t>
  </si>
  <si>
    <t>743999301 SPC</t>
  </si>
  <si>
    <t>Odporový teploměr prostorový</t>
  </si>
  <si>
    <t>" Odporový teploměr prostorový "</t>
  </si>
  <si>
    <t>743999302 SPC</t>
  </si>
  <si>
    <t>Proudový teploměr venkovní 4-20mA</t>
  </si>
  <si>
    <t>" Proudový teploměr venkovní "</t>
  </si>
  <si>
    <t>743999303 SPC</t>
  </si>
  <si>
    <t xml:space="preserve">Odporový teploměr do jímky </t>
  </si>
  <si>
    <t>" Odporový teploměr do jímky  "</t>
  </si>
  <si>
    <t>743999304 SPC</t>
  </si>
  <si>
    <t>743999305 SPC</t>
  </si>
  <si>
    <t>Odporový teploměr kabelový TG 8-40 - 5m</t>
  </si>
  <si>
    <t xml:space="preserve">" Odporový teploměr kabelový " </t>
  </si>
  <si>
    <t>743999306 SPC</t>
  </si>
  <si>
    <t>Jímka teploměru nerez G1/2"</t>
  </si>
  <si>
    <t>" Jímka teploměru "</t>
  </si>
  <si>
    <t>743999307 SPC</t>
  </si>
  <si>
    <t>Snímač tlaku H 501 s odběrem a uz.kohoutem</t>
  </si>
  <si>
    <t>" Snímač tlaku "</t>
  </si>
  <si>
    <t>743999308 SPC</t>
  </si>
  <si>
    <t>Termostat kapilárový-2,5m s jímkou 61126</t>
  </si>
  <si>
    <t>" Kapilárový termostat s jímkou "</t>
  </si>
  <si>
    <t>743999309 SPC</t>
  </si>
  <si>
    <t>Termostat příložný</t>
  </si>
  <si>
    <t>" Příložná termostat "</t>
  </si>
  <si>
    <t>743999310 SPC</t>
  </si>
  <si>
    <t>Houkačka se světlem</t>
  </si>
  <si>
    <t>" Houkačka se světlem "</t>
  </si>
  <si>
    <t>743999311 SPC</t>
  </si>
  <si>
    <t xml:space="preserve">Převodník pro snímač zaplavení </t>
  </si>
  <si>
    <t>" Převodník pro snímač zaplavení "</t>
  </si>
  <si>
    <t>Měření a regulace - Silová elektrovýbava</t>
  </si>
  <si>
    <t>743999401 SPC</t>
  </si>
  <si>
    <t xml:space="preserve">D+M Vypínač 1f, 40A / AC22 </t>
  </si>
  <si>
    <t>" Modulový vypínač 1 pólový "</t>
  </si>
  <si>
    <t>" Referenční výrobek: Moeller "</t>
  </si>
  <si>
    <t>743999402 SPC</t>
  </si>
  <si>
    <t>D+M Vypínač 3f, 40A / AC22</t>
  </si>
  <si>
    <t>" Modulový vypínač 3 pólový "</t>
  </si>
  <si>
    <t>743999403 SPC</t>
  </si>
  <si>
    <t xml:space="preserve">D+M Jistič 2 A, char. B </t>
  </si>
  <si>
    <t>" Jistič 1 pólový "</t>
  </si>
  <si>
    <t>743999404 SPC</t>
  </si>
  <si>
    <t>D+M Jistič 4 A, char. B</t>
  </si>
  <si>
    <t>743999405 SPC</t>
  </si>
  <si>
    <t xml:space="preserve">D+M Jistič 6 A, char. B </t>
  </si>
  <si>
    <t>743999406 SPC</t>
  </si>
  <si>
    <t xml:space="preserve">D+M Jistič 6 A, char. C </t>
  </si>
  <si>
    <t>743999407 SPC</t>
  </si>
  <si>
    <t xml:space="preserve">D+M Jistič 10 A, char. C </t>
  </si>
  <si>
    <t>" Jistič 3 pólový "</t>
  </si>
  <si>
    <t>743999408 SPC</t>
  </si>
  <si>
    <t>D+M Pomocný kontakt</t>
  </si>
  <si>
    <t>" Pomocný kontakt "</t>
  </si>
  <si>
    <t>" Referenční výrobek: Moeller - PK pro PL7, Z-MS, ZP-A"</t>
  </si>
  <si>
    <t>743999409 SPC</t>
  </si>
  <si>
    <t>D+M Relé 2P, 230 VAC</t>
  </si>
  <si>
    <t>" Relé "</t>
  </si>
  <si>
    <t>" Referenční výrobek: Finder "</t>
  </si>
  <si>
    <t>D+M Stykač 3f, 3+1NO, 230 VAC</t>
  </si>
  <si>
    <t>" Stykač do 2,2 kW / AC3 "</t>
  </si>
  <si>
    <t>" Referenční výrobek: Schneider "</t>
  </si>
  <si>
    <t>D+M Stykač 3+1NO1NC, 230VAC</t>
  </si>
  <si>
    <t>" Stykač do 4 kW / AC3 "</t>
  </si>
  <si>
    <t>D+M Objímka s LED, bílá, 24 VAC/DC - signálka</t>
  </si>
  <si>
    <t>" Signálka "</t>
  </si>
  <si>
    <t>D+M Objímka s LED, žlutá 24 VAC/DC - signálka</t>
  </si>
  <si>
    <t>D+M Panelový ovladač AUT/VYP/ZAP</t>
  </si>
  <si>
    <t>" Panelový ovladač - 2 kontakty NO "</t>
  </si>
  <si>
    <t>D+M Panelové tlačítko</t>
  </si>
  <si>
    <t>" Panelové tlačítko 1 kontakt NO "</t>
  </si>
  <si>
    <t>D+M Panelové tlačítko STOP, uvolnění pootočením</t>
  </si>
  <si>
    <t xml:space="preserve">" Panelové tlačítko STOP - 1 kontakt NC, rudá hlavice " </t>
  </si>
  <si>
    <t>D+M Nástěnné tlačítko STOP, uvolnění pootočením</t>
  </si>
  <si>
    <t xml:space="preserve">" Nástěnné tlačítko STOP - 1 kontakt NC, rudá hlavice " </t>
  </si>
  <si>
    <t>" Transformátor "</t>
  </si>
  <si>
    <t>" Referenční výrobek: SVED "</t>
  </si>
  <si>
    <t>D+M Svorka 2,5 mm2, šedá</t>
  </si>
  <si>
    <t>" Svorka "</t>
  </si>
  <si>
    <t>" Referenční výrobek: Wieland "</t>
  </si>
  <si>
    <t>D+M Svorka 2,5 mm2, modrá</t>
  </si>
  <si>
    <t>D+M Propojovací můstek modrý</t>
  </si>
  <si>
    <t>" Propojovací můstek N, 7 pólů "</t>
  </si>
  <si>
    <t>D+M Propojovací můstek zelený</t>
  </si>
  <si>
    <t>" Propojovací můstek PE, 7 pólů "</t>
  </si>
  <si>
    <t>Měření a regulace - Inženýrské práce</t>
  </si>
  <si>
    <t>743999501 SPC</t>
  </si>
  <si>
    <t>Programové vybavení řídicí(ch) stanic(e)</t>
  </si>
  <si>
    <t>743999502 SPC</t>
  </si>
  <si>
    <t>Programové vybavení operátorské/ých stanic(e)</t>
  </si>
  <si>
    <t>743999503 SPC</t>
  </si>
  <si>
    <t>743999504 SPC</t>
  </si>
  <si>
    <t>Seřízení, uvedení do provozu</t>
  </si>
  <si>
    <t>743999505 SPC</t>
  </si>
  <si>
    <t>Zaškolení</t>
  </si>
  <si>
    <t>743999506 SPC</t>
  </si>
  <si>
    <t>743999507 SPC</t>
  </si>
  <si>
    <t>Dokumentace skutečného stavu</t>
  </si>
  <si>
    <t>743999508 SPC</t>
  </si>
  <si>
    <t>Inženýrská činnost</t>
  </si>
  <si>
    <t>743999509 SPC</t>
  </si>
  <si>
    <t>Revize</t>
  </si>
  <si>
    <t>743999510 SPC</t>
  </si>
  <si>
    <t>Doprava</t>
  </si>
  <si>
    <t>" Kabel "</t>
  </si>
  <si>
    <t>" Spojovací a připevňovací materiál, hmoždinky, vruty, sádra. "</t>
  </si>
  <si>
    <t>Montáž rozvaděče plech. na zeď</t>
  </si>
  <si>
    <t>Montáž vysílače tlaku</t>
  </si>
  <si>
    <t>Připojení a odzkoušení motoru</t>
  </si>
  <si>
    <t>743999616 SPC</t>
  </si>
  <si>
    <t>Komunikační připojení VZT+chlazení</t>
  </si>
  <si>
    <t>" Komunikační připojení "</t>
  </si>
  <si>
    <t>743999617 SPC</t>
  </si>
  <si>
    <t>Stavební přípomoce, přesun hmot, ekologická likvidace, doprava</t>
  </si>
  <si>
    <t>" Pomocné práce vč. přesunu hmot, dopravy, apod. "</t>
  </si>
  <si>
    <t>D+M Zakončení kabelů, zapojní, popsání</t>
  </si>
  <si>
    <t>" Zajištění zakončení bapejů, jejich zapojení, popis, apod. "</t>
  </si>
  <si>
    <t>D.1.4.6. MĚŘENÍ A REGULACE - CHODSKÉ NÁMĚSTÍ 1</t>
  </si>
  <si>
    <t>POZN: Rozvaděčové skříně (pokud jsou součástí nabídky) obsahují montážní chassis, kabelové úchyty, síťové přepěťové ochrany, jištěnou zásuvku, jištění systému, jištění ovládací fáze, nulovací a zemnící můstky. V ceně je dále zahrnuto sestavení skříně podle zakázkové dokumentace, oživení a komplexní vyzkoušení sestavy.</t>
  </si>
  <si>
    <t>Jednotkové položky zahrnují vedlejší rozpočtové náklady, náklady na montáž, dopravu, apod. a předepsané zkoušky, revize, manipulační řády, zaškolení obsluhy, zednickou výpomoc, doplňkové práce, kompletace apod. není-li uvedeno jinak.</t>
  </si>
  <si>
    <t>Objekt:   D.1.4.7. SILNOPROUD</t>
  </si>
  <si>
    <t>Elektromontážní práce - Svítidla</t>
  </si>
  <si>
    <t>D+M LED svítidlo - Specifikace dle PD - A1</t>
  </si>
  <si>
    <t>" Včetně montáže a zapojení. "</t>
  </si>
  <si>
    <t>D+M LED svítidlo - Specifikace dle PD - A2</t>
  </si>
  <si>
    <t>D+M LED svítidlo v černém provedení - Specifikace dle PD - A2</t>
  </si>
  <si>
    <t>D+M LED svítidlo - Specifikace dle PD - B1</t>
  </si>
  <si>
    <t>741999105 SPC</t>
  </si>
  <si>
    <t>D+M LED svítidlo - Specifikace dle PD - B2</t>
  </si>
  <si>
    <t>741999106 SPC</t>
  </si>
  <si>
    <t>D+M LED svítidlo - Specifikace dle PD - C1</t>
  </si>
  <si>
    <t>741999107 SPC</t>
  </si>
  <si>
    <t>D+M LED svítidlo v černém provedení - Specifikace dle PD - C1</t>
  </si>
  <si>
    <t>741999108 SPC</t>
  </si>
  <si>
    <t>D+M LED svítidlo - Specifikace dle PD - D</t>
  </si>
  <si>
    <t>" Včetně montáže a zapojení "</t>
  </si>
  <si>
    <t>741999109 SPC</t>
  </si>
  <si>
    <t>741999110 SPC</t>
  </si>
  <si>
    <t>741999111 SPC</t>
  </si>
  <si>
    <t>741999112 SPC</t>
  </si>
  <si>
    <t>D+M LED svítidlo - Specifikace dle PD - G1</t>
  </si>
  <si>
    <t>741999113 SPC</t>
  </si>
  <si>
    <t>D+M LED svítidlo - Specifikace dle PD - J1</t>
  </si>
  <si>
    <t>741999114 SPC</t>
  </si>
  <si>
    <t>D+M LED svítidlo - Specifikace dle PD - J2</t>
  </si>
  <si>
    <t>741999115 SPC</t>
  </si>
  <si>
    <t>741999116 SPC</t>
  </si>
  <si>
    <t>D+M Rampové osvětlení vč. konstrukce a svítidel R1/R2, černé provedení - Specifikace dle PD</t>
  </si>
  <si>
    <t>" Rampová konstrukce vč. svítidel, zapojení zprovoznění, a dalších nutných prací. "</t>
  </si>
  <si>
    <t>741999121 SPC</t>
  </si>
  <si>
    <t>D+M Nouzové osvětlení nástěnné s piktogramem - Specifikace dle PD - N1</t>
  </si>
  <si>
    <t>" Nouzové nástěnné LED svítidlo s piktogramem IP 65. "</t>
  </si>
  <si>
    <t>" Včetně montáže, zapojení a veškerého případného příslušenství. "</t>
  </si>
  <si>
    <t>741999122 SPC</t>
  </si>
  <si>
    <t>D+M Nouzové osvětlení stropní s piktogramem - Specifikace dle PD - N2</t>
  </si>
  <si>
    <t>" Nouzové stropní LED svítidlo s piktogramem IP 40. "</t>
  </si>
  <si>
    <t>741999123 SPC</t>
  </si>
  <si>
    <t>D+M Nouzové svítidlo - panikové osvětlení - Specifikace dle PD - NA</t>
  </si>
  <si>
    <t>" Panikové osvětlení IP 42. "</t>
  </si>
  <si>
    <t>" 1. NP " 2</t>
  </si>
  <si>
    <t>741999124 SPC</t>
  </si>
  <si>
    <t>D+M Nouzové svítidlo - panikové osvětlení - Specifikace dle PD - NB</t>
  </si>
  <si>
    <t>741999125 SPC</t>
  </si>
  <si>
    <t>D+M Nouzové svítidlo - panikové osvětlení - Specifikace dle PD - NC</t>
  </si>
  <si>
    <t>741999126 SPC</t>
  </si>
  <si>
    <t>D+M Nouzové svítidlo - panikové osvětlení - Specifikace dle PD - NE</t>
  </si>
  <si>
    <t>" Panikové osvětlení IP 65. "</t>
  </si>
  <si>
    <t>" 2. NP " 2</t>
  </si>
  <si>
    <t>" 3. NP " 2</t>
  </si>
  <si>
    <t>741999127 SPC</t>
  </si>
  <si>
    <t>D+M Nouzové osvětlení - Specifikace dle PD - NF</t>
  </si>
  <si>
    <t>" Nouzové LED svítidlo IP 65. "</t>
  </si>
  <si>
    <t>" 1. NP " 7</t>
  </si>
  <si>
    <t>Elektromontážní práce - Přístroje</t>
  </si>
  <si>
    <t>741999201 SPC</t>
  </si>
  <si>
    <t>D+M Vypínač řaz. 1 - Specfikace dle PD</t>
  </si>
  <si>
    <t>" Jednopólový vypínač. "</t>
  </si>
  <si>
    <t>" Včetně instalace, napojení, rámečku, krytu a instalačních krabic. "</t>
  </si>
  <si>
    <t>741999202 SPC</t>
  </si>
  <si>
    <t>D+M Vypínač řaz. 1 se stupněm krytí IP 44 - specifikace dle PD</t>
  </si>
  <si>
    <t>741999203 SPC</t>
  </si>
  <si>
    <t>D+M Vypínač řaz. 5 - Specfikace dle PD</t>
  </si>
  <si>
    <t>" Sériový přepínač. "</t>
  </si>
  <si>
    <t>741999204 SPC</t>
  </si>
  <si>
    <t>D+M Vypínač řaz. 5 v černém provedení - Specfikace dle PD</t>
  </si>
  <si>
    <t>741999205 SPC</t>
  </si>
  <si>
    <t>741999206 SPC</t>
  </si>
  <si>
    <t>D+M Vypínač řaz. 6 - Specfikace dle PD</t>
  </si>
  <si>
    <t>" Střídavý přepínač. "</t>
  </si>
  <si>
    <t>741999207 SPC</t>
  </si>
  <si>
    <t>D+M Vypínač řaz. 6 se stupněm krytí  IP 44 - Specfikace dle PD</t>
  </si>
  <si>
    <t>" Střídavý přepínač, stupeň krytí - IP 44. "</t>
  </si>
  <si>
    <t>741999208 SPC</t>
  </si>
  <si>
    <t>D+M Tlačítko - Specfikace dle PD</t>
  </si>
  <si>
    <t>741999209 SPC</t>
  </si>
  <si>
    <t>741999210 SPC</t>
  </si>
  <si>
    <r>
      <t>D+M Zásuvka 230 V/</t>
    </r>
    <r>
      <rPr>
        <sz val="8"/>
        <rFont val="Arial CE"/>
        <family val="2"/>
        <charset val="238"/>
      </rPr>
      <t>16 A</t>
    </r>
    <r>
      <rPr>
        <sz val="8"/>
        <rFont val="Arial CE"/>
        <family val="2"/>
        <charset val="238"/>
      </rPr>
      <t xml:space="preserve"> - Specifikace dle PD</t>
    </r>
  </si>
  <si>
    <t>" Včetně instalace, napojení, rámečku, instalační krabice. "</t>
  </si>
  <si>
    <t>D+M Zásuvka 230 V/16 A v černém provedení - Specifikace dle PD</t>
  </si>
  <si>
    <t>741999212 SPC</t>
  </si>
  <si>
    <t>D+M Přepětová ochrana pro dodatečnou montáž SPD typ 3 - Specifikace dle PD</t>
  </si>
  <si>
    <t>" Včetně akustické signalizace, instalace, napojení. "</t>
  </si>
  <si>
    <t>741999213 SPC</t>
  </si>
  <si>
    <t>D+M Zásuvka 230 V/16 A se stupněm krytí IP 44 - Specifikace dle PD</t>
  </si>
  <si>
    <t>741999214 SPC</t>
  </si>
  <si>
    <t>D+M Zásuvka 230 V/16 A dvojzásuvka - Specifikace dle PD</t>
  </si>
  <si>
    <t>741999215 SPC</t>
  </si>
  <si>
    <t>741999216 SPC</t>
  </si>
  <si>
    <t>D+M Zásuvka 400 V/32 A - Specifikace dle PD</t>
  </si>
  <si>
    <t>741999217 SPC</t>
  </si>
  <si>
    <t>D+M Vývod ukončen v krabici v omítce - Specifikace dle PD</t>
  </si>
  <si>
    <r>
      <t>" Včetně uchycení a zapojení</t>
    </r>
    <r>
      <rPr>
        <sz val="8"/>
        <color indexed="12"/>
        <rFont val="Arial CE"/>
        <family val="2"/>
        <charset val="238"/>
      </rPr>
      <t xml:space="preserve">. " </t>
    </r>
  </si>
  <si>
    <t>741999218 SPC</t>
  </si>
  <si>
    <t>D+M Tlačítko "Central STOP" - Specifikace dle PD</t>
  </si>
  <si>
    <t>741999219 SPC</t>
  </si>
  <si>
    <t>D+M Tlačítko "Total STOP" - Specifikace dle PD</t>
  </si>
  <si>
    <t>741999220 SPC</t>
  </si>
  <si>
    <t>D+M Spínač / ovladač žaluziový / okení kolebkový - Specifikace dle PD</t>
  </si>
  <si>
    <t>741999221 SPC</t>
  </si>
  <si>
    <t>D+M Tlačítko "Central STOP" pro dilny - Specifikace dle PD</t>
  </si>
  <si>
    <t>741999222 SPC</t>
  </si>
  <si>
    <t>D+M Přítomnostní čidlo - Specifikace dle PD</t>
  </si>
  <si>
    <t>741999223 SPC</t>
  </si>
  <si>
    <t>D+M PIR čidlo - Specifikace dle PD</t>
  </si>
  <si>
    <t>Elektromontážní práce - Kabely a vodiče</t>
  </si>
  <si>
    <t>741999301 SPC</t>
  </si>
  <si>
    <t>D+M CHKE-R J 3×1,5 - Specifikace dle PD</t>
  </si>
  <si>
    <t>" Včetně uložení a zapojení "</t>
  </si>
  <si>
    <t>741999302 SPC</t>
  </si>
  <si>
    <t>D+M CHKE-R J 3×2,5 - Specifikace dle PD</t>
  </si>
  <si>
    <t>741999303 SPC</t>
  </si>
  <si>
    <t>D+M CHKE-R J 3×4 - Specifikace dle PD</t>
  </si>
  <si>
    <t>741999304 SPC</t>
  </si>
  <si>
    <t>D+M CHKE-R J 5×1,5 - Specifikace dle PD</t>
  </si>
  <si>
    <t>741999305 SPC</t>
  </si>
  <si>
    <t>D+M CHKE-R J 5×2,5 - Specifikace dle PD</t>
  </si>
  <si>
    <t>741999306 SPC</t>
  </si>
  <si>
    <t>D+M CHKE-R J 5×4 - Specifikace dle PD</t>
  </si>
  <si>
    <t>741999307 SPC</t>
  </si>
  <si>
    <t>D+M CHKE-R J 5×6 - Specifikace dle PD</t>
  </si>
  <si>
    <t>741999308 SPC</t>
  </si>
  <si>
    <t>D+M CHKE-R J 5×10 - Specifikace dle PD</t>
  </si>
  <si>
    <t>741999309 SPC</t>
  </si>
  <si>
    <t>D+M H07Z-K 1x4 - Specifikace dle PD</t>
  </si>
  <si>
    <t>741999310 SPC</t>
  </si>
  <si>
    <t>D+M H07Z-K 1x6 - Specifikace dle PD</t>
  </si>
  <si>
    <t>741999311 SPC</t>
  </si>
  <si>
    <t>D+M H07Z-K 1x16 - Specifikace dle PD</t>
  </si>
  <si>
    <t>741999312 SPC</t>
  </si>
  <si>
    <t>D+M H07Z-K 1x25 - Specifikace dle PD</t>
  </si>
  <si>
    <t>741999313 SPC</t>
  </si>
  <si>
    <t>D+M CHKE-V 3x1,5 - Specifikace dle PD</t>
  </si>
  <si>
    <t>741999314 SPC</t>
  </si>
  <si>
    <t>D+M CHKE-V 5x1,5 - Specifikace dle PD</t>
  </si>
  <si>
    <t>741999315 SPC</t>
  </si>
  <si>
    <t>D+M CHKE-R 4x70 - Specifikace dle PD</t>
  </si>
  <si>
    <t>741999316 SPC</t>
  </si>
  <si>
    <t>D+M CHKE-R 4x25 - Specifikace dle PD</t>
  </si>
  <si>
    <t>741999317 SPC</t>
  </si>
  <si>
    <t>D+M CHKE-R 4x35 - Specifikace dle PD</t>
  </si>
  <si>
    <t>Elektromontážní práce - Rozvaděče</t>
  </si>
  <si>
    <t>741999401 SPC</t>
  </si>
  <si>
    <t>D+M Rozváděč R0.3 - Specifikace dle PD</t>
  </si>
  <si>
    <t>" Včetně vystrojení, skříně, montážního materiálu, montáže a zapojení. "</t>
  </si>
  <si>
    <t>741999402 SPC</t>
  </si>
  <si>
    <t>741999403 SPC</t>
  </si>
  <si>
    <t>D+M Rozváděč RELM - Specifikace dle PD</t>
  </si>
  <si>
    <t>741999404 SPC</t>
  </si>
  <si>
    <t>D+M Rozváděč RH2 - Specifikace dle PD</t>
  </si>
  <si>
    <t>741999405 SPC</t>
  </si>
  <si>
    <t>D+M Rozváděč R1.5 - Specifikace dle PD</t>
  </si>
  <si>
    <t>741999406 SPC</t>
  </si>
  <si>
    <t>D+M Rozváděč R1.5.2 - Specifikace dle PD</t>
  </si>
  <si>
    <t>741999407 SPC</t>
  </si>
  <si>
    <t>D+M Rozváděč R1.6 - Specifikace dle PD</t>
  </si>
  <si>
    <t>741999408 SPC</t>
  </si>
  <si>
    <t>D+M Rozváděč R1.6.1 - Specifikace dle PD</t>
  </si>
  <si>
    <t>741999409 SPC</t>
  </si>
  <si>
    <t>D+M Rozváděč R1.6.2 - Specifikace dle PD</t>
  </si>
  <si>
    <t>741999410 SPC</t>
  </si>
  <si>
    <t>D+M Rozváděč R2.3 - Specifikace dle PD</t>
  </si>
  <si>
    <t>741999411 SPC</t>
  </si>
  <si>
    <t>D+M Rozváděč R2.3.1, skříň v černém provedení - Specifikace dle PD</t>
  </si>
  <si>
    <t>741999412 SPC</t>
  </si>
  <si>
    <t>D+M Rozváděč R2.3.2 - Specifikace dle PD</t>
  </si>
  <si>
    <t>741999413 SPC</t>
  </si>
  <si>
    <t>D+M Rozváděč R2.3.3 - Specifikace dle PD</t>
  </si>
  <si>
    <t>741999414 SPC</t>
  </si>
  <si>
    <t>D+M Rozváděč R2.3.4 - Specifikace dle PD</t>
  </si>
  <si>
    <t>741999415 SPC</t>
  </si>
  <si>
    <t>D+M Rozváděč R2.4 - Specifikace dle PD</t>
  </si>
  <si>
    <t>741999416 SPC</t>
  </si>
  <si>
    <t>D+M Rozváděč R2.4.1 - Specifikace dle PD</t>
  </si>
  <si>
    <t>741999417 SPC</t>
  </si>
  <si>
    <t>D+M Rozváděč R2.4.2 - Specifikace dle PD</t>
  </si>
  <si>
    <t>741999418 SPC</t>
  </si>
  <si>
    <t>D+M Rozváděč R2.4.3 - Specifikace dle PD</t>
  </si>
  <si>
    <t>741999419 SPC</t>
  </si>
  <si>
    <t>D+M Rozváděč R3.3 - Specifikace dle PD</t>
  </si>
  <si>
    <t>741999420 SPC</t>
  </si>
  <si>
    <t>D+M Rozváděč R3.3.1 - Specifikace dle PD</t>
  </si>
  <si>
    <t>741999421 SPC</t>
  </si>
  <si>
    <t>D+M Rozváděč R3.3.2 - Specifikace dle PD</t>
  </si>
  <si>
    <t>741999422 SPC</t>
  </si>
  <si>
    <t>D+M Rozváděč R3.3.3 - Specifikace dle PD</t>
  </si>
  <si>
    <t>741999423 SPC</t>
  </si>
  <si>
    <t>D+M Rozváděč R3.3.4 - Specifikace dle PD</t>
  </si>
  <si>
    <t>741999424 SPC</t>
  </si>
  <si>
    <t>D+M Rozváděč R3.3.5 - Specifikace dle PD</t>
  </si>
  <si>
    <t>741999425 SPC</t>
  </si>
  <si>
    <t>D+M Rozváděč R3.3.6 - Specifikace dle PD</t>
  </si>
  <si>
    <t>741999426 SPC</t>
  </si>
  <si>
    <t>741999427 SPC</t>
  </si>
  <si>
    <t>D+M Rozváděč R3.4 - Specifikace dle PD</t>
  </si>
  <si>
    <t>741999428 SPC</t>
  </si>
  <si>
    <t>D+M Rozváděč R3.4.1 - Specifikace dle PD</t>
  </si>
  <si>
    <t>741999429 SPC</t>
  </si>
  <si>
    <t>D+M Rozváděč R3.4.2 - Specifikace dle PD</t>
  </si>
  <si>
    <t>741999430 SPC</t>
  </si>
  <si>
    <t>D+M Rozváděč R3.4.3 - Specifikace dle PD</t>
  </si>
  <si>
    <t>741999431 SPC</t>
  </si>
  <si>
    <t>D+M Rozváděč R3.4.4 - Specifikace dle PD</t>
  </si>
  <si>
    <t>741999432 SPC</t>
  </si>
  <si>
    <t>D+M Rozváděč RVZT.1 - Specifikace dle PD</t>
  </si>
  <si>
    <t>D+M Rozváděč RVZT.2 - Specifikace dle PD</t>
  </si>
  <si>
    <t>Elektromontážní práce - Hromosvod</t>
  </si>
  <si>
    <t>741999601 SPC</t>
  </si>
  <si>
    <t>D+M Drát AlMgSi 8mm - Specifikace dle PD</t>
  </si>
  <si>
    <t>"Včetně podpěr vedení, vrutů, ss, sk svorek"</t>
  </si>
  <si>
    <t>741999602 SPC</t>
  </si>
  <si>
    <t>D+M Svod s vysokonapěťovou izolací - Specifikace dle PD</t>
  </si>
  <si>
    <t>" Včetně napojení, uchycení, skušebních svorek, podpěr a přípojovací hlavice"</t>
  </si>
  <si>
    <t>741999603 SPC</t>
  </si>
  <si>
    <t>D+M Jímací tyč 3m - Specifikace dle PD</t>
  </si>
  <si>
    <t>" Včetně držáku tyče na krov, ochranné stříšky, svorky, napojení a uchycení "</t>
  </si>
  <si>
    <t>741999604 SPC</t>
  </si>
  <si>
    <t>D+M Jímací tyč 3,5m - Specifikace dle PD</t>
  </si>
  <si>
    <t>741999605 SPC</t>
  </si>
  <si>
    <t>Poměření + revizní zpráva</t>
  </si>
  <si>
    <t>Elektromontážní práce - Uzemnění</t>
  </si>
  <si>
    <t>741999701 SPC</t>
  </si>
  <si>
    <t>D+M Pásek FeZn 30/4mm- Specifikace dle PD</t>
  </si>
  <si>
    <t>" Včetně uložení a napojení "</t>
  </si>
  <si>
    <t>741999702 SPC</t>
  </si>
  <si>
    <t>D+M Drát FeZn Ø 10 - Specifikace dle PD</t>
  </si>
  <si>
    <t>741999703 SPC</t>
  </si>
  <si>
    <t>D+M Svorky SK, SS, SR - Specifikace dle PD</t>
  </si>
  <si>
    <t>741999704 SPC</t>
  </si>
  <si>
    <t>D+M Hlavní ochranné pospojení - HOP - Specifikace dle PD</t>
  </si>
  <si>
    <t>741999705 SPC</t>
  </si>
  <si>
    <t>D+M Antikorozní ochrana spojů - Specifikace dle PD</t>
  </si>
  <si>
    <t>741999706 SPC</t>
  </si>
  <si>
    <t>D+M Podružný materiál pro uložení zemnění - Specifikace dle PD</t>
  </si>
  <si>
    <t>741999707 SPC</t>
  </si>
  <si>
    <t>D+M Proměření + revizní zpráva - Specifikace dle PD</t>
  </si>
  <si>
    <t>Elektromontážní práce - Ostatní</t>
  </si>
  <si>
    <t>741999801 SPC</t>
  </si>
  <si>
    <t>D+M Zařízení UPS - Specifikace dle PD</t>
  </si>
  <si>
    <t>" Včetně montáže, zprovoznění, odzkoušení."</t>
  </si>
  <si>
    <t>741999802 SPC</t>
  </si>
  <si>
    <t>D+M Bateriový box s AKU 40x100 Ah 10-leté - Specifikace dle PD</t>
  </si>
  <si>
    <t>" Včetně montáže, zprovoznění, odzkoušení. "</t>
  </si>
  <si>
    <t>741999803 SPC</t>
  </si>
  <si>
    <t>D+M Oceloplechový Kabelový žlab 150/60 - Specifikace dle PD</t>
  </si>
  <si>
    <t>" Včetně montáže, spojovacího materiálu, podpěr a závěsů. "</t>
  </si>
  <si>
    <t>741999804 SPC</t>
  </si>
  <si>
    <t>D+M Oceloplechový Kabelový žlab 300/60 - Specifikace dle PD</t>
  </si>
  <si>
    <t>741999805 SPC</t>
  </si>
  <si>
    <t>D+M Oceloplechový Kabelový žlab 400/60 - Specifikace dle PD</t>
  </si>
  <si>
    <t>741999806 SPC</t>
  </si>
  <si>
    <t>D+M Úložný materiál - Specifikace dle PD</t>
  </si>
  <si>
    <t>" V ceně ochranné trubky, ocelové žárově zinkované trubky, lišty. "</t>
  </si>
  <si>
    <t>" Včetně montáže a uložení. "</t>
  </si>
  <si>
    <t>741999807 SPC</t>
  </si>
  <si>
    <t>D+M Ekvipotenciální svorkovnice - Specifikace dle PD</t>
  </si>
  <si>
    <t>" Včetně uchycení a zapojení. "</t>
  </si>
  <si>
    <t>741999808 SPC</t>
  </si>
  <si>
    <t>D+M Pomocný materiál - Specifikace dle PD</t>
  </si>
  <si>
    <t>741999809 SPC</t>
  </si>
  <si>
    <t>D+M Proměření + výchozí revizní zpráva elektroinstalace - Specifikace dle PD.</t>
  </si>
  <si>
    <t>741999810 SPC</t>
  </si>
  <si>
    <t xml:space="preserve">" Stavební práce a dodávky spojené s provedením funkčního celku 741." </t>
  </si>
  <si>
    <t xml:space="preserve">" Zednická výpomoc,doplňkové práce,kompletace apod. " </t>
  </si>
  <si>
    <t>HZS4231</t>
  </si>
  <si>
    <t>Hodinová zúčtovací sazba technik</t>
  </si>
  <si>
    <t xml:space="preserve">" Koordinace s ostatními profesemi " </t>
  </si>
  <si>
    <t>D.1.4.7. SILNOPROUD - CHODSKÉ NÁMĚSTÍ 1</t>
  </si>
  <si>
    <t>Objekt:   D.1.4.8. ELEKTRONICKÉ KOMUNIKACE</t>
  </si>
  <si>
    <t>P.Č</t>
  </si>
  <si>
    <t>Elektromontážní práce - Elektronické komunikace</t>
  </si>
  <si>
    <t>742999101 SPC</t>
  </si>
  <si>
    <t xml:space="preserve">D+M Datový rozvaděč RACK 42U- Specifikace dle PD </t>
  </si>
  <si>
    <t>" Včetně pasivních prvků, patch panelů, optické vany, převodníků "</t>
  </si>
  <si>
    <t>742999102 SPC</t>
  </si>
  <si>
    <t xml:space="preserve">D+M Datový rozvaděč RACK 20U- Specifikace dle PD </t>
  </si>
  <si>
    <t>742999103 SPC</t>
  </si>
  <si>
    <t>D+M Záložní zdroj UPS pro rack 2kVA - Specifikace dle PD</t>
  </si>
  <si>
    <t>" Včetně montáže, zapojení "</t>
  </si>
  <si>
    <t>742999104 SPC</t>
  </si>
  <si>
    <t>" Včetně montáže, krabice, rámečku. "</t>
  </si>
  <si>
    <t>742999105 SPC</t>
  </si>
  <si>
    <t>742999106 SPC</t>
  </si>
  <si>
    <t>D+M Kabel UTP Cat 6a - Specifikace dle PD</t>
  </si>
  <si>
    <t>" Včetně montáže, uložení, zapojení. "</t>
  </si>
  <si>
    <t>742999107 SPC</t>
  </si>
  <si>
    <t>Zprovoznění systému</t>
  </si>
  <si>
    <t>742999108 SPC</t>
  </si>
  <si>
    <t xml:space="preserve">D+M Domovní telefon - Specifikace dle PD </t>
  </si>
  <si>
    <t>742999109 SPC</t>
  </si>
  <si>
    <t>742999110 SPC</t>
  </si>
  <si>
    <t>D+M Reproduktorový kabel 2×2,5 mm2 - Specifikace dle PD</t>
  </si>
  <si>
    <t>742999111 SPC</t>
  </si>
  <si>
    <t>D+M Kabel UTP cat. 5e - Specifikace dle PD</t>
  </si>
  <si>
    <t>Elektromontážní práce - Kamerový systém CCTV</t>
  </si>
  <si>
    <t>742999201 SPC</t>
  </si>
  <si>
    <t>D+M Kamera - Specifikace dle PD</t>
  </si>
  <si>
    <t>" Včetně držáku, montáže zapojení"</t>
  </si>
  <si>
    <t>Elektromontážní práce - Přístupový systém</t>
  </si>
  <si>
    <t>742999301 SPC</t>
  </si>
  <si>
    <t>D+M Čtečka karet/čipů - Specifikace dle PD</t>
  </si>
  <si>
    <t>" čtečka -  Včetně montáže, zapojení. "</t>
  </si>
  <si>
    <t>Musí být kompatibilní se stávajícím systémem JIS</t>
  </si>
  <si>
    <t>742999302 SPC</t>
  </si>
  <si>
    <t>D+M Napájecí zdroj - Specifikace dle PD</t>
  </si>
  <si>
    <t>" Včetně montáže, zapojení. "</t>
  </si>
  <si>
    <t>742999303 SPC</t>
  </si>
  <si>
    <t>Instalace systému</t>
  </si>
  <si>
    <t>" Instalace, integrace do stávajícího systému, zprovoznění "</t>
  </si>
  <si>
    <t>Elektromontážní práce - Systém jednotného času</t>
  </si>
  <si>
    <t>742999401 SPC</t>
  </si>
  <si>
    <t xml:space="preserve">D+M Hodiny jednotného času  - Specifikace dle PD </t>
  </si>
  <si>
    <t>"napájení přes PoE čitelnost 20m  "</t>
  </si>
  <si>
    <t>742999402 SPC</t>
  </si>
  <si>
    <t>Instalace systému, SW</t>
  </si>
  <si>
    <t>Napojení, zprovoznění</t>
  </si>
  <si>
    <t xml:space="preserve">Elektromontážní práce - Signalizační systém </t>
  </si>
  <si>
    <t>742999501 SPC</t>
  </si>
  <si>
    <t>D+M Nouzové tlačítko s tahovým prvkem - Specifikace dle PD</t>
  </si>
  <si>
    <t>742999502 SPC</t>
  </si>
  <si>
    <t>D+M Signalizační modul - Specifikace dle PD</t>
  </si>
  <si>
    <t>742999601 SPC</t>
  </si>
  <si>
    <t>D+M Oceloplechový Kabelový žlab 150/150 - Specifikace dle PD</t>
  </si>
  <si>
    <t>" Včetně montáže, spojovacího materiálu, podpěr a závěsů "</t>
  </si>
  <si>
    <t>742999602 SPC</t>
  </si>
  <si>
    <t>D+M Oceloplechový Kabelový žlab 300/150 - Specifikace dle PD</t>
  </si>
  <si>
    <t>742999603 SPC</t>
  </si>
  <si>
    <t>D+M Oceloplechový Kabelový žlab 400/150 - Specifikace dle PD</t>
  </si>
  <si>
    <t>" Trubky, vkládací lišty, chráničky apod. "</t>
  </si>
  <si>
    <t>" Včetně spojovacího materiálu, příslušenství "</t>
  </si>
  <si>
    <t>D+M Podružný materiál - Specifikace dle PD</t>
  </si>
  <si>
    <t>D+M Podlahová krabice 24 modulů - Specifikace dle PD</t>
  </si>
  <si>
    <t>" Včetně montáže, zapojení a krytiny víka. "</t>
  </si>
  <si>
    <t>Demontáž stávajích zařízení - Specifikace dle PD</t>
  </si>
  <si>
    <t>" Demontáže  zařízení v demolované části objektu "</t>
  </si>
  <si>
    <t>D+M Práce souvisejicí s dopojení do stávajících systémů - Specifikace dle PD</t>
  </si>
  <si>
    <t>" Dopojení, programování, koordinace, potřebný materiál a prvky."</t>
  </si>
  <si>
    <t>Pronájem plošiny, lešení</t>
  </si>
  <si>
    <t xml:space="preserve">" Pronájem zařízení  pro provedení stavby" </t>
  </si>
  <si>
    <t>Přesun hmot procentní pro slaboproud v objektech v do 24 m</t>
  </si>
  <si>
    <t>D.1.4.8. ELEKTRONICKÉ KOMUNIKACE - CHODSKÉ NÁMĚSTÍ 1</t>
  </si>
  <si>
    <t>Stavba:  ZU - rekonstrukce objektu Klatovská 51 / Chodské náměstí 1 - projektová dokumentace</t>
  </si>
  <si>
    <t>Objekt:   D.1.4.10.1. SADOVÉ ÚPRAVY, VENKOVNÍ VYBAVENÍ, OPLOCENÍ</t>
  </si>
  <si>
    <t>D.1.4.10.1. SADOVÉ ÚPRAVY, VENKOVNÍ VYBAVENÍ, OPLOCENÍ - CELKEM</t>
  </si>
  <si>
    <t xml:space="preserve">JKSO:   822.55.2/3 </t>
  </si>
  <si>
    <t>Odstranění travin z celkové plochy přes 500 m2 strojně</t>
  </si>
  <si>
    <t>" Odstranění travin. " 86,1+49,4+19,7+33,5+81,4+78,3+13,2+86,0+120,4</t>
  </si>
  <si>
    <t>Odstranění křovin a stromů průměru kmene do 100 mm i s kořeny sklonu terénu do 1:5 ručně</t>
  </si>
  <si>
    <t>" Odstranění křovin. " 81,4+33,5</t>
  </si>
  <si>
    <t>Sejmutí ornice plochy přes 500 m2 tl vrstvy do 200 mm strojně</t>
  </si>
  <si>
    <t>" Sejmutí ornice. " 86,1+49,4+19,7+33,5+81,4+78,3+13,2+86,0+120,4</t>
  </si>
  <si>
    <t>" V ceně naložení ornice na dopravní prostředek, vodorovné přemístění na dočasnou skládku na vzdálenost do 50,0m. "</t>
  </si>
  <si>
    <t>" Odkopávka pro založení záhonu s kačírkem " 73,9*(0,300+0,100)</t>
  </si>
  <si>
    <t>" Odkopávka pro založení skalky " 18,8*(0,300)</t>
  </si>
  <si>
    <t>Zřízení protierozního zpevnění svahů geomříží, georohoží sklonu přes 1:1 včetně kotvení</t>
  </si>
  <si>
    <t xml:space="preserve">" Sanace svahu" </t>
  </si>
  <si>
    <t xml:space="preserve">" V ceně ukotvení horního okraje geomříže nebo georohože do mělké rýhy ocelovými skobami, na zřízení rýhy i její zasypání, na instalaci geomříže nebo georohože včetně přesahů a na plošné kotvení ocelovými skobami z betonářské oceli." </t>
  </si>
  <si>
    <t>síť protierozní z kokosových vláken 400g/m2</t>
  </si>
  <si>
    <t>" Sanace svahu" 39,7*1,15</t>
  </si>
  <si>
    <t>geomříž jednoosá HDPE s tahovou pevností 110kN/m</t>
  </si>
  <si>
    <t>" Zpevnění svahu" 39,7*1,15</t>
  </si>
  <si>
    <t>Vodorovné přemístění do 500 m bez naložení výkopku ze zemin schopných zúrodnění</t>
  </si>
  <si>
    <t>" Uložení ornice na mezideponii " 568,0*0,150</t>
  </si>
  <si>
    <t xml:space="preserve">" Uložení zeminy z odkopávek na mezideponii " </t>
  </si>
  <si>
    <t>Uložení sypaniny z hornin soudržných do násypů zhutněných</t>
  </si>
  <si>
    <t>" Dosypání terénu - u zásobovací plochy z vegetační dlažby " 134,6*0,300</t>
  </si>
  <si>
    <t>231</t>
  </si>
  <si>
    <t>Založení trávníku ve vegetačních prefabrikátech výsevem semene v rovině a ve svahu do 1:5</t>
  </si>
  <si>
    <t>00572410</t>
  </si>
  <si>
    <t>osivo směs travní parková</t>
  </si>
  <si>
    <t xml:space="preserve">" Založení skalky. " </t>
  </si>
  <si>
    <t xml:space="preserve">" V cenách jsou započteny i náklady na dodání štěrkopísku a kamene s vyhloubením drenážních stružek a jejich vyplněním štěrkopískem. " </t>
  </si>
  <si>
    <t>" Rozprostření ornice - trávník. " 65,85+20,85+43,55+92,9+23,8+84,15</t>
  </si>
  <si>
    <t>Rozprostření zemin tl vrstvy do 0,3 m schopných zúrodnění v rovině a sklonu do 1:5</t>
  </si>
  <si>
    <t>" Rozprostření ornice - záhon s kačírkem. " 13,85+23,8+4,6+15,25+6,7+9,7</t>
  </si>
  <si>
    <t xml:space="preserve">" Rozprostření ornice - skalka. " </t>
  </si>
  <si>
    <t>Rozprostření zemin tl vrstvy do 0,3 m schopných zúrodnění ve sklonu přes 1:5</t>
  </si>
  <si>
    <t>" Rozprostření ornice - záhon ve svahu. " 39,7</t>
  </si>
  <si>
    <t>10364101</t>
  </si>
  <si>
    <t>zemina pro terénní úpravy -  ornice</t>
  </si>
  <si>
    <t xml:space="preserve">" Dovoz chybějící zeminy pro sadové úpravy " </t>
  </si>
  <si>
    <t>" Úprava ploch - skalka - 2 vrstvy - tloušťka ornice pro záhony 300mm. " (18,8)*2</t>
  </si>
  <si>
    <t>" Založení travního koberce"  65,85+20,85+43,55+92,9+23,8+84,15</t>
  </si>
  <si>
    <t>69334007 RTO</t>
  </si>
  <si>
    <t>koberec trávníkový - luxusní, rekreační</t>
  </si>
  <si>
    <t>" Založení trávníku "  (65,85+20,85+43,55+92,9+23,8+84,15)*1,1</t>
  </si>
  <si>
    <t>" Úprava svahu - záhon ve svahu " 39,7</t>
  </si>
  <si>
    <t>Vyplnění otvorů tvárnic nebo panelů ornicí</t>
  </si>
  <si>
    <t>" Hloubení jamek - Juka Vláknitá "</t>
  </si>
  <si>
    <t>" Hloubení jamek - Netřesk Sompervivum "</t>
  </si>
  <si>
    <t>" Hloubení jamek - Abélie "</t>
  </si>
  <si>
    <t>" Hloubení jamek - Javor Japonský Červený "</t>
  </si>
  <si>
    <t>" Hloubení jamek - Pustoryl - Nepravý Jasmín "</t>
  </si>
  <si>
    <t>" Hloubení jamek - Šeřík Meyerův "</t>
  </si>
  <si>
    <t>" Hloubení jamek - Tuje Západní "</t>
  </si>
  <si>
    <t>" Hloubení jamek - Levisie "</t>
  </si>
  <si>
    <t>" Hloubení jamek - Plámenka Phlox"</t>
  </si>
  <si>
    <t>" Hloubení jamek - Zvonek Klubkatý"</t>
  </si>
  <si>
    <t>" Hloubení jamek - Mateřídouška Tymián"</t>
  </si>
  <si>
    <t>" Hloubení jamek - Kosatec Německý Hybridní "</t>
  </si>
  <si>
    <t>" Hloubení jamek - Tulipán Plný Raný "</t>
  </si>
  <si>
    <t>" Založení záhonu s kačírkem. " 13,85+23,8+4,6+15,25+6,7+9,7</t>
  </si>
  <si>
    <t>" Založení záhonu ve svahu. " 39,7</t>
  </si>
  <si>
    <t>" Juka Vláknitá "</t>
  </si>
  <si>
    <t>" Netřesk Sompervivum "</t>
  </si>
  <si>
    <t>" Abélie "</t>
  </si>
  <si>
    <t>" Levisie "</t>
  </si>
  <si>
    <t>" Plámenka Phlox"</t>
  </si>
  <si>
    <t>" Zvonek Klubkatý"</t>
  </si>
  <si>
    <t>" Mateřídouška Tymián"</t>
  </si>
  <si>
    <t>" Kosatec Německý Hybridní "</t>
  </si>
  <si>
    <t>" Tulipán Plný Raný "</t>
  </si>
  <si>
    <t>005991 SPC</t>
  </si>
  <si>
    <t>Juka Vláknitá - sazenice</t>
  </si>
  <si>
    <t>005992 SPC</t>
  </si>
  <si>
    <t>Netřesk Sompervivum - sazenice</t>
  </si>
  <si>
    <t>005993 SPC</t>
  </si>
  <si>
    <t>Abélie - sazenice - sazenice</t>
  </si>
  <si>
    <t>005994 SPC</t>
  </si>
  <si>
    <t>Levisie - sazenice - sazenice</t>
  </si>
  <si>
    <t>005995 SPC</t>
  </si>
  <si>
    <t>Plaménka Phlox - sazenice</t>
  </si>
  <si>
    <t>005996 SPC</t>
  </si>
  <si>
    <t>Zvonek Klubkatý - sazenice</t>
  </si>
  <si>
    <t>005998 SPC</t>
  </si>
  <si>
    <t>Mateřídouška Tymián - sazenice</t>
  </si>
  <si>
    <t>005999 SPC</t>
  </si>
  <si>
    <t>Kosatec Německý Hybridní - cibule</t>
  </si>
  <si>
    <t>0059100 SPC</t>
  </si>
  <si>
    <t>Tulipán Plný Raný - cibule</t>
  </si>
  <si>
    <t>0059101 SPC</t>
  </si>
  <si>
    <t>Javor Japonský Červený - sazenice v. 0,6-0,8m</t>
  </si>
  <si>
    <t>0059102 SPC</t>
  </si>
  <si>
    <t>Pustoryl - Nepravý Jasmín - sazenice v. 0,8-1,0m</t>
  </si>
  <si>
    <t>0059105 SPC</t>
  </si>
  <si>
    <t>Šeřík Meyerův - sazenice v. 0,4-0,6m</t>
  </si>
  <si>
    <t>0059107 SPC</t>
  </si>
  <si>
    <t>Tuje Západní - sazenice</t>
  </si>
  <si>
    <t xml:space="preserve">Obdělání půdy frézováním v rovině a svahu do 1:5 </t>
  </si>
  <si>
    <t>184</t>
  </si>
  <si>
    <t>Obdělání půdy vláčením v rovině a svahu do 1:5</t>
  </si>
  <si>
    <t>56</t>
  </si>
  <si>
    <t>57</t>
  </si>
  <si>
    <t>Obdělání půdy válením v rovině a svahu do 1:5</t>
  </si>
  <si>
    <t>" Příprava zeminy před sadovými úpravami. - 2x  " 39,7*2</t>
  </si>
  <si>
    <t xml:space="preserve">" Příprava zeminy před sadovými úpravami. - 1x  " </t>
  </si>
  <si>
    <t xml:space="preserve">" Příprava zeminy před sadovými úpravami. - 1x  "  </t>
  </si>
  <si>
    <t>" Javor Japonský Červený "</t>
  </si>
  <si>
    <t>" Tuje Západní "</t>
  </si>
  <si>
    <t>Výsadba keře bez balu v do 2 m do jamky se zalitím v rovině a svahu do 1:5</t>
  </si>
  <si>
    <t>" Pustoryl - Nepravý Jasmín "</t>
  </si>
  <si>
    <t>" Šeřík Meyerův "</t>
  </si>
  <si>
    <t>111</t>
  </si>
  <si>
    <t>184215132 RTO</t>
  </si>
  <si>
    <t>D+M Ukotvení kmene dřevin třemi kůly D do 0,1 m délky do 2 m - Specifikace dle PD</t>
  </si>
  <si>
    <t xml:space="preserve">" Ukotvení kmene třemi kůli včetně nákladů na ochranu kmene v místě vzepření, pružné uvázky, spojovací materiál. "  </t>
  </si>
  <si>
    <t>Ošetřování vysazených dřevin soliterních v rovině a svahu do 1:5</t>
  </si>
  <si>
    <t>" Ošetření nových sazenic stromů a keřů " 1+8+7+10+2</t>
  </si>
  <si>
    <t>174</t>
  </si>
  <si>
    <t>" Dvojnásobné odplevelení před realizací sadových úprav. " 39,7*2</t>
  </si>
  <si>
    <t>Ochrana kmene průměru přes 500 do 700 mm bedněním výšky do 2 m</t>
  </si>
  <si>
    <t xml:space="preserve">" Záhony s kačírkem. " </t>
  </si>
  <si>
    <t xml:space="preserve">" Mulčování kolem stávajících dřevin. " </t>
  </si>
  <si>
    <t>kamenivo dekorační (kačírek) frakce 16/32</t>
  </si>
  <si>
    <t>" Záhony s kačírkem. " 73,9*0,100*1,1*2,0</t>
  </si>
  <si>
    <t>" Mulčování kolem stávajících dřevin. " 24,4*0,100*1,1*2,0</t>
  </si>
  <si>
    <t>185802113 RTO</t>
  </si>
  <si>
    <t>D+M Hnojení půdy umělým hnojivem na široko v rovině a svahu do 1:1 - Specifikace dle PD</t>
  </si>
  <si>
    <t xml:space="preserve">" Hnojení nového trávníku. "  </t>
  </si>
  <si>
    <t>Ošetření trávníku shrabáním v rovině a ve svahu do 1:5</t>
  </si>
  <si>
    <t>Ošetření vysazených květin v rovině a svahu do 1:5</t>
  </si>
  <si>
    <t>Příplatek k ošetření květin za ošetření vysazených květin na skalkách</t>
  </si>
  <si>
    <t xml:space="preserve">" Ošetření nových sazenic " </t>
  </si>
  <si>
    <t>Zalití rostlin vodou plocha přes 20 m2</t>
  </si>
  <si>
    <t>Odplevelení souvislých keřových skupin v rovině a svahu do 1:5</t>
  </si>
  <si>
    <t xml:space="preserve">" Odplevelení kolem stávajících dřevin. " </t>
  </si>
  <si>
    <t>18599901 SPC</t>
  </si>
  <si>
    <t>D+M Ozdravný řez stávajících dřevin - Specifikace dle PD</t>
  </si>
  <si>
    <t>D+M Porealizační péče</t>
  </si>
  <si>
    <t>" - Zalévání vysázených dřevin, sazenic květin, hnojení, odplevelování kořenové mísy stromů, výchovné a opravné řezy stromů, obnova mulčovací vrstvy kolem stromů, kontrola a oprava kotevní a úvazků stromů, sečení trávníku, postřik  proti plevelům, vertikulace trávníku, úklid spadaného listí. "</t>
  </si>
  <si>
    <t>Komunikace</t>
  </si>
  <si>
    <t>596</t>
  </si>
  <si>
    <t>596999101 SPC</t>
  </si>
  <si>
    <t>D+M Chodník z betonových šlapáků - Specifikace dle PD</t>
  </si>
  <si>
    <t>" - Betonové nášlapy - 25 kusů "</t>
  </si>
  <si>
    <t>" - Lože ze štěrkodrtě frakce 4-8 - tl. 30 mm - vč. štěrkodrtě pro vmetení do spar - 0,3 t "</t>
  </si>
  <si>
    <t>" - Podklad ze štěrkodrti ŠD-B frakce 0-32 mm - tl. 150 mm - 4,95 m2 "</t>
  </si>
  <si>
    <t xml:space="preserve">" Cena skladby včetně ztratného a přehutnění hutnitelných vrstev " </t>
  </si>
  <si>
    <t>596999103 SPC</t>
  </si>
  <si>
    <t>" V ceně doprava, naložení a osazení do záhonů. "</t>
  </si>
  <si>
    <t>596999104 SPC</t>
  </si>
  <si>
    <t>D+M Kameny do skalky - Specifikace dle PD</t>
  </si>
  <si>
    <t>" Osazení chodníkového obrubníku kolem záhonu ve svahu" 5,6+8,0</t>
  </si>
  <si>
    <t>obrubník betonový zahradní šedý 1000x50x200mm</t>
  </si>
  <si>
    <t>" Osazení chodníkového obrubníku kolem záhonu ve svahu" (5,6+8,0)*1,1</t>
  </si>
  <si>
    <t>916331112 RTO</t>
  </si>
  <si>
    <t>Osazení záhonového lemu</t>
  </si>
  <si>
    <t>" Osazení lemu kolem záhonů " 25,0</t>
  </si>
  <si>
    <t>59217003 RTO</t>
  </si>
  <si>
    <t>záhonový lem</t>
  </si>
  <si>
    <t>" Osazení lemu kolem záhonů " ((25,0)/0,217)*1,1</t>
  </si>
  <si>
    <t>Osazení ocelového obrubníku</t>
  </si>
  <si>
    <t>" Osazení obrubníku kolem záhonů " 25,0</t>
  </si>
  <si>
    <t>59217004 RTO</t>
  </si>
  <si>
    <t>ocelový obrubník</t>
  </si>
  <si>
    <t>" Osazení lemu kolem záhonů " (25,0)*1,1</t>
  </si>
  <si>
    <t>" Textílie pod kačírek " 79,3*1,15</t>
  </si>
  <si>
    <t>" Textílie pod skalku " 18,8*1,15</t>
  </si>
  <si>
    <t>" Textílie pod záhony ve svahu " 39,7*1,15</t>
  </si>
  <si>
    <t>" Textílie pod kačírek u stávající zeleně " 24,4*1,15</t>
  </si>
  <si>
    <t xml:space="preserve">" V položce zahrnuto naložení, dovoz ornice z meziskládky a její složení "  </t>
  </si>
  <si>
    <t>97999933 SPC</t>
  </si>
  <si>
    <t>Náklady spojené s odvozem a uložením bilogického odpadu</t>
  </si>
  <si>
    <t>"  Včetně naložení, svislého a vodorovného přesunu přesun bioodpadu (dřevin, travin, křovin), odvoz biodpadu.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</si>
  <si>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998</t>
  </si>
  <si>
    <t>Přesun hmot pro sadovnické a krajinářské úpravy vodorovně do 5000 m</t>
  </si>
  <si>
    <t>Stavební práce a dodávky spojené s provedením funkčního celku HSV - výpomoce, doplňkové práce a dodávky,kompletace apod.</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</si>
  <si>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</si>
  <si>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Venkovní vybavení</t>
  </si>
  <si>
    <t>D+M Parková lavička - Specifikace dle PD - 1</t>
  </si>
  <si>
    <t>" V ceně zemní práce, manipulace s výkopkem, základy, kotevní prvky lavičky a plochy pod lavičkou. "</t>
  </si>
  <si>
    <t>D+M Parkový stůl, betonový D=1,2m - Specifikace dle PD - 2</t>
  </si>
  <si>
    <t>D+M Parkový taburet, betonový D=0,45m - Specifikace dle PD - 3</t>
  </si>
  <si>
    <t>D+M Odpadkový koš - Specifikace dle PD - 4</t>
  </si>
  <si>
    <t>" V ceně zemní práce, manipulace s výkopkem, základy, kotevní prvky odpadkového koše. "</t>
  </si>
  <si>
    <t>998790201 SPC</t>
  </si>
  <si>
    <t>311999201 SPC</t>
  </si>
  <si>
    <t>D+M Vstupní otevíravá jednokřídlové branka 1000x1800mm - Specifikace dle PD - 1</t>
  </si>
  <si>
    <t>" Otočná jednokřídlová branka, včetně přesunu hmot. "</t>
  </si>
  <si>
    <t>" Kovaná konstrukce, kopie dle stávající branky, původní vzhled i členění. Kování klika/klika, zámek mechanický, cylindrická vložka, plný štítek, kotvení do zděných pilířů, zděný pilíř po levé straně bude nově vyzděn. Povrchová úprava - nátěr - kovářská čerň. "</t>
  </si>
  <si>
    <t>" Součástí zemní práce pro základy, manipulace s výkopkem, základy včetně zřízení a odtranění bednění, přesun hmot. "</t>
  </si>
  <si>
    <t>" V ceně demontáž stávající branky. "</t>
  </si>
  <si>
    <t>311999202 SPC</t>
  </si>
  <si>
    <t>D+M Výměna vjezdové otevíravé dvoukřídlové brány včetně přístupového systému 3000x2000mm - Specifikace dle PD - 2</t>
  </si>
  <si>
    <t>" Otevíravá dvoukřídlová brána, kovaná konstrukce včetně přesunu hmot. "</t>
  </si>
  <si>
    <t>" Včetně elektrického přístupového systému, pohon na obou křídlech, bezpotenciálový kontakt - automat při požárním výjezdu, automatické zavírání, bezpečnostní optosenzory, signální LED lampa, monitoring stavu vrat apod. "</t>
  </si>
  <si>
    <t>" V ceně demontáž stávající brány. "</t>
  </si>
  <si>
    <t>311999203 SPC</t>
  </si>
  <si>
    <t>D+M Výměna vjezdové otevíravé dvoukřídlové brány včetně přístupového systému 3200x1800mm - Specifikace dle PD - 3</t>
  </si>
  <si>
    <t>" Kovaná konstrukce, která bude vzhledově i výškově navazovat na nové kované oplocení (typu A), podél ulice Edvarda Beneše. Povrchová úprava - nátěr - kovářská čerň. "</t>
  </si>
  <si>
    <t>" Včetně elektrického přístupového systému - ovládání tlačítkem z vrátnice, kartový systém, pohon na obou křídlech, bezpotenciálový kontakt - automat při požárním výjezdu, automatické zavírání, bezpečnostní optosenzory, signální LED lampa, monitoring stavu vrat apod. "</t>
  </si>
  <si>
    <t>311999204 SPC</t>
  </si>
  <si>
    <t>D+M Vstupní otevíravá jednokřídlové branka 1200x1800mm - Specifikace dle PD - 6</t>
  </si>
  <si>
    <t>" Kovaná konstrukce, která bude vzhledově i výškově navazovat na nové kované oplocení (typu C). Kování klika/klika, zámek mechanický, cylindrická vložka, plný štítek, nosné ocelové sloupky. Povrchová úprava - nátěr - kovářská čerň. "</t>
  </si>
  <si>
    <t>311999205 SPC</t>
  </si>
  <si>
    <t>D+M Rekonstrukce stávajícího oplocení s kamenným soklem, zděnými pilíři a kovanými plotovými poli v. 2,2m - Specifikace dle PD - A</t>
  </si>
  <si>
    <t>" Kamenná podezdívka a zděné pilíře včetně krycích desek budou očištěny tlakovou vodou a otrýskány pískem, vypadlé a degradované části budou vyspraveny, spáry přespárovány. Zděný pilíř po levé straně bude nově vyzděn. Povrchová úprava - impregnační bezbarvý nátěr jednosložkovým koncentrovaným profi přípravkem na bázi polyxystearanu, určeného pro impregnaci všech druhů savých podkladů před klimatickými vlivy. " 18,7+4,7+4,7+9,2</t>
  </si>
  <si>
    <t>" Kovaná plotová pole budou otrýskány a ručně dočištěny, vyspraveny poškozené a chybějící části. Povrchová úprava - nátěr - kovářská čerň. Výška kovaného pole cca 2,0m, výška soklové části cca 0,5m, celková výška oplocení cca 2,2m. "</t>
  </si>
  <si>
    <t>" Ochrana stávajícího chodníku, očištění, zpětné zapravení po stavební úpravě oplocení. "</t>
  </si>
  <si>
    <t>311999206 SPC</t>
  </si>
  <si>
    <t>D+M Rekonstrukce stávajícího oplocení se zděným soklem a pilíři s novými kovanými plotovými poli v. 2,2m - Specifikace dle PD - B</t>
  </si>
  <si>
    <t xml:space="preserve">" Zděná soklová část a pilířky budou očištěny tlakovou vodou a otrýskány pískem, vypadlé a degradované části budou vyspraveny a opatřeny novou omítkou s nátěrem světle šedé barvy (RAL 7047). " </t>
  </si>
  <si>
    <t>" Krycí desky budou nahrazeny novými betonovými, nosné sloupky plotových polí budou otrýskány a ručně dočištěny - nová povrchová úprava nátěrem v kovářské černi. "</t>
  </si>
  <si>
    <t>" Stávající plotová pole s pletivem budou odstraněna a nahrazena kovanými plotovými dílci s vertikálním členěním čtyřhranů a vodorovných pásovin, hladké, nezdobné. Zjednodušené členění vycházející z členění kovaných plotových polí navazujícího oplocení (A)."</t>
  </si>
  <si>
    <t>" Dodávka včetně kotevních prvků. Z jedné strany pole kotveno do zděného pilíře, z druhé strany na ocelový sloupek. Povrchová úprava - nátěr - kovářská čerň. "</t>
  </si>
  <si>
    <t>311999207 SPC</t>
  </si>
  <si>
    <t>D+M Rekonstrukce stávající zídky se schody s novým kovaným oplocením - kopie kovaného vzoru plotových polí typu A v. 2,2m - Specifikace dle PD - C</t>
  </si>
  <si>
    <t>" Zděná zídka bude očištěna tlakovou vodou a otrýskaná pískem. Vypadlé a zdegradované části budou vyspraveny. Zídka bude opatřena novou omítkou, včetně nátěru světle šedé barvy (RAL 7047)."  2,9+3,0</t>
  </si>
  <si>
    <t>" Horní plocha zídky bude srovnána a vyspravena následně zaklopena betonovými krycími deskami. Stávající vyrovnávací schody budou nahrazeny novými betonovými stupni - beton třídy C25/30-XC4,XA1 v pohledové kvalitě třídy PB2. Výstupní stupeň, který je součástí konstrukce zídky, bude očištěn a opatřen vrstvou betonu pro sjednocení schodišťových stupňů. "</t>
  </si>
  <si>
    <t>" V místě zídky bude nově osazeno oplocení, do zídky budou kotveny nosné ocelové sloupky uzavřené přivařeným víčkem. Mezi sloupky budou osazená plotová pole, která budou vzhledově i výškově navazovat na stávající kované oplocení (typu A) podél ulice Edvarda Beneše. Povrchová úprava - nátěr - kovářská čerň, výška zídky cca 1,0m, celková výška oplocení cca 2,2m. "</t>
  </si>
  <si>
    <t>Objekt:   ZPEVNĚNÉ PLOCHY A KOMUNIKACE</t>
  </si>
  <si>
    <t>ZPEVNĚNÉ PLOCHY A KOMUNIKACE - CELKEM</t>
  </si>
  <si>
    <t>Objekt:  ZPEVNĚNÉ PLOCHY A KOMUNIKACE</t>
  </si>
  <si>
    <t>JKSO:    822.55.3</t>
  </si>
  <si>
    <t>Rozebrání dlažeb z betonových nebo kamenných dlaždic komunikací pro pěší ručně</t>
  </si>
  <si>
    <t>" Rozebrání zatravňovací dlažby " 9,6+21,45</t>
  </si>
  <si>
    <t>Rozebrání dlažeb ze zámkových dlaždic komunikací pro pěší ručně</t>
  </si>
  <si>
    <t>" Odstrannění plochy ručně "</t>
  </si>
  <si>
    <t>" Odstranění kačírku " 1,9</t>
  </si>
  <si>
    <t>" Odstrannění plochy kameniva pod zpevněnými plochami ručně. "</t>
  </si>
  <si>
    <t>" Odstranění podkladu pod zatravňovací dlažbou v areálu " 9,6+21,45</t>
  </si>
  <si>
    <t>" Případné odstranění štěrku v zatravňovacích dlažbách " (9,6+21,45)</t>
  </si>
  <si>
    <t>" Odstrannění podkladů asfaltové plochy ručně "</t>
  </si>
  <si>
    <t>" Odstranění podkladu pod asfaltovou komunikací  v areálu " 18,4</t>
  </si>
  <si>
    <t>" Odstranění podkladu betonových ploch ručně "</t>
  </si>
  <si>
    <t>" Odstranění živičné vrstvy asfaltové komunikace ručně "</t>
  </si>
  <si>
    <t>" Odstranění asfaltu v areálu " 18,4</t>
  </si>
  <si>
    <t>" Odstranění betonových ploch - vrchní vrstvy - ručně "</t>
  </si>
  <si>
    <t>Vytrhání obrub silničních ležatých</t>
  </si>
  <si>
    <t>" Vytrhání žulových ležatých obrub u schodiště pro očištění " 9,2</t>
  </si>
  <si>
    <t>" V ceně také vybourání lože. "</t>
  </si>
  <si>
    <t>Vytrhání obrub z dlažebních kostek</t>
  </si>
  <si>
    <t>" Vytrhání žulových dlažebních kostek " 1,8</t>
  </si>
  <si>
    <t>Vytrhání obrub záhonových</t>
  </si>
  <si>
    <t>D+M + DMTŽ Ochrana / zajištění stávajících šachet při provádění a bourání zpevněných ploch  - Specifikace dle PD</t>
  </si>
  <si>
    <t>" Ochrana / zajištění stávajících šachet, podzemních hydrantů, vpustí, atd. při provádění a bourání zpevněných ploch. "</t>
  </si>
  <si>
    <t>" V ceně veškeré nutné příslušenství související s ochranou a zajištěním stávajících šachet, vpustí, podzemních hydrantů a dalších věcí související s provedením a bouráním zpevněných ploch vč. pozdějšího odstranění.  V ceně také přesun hmot. "</t>
  </si>
  <si>
    <t>119999902 SPC</t>
  </si>
  <si>
    <t>D+M Výšková úprava poklopů, mříží - Specifikace dle PD</t>
  </si>
  <si>
    <t>" Výšková úprava snížením / zvýšením mříží, poklopů, krycích hrnců, šoupat, hydrantů při rekonstrukci komunikace apod. "</t>
  </si>
  <si>
    <t>" V ceně veškeré práce související s výškovou úpravou vč. případného odstranění stávajícího poklopu a nahrazení novým. V ceně také přesun hmot a suti. "</t>
  </si>
  <si>
    <t>119999903 SPC</t>
  </si>
  <si>
    <t xml:space="preserve">D+M Zajištění ochrany stávajících svodů / dočasné demontáže a zpětné montáže a ostatních prvků na fasádach objektů - Specifikace dle PD </t>
  </si>
  <si>
    <t>" V ceně veškeré nutné příslušenství související s ochranou a zajištěním stávajících konstrukcí na fasádách a dalších věcí související s provedením a bouráním zpevněných ploch vč. pozdějšího odstranění.  V ceně také přesun hmot a suti. "</t>
  </si>
  <si>
    <t>119999904 SPC</t>
  </si>
  <si>
    <t xml:space="preserve">D+M Zajištění ochrany / oprava stávajícícho poutače - Specifikace dle PD </t>
  </si>
  <si>
    <t>" Ochrana / zajištění / oprava stávajícího reklamního poutače v místě odstraňované dlažby "</t>
  </si>
  <si>
    <t>" V ceně veškeré práce a materiál související s ochranou, opravou, zajištěním stávajícího reklamního poutače vč. případného pozdějšího odstranění. V ceně také přesun hmot a suti. "</t>
  </si>
  <si>
    <t>119999905 SPC</t>
  </si>
  <si>
    <t xml:space="preserve">D+M Ochrana / zajištění stávajících sloupů VO - Specifikace dle PD </t>
  </si>
  <si>
    <t xml:space="preserve">" Ochrana / zajištění stávajících sloupů VO " </t>
  </si>
  <si>
    <t>" V ceně veškeré práce a materiál související s ochranou, opravou, zajištěním stávajících sloupů VO vč. případného pozdějšího odstranění. V ceně také přesun hmot a suti. "</t>
  </si>
  <si>
    <t>Odkopávky a prokopávky v hornině třídy těžitelnosti I, skupiny 3 ručně</t>
  </si>
  <si>
    <t>" Odkopávky pro zpevněné plochy - uvažováno - 35 % ručně z celkové kubatury. "</t>
  </si>
  <si>
    <t>" Odkopávka pro zpevněné plochy - vegetační dlažba " ((94,4)*0,37)*0,35</t>
  </si>
  <si>
    <t xml:space="preserve">" V ceně také zohledněna lepivost vytěžené zeminy. " </t>
  </si>
  <si>
    <t>" Odkopávky pro zpevněné plochy - uvažováno - 65 % strojně z celkové kubatury. "</t>
  </si>
  <si>
    <t>" Odkopávka pro zpevněné plochy - vegetační dlažba " ((94,4)*0,37)*0,65</t>
  </si>
  <si>
    <t>Příplatek za ztížení odkopávky nebo prokopávky v blízkosti inženýrských sítí</t>
  </si>
  <si>
    <t>Zhutnění podloží z hornin soudržných nebo nesoudržných pod násypy</t>
  </si>
  <si>
    <t>" Zhutnění podloží před realizací zpevněných ploch - vegetační dlažba " (94,4)</t>
  </si>
  <si>
    <t>181411901 SPC</t>
  </si>
  <si>
    <t>D+M Práce související s odstranění ornice a zeminy, zpětným osazením a vysetím trávníku na ulici v travním ostrůvku v komunikaci  - Specifikace dle PD</t>
  </si>
  <si>
    <t>" Práce související s úpravou zeleně v ostrůvku v komunikaci " 0,5</t>
  </si>
  <si>
    <t>" V ceně sejmutí drnu, uložení na dočasnou skládku, a zpětné provedení, nový výsev vč. dodání osiva, provedení výsevu, zalití, hnojení, a obdělání půdy frézováním, hrabáním, vláčením, válením, shrabáním, chemické odplevelení a další práce související s odstraněním a obnovou trávníku. V ceně také nutné zapískování a přesun hmot. "</t>
  </si>
  <si>
    <t>181999801 SPC</t>
  </si>
  <si>
    <t>33a</t>
  </si>
  <si>
    <t>33b</t>
  </si>
  <si>
    <t>" - Příplatek k vodorovnému přemístění výkopku/sypaniny z horniny třídy těžitelnosti I, skupiny 1 až 3 ZKD 1000 m přes 10000 m - uvažována skládka ve vzdálenosti do 12 km "</t>
  </si>
  <si>
    <t>D+M Areálová zásobovací plocha - betonová vegetační dlažba - Specifikace dle PD</t>
  </si>
  <si>
    <t>" - Lože ze štěrkodrtě frakce 4-8 - tl. 40 mm - vč. štěrkodrtě pro vmetení do spar - 7,60 t "</t>
  </si>
  <si>
    <t>" - Štěrkodrť ŠD-B frakce 0-32 mm - tl. 250 mm - 103,85 m2 "</t>
  </si>
  <si>
    <t>" Betonová zatravňovací dlažba " 94,4</t>
  </si>
  <si>
    <t>D+M Areálová komunikace - betonová dlažba zámková - tl. 80 mm - Specifikace dle PD</t>
  </si>
  <si>
    <t>D+M Okapový chodník - betonová dlažba tl. 50 mm - Specifikace dle PD</t>
  </si>
  <si>
    <t>596999106 SPC</t>
  </si>
  <si>
    <t>D+M Chodník mimo areál - živičný kryt - Specifikace dle PD</t>
  </si>
  <si>
    <t>596999109 SPC</t>
  </si>
  <si>
    <t>D+M Zvýšení únosnosti podloží - sanace pláně - Specifikace dle PD</t>
  </si>
  <si>
    <t>" Sanace plochy - skladba:</t>
  </si>
  <si>
    <t>" Sanace pláně - vegetační dlažba " (94,4)</t>
  </si>
  <si>
    <t>Osazení obruby z velkých kostek bez boční opěry do lože z kameniva těženého</t>
  </si>
  <si>
    <t>" Zpětné osazení očištěných žulových kostek jako obrub " 1,8</t>
  </si>
  <si>
    <t>" Osazení silničního obrubníku kolem komunikací " 19,7+22,25</t>
  </si>
  <si>
    <t>obrubník betonový silniční 1000x150x250mm</t>
  </si>
  <si>
    <t>" Sliniční obrubník " (19,7+22,25)*1,05</t>
  </si>
  <si>
    <t>" V ceně a množství zahrnuty i speciální druhy - snížené, náběhové, obloukové, rohové, apod. "</t>
  </si>
  <si>
    <t>" Osazení očištěného žulového obrubníku " 9,2</t>
  </si>
  <si>
    <t>58380099 SPC</t>
  </si>
  <si>
    <t>obrubník kamenný žulový</t>
  </si>
  <si>
    <t>" Rezerva obrubníku - druh a rozměr dle stávajících " 1,0</t>
  </si>
  <si>
    <t>" Osazení zahradního obrubníku kolem komunikací " (29,8+12,4+9,5+27,9+16,2+34,65+6,65+25,5+31,0+20,2+4,2+12,3+13,25+0,55+5,9+42,8+4,5+24,0+0,5+0,5+40,25+3,6)+(6,5+2,4)</t>
  </si>
  <si>
    <t>" V ceně také přesun hmot, odvoz a likvidace suti. "</t>
  </si>
  <si>
    <t>971</t>
  </si>
  <si>
    <t>971999901 SPC</t>
  </si>
  <si>
    <t>D+M Výškové napojení nové skladby na stávající zpevněné plochy - nových dlážděných ploch - Specifikace dle PD</t>
  </si>
  <si>
    <t xml:space="preserve">" V ceně:
 - případné řezání krytu / dlažby;
 - zarovnání styčných ploch;
 - úprava čela krytu / napojení dlažby;
 - předláždění stávající plochy;
 - odvoz a uložení vybouraných hmot;
 - další nutné práce související s provedením napojení nových ploch na stávající. " </t>
  </si>
  <si>
    <t>971999902 SPC</t>
  </si>
  <si>
    <t>D+M Výškové napojení nové skladby na stávající zpevněné plochy - nových asfaltových a betonových ploch - Specifikace dle PD</t>
  </si>
  <si>
    <t xml:space="preserve">" V ceně:
 - řezání asfaltového / betonového krytu; 
 - frézování;
 - zarovnání styčných ploch;
 - úprava čela betonového / asfaltového krytu;
 - spojovací penetrační postřik;
 - zpětná zálivka spar / předláždění stávající plochy;
 - odvoz a uložení vybouraných hmot;
 - další nutné práce související s provedením napojení nových ploch na stávající. "  </t>
  </si>
  <si>
    <t>976</t>
  </si>
  <si>
    <t>976085901 SPC</t>
  </si>
  <si>
    <t>Výměna stávajícího poklopu pro horkovod za poklop litinový - Specifikace dle PD</t>
  </si>
  <si>
    <t>" Výměna stávajícího poklopu pro horkovod za nový litinový  - rozměr 0,85×0,85 m. TŘ. D400. " 1</t>
  </si>
  <si>
    <t>" V ceně vybourání stávajícího poklopu, úprava šachty / konstrukce s umístěním poklopu, dodávka a osazení nového poklopu, zapravení v okolí a další práce a materiál související s výměnou poklopu. "</t>
  </si>
  <si>
    <t>" V ceně také přesn hmot, odvoz a likvidace suti, "</t>
  </si>
  <si>
    <t>Očištění vybouraných obrubníků a krajníků silničních</t>
  </si>
  <si>
    <t>" Očištění vybouraného žulového obrubníku " 9,2</t>
  </si>
  <si>
    <t>Očištění dlažebních kostek velkých s původním spárováním kamenivem těženým</t>
  </si>
  <si>
    <t>" Očištění vybouraných dlažebních kostek jako obruby před zpětným osazením " (1,8)*0,15</t>
  </si>
  <si>
    <t>997999901 SPC</t>
  </si>
  <si>
    <t>Náklady spojené s odvozem a uložením suti - lože pod komunikacemi</t>
  </si>
  <si>
    <t>" - Nakládání suti na dopravní prostředky pro vodorovnou dopravu. "</t>
  </si>
  <si>
    <t>" - Vodorovná doprava suti ze sypkých materiálů do 1 km se složením a hrubým urovnáním. "</t>
  </si>
  <si>
    <t>" - Příplatek ZKD 1 km u vodorovné dopravy suti ze sypkých materiálů - uvažována skládka ve vzdálenosti do 12 km "</t>
  </si>
  <si>
    <t>997999902 SPC</t>
  </si>
  <si>
    <t>Náklady spojené s odvozem a uložením suti - asfalt a živice z komunikací</t>
  </si>
  <si>
    <t>" - Vodorovná doprava suti z kusových materiálů do 1 km se složením a hrubým urovnáním. "</t>
  </si>
  <si>
    <t>" - Příplatek ZKD 1 km u vodorovné dopravy suti z kusových materiálů - uvažována skládka ve vzdálenosti do 12 km "</t>
  </si>
  <si>
    <t>997999903 SPC</t>
  </si>
  <si>
    <t>Náklady spojené s odvozem a uložením suti - obrubníky, dlažby, betonová vozovka</t>
  </si>
  <si>
    <t>" - Poplatek za uložení na skládce (skládkovné) stavebního odpadu železobetonového / betonového  kód odpadu 17 01 01 "</t>
  </si>
  <si>
    <t>Přesun hmot pro pozemní komunikace s krytem dlážděným</t>
  </si>
  <si>
    <t>Přesun hmot pro pozemní komunikace s krytem z kamene, monolitickým betonovým nebo živičným</t>
  </si>
  <si>
    <t>30a</t>
  </si>
  <si>
    <t>30b</t>
  </si>
  <si>
    <t>30c</t>
  </si>
  <si>
    <t>31a</t>
  </si>
  <si>
    <t>31b</t>
  </si>
  <si>
    <t>31c</t>
  </si>
  <si>
    <t>32a</t>
  </si>
  <si>
    <t>32b</t>
  </si>
  <si>
    <t>32c</t>
  </si>
  <si>
    <t>32d</t>
  </si>
  <si>
    <t>49a</t>
  </si>
  <si>
    <t>49b</t>
  </si>
  <si>
    <t>49c</t>
  </si>
  <si>
    <t>49d</t>
  </si>
  <si>
    <t>006</t>
  </si>
  <si>
    <t>981011419 SPC</t>
  </si>
  <si>
    <t>Vybourání části budovy objektu školy - hygienického zázemí tělocvičny - vč. vybourání základů, drobných zemních prací, úpravy terénu a odvozu a likvidace suti</t>
  </si>
  <si>
    <t>" Vybourání hygienického zázemí tělocvičny. vč. základů odvozu a likvidace suti a případných zemních prací. "</t>
  </si>
  <si>
    <t xml:space="preserve">" V ceně demolice budovy vč. základových konstrukcí , podlahy, základové / podkladní desky, stropních konstrukcí, konstrukce zastřešení, střešního pláště včetně klempířských konstrukcí, výplní otvorů včetně mříží, vnitřních instalací. 
V ceně pomocné lešení, bezpečnostní opatření při demoličních pracích, kropení a vytváření vodní clony, podpěrné konstrukce při bouracích pracích, případné nutné odpojení od sousedních objektů, úpravu okolní pláně s vyrovnáním výškových rozdílů apod. 
V ceně i drobné zemní práce pro přístup k bouraným základům. " </t>
  </si>
  <si>
    <t>" V ceně také odvoz a likvidace suti. "</t>
  </si>
  <si>
    <t>"  Vybourání hygienického zázemí tělocvičny. "</t>
  </si>
  <si>
    <t>142a</t>
  </si>
  <si>
    <t>142b</t>
  </si>
  <si>
    <t>142c</t>
  </si>
  <si>
    <t>142d</t>
  </si>
  <si>
    <t>142e</t>
  </si>
  <si>
    <t>142f</t>
  </si>
  <si>
    <t>153e</t>
  </si>
  <si>
    <t>161a</t>
  </si>
  <si>
    <t>161b</t>
  </si>
  <si>
    <t>161c</t>
  </si>
  <si>
    <t>161d</t>
  </si>
  <si>
    <t>216d</t>
  </si>
  <si>
    <t>216e</t>
  </si>
  <si>
    <t>216f</t>
  </si>
  <si>
    <t>306g</t>
  </si>
  <si>
    <t>323a</t>
  </si>
  <si>
    <t>323b</t>
  </si>
  <si>
    <t>323c</t>
  </si>
  <si>
    <t>331a</t>
  </si>
  <si>
    <t>331b</t>
  </si>
  <si>
    <t>" Chodník mimo areál z živičného krytu " 181,3</t>
  </si>
  <si>
    <t>" - Obrusná vrstva - asfaltový beton ACO 8 - tl. 40 mm - 199,45 m2 "</t>
  </si>
  <si>
    <t>" - Spojovací postřik PS-E - 0,70 kg/m2 - 199,45 m2 "</t>
  </si>
  <si>
    <t>" - Podklad z recyklátu frakce 0-32 mm - tl. 60 mm - 199,45 m2 "</t>
  </si>
  <si>
    <t>" - Podklad ze štěrkodrti ŠD-B frakce 0-32 mm - tl. 150 mm - 199,45 m2 "</t>
  </si>
  <si>
    <t>" Odkopávka pro zpevněné plochy - asfaltový chodník " ((181,3)*0,25)*0,35</t>
  </si>
  <si>
    <t>" Odkopávka pro zpevněné plochy - asfaltový chodník " ((181,3)*0,25)*0,65</t>
  </si>
  <si>
    <t>" Zhutnění podloží před realizací zpevněných ploch - asfaltový chodník " (181,3)</t>
  </si>
  <si>
    <t>" Okapový chodník " 32,6</t>
  </si>
  <si>
    <t>" - Lože ze štěrkodrtě frakce 4-8 - tl. 30 mm - vč. štěrkodrtě pro vmetení do spar - 2,0 t "</t>
  </si>
  <si>
    <t>" Odkopávka pro zpevněné plochy - okapový chodník  " ((32,6)*0,23)*0,35</t>
  </si>
  <si>
    <t>" Odkopávka pro zpevněné plochy - okapový chodník  " ((32,6)*0,23)*0,65</t>
  </si>
  <si>
    <t>" Zhutnění podloží před realizací zpevněných ploch - okapový chodník  " (32,6)</t>
  </si>
  <si>
    <t>" Betonová dlažba zámková " 173</t>
  </si>
  <si>
    <t>" - Lože ze štěrkodrtě frakce 4-8 - tl. 40 mm - vč. štěrkodrtě pro vmetení do spar - 15,25 t "</t>
  </si>
  <si>
    <t>" - Podklad ze štěrkodrti ŠD-B frakce 0-32 mm - tl. 250 mm - 190,3 m2 "</t>
  </si>
  <si>
    <t>" - Podklad ze štěrkodrti ŠD-B frakce 0-32 mm - tl. 150 mm - 35,9 m2 "</t>
  </si>
  <si>
    <t>" - Černá separační zahradní tkaná geotextílie 90 g/m2 - 37,5 m2 "</t>
  </si>
  <si>
    <t>" Odkopávka pro zpevněné plochy - zámková dlažba tl. 80 mm  " ((173,0)*0,37)*0,35</t>
  </si>
  <si>
    <t>" Odkopávka pro zpevněné plochy - zámková dlažba tl. 80 mm  " ((173,0)*0,37)*0,65</t>
  </si>
  <si>
    <t>" Zhutnění podloží před realizací zpevněných ploch - zámková dlažba tl. 80 mm  " (173,0)</t>
  </si>
  <si>
    <t>Osazení příkopového žlabu do betonu tl 100 mm z betonových tvárnic š 1200 mm</t>
  </si>
  <si>
    <t>" Osazení betonové žlabovky v ploše mezi zásobovací plochou a průjezdem do objektu. " (30,0)</t>
  </si>
  <si>
    <t>žlabovka příkopová betonová 500x900x80mm</t>
  </si>
  <si>
    <t>" Žlabovka pro odvodnění " (30,0)*1,05</t>
  </si>
  <si>
    <t>596999199 SPC</t>
  </si>
  <si>
    <t>Rozebrání, očištění a zpetné navrácení stávající betonové dlažby + dodávky jako rezerva vč. odstranění podkladních vrstev, jejich nové provedení + odvoz a likvidace vybouraných podkladních vrstev</t>
  </si>
  <si>
    <t>" Veškeré práce související v vybouráním, očištěním a navrácením stávající betonové dlažby vč. podkladních vrstev. "</t>
  </si>
  <si>
    <t>" V ceně rozebrání dlažby, jejich očištění, zpětné navrácení, dodávka nových jako rezerva / výměna poškozených, odstranění veškerých podkladních vrstev a provedení nových, odvoz a likvidace suti, a vešěkeré další nutné práce (vč. zemních) a mateirál související s provedením výměny krytu dlažby. "</t>
  </si>
  <si>
    <t>" Orozebrání a navrácení stáva. betonové dlažby. " 12,9</t>
  </si>
  <si>
    <t>" Odečet za nyní neřešené části " -(34,65+16,2+27,9+6,65+29,8)</t>
  </si>
  <si>
    <t>" Záhonový obrubník " ((29,8+12,4+9,5+27,9+16,2+34,65+6,65+25,5+31,0+20,2+4,2+12,3+13,25+0,55+5,9+42,8+4,5+24,0+0,5+0,5+40,25+3,6)+(6,5+2,4)-115,2)*1,05</t>
  </si>
  <si>
    <t>" Výškové napojení dlážděných ploch na stávající komunikaci " 3,0</t>
  </si>
  <si>
    <t>" Výškové napojení asfaltových ploch na stávající komunikaci " 93,8</t>
  </si>
  <si>
    <t>" Odstranění betonové vrstvy " 3,6+0,45+4,9+0,35+24,9+2,4+2,45+8,0+29,45</t>
  </si>
  <si>
    <t>" Odstranění podkladu  pod betonem " 3,6+0,45+4,9+0,35+24,9+2,4+2,45+8,0+29,45</t>
  </si>
  <si>
    <t>" Odstranění zámkové dlažby kolem objektu " 36,5+4,0+9,2+37,25+2,5+112,05+11,35</t>
  </si>
  <si>
    <t>" Odstranění podkladu pod zámkovou dlažbou " 36,5+4,0+9,2+37,25+2,5+112,05+11,35</t>
  </si>
  <si>
    <t>" Odstranění podkladu pod asfaltovou komunikací  mimo areál - chodník " 181,3</t>
  </si>
  <si>
    <t>" Odstranění asfaltu mimo areál - chodník " 181,3</t>
  </si>
  <si>
    <t>" Vytrhání obrub záhonových " (43,6+19,0+11,0+17,0+40,9+3,5+3,5+16,6+6,4+15,8+14,7+7,8+16,9+9,9+19,3+6,9+7,0+6,5)+(8,3)-(6,5+19,0)</t>
  </si>
  <si>
    <t>" Sanace pláně - asfaltový chodník " (181,3)</t>
  </si>
  <si>
    <t>" Sanace pláně - zámková dlažba tl. 80 mm  " (173,0)</t>
  </si>
  <si>
    <t>" Odkopávka pro zpevněné plochy - sanace pláně " ((94,4+173,0+181,3)*0,3)*0,35</t>
  </si>
  <si>
    <t>" Odkopávka pro zpevněné plochy - sanace pláně " ((94,4+173,0+181,3)*0,3)*0,65</t>
  </si>
  <si>
    <t>28a</t>
  </si>
  <si>
    <t>28b</t>
  </si>
  <si>
    <t>28c</t>
  </si>
  <si>
    <t>28d</t>
  </si>
  <si>
    <t>28e</t>
  </si>
  <si>
    <t>29a</t>
  </si>
  <si>
    <t>29b</t>
  </si>
  <si>
    <t>29c</t>
  </si>
  <si>
    <t>31d</t>
  </si>
  <si>
    <t>32e</t>
  </si>
  <si>
    <t>50a</t>
  </si>
  <si>
    <t>50b</t>
  </si>
  <si>
    <t>50c</t>
  </si>
  <si>
    <t>50d</t>
  </si>
  <si>
    <t>Část:   CHODSKÉ NÁMĚSTÍ 1 - DVŮR + KOLEM OBJEKTU</t>
  </si>
  <si>
    <t>ZPEVNĚNÉ PLOCHY A KOMUNIKACE - CHODSKÉ NÁMĚSTÍ 1 - DVŮR + KOLEM OBJEKTU</t>
  </si>
  <si>
    <t>CHODSKÉ NÁMĚSTÍ 1 - DVŮR + KOLEM OBJEKTU</t>
  </si>
  <si>
    <t>ZPEVNĚNÉ PLOCHY A KOMUNIKACE - CHODSKÉ NÁMĚSTÍ 1</t>
  </si>
  <si>
    <t>" Likvidace vybouraného materiálu " 63,105</t>
  </si>
  <si>
    <t>" Likvidace vybouraného materiálu " 0,57+79,736+121,528</t>
  </si>
  <si>
    <t>" Likvidace vybouraného materiálu " 7,918+55,341+48,195+2,668+0,207+9,964</t>
  </si>
  <si>
    <t>Část:   OPLOCENÍ - CHODSKÉ NÁMĚSTÍ 1 - DVŮR + KOLEM OBJEKTU</t>
  </si>
  <si>
    <t>OPLOCENÍ - CHODSKÉ NÁMĚSTÍ 1 - DVŮR + KOLEM OBJEKTU</t>
  </si>
  <si>
    <t>VENKOVNÍ VYBAVENÍ - CHODSKÉ NÁMĚSTÍ 1 - DVŮR + KOLEM OBJEKTU</t>
  </si>
  <si>
    <t>Část:   VENKOVNÍ VYBAVENÍ  - CHODSKÉ NÁMĚSTÍ 1 - DVŮR + KOLEM OBJEKTU</t>
  </si>
  <si>
    <t>Část:   SADOVÉ ÚPRAVY - CHODSKÉ NÁMĚSTÍ 1 - DVŮR + KOLEM OBJEKTU</t>
  </si>
  <si>
    <t>SADOVÉ ÚPRAVY - CHODSKÉ NÁMĚSTÍ 1 - DVŮR + KOLEM OBJEKTU</t>
  </si>
  <si>
    <t>" Vyplnění vegetační dlažby ornicí " 94,4</t>
  </si>
  <si>
    <t>" Potřebná ornice " (331,1*0,150+(73,9+18,8+39,7)*0,300+94,4*0,100)*1,7</t>
  </si>
  <si>
    <t>" Založení lučního trávníku - výsev - vegetační dlažba " 94,4</t>
  </si>
  <si>
    <t>" Osivo pro založení trávníku ve vegetační dlažbě trávníku - spotřeba 20 g/m2 " (94,4)*0,02</t>
  </si>
  <si>
    <t>" Úprava ploch - záhon ve svahu - 2 vrstvy - tloušťka ornice pro záhony 300mm. " (39,7)*2</t>
  </si>
  <si>
    <t>" Úprava ploch - trávník. " 65,85+20,85+43,55+92,9+23,8+84,15</t>
  </si>
  <si>
    <t>" Úprava ploch - záhon s kačírkem - 2 vrstvy - tloušťka ornice pro záhony 300mm. " (13,85+23,8+4,6+15,25+6,7+9,7)*2</t>
  </si>
  <si>
    <t>" Příprava zeminy před sadovými úpravami. - 2x  " (331,1+73,9+18,8+24,4)*2</t>
  </si>
  <si>
    <t>" Příprava zeminy před sadovými úpravami. - 1x  " (331,1+73,9+18,8+24,4)*1</t>
  </si>
  <si>
    <t>" Dvojnásobné odplevelení před realizací sadových úprav. "  (331,1+79,3+18,8)*2</t>
  </si>
  <si>
    <t>" Ošetření plochy pro sadové úpravy " 331,1+24,4</t>
  </si>
  <si>
    <t>" Ošetření nových sazenic " 39,7+79,3+18,8</t>
  </si>
  <si>
    <t>" Zalití trávníku, vegetační dlažby a stávajících dřevin - 18 l/m2 " 18*(331,1+94,4+24,4)*0,001</t>
  </si>
  <si>
    <t>" Odpočet sejmuté ornice " -((568)*0,15)*1,7</t>
  </si>
  <si>
    <t>" Zpětné přemístění sejmuté ornice z mezideponie "  (568,0)*0,15</t>
  </si>
  <si>
    <t>" Zpětné přemístění výkopku z mezideponie "  40,38</t>
  </si>
  <si>
    <t>52</t>
  </si>
  <si>
    <t>53</t>
  </si>
  <si>
    <t>54</t>
  </si>
  <si>
    <t>55</t>
  </si>
  <si>
    <t>63</t>
  </si>
  <si>
    <t>64</t>
  </si>
  <si>
    <t>66</t>
  </si>
  <si>
    <t>75</t>
  </si>
  <si>
    <t>85a</t>
  </si>
  <si>
    <t>85b</t>
  </si>
  <si>
    <t>85c</t>
  </si>
  <si>
    <t>Zoologický / ornitologický průzkum</t>
  </si>
  <si>
    <t>" - Náklady na provedení zoologického / ornitologického průzkum pro danou lokalitu, objekt.
 - Vypracování závěrečné zprávy vč. případné fotodokumentace.
 - Náklady na případné zajištění splnění požadavků plynoucích z výsledků průzkumu. "</t>
  </si>
  <si>
    <t>011002031 RTO</t>
  </si>
  <si>
    <t>D.1.1. ASŘ - NOVÝ STAV - CHODSKÉ NÁMĚSTÍ 1 - CELKEM</t>
  </si>
  <si>
    <t>POZN.: Venkovní lešení fasádní již zahrnuto v rozpočtu D.1.1. ASŘ - BOURACÍ PRÁCE - CHODSKÉ NÁMĚSTÍ 1</t>
  </si>
  <si>
    <t>POZN.: Vyškrábání spár již zahrnuto v rozpočtu D.1.1. ASŘ - BOURACÍ PRÁCE - CHODSKÉ NÁMĚSTÍ 1 - položky pro "Otlučení omítek".</t>
  </si>
  <si>
    <t>POZN.: Zametení podlahy půdy v rozpočtu D.1.1. ASŘ - BOURACÍ PRÁCE - CHODSKÉ NÁMĚSTÍ 1</t>
  </si>
  <si>
    <t>Dočasné zajištění potrubí betonového, ŽB nebo kameninového DN přes 200 do 500 mm</t>
  </si>
  <si>
    <t>Dočasné zajištění potrubí z PE DN přes 200 do 500 mm</t>
  </si>
  <si>
    <t>Dočasné zajištění potrubí ocelového nebo litinového DN přes 200 do 500 mm</t>
  </si>
  <si>
    <t>Vykopávky v uzavřených prostorech v hornině třídy těžitelnosti I skupiny 1 až 3 ručně</t>
  </si>
  <si>
    <t>Příplatek k vodorovnému přemístění nošením za každých dalších 10 m nošení výkopku z horniny třídy těžitelnosti I skupiny 1 až 3</t>
  </si>
  <si>
    <t>Vodorovné přemístění do 10 m nošením výkopku z horniny třídy těžitelnosti I skupiny 1 až 3</t>
  </si>
  <si>
    <t>Vodorovné přemístění přes 50 do 500 m výkopku/sypaniny z horniny třídy těžitelnosti I skupiny 1 až 3</t>
  </si>
  <si>
    <t>Vodorovné přemístění přes 50 do 500 m výkopku/sypaniny z hornin třídy těžitelnosti II skupiny 4 a 5</t>
  </si>
  <si>
    <t>Nakládání výkopku z hornin třídy těžitelnosti I skupiny 1 až 3 ručně</t>
  </si>
  <si>
    <t>Zásyp v prostoru s omezeným pohybem stroje sypaninou se zhutněním</t>
  </si>
  <si>
    <t>kamenivo drcené hrubé frakce 16/32</t>
  </si>
  <si>
    <t>Ztužující pásy a věnce ze ŽB tř. C 25/30</t>
  </si>
  <si>
    <t>Montáž lešení řadového trubkového lehkého s podlahami zatížení do 200 kg/m2 š od 0,9 do 1,2 m v přes 10 do 25 m</t>
  </si>
  <si>
    <t>Příplatek k lešení řadovému trubkovému lehkému s podlahami do 200 kg/m2 š od 0,9 do 1,2 m v přes 10 do 25 m za každý den použití</t>
  </si>
  <si>
    <t>Demontáž lešení řadového trubkového lehkého s podlahami zatížení do 200 kg/m2 š od 0,9 do 1,2 m v přes 10 do 25 m</t>
  </si>
  <si>
    <t>Příplatek k ochranné síti za každý den použití</t>
  </si>
  <si>
    <t>Příplatek k záchytné stříšce š přes 2,5 m za každý den použití</t>
  </si>
  <si>
    <t>Lešení pomocné pro objekty pozemních staveb s lešeňovou podlahou v přes 1,9 do 3,5 m zatížení do 150 kg/m2</t>
  </si>
  <si>
    <t>Podchycení nadzákladového zdiva tl přes 450 do 600 mm dřevěnou výztuhou v do 3 m dl podchycení přes 5 m</t>
  </si>
  <si>
    <t>Podchycení nadzákladového zdiva tl přes 600 do 900 mm dřevěnou výztuhou v do 3 m dl podchycení přes 3 m</t>
  </si>
  <si>
    <t>Podchycení příček tl přes 150 do 300 mm dřevěnou výztuhou v do 3 m dl podchycení do 3 m</t>
  </si>
  <si>
    <t>Jednořadové podchycení stropů pro osazení nosníků v do 3,5 m pro zatížení přes 750 do 1000 kg/m</t>
  </si>
  <si>
    <t>Jádrové vrty diamantovými korunkami do stavebních materiálů D přes 180 do 200 mm</t>
  </si>
  <si>
    <t>Otlučení (osekání) vnitřní vápenné nebo vápenocementové omítky stropů v rozsahu přes 30 do 50 %</t>
  </si>
  <si>
    <t>Otlučení (osekání) vnitřní vápenné nebo vápenocementové omítky stropů v rozsahu přes 50 do 100 %</t>
  </si>
  <si>
    <t>Otlučení (osekání) vnitřní vápenné nebo vápenocementové omítky stropů rákosových v rozsahu přes 30 do 50 %</t>
  </si>
  <si>
    <t>Otlučení (osekání) vnitřní vápenné nebo vápenocementové omítky stěn v rozsahu přes 30 do 50 %</t>
  </si>
  <si>
    <t>Otlučení (osekání) vnitřní vápenné nebo vápenocementové omítky stěn v rozsahu přes 50 do 100 %</t>
  </si>
  <si>
    <t>Otlučení (osekání) vnější vápenné nebo vápenocementové omítky stupně členitosti 3 až 5 vrozsahu přes 80 do 100 %</t>
  </si>
  <si>
    <t>Odstranění povlakové krytiny střech do 30° odškrabáním mechu s urovnáním povrchu a očištěním</t>
  </si>
  <si>
    <t>HZS2231</t>
  </si>
  <si>
    <t>Přesun hmot procentní pro krytiny skládané v objektech v přes 12 do 24 m</t>
  </si>
  <si>
    <t>Demontáž parapetních desek dřevěných nebo plastových šířky přes 300 mm délky do 2000 mm</t>
  </si>
  <si>
    <t>Demontáž střešního okna hladká krytina přes 30 do 45°</t>
  </si>
  <si>
    <t>Demontáž podlah vlysových přibíjených s lištami přibíjenými do suti</t>
  </si>
  <si>
    <t>Vysklívání oken a dveří plochy skla plochého přes 1 do 3 m2</t>
  </si>
  <si>
    <t>CS ÚRS 2023 02</t>
  </si>
  <si>
    <t xml:space="preserve">CS ÚRS/TEO 2023 02 </t>
  </si>
  <si>
    <t>CS ÚRS/TEO 2023 02</t>
  </si>
  <si>
    <t xml:space="preserve">CS ÚRS 2023 02 </t>
  </si>
  <si>
    <t>Vrty maloprofilové jádrové D přes 56 do 93 mm úklon do 45° hl 0 až 25 m hornina III a IV</t>
  </si>
  <si>
    <t>Vrty maloprofilové jádrové D přes 56 do 93 mm úklon do 45° hl 0 až 25 m hornina V a VI</t>
  </si>
  <si>
    <t>Odbourání vrchní části znehodnocené výplně pilot D piloty přes 650 do 1250 mm</t>
  </si>
  <si>
    <t>Základové desky ze ŽB bez zvýšených nároků na prostředí tř. C 25/30</t>
  </si>
  <si>
    <t>Základové desky ze ŽB se zvýšenými nároky na prostředí tř. C 25/30</t>
  </si>
  <si>
    <t>Základová zeď tl přes 250 do 300 mm z tvárnic ztraceného bednění včetně výplně z betonu tř. C 25/30</t>
  </si>
  <si>
    <t>Zdivo nosné z cihel dl 290 mm P7 až 15 na MC 5 nebo MC 10</t>
  </si>
  <si>
    <t>Nosná zeď ze ŽB tř. C 25/30 bez výztuže</t>
  </si>
  <si>
    <t>Nosná zeď ze ŽB pohledového tř. C 25/30 bez výztuže</t>
  </si>
  <si>
    <t>Vyrovnání nerovného povrchu zdiva tl přes 80 do 150 mm přizděním</t>
  </si>
  <si>
    <t>Zazdívka otvorů v příčkách nebo stěnách pl přes 1 do 4 m2 tvárnicemi pórobetonovými tl 100 mm</t>
  </si>
  <si>
    <t>Zazdívka otvorů v příčkách nebo stěnách pl přes 1 do 4 m2 tvárnicemi pórobetonovými tl 150 mm</t>
  </si>
  <si>
    <t>Montáž prefabrikovaných ŽB stropů ze stropních desek dl přes 900 do 1800 mm</t>
  </si>
  <si>
    <t>Stropy deskové ze ŽB tř. C 25/30</t>
  </si>
  <si>
    <t>Zřízení bednění stropů deskových tl přes 5 do 25 cm bez podpěrné kce</t>
  </si>
  <si>
    <t>Nosníky ze ŽB tř. C 25/30</t>
  </si>
  <si>
    <t>Schodišťová konstrukce a rampa ze ŽB tř. C 25/30</t>
  </si>
  <si>
    <t>Oprava vnitřní vápenné štukové omítky stropů v rozsahu plochy přes 30 do 50 %</t>
  </si>
  <si>
    <t>Příplatek k cenám oprav povrchů za omítání stropu na pletivu v rozsahu opravované pl přes 30 do 50 %</t>
  </si>
  <si>
    <t>Mazanina tl přes 50 do 80 mm z betonu prostého bez zvýšených nároků na prostředí tř. C 20/25</t>
  </si>
  <si>
    <t>Příplatek k mazanině tl přes 80 do 120 mm za přehlazení povrchu</t>
  </si>
  <si>
    <t>Příplatek k mazanině tl přes 80 do 120 mm za stržení povrchu spodní vrstvy před vložením výztuže</t>
  </si>
  <si>
    <t>Montáž lešeňové podlahy s příčníky nebo podélníky pro dílcová lešení v do 10 m</t>
  </si>
  <si>
    <t>Demontáž lešeňové podlahy s příčníky nebo podélníky pro dílcová lešení v do 10 m</t>
  </si>
  <si>
    <t>Příplatek k ochrannému zábradlí dílcovému vnitřnímu dvoutyčovému za každý den použití</t>
  </si>
  <si>
    <t>Montáž lešení dílcového do šachet o půdorysné ploše do 6 m2 v přes 20 do 30 m</t>
  </si>
  <si>
    <t>Příplatek k lešení dílcovému do šachet do 6 m2 v do 10 m za každý den použití</t>
  </si>
  <si>
    <t>Demontáž lešení dílcového do šachet o půdorysné ploše do 6 m2 v přes 20 do 30 m</t>
  </si>
  <si>
    <t>Vložky do svislých dilatačních spár z extrudovaných polystyrénových desek tl. přes 20 do 30 mm</t>
  </si>
  <si>
    <t>Podpěrné dřevení při podezdívání základů tl přes 600 do 900 mm vyzdívka v do 2 m dl podchycení přes 1 do 3 m</t>
  </si>
  <si>
    <t>Jádrové vrty diamantovými korunkami do stavebních materiálů D přes 90 do 100 mm</t>
  </si>
  <si>
    <t>Přesun hmot procentní pro izolace proti vodě, vlhkosti a plynům v objektech v přes 12 do 60 m</t>
  </si>
  <si>
    <t>Přesun hmot procentní pro krytiny povlakové v objektech v přes 12 do 24 m</t>
  </si>
  <si>
    <t>Přesun hmot procentní pro izolace tepelné v objektech v přes 12 do 24 m</t>
  </si>
  <si>
    <t>Přesun hmot procentní pro kce tesařské v objektech v přes 12 do 24 m</t>
  </si>
  <si>
    <t>Přesun hmot procentní pro sádrokartonové konstrukce v objektech v přes 12 do 24 m</t>
  </si>
  <si>
    <t>Přesun hmot procentní pro konstrukce klempířské v objektech v přes 12 do 24 m</t>
  </si>
  <si>
    <t>Přesun hmot procentní pro kce truhlářské v objektech v přes 12 do 24 m</t>
  </si>
  <si>
    <t>Přesun hmot procentní pro zámečnické konstrukce v objektech v přes 12 do 24 m</t>
  </si>
  <si>
    <t>Přesun hmot procentní pro podlahy z dlaždic v objektech v přes 12 do 24 m</t>
  </si>
  <si>
    <t>Přesun hmot procentní pro podlahy z kamene v objektech v přes 12 do 60 m</t>
  </si>
  <si>
    <t>Přesun hmot procentní pro podlahy lité v objektech v přes 12 do 24 m</t>
  </si>
  <si>
    <t>Přesun hmot procentní pro obklady keramické v objektech v přes 12 do 24 m</t>
  </si>
  <si>
    <t>Oprášení (ometení ) podkladu v místnostech v přes 3,80 do 5,00 m</t>
  </si>
  <si>
    <t>Oškrabání malby v místnostech v přes 3,80 do 5,00 m</t>
  </si>
  <si>
    <t>Rozmývání podkladu po oškrabání malby v místnostech v přes 3,80 do 5,00 m</t>
  </si>
  <si>
    <t>Příplatek k cenám 2x maleb ze směsí za mokra oděruvzdorných za barevnou malbu v náročném odstínu</t>
  </si>
  <si>
    <t>Přesun hmot procentní pro zařizovací předměty v objektech v přes 12 do 24 m</t>
  </si>
  <si>
    <t>Vodorovné přemístění do 10 m nošením výkopku z horniny třídy těžitelnosti II skupiny 4 a 5</t>
  </si>
  <si>
    <t>Příplatek k vodorovnému přemístění nošením za každých dalších 10 m nošení výkopku z horniny třídy těžitelnosti II skupiny 4 a 5</t>
  </si>
  <si>
    <t>Nakládání výkopku z hornin třídy těžitelnosti II skupiny 4 a 5 ručně</t>
  </si>
  <si>
    <t>721174044 RTO</t>
  </si>
  <si>
    <t>Přesun hmot procentní pro vnitřní kanalizace v objektech v přes 12 do 24 m</t>
  </si>
  <si>
    <t>Přesun hmot procentní pro vnitřní vodovod v objektech v přes 12 do 24 m</t>
  </si>
  <si>
    <t>Přesun hmot procentní pro vnitřní plynovod v objektech v přes 12 do 24 m</t>
  </si>
  <si>
    <t>Tlakové zkoušky těsnosti potrubí - příprava DN přes 40 do 80</t>
  </si>
  <si>
    <t>Tlakové zkoušky těsnosti potrubí - zkouška DN přes 40 do 80</t>
  </si>
  <si>
    <t>Čištění potrubí PN 38 6416 DN 200</t>
  </si>
  <si>
    <t>" - Asfaltový SBS natavitelný pás jako vrchní vrstva, s polyesterovou spřaženou vložkou 300 g/m2 - tl. 5,2 mm - 27,1 m2. "</t>
  </si>
  <si>
    <t>Přesun hmot procentní pro vzduchotechniku v objektech výšky přes 12 do 24 m</t>
  </si>
  <si>
    <t>Tlakové zkoušky těsnosti potrubí - příprava DN přes 80 do 125</t>
  </si>
  <si>
    <t>Tlakové zkoušky těsnosti potrubí - příprava DN přes 125 do 200</t>
  </si>
  <si>
    <t>Tlakové zkoušky těsnosti potrubí - příprava DN přes 200 do 350</t>
  </si>
  <si>
    <t>Tlakové zkoušky těsnosti potrubí - příprava DN přes 350 do 500</t>
  </si>
  <si>
    <t>Tlakové zkoušky těsnosti potrubí - příprava DN přes 500 do 800</t>
  </si>
  <si>
    <t>Tlakové zkoušky těsnosti potrubí - příprava DN přes 800 do 1200</t>
  </si>
  <si>
    <t>Tlakové zkoušky těsnosti potrubí - zkouška DN přes 80 do 125</t>
  </si>
  <si>
    <t>Tlakové zkoušky těsnosti potrubí - zkouška DN přes 125 do 200</t>
  </si>
  <si>
    <t>Tlakové zkoušky těsnosti potrubí - zkouška DN přes 200 do 350</t>
  </si>
  <si>
    <t>Tlakové zkoušky těsnosti potrubí - zkouška DN přes 350 do 500</t>
  </si>
  <si>
    <t>Tlakové zkoušky těsnosti potrubí - zkouška DN přes 500 do 800</t>
  </si>
  <si>
    <t>Tlakové zkoušky těsnosti potrubí - zkouška DN přes 800 do 1200</t>
  </si>
  <si>
    <t>Přesun hmot procentní pro kotelny v objektech v přes 6 do 12 m</t>
  </si>
  <si>
    <t>Příplatek k potrubí měděnému za potrubí vedené v kotelnách nebo strojovnách D 22x1 mm</t>
  </si>
  <si>
    <t>Příplatek k potrubí měděnému za potrubí vedené v kotelnách nebo strojovnách D 28x1,5 mm</t>
  </si>
  <si>
    <t>Příplatek k potrubí měděnému za potrubí vedené v kotelnách nebo strojovnách D 35x1,5 mm</t>
  </si>
  <si>
    <t>Příplatek k potrubí měděnému za potrubí vedené v kotelnách nebo strojovnách D 54x2 mm</t>
  </si>
  <si>
    <t>Příplatek k potrubí měděnému za potrubí vedené v kotelnách nebo strojovnách D 64x2 mm</t>
  </si>
  <si>
    <t>Příplatek k potrubí měděnému za potrubí vedené v kotelnách nebo strojovnách D 88,9x2 mm</t>
  </si>
  <si>
    <t>Zkouška těsnosti potrubí měděné D do 35x1,5</t>
  </si>
  <si>
    <t>Zkouška těsnosti potrubí měděné D přes 35x1,5 do 64x2</t>
  </si>
  <si>
    <t>Zkouška těsnosti potrubí měděné D přes 64x2 do 108x2,5</t>
  </si>
  <si>
    <t>Zkouška těsnosti potrubí plastové D do 32x3,0</t>
  </si>
  <si>
    <t>Zkouška těsnosti potrubí plastové D přes 32x3 do 50x4,6</t>
  </si>
  <si>
    <t>Přesun hmot procentní pro rozvody potrubí v objektech v přes 12 do 24 m</t>
  </si>
  <si>
    <t>Přesun hmot procentní pro armatury v objektech v přes 12 do 24 m</t>
  </si>
  <si>
    <t>Přesun hmot procentní pro otopná tělesa v objektech v přes 6 do 12 m</t>
  </si>
  <si>
    <t>Přesun hmot procentní pro silnoproud v objektech v přes 12 do 24 m</t>
  </si>
  <si>
    <t>Odkopávky a prokopávky nezapažené v hornině třídy těžitelnosti I skupiny 3 objem do 100 m3 strojně</t>
  </si>
  <si>
    <t>Květinová skalka z přírodního kamene při zakrytí povrchu kameny přes 25 do 50 %</t>
  </si>
  <si>
    <t>Rozprostření zemint l vrstvy do 0,15 m schopných zúrodnění v rovině a sklonu do 1:5</t>
  </si>
  <si>
    <t>Plošná úprava terénu do 500 m2 zemina skupiny 1 až 4 nerovnosti přes 100 do 150 mm ve svahu přes 1:2 do 1:1</t>
  </si>
  <si>
    <t>Plošná úprava terénu přes 500 m2 zemina skupiny 1 až 4 nerovnosti přes 100 do 150 mm v rovinně a svahu do 1:5</t>
  </si>
  <si>
    <t>Založení parkového trávníku travním kobercem pl do 1000 m2 v rovině a ve svahu do 1:5</t>
  </si>
  <si>
    <t>Svahování násypů strojně</t>
  </si>
  <si>
    <t>Hloubení jamek bez výměny půdy zeminy skupiny 1 až 4 obj přes 0,05 do 0,125 m3 v rovině a svahu do 1:5</t>
  </si>
  <si>
    <t>Hloubení jamek bez výměny půdy zeminy skupiny 1 až 4 obj přes 0,125 do 0,4 m3 v rovině a svahu do 1:5</t>
  </si>
  <si>
    <t>Hloubení jamek bez výměny půdy zeminy skupiny 1 až 4 obj přes 0,01 do 0,02 m3 v rovině a svahu do 1:5</t>
  </si>
  <si>
    <t>Založení záhonu v rovině a svahu do 1:5 zemina skupiny 3</t>
  </si>
  <si>
    <t>Založení záhonu ve svahu přes 1:5 do 1:2 zemina skupiny 3</t>
  </si>
  <si>
    <t>Výsadba trvalek prostokořenných</t>
  </si>
  <si>
    <t>Výsadba cibulí nebo hlíz</t>
  </si>
  <si>
    <t>Obdělání půdy hrabáním v rovině a svahu do 1:5</t>
  </si>
  <si>
    <t>Obdělání půdy vláčením ve svahu přes 1:5 do 1:2</t>
  </si>
  <si>
    <t>Obdělání půdy frézováním ve svahu přes 1:5 do 1:2</t>
  </si>
  <si>
    <t>Obdělání půdy hrabáním ve svahu přes 1:5 do 1:2</t>
  </si>
  <si>
    <t>Obdělání půdy válením ve svahu přes 1:5 do 1:2</t>
  </si>
  <si>
    <t>Výsadba dřeviny s balem D přes 0,5 do 0,6 m do jamky se zalitím v rovině a svahu do 1:5</t>
  </si>
  <si>
    <t>Mulčování záhonů kačírkem tl vrstvy přes 0,05 do 0,1 m v rovině a svahu do 1:5</t>
  </si>
  <si>
    <t>Osazení zahradního obrubníku betonového do lože z betonu s boční opěrou</t>
  </si>
  <si>
    <t>Geotextilie pro ochranu, separaci a filtraci netkaná měrná hm přes 200 do 300 g/m2</t>
  </si>
  <si>
    <t>Odstranění podkladu z kameniva těženého tl přes 100 do 200 mm ručně</t>
  </si>
  <si>
    <t>Odstranění podkladu z kameniva drceného tl přes 100 do 200 mm ručně</t>
  </si>
  <si>
    <t>Odstranění podkladu z kameniva drceného tl přes 200 do 300 mm ručně</t>
  </si>
  <si>
    <t>Odstranění podkladu živičného tl přes 100 do 150 mm ručně</t>
  </si>
  <si>
    <t>Odstranění podkladu z betonu vyztuženého sítěmi tl přes 150 do 300 mm ručně</t>
  </si>
  <si>
    <t>Odkopávky a prokopávky nezapažené v hornině třídy těžitelnosti I skupiny 3 objem do 500 m3 strojně</t>
  </si>
  <si>
    <t>Osazení silničního obrubníku betonového stojatého s boční opěrou do lože z betonu prostého</t>
  </si>
  <si>
    <t>Osazení obrubníku kamenného ležatého s boční opěrou do lože z betonu prostého</t>
  </si>
  <si>
    <t>771577914 RTO</t>
  </si>
  <si>
    <t>Příplatek ke spárování podlah z dlaždic keramických za spárování tmelem dvousložkovým</t>
  </si>
  <si>
    <t>Vodou ředitelná penetrace savého podkladu povlakových podlah</t>
  </si>
  <si>
    <t>Chemické odplevelení před založením kultury přes 20 m2 postřikem na široko v rovině a svahu do 1:5 strojně</t>
  </si>
  <si>
    <t>Chemické odplevelení před založením kultury přes 20 m2 postřikem na široko ve svahu přes 1:5 do 1:2 strojně</t>
  </si>
  <si>
    <t>Přesun hmot procentní pro venkovní vybavení</t>
  </si>
  <si>
    <t xml:space="preserve">" Teplá voda+cirkulační " </t>
  </si>
  <si>
    <t xml:space="preserve">D+M Potrubí vodovodní ocelové závitové pozinkované svařované běžné DN 20 + TI tl. 9 mm - Specifikace dle PD </t>
  </si>
  <si>
    <t xml:space="preserve">D+M Potrubí vodovodní ocelové závitové pozinkované svařované běžné DN 25 + TI tl. 9 mm - Specifikace dle PD </t>
  </si>
  <si>
    <t xml:space="preserve">D+M Potrubí vodovodní ocelové závitové pozinkované svařované běžné DN 32 + TI tl. 9 mm - Specifikace dle PD </t>
  </si>
  <si>
    <t>Zkoušky těsnosti vodovodního potrubí závitového do DN 50</t>
  </si>
  <si>
    <t>Proplach a dezinfekce vodovodního potrubí do DN 80</t>
  </si>
  <si>
    <t>Kohout kulový přímý G 3/4 PN 42 do 185°C s vnějším a vnitřním závitem</t>
  </si>
  <si>
    <t>Kohout kulový přímý G 5/4 PN 42 do 185°C s vnějším a vnitřním závitem</t>
  </si>
  <si>
    <t>Kohout kulový přímý G 6/4 PN 42 do 185°C plnoprůtokový vnitřní závit</t>
  </si>
  <si>
    <t>Kohout kulový přímý G 2 PN 42 do 185°C plnoprůtokový vnitřní závit</t>
  </si>
  <si>
    <t>Kohout kulový přímý G 3/4 PN 42 do 185°C vnitřní závit s vypouštěním</t>
  </si>
  <si>
    <t>Kohout kulový přímý G 1 PN 42 do 185°C vnitřní závit s vypouštěním</t>
  </si>
  <si>
    <t>Kohout kulový přímý G 5/4 PN 42 do 185°C vnitřní závit s vypouštěním</t>
  </si>
  <si>
    <t>Kohout kulový přímý G 6/4 PN 42 do 185°C vnitřní závit s vypouštěním</t>
  </si>
  <si>
    <t>Kohout kulový přímý G 2 PN 42 do 185°C vnitřní závit s vypouštěním</t>
  </si>
  <si>
    <t>" Součástí stojánková páková směšovací baterie, rohové ventily. Sifon vodní umyvadlový DN32 - nerez. "</t>
  </si>
  <si>
    <t>D+M Umyvadlový pult - litý mramor - 2 umyvadla - Specifikace dle PD - UP1</t>
  </si>
  <si>
    <t>" Součástí 2x stojánková páková směšovací baterie, rohové ventily. 2x Sifon vodní umyvadlový DN32 - nerez, 2x dávkovač mýdla - chrom. "</t>
  </si>
  <si>
    <t>" V ceně baterie nástěnná směšovací páková, sprchový set, odpad DN40, sprchový žlab s nerezovým roštěm, sprchová zástěna - skleněná, jednodílná 900mm. "</t>
  </si>
  <si>
    <t>D+M Sprchový kout - sprchový žlab  - Specifikace dle PD - SK2</t>
  </si>
  <si>
    <t>" V ceně baterie nástěnná směšovací páková, sprchový set, odpad DN40, sprchový žlab s nerezovým roštěm. "</t>
  </si>
  <si>
    <t>D+M Sprchový kout - sprchový žlab  - Specifikace dle PD - SK3</t>
  </si>
  <si>
    <t>" V ceně baterie nástěnná směšovací páková, sprchový set, odpad DN40, sprchový žlab s nerezovým roštěm, sprchová zástěna - skleněná, jednodílná 1000mm. "</t>
  </si>
  <si>
    <t>" Cena zahrnuje náklady na přípojné potrubí (kanalizační), včetně kulového kohoutu DN20, montážní materiál a zednické výpomoci. "</t>
  </si>
  <si>
    <t>D+M Průtokový ohřívač, jmenovitý výkon 3,5 kW - Specifikace dle PD - E1</t>
  </si>
  <si>
    <t>D+M Průtokový ohřívač, jmenovitý výkon 9,00 kW - Specifikace dle PD - E3</t>
  </si>
  <si>
    <t>D+M Sanitární příčka - Specifikace ve výpisu ostatních výrobků - SP3</t>
  </si>
  <si>
    <t>D+M Sanitární příčka - Specifikace ve výpisu ostatních výrobků - SP4</t>
  </si>
  <si>
    <t>D+M Požární miniroleta - Specifikace ve výpisu ostatních výrobků - PMR</t>
  </si>
  <si>
    <t>D+M Prefabrikovaný anglický dvorek se dnem, rozměr 1520x600x1500mm + krycí rošt - Specifikace ve výpisu ostatních výrobků - AD1</t>
  </si>
  <si>
    <t>D+M Dilatační lišta zeď/zeď - rohová, strop/zeď - rohová - Specifikace ve výpisu ostatních výrobků - DL4</t>
  </si>
  <si>
    <t>D+M Světlovod Ø 350 mm - Specifikace ve výpisu ostatních výrobků - SVP</t>
  </si>
  <si>
    <t>D+M Světlík ze zaobleným zasklením - Specifikace ve výpisu ostatních výrobků - SVZ</t>
  </si>
  <si>
    <t>D+M Sada fitness zrcadel - Specifikace ve výpisu ostatních výrobků - TV1.1</t>
  </si>
  <si>
    <t>D+M Sada fitness zrcadel - Specifikace ve výpisu ostatních výrobků - TV1.2</t>
  </si>
  <si>
    <t>D+M Sada fitness zrcadel - Specifikace ve výpisu ostatních výrobků - TV1.3</t>
  </si>
  <si>
    <t>D+M Příhradová TRX konstrukce - Specifikace ve výpisu ostatních výrobků - TV2.1</t>
  </si>
  <si>
    <t>D+M Nástěnná hrazda - Specifikace ve výpisu ostatních výrobků - TV2.2</t>
  </si>
  <si>
    <t>D+M Ribstoly - Specifikace ve výpisu ostatních výrobků - TV3</t>
  </si>
  <si>
    <t>D+M Švédská lavička s kladinou - Specifikace ve výpisu ostatních výrobků - TV4.1</t>
  </si>
  <si>
    <t>D+M Švédská lavička s kladinou - Specifikace ve výpisu ostatních výrobků - TV4.2</t>
  </si>
  <si>
    <t>D+M Držák na fitness míče - Specifikace ve výpisu ostatních výrobků - TV5</t>
  </si>
  <si>
    <t>D+M Stojan na balanční podložky - Specifikace ve výpisu ostatních výrobků - TV6</t>
  </si>
  <si>
    <t>D+M Policový regál na cvičební podložky - Specifikace ve výpisu ostatních výrobků - TV7</t>
  </si>
  <si>
    <t>D+M Nástěnný stojan na vodorovné osy - Specifikace ve výpisu ostatních výrobků - TV8.1</t>
  </si>
  <si>
    <t>D+M Stojan na olympijské osy - Specifikace ve výpisu ostatních výrobků - TV8.2</t>
  </si>
  <si>
    <t>D+M Stojan na adaptéry - Specifikace ve výpisu ostatních výrobků - TV8.3</t>
  </si>
  <si>
    <t>D+M Stojan na medicimbaly - Specifikace ve výpisu ostatních výrobků - TV9</t>
  </si>
  <si>
    <t>D+M Nástěnná odrazová deska - Specifikace ve výpisu ostatních výrobků - TV10</t>
  </si>
  <si>
    <t>D+M Ochranná síť oken - Specifikace ve výpisu ostatních výrobků - TV11</t>
  </si>
  <si>
    <t>D+M Madlo vertikální / vodorovné levé - Specifikace ve výpisu ostatních výrobků - H23</t>
  </si>
  <si>
    <t>D+M Rohová police do sprchy - Specifikace ve výpisu ostatních výrobků - H24</t>
  </si>
  <si>
    <t>D+M Sprchová tyč včetně závěsů - Specifikace ve výpisu ostatních výrobků - H25</t>
  </si>
  <si>
    <t>D+M Sedátko do sprchy - Specifikace ve výpisu ostatních výrobků - H27</t>
  </si>
  <si>
    <t>D+M Lišta proti přetečení vody - Specifikace ve výpisu ostatních výrobků - H28</t>
  </si>
  <si>
    <t>D+M Kuchyňská linka - Specifikace ve výpisu truhlářských výrobků - T1.13</t>
  </si>
  <si>
    <t>D+M Kuchyňská linka - Specifikace ve výpisu truhlářských výrobků - T1.14</t>
  </si>
  <si>
    <t>D+M Šatní skříně s lavičkou - 3 boxy - Specifikace ve výpisu truhlářských výrobků - T3.9</t>
  </si>
  <si>
    <t>D+M Šatní skříně s lavičkou - 3 boxy - Specifikace ve výpisu truhlářských výrobků - T3.10</t>
  </si>
  <si>
    <t>D+M Kryt otopného tělesa - Specifikace ve výpisu zámečnických výrobků - Z11.1</t>
  </si>
  <si>
    <t>D+M Kryt otopného tělesa - Specifikace ve výpisu zámečnických výrobků - Z11.2</t>
  </si>
  <si>
    <t>D+M Okno dřevěné, euro profil 1500x2400mm - Specifikace ve výpisu oken - CH-O113</t>
  </si>
  <si>
    <t>790999115 SPC</t>
  </si>
  <si>
    <t>790999116 SPC</t>
  </si>
  <si>
    <t>790999117 SPC</t>
  </si>
  <si>
    <t>790999118 SPC</t>
  </si>
  <si>
    <t>790999119 SPC</t>
  </si>
  <si>
    <t>790999120 SPC</t>
  </si>
  <si>
    <t>790999121 SPC</t>
  </si>
  <si>
    <t>790999122 SPC</t>
  </si>
  <si>
    <t>790999123 SPC</t>
  </si>
  <si>
    <t>790999124 SPC</t>
  </si>
  <si>
    <t>790999125 SPC</t>
  </si>
  <si>
    <t>790999126 SPC</t>
  </si>
  <si>
    <t>790999127 SPC</t>
  </si>
  <si>
    <t>790999128 SPC</t>
  </si>
  <si>
    <t>790999129 SPC</t>
  </si>
  <si>
    <t>790999130 SPC</t>
  </si>
  <si>
    <t>790999131 SPC</t>
  </si>
  <si>
    <t>790999132 SPC</t>
  </si>
  <si>
    <t>790999133 SPC</t>
  </si>
  <si>
    <t>790999134 SPC</t>
  </si>
  <si>
    <t>790999135 SPC</t>
  </si>
  <si>
    <t>790999136 SPC</t>
  </si>
  <si>
    <t>790999137 SPC</t>
  </si>
  <si>
    <t>790999138 SPC</t>
  </si>
  <si>
    <t>790999139 SPC</t>
  </si>
  <si>
    <t>790999140 SPC</t>
  </si>
  <si>
    <t>790999141 SPC</t>
  </si>
  <si>
    <t>790999142 SPC</t>
  </si>
  <si>
    <t>790999143 SPC</t>
  </si>
  <si>
    <t>790999144 SPC</t>
  </si>
  <si>
    <t>790999145 SPC</t>
  </si>
  <si>
    <t>790999146 SPC</t>
  </si>
  <si>
    <t>790999147 SPC</t>
  </si>
  <si>
    <t>790999148 SPC</t>
  </si>
  <si>
    <t>790999149 SPC</t>
  </si>
  <si>
    <t>790999150 SPC</t>
  </si>
  <si>
    <t>790999151 SPC</t>
  </si>
  <si>
    <t>790999152 SPC</t>
  </si>
  <si>
    <t>790999153 SPC</t>
  </si>
  <si>
    <t>790999154 SPC</t>
  </si>
  <si>
    <t>790999155 SPC</t>
  </si>
  <si>
    <t>790999156 SPC</t>
  </si>
  <si>
    <t>790999157 SPC</t>
  </si>
  <si>
    <t>790999158 SPC</t>
  </si>
  <si>
    <t>790999159 SPC</t>
  </si>
  <si>
    <t>790999160 SPC</t>
  </si>
  <si>
    <t>790999161 SPC</t>
  </si>
  <si>
    <t>790999162 SPC</t>
  </si>
  <si>
    <t>790999163 SPC</t>
  </si>
  <si>
    <t>790999164 SPC</t>
  </si>
  <si>
    <t>790999165 SPC</t>
  </si>
  <si>
    <t>790999166 SPC</t>
  </si>
  <si>
    <t>790999167 SPC</t>
  </si>
  <si>
    <t>790999168 SPC</t>
  </si>
  <si>
    <t>790999169 SPC</t>
  </si>
  <si>
    <t>790999170 SPC</t>
  </si>
  <si>
    <t>790999171 SPC</t>
  </si>
  <si>
    <t>790999172 SPC</t>
  </si>
  <si>
    <t>D+M Okno dřevěné 950x650mm - Specifikace ve výpisu oken - KL-O401</t>
  </si>
  <si>
    <t>D+M Okno plastové 1400x1500 mm - Specifikace ve výpisu oken - KL-O101</t>
  </si>
  <si>
    <t>D+M Okno plastové 1800x1800 mm - Specifikace ve výpisu oken - KL-O201</t>
  </si>
  <si>
    <t>D+M Okno plastové 1250x2600 mm - Specifikace ve výpisu oken - KL-O301</t>
  </si>
  <si>
    <t>D+M Repase/kopie stávajícího okna 1200x1000mm - Specifikace ve výpisu oken - KL-IO01</t>
  </si>
  <si>
    <t>" Okno včetně kování a příslušenství dle PD. "</t>
  </si>
  <si>
    <t>" Žaluzie v CH-1.NP " 1,4*2,5*7</t>
  </si>
  <si>
    <t>" Žaluzie v CH-1.NP " 1,1*2,5*2</t>
  </si>
  <si>
    <t>" Žaluzie v CH-2.NP " 1,4*2,5*5</t>
  </si>
  <si>
    <t>" Žaluzie v CH-3.NP " 1,4*2,5*2</t>
  </si>
  <si>
    <t>" Žaluzie v CH-3.NP " 1,4*2,5*3</t>
  </si>
  <si>
    <t>" Žaluzie na stávajících oknech. "</t>
  </si>
  <si>
    <t>" Žaluzie na nových oknech. "</t>
  </si>
  <si>
    <t>" Žaluzie v CH-O201 - 2.NP " 1,5*2,5*8</t>
  </si>
  <si>
    <t>" Žaluzie v CH-O202 - 2.NP " 1,3*2,5*4</t>
  </si>
  <si>
    <t>" Rolety na stávajících oknech. "</t>
  </si>
  <si>
    <t>" Rolety na nových oknech. "</t>
  </si>
  <si>
    <t>" Rolety v 1.NP " 1,7*2,6*4</t>
  </si>
  <si>
    <t>" Rolety v 2.NP " 1,6*2,6*1+2,6*2,6*1+1,7*2,6*4</t>
  </si>
  <si>
    <t>" Rolety v 3.NP " 1,6*2,6*2+2,6*2,6*1+1,7*2,6*4</t>
  </si>
  <si>
    <t>" Žaluzie v CH-O203 - 2.NP " 1,4*2,5*10</t>
  </si>
  <si>
    <t>" Rolety v CH-O203 - 2.NP " 1,4*2,5*3</t>
  </si>
  <si>
    <t>" Žaluzie v CH-O211 - 2.NP " 1,5*2,5*10</t>
  </si>
  <si>
    <t>" Žaluzie v CH-O301 - 3.NP " 1,5*2,5*4</t>
  </si>
  <si>
    <t>" Žaluzie v CH-O303 - 3.NP " 1,4*2,5*5</t>
  </si>
  <si>
    <t>" Žaluzie v CH-O303 - 3.NP " 1,4*2,5*2</t>
  </si>
  <si>
    <t>" Rolety v CH-O303 - 3.NP " 1,4*2,5*3</t>
  </si>
  <si>
    <t>" Žaluzie v CH-O311 - 3.NP " 1,4*2,5*5</t>
  </si>
  <si>
    <t>D+M Okno dřevěné, euro profil 1300x2500mm - Specifikace ve výpisu oken - CH-O114</t>
  </si>
  <si>
    <t>D+M Okno dřevěné, euro profil 1400x2500mm - Specifikace ve výpisu oken - CH-O115</t>
  </si>
  <si>
    <t>D+M Exteriérové žaluzie, elektricky ovládané - Specifikace dle PD</t>
  </si>
  <si>
    <t>" Žaluzie v KL-O212 - 2.NP " 1,5*1,5*2</t>
  </si>
  <si>
    <t>7669991037 SPC</t>
  </si>
  <si>
    <t>7669991038 SPC</t>
  </si>
  <si>
    <t>7669991039 SPC</t>
  </si>
  <si>
    <t>7669991040 SPC</t>
  </si>
  <si>
    <t>7669991041 SPC</t>
  </si>
  <si>
    <t>7669991042 SPC</t>
  </si>
  <si>
    <t>7669991043 SPC</t>
  </si>
  <si>
    <t>7669991044 SPC</t>
  </si>
  <si>
    <t>7669991045 SPC</t>
  </si>
  <si>
    <t>7669991046 SPC</t>
  </si>
  <si>
    <t>7669991047 SPC</t>
  </si>
  <si>
    <t>7669991048 SPC</t>
  </si>
  <si>
    <t>D+M Repase/kopie stávajících dveří 1350x2300mm, s nadsvětlíkem, celkový rozměr otvoru 1450x2350mm - Specifikace ve výpisu dveří - KL-DF01</t>
  </si>
  <si>
    <t xml:space="preserve">D+M Ocelová mříž u dveří KL-DF01 - Specifikace ve výpisu dveří </t>
  </si>
  <si>
    <t>D+M Fasádní hliníkové dveře 900x2100mm, s PO EW 30 DP1-C, celkový rozměr otvoru 1100x2200mm - Specifikace ve výpisu dveří - CH-DF07</t>
  </si>
  <si>
    <t>D+M Fasádní hliníkové dveře 900x2100mm, s PO EW 30 DP1-C, celkový rozměr otvoru 1100x2200mm - Specifikace ve výpisu dveří - CH-DF08</t>
  </si>
  <si>
    <t>D+M Interiérové hliníkové dveře 900+500x2200mm, s bočními světlíky a s nadsvětlíkem, celkový rozměr otvoru 2300/3700-4000mm - Specifikace ve výpisu dveří - CH-DH05</t>
  </si>
  <si>
    <t>D+M Interiérové hliníkové dveře 1500x2200mm, s PO EI 30 DP1-C, s bočními světlíky a s nadsvětlíkem, celkový rozměr otvoru 3580x3400mm - Specifikace ve výpisu dveří - CH-DH07</t>
  </si>
  <si>
    <t>D+M Interiérové hliníkové dveře 900x2100mm, s PO EI 30 DP1-C, s bočním světlíkem a s nadsvětlíkem, celkový rozměr otvoru 1300x2500mm - Specifikace ve výpisu dveří - CH-DH08</t>
  </si>
  <si>
    <t>D+M Interiérové hliníkové dveře 900+500x2200mm, s PO EI 30 DP1-C, s bočním světlíkem a s nadsvětlíkem, celkový rozměr otvoru 1700x2275mm - Specifikace ve výpisu dveří - CH-DH09</t>
  </si>
  <si>
    <t>D+M Interiérové hliníkové automatické dveře 1200x2200mm, s PO EI 30 DP1-C, s bočními světlíky, celkový rozměr otvoru 3000x2400mm - Specifikace ve výpisu dveří - KL-DH05</t>
  </si>
  <si>
    <t>D+M Interiérové hliníkové automatické dveře 1200x2200mm, s PO EI 30 DP1-C, s bočními světlíky, celkový rozměr otvoru 3000x2400mm - Specifikace ve výpisu dveří - KL-DH09</t>
  </si>
  <si>
    <t>D+M Interiérové dřevěné dveře - kopie původních - 900x1970mm, celkový rozměr otvoru 950x2150mm - Specifikace ve výpisu dveří - CH-R101</t>
  </si>
  <si>
    <t>D+M Interiérové dřevěné dveře - kopie původních - 1350x2300mm, celkový rozměr otvoru 1300x2550mm - Specifikace ve výpisu dveří - KL-R001</t>
  </si>
  <si>
    <t>D+M Interiérové ocelové dveře - 900/1450-1600mm, celkový rozměr otvoru 1000x1650mm - Specifikace ve výpisu dveří - CH-D016</t>
  </si>
  <si>
    <t>D+M Interiérové ocelové dveře - 800x1970mm, celkový rozměr otvoru 900x2020mm - Specifikace ve výpisu dveří - CH-D017</t>
  </si>
  <si>
    <t>D+M Interiérové ocelové dveře - 800x1970mm, celkový rozměr otvoru 900x2020mm - Specifikace ve výpisu dveří - KL-D001</t>
  </si>
  <si>
    <t>D+M Interiérové ocelové dveře - 900+300/2200mm, celkový rozměr otvoru 1300x2250mm - Specifikace ve výpisu dveří - KL-D002</t>
  </si>
  <si>
    <t>D+M Interiérové dřevěné dveře - 900x1970mm, celkový rozměr otvoru 1000x2020mm - Specifikace ve výpisu dveří - CH-D102</t>
  </si>
  <si>
    <t>D+M Interiérové dřevěné dveře - 900x1970mm, celkový rozměr otvoru 1000x2020mm - Specifikace ve výpisu dveří - CH-D103</t>
  </si>
  <si>
    <t>D+M Interiérové dřevěné dveře - 800x1970mm, celkový rozměr otvoru 900x2020mm - Specifikace ve výpisu dveří - CH-D105</t>
  </si>
  <si>
    <t>D+M Interiérové dřevěné dveře - 800x1970mm, celkový rozměr otvoru 900x2020mm - Specifikace ve výpisu dveří - CH-D106</t>
  </si>
  <si>
    <t>D+M Interiérové dřevěné dveře - 800x1970mm, celkový rozměr otvoru 900x2020mm - Specifikace ve výpisu dveří - CH-D107</t>
  </si>
  <si>
    <t>D+M Interiérové dřevěné dveře - 800x1970mm, celkový rozměr otvoru 900x2020mm - Specifikace ve výpisu dveří - CH-D110</t>
  </si>
  <si>
    <t>D+M Interiérové dřevěné dveře - 700x1970mm, celkový rozměr otvoru 800x2020mm - Specifikace ve výpisu dveří - CH-D111</t>
  </si>
  <si>
    <t>D+M Interiérové dřevěné dveře - 800x1970mm, celkový rozměr otvoru 900x2020mm - Specifikace ve výpisu dveří - CH-D112</t>
  </si>
  <si>
    <t>D+M Interiérové dřevěné dveře - 800x1970mm, celkový rozměr otvoru 900x2020mm - Specifikace ve výpisu dveří - CH-D114</t>
  </si>
  <si>
    <t>D+M Interiérové dřevěné dveře - 900x1970mm, celkový rozměr otvoru 1000x2020mm - Specifikace ve výpisu dveří - CH-D117</t>
  </si>
  <si>
    <t>D+M Interiérové dřevěné dveře - 900+700/1970mm, celkový rozměr otvoru 1700x2020mm - Specifikace ve výpisu dveří - CH-D118</t>
  </si>
  <si>
    <t>D+M Interiérové dřevěné dveře - 900x1970mm, celkový rozměr otvoru 1000x2020mm - Specifikace ve výpisu dveří - CH-D119</t>
  </si>
  <si>
    <t>D+M Interiérové dřevěné dveře, posuvné - 900x1970mm, celkový rozměr otvoru 1945x2060mm - Specifikace ve výpisu dveří - CH-D120</t>
  </si>
  <si>
    <t>D+M Interiérové dřevěné dveře - 900x1970mm, celkový rozměr otvoru 1000x2020mm - Specifikace ve výpisu dveří - CH-D121</t>
  </si>
  <si>
    <t>D+M Interiérové dřevěné dveře, posuvné - 900x1970mm, celkový rozměr otvoru 1945x2060mm - Specifikace ve výpisu dveří - CH-D122</t>
  </si>
  <si>
    <t>D+M Interiérové dřevěné dveře - 800x1970mm, celkový rozměr otvoru 900x2020mm - Specifikace ve výpisu dveří - CH-D123</t>
  </si>
  <si>
    <t>D+M Interiérové dřevěné dveře - 700x1970mm, celkový rozměr otvoru 800x2020mm - Specifikace ve výpisu dveří - CH-D129</t>
  </si>
  <si>
    <t>D+M Interiérové dřevěné dveře - 900x1970mm, celkový rozměr otvoru 1000x2020mm - Specifikace ve výpisu dveří - CH-D130</t>
  </si>
  <si>
    <t>D+M Interiérové dřevěné dveře - 800x1970mm, celkový rozměr otvoru 900x2020mm - Specifikace ve výpisu dveří - CH-D131</t>
  </si>
  <si>
    <t>D+M Interiérové dřevěné dveře - 700x1970mm, celkový rozměr otvoru 800x2020mm - Specifikace ve výpisu dveří - CH-D132</t>
  </si>
  <si>
    <t>D+M Interiérové dřevěné dveře - 900x1970mm, celkový rozměr otvoru 1000x2020mm - Specifikace ve výpisu dveří - CH-D133</t>
  </si>
  <si>
    <t>D+M Interiérové dřevěné dveře, posuvné - 900x1970mm, celkový rozměr otvoru 1945x2060mm - Specifikace ve výpisu dveří - CH-D134</t>
  </si>
  <si>
    <t>D+M Interiérové dřevěné dveře, posuvné - 900x1970mm, celkový rozměr otvoru 1945x2060mm - Specifikace ve výpisu dveří - CH-D135</t>
  </si>
  <si>
    <t>D+M Interiérové dřevěné dveře - 900+500/1970mm, celkový rozměr otvoru 1500x2020mm - Specifikace ve výpisu dveří - CH-D137</t>
  </si>
  <si>
    <t>D+M Interiérové dřevěné dveře - 900+700/1970mm, celkový rozměr otvoru 1700x2020mm - Specifikace ve výpisu dveří - CH-D138</t>
  </si>
  <si>
    <t>D+M Interiérové dřevěné dveře - 900x1970mm, celkový rozměr otvoru 1000x2020mm - Specifikace ve výpisu dveří - CH-D139</t>
  </si>
  <si>
    <t>D+M Interiérové dřevěné posuvné dveře - 2100x2550mm, celkový rozměr otvoru 2200x2600mm - Specifikace ve výpisu dveří - CH-D140</t>
  </si>
  <si>
    <t>D+M Interiérové dřevěné dveře - 800x1970mm,s PO EI 30 DP3-C, celkový rozměr otvoru 9000x2020mm - Specifikace ve výpisu dveří - KL-D101</t>
  </si>
  <si>
    <t>D+M Interiérové dřevěné dveře - 800x1970mm, s nadsvětlíkem, celkový rozměr otvoru 900x2700mm - Specifikace ve výpisu dveří - CH-D226</t>
  </si>
  <si>
    <t>D+M Interiérové dřevěné dveře - 800x1970mm, s nadsvětlíkem, celkový rozměr otvoru 900x2700mm - Specifikace ve výpisu dveří - CH-D228</t>
  </si>
  <si>
    <t>D+M Interiérové dřevěné dveře - 800x1970mm, s nadsvětlíkem, celkový rozměr otvoru 900x2700mm - Specifikace ve výpisu dveří - CH-D229</t>
  </si>
  <si>
    <t>D+M Interiérové dřevěné dveře - 800x1970mm, s nadsvětlíkem, celkový rozměr otvoru 900x2700mm - Specifikace ve výpisu dveří - CH-D230</t>
  </si>
  <si>
    <t>D+M Interiérové dřevěné dveře - 800x1970mm, s nadsvětlíkem, celkový rozměr otvoru 900x2700mm - Specifikace ve výpisu dveří - CH-D231</t>
  </si>
  <si>
    <t>D+M Interiérové dřevěné dveře - 800x1970mm, s nadsvětlíkem, celkový rozměr otvoru 900x2700mm - Specifikace ve výpisu dveří - CH-D232</t>
  </si>
  <si>
    <t>D+M Interiérové dřevěné dveře - 800x1970mm, s nadsvětlíkem, celkový rozměr otvoru 900x2700mm - Specifikace ve výpisu dveří - CH-D233</t>
  </si>
  <si>
    <t>D+M Interiérové dřevěné dveře - 800x1970mm, s nadsvětlíkem, celkový rozměr otvoru 900x2700mm - Specifikace ve výpisu dveří - CH-D234</t>
  </si>
  <si>
    <t>D+M Interiérové dřevěné dveře - 800x1970mm, s nadsvětlíkem, celkový rozměr otvoru 900x2700mm - Specifikace ve výpisu dveří - CH-D235</t>
  </si>
  <si>
    <t>D+M Interiérové dřevěné dveře - 800x1970mm,s PO EI 30 DP3-C-S, celkový rozměr otvoru 9000x2020mm - Specifikace ve výpisu dveří - KL-D202</t>
  </si>
  <si>
    <t>D+M Interiérové dřevěné dveře - 800x1970mm,s PO EI 30 DP3-C-S, celkový rozměr otvoru 9000x2020mm - Specifikace ve výpisu dveří - KL-D203</t>
  </si>
  <si>
    <t>D+M Interiérové dřevěné dveře - 800x1970mm, s nadsvětlíkem, celkový rozměr otvoru 900x2700mm - Specifikace ve výpisu dveří - CH-D329</t>
  </si>
  <si>
    <t>D+M Interiérové dřevěné dveře - 800x1970mm, celkový rozměr otvoru 900x2700mm - Specifikace ve výpisu dveří - CH-D332</t>
  </si>
  <si>
    <t>D+M Interiérové dřevěné dveře - 800x1970mm, celkový rozměr otvoru 900x2700mm - Specifikace ve výpisu dveří - CH-D333</t>
  </si>
  <si>
    <t>D+M Interiérové dřevěné dveře - 800x1970mm, celkový rozměr otvoru 900x2700mm - Specifikace ve výpisu dveří - CH-D334</t>
  </si>
  <si>
    <t>D+M Interiérové dřevěné dveře - 800x1970mm, celkový rozměr otvoru 900x2700mm - Specifikace ve výpisu dveří - CH-D335</t>
  </si>
  <si>
    <t>D+M Interiérové dřevěné dveře - 800x1970mm, celkový rozměr otvoru 900x2700mm - Specifikace ve výpisu dveří - CH-D336</t>
  </si>
  <si>
    <t>D+M Interiérové dřevěné dveře - 800x1970mm, celkový rozměr otvoru 900x2700mm - Specifikace ve výpisu dveří - CH-D337</t>
  </si>
  <si>
    <t>D+M Interiérové dřevěné dveře - 800x1970mm, celkový rozměr otvoru 900x2700mm - Specifikace ve výpisu dveří - CH-D338</t>
  </si>
  <si>
    <t>D+M Interiérové dřevěné dveře - 800x1970mm, celkový rozměr otvoru 900x2700mm - Specifikace ve výpisu dveří - CH-D339</t>
  </si>
  <si>
    <t>D+M Interiérové ocelové dveře - 900x1700mm, s PO EI 30 DP3-C-S, celkový rozměr otvoru 1000x1750mm - Specifikace ve výpisu dveří - CH-D401</t>
  </si>
  <si>
    <t>766999108 SPC</t>
  </si>
  <si>
    <t>766999109 SPC</t>
  </si>
  <si>
    <t>766999110 SPC</t>
  </si>
  <si>
    <t>766999204 SPC</t>
  </si>
  <si>
    <t>766999205 SPC</t>
  </si>
  <si>
    <t>766999206 SPC</t>
  </si>
  <si>
    <t>766999207 SPC</t>
  </si>
  <si>
    <t>766999208 SPC</t>
  </si>
  <si>
    <t>766999209 SPC</t>
  </si>
  <si>
    <t>766999210 SPC</t>
  </si>
  <si>
    <t>766999211 SPC</t>
  </si>
  <si>
    <t>766999212 SPC</t>
  </si>
  <si>
    <t>766999213 SPC</t>
  </si>
  <si>
    <t>766999214 SPC</t>
  </si>
  <si>
    <t>766999215 SPC</t>
  </si>
  <si>
    <t>766999216 SPC</t>
  </si>
  <si>
    <t>766999217 SPC</t>
  </si>
  <si>
    <t>766999316 SPC</t>
  </si>
  <si>
    <t>766999317 SPC</t>
  </si>
  <si>
    <t>766999318 SPC</t>
  </si>
  <si>
    <t>766999403 SPC</t>
  </si>
  <si>
    <t>766999404 SPC</t>
  </si>
  <si>
    <t>766999405 SPC</t>
  </si>
  <si>
    <t>766999406 SPC</t>
  </si>
  <si>
    <t>766999407 SPC</t>
  </si>
  <si>
    <t>766999408 SPC</t>
  </si>
  <si>
    <t>766999409 SPC</t>
  </si>
  <si>
    <t>766999410 SPC</t>
  </si>
  <si>
    <t>766999411 SPC</t>
  </si>
  <si>
    <t>766999412 SPC</t>
  </si>
  <si>
    <t>766999413 SPC</t>
  </si>
  <si>
    <t>766999414 SPC</t>
  </si>
  <si>
    <t>766999415 SPC</t>
  </si>
  <si>
    <t>766999416 SPC</t>
  </si>
  <si>
    <t>766999417 SPC</t>
  </si>
  <si>
    <t>766999418 SPC</t>
  </si>
  <si>
    <t>766999419 SPC</t>
  </si>
  <si>
    <t>766999420 SPC</t>
  </si>
  <si>
    <t>766999421 SPC</t>
  </si>
  <si>
    <t>766999422 SPC</t>
  </si>
  <si>
    <t>766999423 SPC</t>
  </si>
  <si>
    <t>766999424 SPC</t>
  </si>
  <si>
    <t>766999425 SPC</t>
  </si>
  <si>
    <t>766999426 SPC</t>
  </si>
  <si>
    <t>766999427 SPC</t>
  </si>
  <si>
    <t>766999428 SPC</t>
  </si>
  <si>
    <t>766999429 SPC</t>
  </si>
  <si>
    <t>766999430 SPC</t>
  </si>
  <si>
    <t>766999431 SPC</t>
  </si>
  <si>
    <t>766999432 SPC</t>
  </si>
  <si>
    <t>766999433 SPC</t>
  </si>
  <si>
    <t>766999434 SPC</t>
  </si>
  <si>
    <t>766999435 SPC</t>
  </si>
  <si>
    <t>766999436 SPC</t>
  </si>
  <si>
    <t>766999437 SPC</t>
  </si>
  <si>
    <t>766999438 SPC</t>
  </si>
  <si>
    <t>766999439 SPC</t>
  </si>
  <si>
    <t>766999440 SPC</t>
  </si>
  <si>
    <t>766999441 SPC</t>
  </si>
  <si>
    <t>766999442 SPC</t>
  </si>
  <si>
    <t>766999443 SPC</t>
  </si>
  <si>
    <t>766999444 SPC</t>
  </si>
  <si>
    <t>766999445 SPC</t>
  </si>
  <si>
    <t>766999446 SPC</t>
  </si>
  <si>
    <t>766999447 SPC</t>
  </si>
  <si>
    <t>766999448 SPC</t>
  </si>
  <si>
    <t>766999449 SPC</t>
  </si>
  <si>
    <t>766999450 SPC</t>
  </si>
  <si>
    <t>766999451 SPC</t>
  </si>
  <si>
    <t>766999452 SPC</t>
  </si>
  <si>
    <t>766999453 SPC</t>
  </si>
  <si>
    <t>766999454 SPC</t>
  </si>
  <si>
    <t>766999455 SPC</t>
  </si>
  <si>
    <t>766999456 SPC</t>
  </si>
  <si>
    <t>766999457 SPC</t>
  </si>
  <si>
    <t>766999458 SPC</t>
  </si>
  <si>
    <t>766999459 SPC</t>
  </si>
  <si>
    <t>766999460 SPC</t>
  </si>
  <si>
    <t>766999461 SPC</t>
  </si>
  <si>
    <t>766999462 SPC</t>
  </si>
  <si>
    <t>766999463 SPC</t>
  </si>
  <si>
    <t>766999464 SPC</t>
  </si>
  <si>
    <t>766999465 SPC</t>
  </si>
  <si>
    <t>766999466 SPC</t>
  </si>
  <si>
    <t>766999467 SPC</t>
  </si>
  <si>
    <t>766999468 SPC</t>
  </si>
  <si>
    <t>766999469 SPC</t>
  </si>
  <si>
    <t>766999470 SPC</t>
  </si>
  <si>
    <t>766999471 SPC</t>
  </si>
  <si>
    <t>766999472 SPC</t>
  </si>
  <si>
    <t>766999473 SPC</t>
  </si>
  <si>
    <t>766999474 SPC</t>
  </si>
  <si>
    <t>766999475 SPC</t>
  </si>
  <si>
    <t>766999476 SPC</t>
  </si>
  <si>
    <t>766999477 SPC</t>
  </si>
  <si>
    <t>766999478 SPC</t>
  </si>
  <si>
    <t>766999479 SPC</t>
  </si>
  <si>
    <t>766999480 SPC</t>
  </si>
  <si>
    <t>766999481 SPC</t>
  </si>
  <si>
    <t>766999482 SPC</t>
  </si>
  <si>
    <t>766999483 SPC</t>
  </si>
  <si>
    <t>766999484 SPC</t>
  </si>
  <si>
    <t>766999485 SPC</t>
  </si>
  <si>
    <t>766999486 SPC</t>
  </si>
  <si>
    <t>766999487 SPC</t>
  </si>
  <si>
    <t>766999488 SPC</t>
  </si>
  <si>
    <t>766999489 SPC</t>
  </si>
  <si>
    <t>766999490 SPC</t>
  </si>
  <si>
    <t>766999491 SPC</t>
  </si>
  <si>
    <t>766999492 SPC</t>
  </si>
  <si>
    <t>766999493 SPC</t>
  </si>
  <si>
    <t>766999494 SPC</t>
  </si>
  <si>
    <t>766999495 SPC</t>
  </si>
  <si>
    <t>766999496 SPC</t>
  </si>
  <si>
    <t>766999497 SPC</t>
  </si>
  <si>
    <t>766999498 SPC</t>
  </si>
  <si>
    <t>766999499 SPC</t>
  </si>
  <si>
    <t>766999500 SPC</t>
  </si>
  <si>
    <t>D+M Šatní skříně s lavičkou - 2 boxy - Specifikace ve výpisu truhlářských výrobků - T3.8</t>
  </si>
  <si>
    <t>D+M Šatní lavice - Specifikace ve výpisu truhlářských výrobků - T4.2</t>
  </si>
  <si>
    <t>D+M Šatní lavice - Specifikace ve výpisu truhlářských výrobků - T4.3</t>
  </si>
  <si>
    <t>76699913 SPC</t>
  </si>
  <si>
    <t>766999111 SPC</t>
  </si>
  <si>
    <t>766999112 SPC</t>
  </si>
  <si>
    <t>D+M Úprava stávající ocelové mříže u dveří KL-DF01 - Specifikace ve výpisu zámečnických výrobků - Z13</t>
  </si>
  <si>
    <t>76799909 SPC</t>
  </si>
  <si>
    <t>76799910 SPC</t>
  </si>
  <si>
    <t>76799911 SPC</t>
  </si>
  <si>
    <t>764999161 SPC</t>
  </si>
  <si>
    <t>D+M Střešní svod - Specifikace dle PD - D.1.c.06 VÝPIS KLEMPÍŘSKÝCH VÝROBKŮ - K1.1</t>
  </si>
  <si>
    <t>D+M Střešní svod - Specifikace dle PD - D.1.c.06 VÝPIS KLEMPÍŘSKÝCH VÝROBKŮ - K1.3</t>
  </si>
  <si>
    <t>764999162 SPC</t>
  </si>
  <si>
    <t>" Střecha " (54)*1,1</t>
  </si>
  <si>
    <t>" Střecha " (13,5)*1,1</t>
  </si>
  <si>
    <t>" Střecha " (4,0)*1,1</t>
  </si>
  <si>
    <t>" Střecha " (28,0)*1,1</t>
  </si>
  <si>
    <t>" Střecha " (25,0)*1,1</t>
  </si>
  <si>
    <t>764999111 SPC</t>
  </si>
  <si>
    <t>" Střecha " (69,5)*1,1</t>
  </si>
  <si>
    <t>" Střecha " (26,5)*1,1</t>
  </si>
  <si>
    <t>" Střecha " (193,5)*1,1</t>
  </si>
  <si>
    <t>" Střecha " (259,5)*1,1</t>
  </si>
  <si>
    <t>" Střecha " (12,0)*1,1</t>
  </si>
  <si>
    <t>" Střecha " (6,0)*1,1</t>
  </si>
  <si>
    <t>D+M Oplechování pásové římsy - Specifikace dle PD - D.1.c.06 VÝPIS KLEMPÍŘSKÝCH VÝROBKŮ - K7.1</t>
  </si>
  <si>
    <t>D+M Okapní plech - Specifikace dle PD - D.1.c.06 VÝPIS KLEMPÍŘSKÝCH VÝROBKŮ - K6</t>
  </si>
  <si>
    <t>D+M Přítlačná lišta - Specifikace dle PD - D.1.c.06 VÝPIS KLEMPÍŘSKÝCH VÝROBKŮ - K5</t>
  </si>
  <si>
    <t>D+M Závětrná lišta - Specifikace dle PD - D.1.c.06 VÝPIS KLEMPÍŘSKÝCH VÝROBKŮ - K4</t>
  </si>
  <si>
    <t>D+M Oplechování atiky - Specifikace dle PD - D.1.c.06 VÝPIS KLEMPÍŘSKÝCH VÝROBKŮ - K3.6</t>
  </si>
  <si>
    <t>D+M Oplechování atiky s napojením na fasádu - Specifikace dle PD - D.1.c.06 VÝPIS KLEMPÍŘSKÝCH VÝROBKŮ - K3.5</t>
  </si>
  <si>
    <t>D+M Oplechování atiky - Specifikace dle PD - D.1.c.06 VÝPIS KLEMPÍŘSKÝCH VÝROBKŮ - K3.4</t>
  </si>
  <si>
    <t>D+M Oplechování atiky - Specifikace dle PD - D.1.c.06 VÝPIS KLEMPÍŘSKÝCH VÝROBKŮ - K3.1</t>
  </si>
  <si>
    <t>D+M Nástřešní žlab - Specifikace dle PD - D.1.c.06 VÝPIS KLEMPÍŘSKÝCH VÝROBKŮ - K2.2</t>
  </si>
  <si>
    <t>D+M Oplechování pásové parapetní římsy - Specifikace dle PD - D.1.c.06 VÝPIS KLEMPÍŘSKÝCH VÝROBKŮ - K7.4</t>
  </si>
  <si>
    <t>D+M Oplechování korunní římsy - Specifikace dle PD - D.1.c.06 VÝPIS KLEMPÍŘSKÝCH VÝROBKŮ - K7.5</t>
  </si>
  <si>
    <t>" 3.NP " (29,0)*1,1</t>
  </si>
  <si>
    <t>D+M Oplechování korunní římsy - Specifikace dle PD - D.1.c.06 VÝPIS KLEMPÍŘSKÝCH VÝROBKŮ - K7.6</t>
  </si>
  <si>
    <t>D+M Oplechování korunní římsy - Specifikace dle PD - D.1.c.06 VÝPIS KLEMPÍŘSKÝCH VÝROBKŮ - K7.7</t>
  </si>
  <si>
    <t>D+M Oplechování balustrádové římsy - Specifikace dle PD - D.1.c.06 VÝPIS KLEMPÍŘSKÝCH VÝROBKŮ - K7.9</t>
  </si>
  <si>
    <t>" Střecha " (11,0)*1,1</t>
  </si>
  <si>
    <t>"  Specifikace ve výpisu klempířských výrobků - K3.6 "</t>
  </si>
  <si>
    <t>"  Specifikace ve výpisu klempířských výrobků - K3.5 "</t>
  </si>
  <si>
    <t>"  Specifikace ve výpisu klempířských výrobků - K7.10 "</t>
  </si>
  <si>
    <t>D+M Oplechování ozdobných prvků - Specifikace dle PD - D.1.c.06 VÝPIS KLEMPÍŘSKÝCH VÝROBKŮ - K7.10</t>
  </si>
  <si>
    <t>" Střecha " (2)</t>
  </si>
  <si>
    <t>ks</t>
  </si>
  <si>
    <t>D+M Oplechování voluty - Specifikace dle PD - D.1.c.06 VÝPIS KLEMPÍŘSKÝCH VÝROBKŮ - K7.11</t>
  </si>
  <si>
    <t>D+M Oplechování frontonu horní - Specifikace dle PD - D.1.c.06 VÝPIS KLEMPÍŘSKÝCH VÝROBKŮ - K7.12</t>
  </si>
  <si>
    <t>" Střecha " (5,0)*1,1</t>
  </si>
  <si>
    <t>D+M Oplechování frontonu dolní - Specifikace dle PD - D.1.c.06 VÝPIS KLEMPÍŘSKÝCH VÝROBKŮ - K7.13</t>
  </si>
  <si>
    <t>" Střecha " (2,5)*1,1</t>
  </si>
  <si>
    <t>D+M Oplechování frontonu - Specifikace dle PD - D.1.c.06 VÝPIS KLEMPÍŘSKÝCH VÝROBKŮ - K7.14</t>
  </si>
  <si>
    <t>" Střecha " (36,0)*1,1</t>
  </si>
  <si>
    <t>D+M Oplechování nadokenní římsy fronton horní - Specifikace dle PD - D.1.c.06 VÝPIS KLEMPÍŘSKÝCH VÝROBKŮ - K7.15</t>
  </si>
  <si>
    <t>" 2.NP " (121,5)*1,1</t>
  </si>
  <si>
    <t>D+M Oplechování nadokenní římsy fronton dolní - Specifikace dle PD - D.1.c.06 VÝPIS KLEMPÍŘSKÝCH VÝROBKŮ - K7.16</t>
  </si>
  <si>
    <t>" 2.NP " (73,5)*1,1</t>
  </si>
  <si>
    <t>" 3.NP " (4,5)*1,1</t>
  </si>
  <si>
    <t>" 1.NP " (7,0)*1,1</t>
  </si>
  <si>
    <t>" 1.NP " (10,0)*1,1</t>
  </si>
  <si>
    <t>D+M Oplechování nadedveřní římsy fronton segmentový - Specifikace dle PD - D.1.c.06 VÝPIS KLEMPÍŘSKÝCH VÝROBKŮ - K7.17</t>
  </si>
  <si>
    <t>D+M Oplechování nadokenní římsy příme - Specifikace dle PD - D.1.c.06 VÝPIS KLEMPÍŘSKÝCH VÝROBKŮ - K7.19</t>
  </si>
  <si>
    <t>D+M Oplechování parapetní římsy - Specifikace dle PD - D.1.c.06 VÝPIS KLEMPÍŘSKÝCH VÝROBKŮ - K7.20</t>
  </si>
  <si>
    <t>D+M Oplechování parapetní římsy - Specifikace dle PD - D.1.c.06 VÝPIS KLEMPÍŘSKÝCH VÝROBKŮ - K7.21</t>
  </si>
  <si>
    <t>" 1.NP " (58)*1,1</t>
  </si>
  <si>
    <t>D+M Oplechování parapetu - Specifikace dle PD - D.1.c.06 VÝPIS KLEMPÍŘSKÝCH VÝROBKŮ - K8.1</t>
  </si>
  <si>
    <t>" 1.NP " (24,0)*1,1</t>
  </si>
  <si>
    <t>" 2.NP " (35,0)*1,1</t>
  </si>
  <si>
    <t>" 4.NP " (3,0)*1,1</t>
  </si>
  <si>
    <t>D+M Oplechování prahu - Specifikace dle PD - D.1.c.06 VÝPIS KLEMPÍŘSKÝCH VÝROBKŮ - K8.2</t>
  </si>
  <si>
    <t>" 3.NP " (1,2)*1,1</t>
  </si>
  <si>
    <t>D+M Lemování kačírku - Specifikace dle PD - D.1.c.06 VÝPIS KLEMPÍŘSKÝCH VÝROBKŮ - K9</t>
  </si>
  <si>
    <t>"  Specifikace ve výpisu klempířských výrobků - K9 "</t>
  </si>
  <si>
    <t>D+M Zachytávače sněhu - Specifikace dle PD - D.1.c.06 VÝPIS KLEMPÍŘSKÝCH VÝROBKŮ - K10</t>
  </si>
  <si>
    <t>"  Specifikace ve výpisu klempířských výrobků - K10 "</t>
  </si>
  <si>
    <t>"  Specifikace ve výpisu klempířských výrobků - K11.1 "</t>
  </si>
  <si>
    <t>" 1.NP "  (2,0)*1,1</t>
  </si>
  <si>
    <t>D+M Krycí oplechování stávajícíc nadedveřní římsy - Specifikace dle PD - D.1.c.06 VÝPIS KLEMPÍŘSKÝCH VÝROBKŮ - K11.1</t>
  </si>
  <si>
    <t>D+M Krycí oplechování stávajícíc nadedveřní římsy - Specifikace dle PD - D.1.c.06 VÝPIS KLEMPÍŘSKÝCH VÝROBKŮ - K11.2</t>
  </si>
  <si>
    <t>" 2.NP "  (2,0)*1,1</t>
  </si>
  <si>
    <t>764999110 SPC</t>
  </si>
  <si>
    <t>D+M Okapový žlab - Specifikace dle PD - D.1.c.06 VÝPIS KLEMPÍŘSKÝCH VÝROBKŮ - K2.1</t>
  </si>
  <si>
    <t>764999120 SPC</t>
  </si>
  <si>
    <t>764999121 SPC</t>
  </si>
  <si>
    <t>764999122 SPC</t>
  </si>
  <si>
    <t>764999123 SPC</t>
  </si>
  <si>
    <t>764999130 SPC</t>
  </si>
  <si>
    <t>764999140 SPC</t>
  </si>
  <si>
    <t>764999150 SPC</t>
  </si>
  <si>
    <t>764999160 SPC</t>
  </si>
  <si>
    <t>764999163 SPC</t>
  </si>
  <si>
    <t>764999164 SPC</t>
  </si>
  <si>
    <t>764999165 SPC</t>
  </si>
  <si>
    <t>764999166 SPC</t>
  </si>
  <si>
    <t>764999167 SPC</t>
  </si>
  <si>
    <t>764999168 SPC</t>
  </si>
  <si>
    <t>764999169 SPC</t>
  </si>
  <si>
    <t>764999170 SPC</t>
  </si>
  <si>
    <t>764999171 SPC</t>
  </si>
  <si>
    <t>764999172 SPC</t>
  </si>
  <si>
    <t>764999173 SPC</t>
  </si>
  <si>
    <t>764999174 SPC</t>
  </si>
  <si>
    <t>764999175 SPC</t>
  </si>
  <si>
    <t>764999176 SPC</t>
  </si>
  <si>
    <t>764999180 SPC</t>
  </si>
  <si>
    <t>764999181 SPC</t>
  </si>
  <si>
    <t>764999190 SPC</t>
  </si>
  <si>
    <t>764999200 SPC</t>
  </si>
  <si>
    <t>764999210 SPC</t>
  </si>
  <si>
    <t>764999211 SPC</t>
  </si>
  <si>
    <t>Potrubí kanalizační plastové odpadní s útlumem zvuku DN 125 - Specifikace dle PD</t>
  </si>
  <si>
    <t>D+M Podlahová vpusť - plast - Specifikace dle PD - VP1</t>
  </si>
  <si>
    <t xml:space="preserve">" Podlahová vpusť " </t>
  </si>
  <si>
    <t>D+M Čistící kus pro kanalizační potrubí DN 125 - Specifikace dle PD</t>
  </si>
  <si>
    <t xml:space="preserve">" Dešťová vpusť " </t>
  </si>
  <si>
    <t>" Cena zahrnuje náklady na osazovaný předmět, včetně jeho osazení, upevnění a napojení, přípojné potrubí (kanalizační), včetně tvarovek, montážní materiál a zednické výpomoci, vč. napojení na elektro "</t>
  </si>
  <si>
    <t>D+M Dešťová vpusť - vyhřívaná - Specifikace dle PD - VD</t>
  </si>
  <si>
    <t>" Součástí integrovaná hydroizolační manžeta, svislý odpad DN110. "</t>
  </si>
  <si>
    <t>D+M Dešťová vpusť - vyhřívaná - Specifikace dle PD - VD1</t>
  </si>
  <si>
    <t>" Součástí integrovaná hydroizolační manžeta, svislý odpad DN125. "</t>
  </si>
  <si>
    <t>D+M Větrací hlavice, plast - Specifikace dle PD - VH</t>
  </si>
  <si>
    <t xml:space="preserve">" Větrací hlavice " </t>
  </si>
  <si>
    <t>725999928 SPC</t>
  </si>
  <si>
    <t>" Součástí plastová vtoková mřížka, suchá zápachová uzávěrka, svislý odtok DN110. "</t>
  </si>
  <si>
    <t>" Svislý odpad DN110. "</t>
  </si>
  <si>
    <t>D+M Lapač střešních splavenin - Specifikace dle PD - LSS</t>
  </si>
  <si>
    <t xml:space="preserve">" Lapač střešních splavenin " </t>
  </si>
  <si>
    <t>725999929 SPC</t>
  </si>
  <si>
    <t>" Cena zahrnuje náklady na osazovaný předmět, včetně jeho osazení, upevnění a napojení, včetně tvarovek, montážní materiál a zednické výpomoci "</t>
  </si>
  <si>
    <t>" Cena zahrnuje náklady na osazovaný předmět, včetně jeho osazení, upevnění a napojení, přípojné potrubí (kanalizační), včetně tvarovek, montážní materiál a zednické výpomoci "</t>
  </si>
  <si>
    <t>D+M Regulační armatura - klapka / regulátor průtoku ( konstantního či variabilního ) - pro kruhové potrubí D 160mm - Specifikace dle PD - RK</t>
  </si>
  <si>
    <t>D+M Regulační armatura - klapka / regulátor průtoku ( konstantního či variabilního ) - pro kruhové potrubí D 200mm - Specifikace dle PD - RK</t>
  </si>
  <si>
    <t>D+M Regulační armatura - klapka / regulátor průtoku ( konstantního či variabilního ) - se servopohonem pro kruhové potrubí D 100mm - Specifikace dle PD - RKS</t>
  </si>
  <si>
    <t>D+M Regulační armatura - klapka / regulátor průtoku ( konstantního či variabilního ) - se servopohonem pro kruhové potrubí D 125mm - Specifikace dle PD - RKS</t>
  </si>
  <si>
    <t>D+M Regulační armatura - klapka / regulátor průtoku ( konstantního či variabilního ) - se servopohonem pro kruhové potrubí D 160mm - Specifikace dle PD - RKS</t>
  </si>
  <si>
    <t>D+M Regulační armatura - klapka / regulátor průtoku ( konstantního či variabilního ) - se servopohonem pro kruhové potrubí D 200mm - Specifikace dle PD - RKS</t>
  </si>
  <si>
    <t>D+M Regulační armatura - klapka / regulátor průtoku ( konstantního či variabilního ) - pro čtyřhranné potrubí 200x200mm - Specifikace dle PD - RK</t>
  </si>
  <si>
    <t>D+M Regulační armatura - klapka / regulátor průtoku ( konstantního či variabilního ) - pro čtyřhranné potrubí 315x200mm - Specifikace dle PD - RK</t>
  </si>
  <si>
    <t>D+M Regulační armatura - klapka / regulátor průtoku ( konstantního či variabilního ) - pro čtyřhranné potrubí 450x200mm - Specifikace dle PD - RK</t>
  </si>
  <si>
    <t>D+M Regulační armatura - klapka / regulátor průtoku ( konstantního či variabilního ) - pro čtyřhranné potrubí 500x200mm - Specifikace dle PD - RK</t>
  </si>
  <si>
    <t>D+M Regulační armatura - klapka / regulátor průtoku ( konstantního či variabilního ) - pro čtyřhranné potrubí 560x200mm - Specifikace dle PD - RK</t>
  </si>
  <si>
    <t>D+M Regulační armatura - klapka / regulátor průtoku ( konstantního či variabilního ) - pro čtyřhranné potrubí 630x200mm - Specifikace dle PD - RK</t>
  </si>
  <si>
    <t>D+M Regulační armatura - klapka / regulátor průtoku ( konstantního či variabilního ) - pro čtyřhranné potrubí 710x200mm - Specifikace dle PD - RK</t>
  </si>
  <si>
    <t>D+M Regulační armatura - klapka / regulátor průtoku ( konstantního či variabilního ) - se servopohonem pro čtyřhranné potrubí 200x400mm - Specifikace dle PD - RKS</t>
  </si>
  <si>
    <t>D+M Regulační armatura - klapka / regulátor průtoku ( konstantního či variabilního ) - se servopohonem pro čtyřhranné potrubí 315x200mm - Specifikace dle PD - RKS</t>
  </si>
  <si>
    <t>D+M Regulační armatura - klapka / regulátor průtoku ( konstantního či variabilního ) - se servopohonem pro čtyřhranné potrubí 355x200mm - Specifikace dle PD - RKS</t>
  </si>
  <si>
    <t>D+M Regulační armatura - klapka / regulátor průtoku ( konstantního či variabilního ) - se servopohonem pro čtyřhranné potrubí 400x200mm - Specifikace dle PD - RKS</t>
  </si>
  <si>
    <t>D+M Regulační armatura - klapka / regulátor průtoku ( konstantního či variabilního ) - se servopohonem pro čtyřhranné potrubí 450x200mm - Specifikace dle PD - RKS</t>
  </si>
  <si>
    <t>D+M Regulační armatura - klapka / regulátor průtoku ( konstantního či variabilního ) - se servopohonem pro čtyřhranné potrubí 500x200mm - Specifikace dle PD - RKS</t>
  </si>
  <si>
    <t>D+M Regulační armatura - klapka / regulátor průtoku ( konstantního či variabilního ) - se servopohonem pro čtyřhranné potrubí 560x200mm - Specifikace dle PD - RKS</t>
  </si>
  <si>
    <t>D+M Regulační armatura - klapka / regulátor průtoku ( konstantního či variabilního ) - se servopohonem pro čtyřhranné potrubí 630x200mm - Specifikace dle PD - RKS</t>
  </si>
  <si>
    <t>D+M Regulační armatura - klapka / regulátor průtoku ( konstantního či variabilního ) - se servopohonem pro čtyřhranné potrubí 710x200mm - Specifikace dle PD - RKS</t>
  </si>
  <si>
    <t>D+M Regulační armatura - klapka / regulátor průtoku ( konstantního či variabilního ) - se servopohonem pro čtyřhranné potrubí 800x200mm - Specifikace dle PD - RKS</t>
  </si>
  <si>
    <t>D.1.4.1.b.06. AREÁLOIVÝ VODOVOD</t>
  </si>
  <si>
    <t>D.1.4.1.b.08. ZÁVLAHOVÝ SYSTÉM</t>
  </si>
  <si>
    <t>D.1.4.1.b.15. AREÁLOVÁ KANALIZACE</t>
  </si>
  <si>
    <t>D.1.4.1.b.17. AKUMULAČNÍ NÁDRŽ</t>
  </si>
  <si>
    <t>D.1.4.1.b.18. RETENČNÍ NÁDRŽ</t>
  </si>
  <si>
    <t>Objekt:   D.1.4.1.b.06. AREALOVÝ VODOVOD</t>
  </si>
  <si>
    <t>JKSO: 827.11.A1.1.1</t>
  </si>
  <si>
    <t>Dočasné zajištění potrubí ocelového nebo litinového DN do 500 mm</t>
  </si>
  <si>
    <t>Dočasné zajištění potrubí z PE DN do 500 mm</t>
  </si>
  <si>
    <t>Dočasné zajištění potrubí betonového, ŽB nebo kameninového DN do 500 mm</t>
  </si>
  <si>
    <t>Hloubení zapažených rýh š do 2000 mm v hornině třídy těžitelnosti I skupiny 3 objem do 20 m3</t>
  </si>
  <si>
    <t>" Hloubení rýhy pro vodovod úsek N2-ZS1 " ((2,1)*1,1*1,15)*0,50</t>
  </si>
  <si>
    <t>" Hloubení rýhy pro vodovod úsek N1-V1 " ((3,7+0,5+7,3+13,8+0,9)*1,1*1,05)*0,50</t>
  </si>
  <si>
    <t xml:space="preserve">" V cenách jsou započteny i náklady na přehození výkopku na přilehlém terénu na vzdálenost do 3 m od podélné osy rýhy. " </t>
  </si>
  <si>
    <t>Hloubení zapažených rýh š do 2000 mm v hornině třídy těžitelnosti II skupiny 4 objem do 20 m3</t>
  </si>
  <si>
    <t>" V cenách jsou započteny i náklady na přehození výkopku na přilehlém terénu na vzdálenost do 3 m od podélné osy rýhy  "</t>
  </si>
  <si>
    <t>" Pažení rýhy pro vodovod úsek N2-ZS1, 30% " (((2,1)*1,15)*2)*0,30</t>
  </si>
  <si>
    <t>" Pažení rýhy pro vodovod úsek N1-V1, 30% " (((3,7+0,5+7,3+13,8+0,9)*1,05)*2)*0,30</t>
  </si>
  <si>
    <t>" Zpětný zásyp potrubí úsek N2-ZS1 " ((2,1)*1,1)*(1,15-0,15-0,25)</t>
  </si>
  <si>
    <t>" Zpětný zásyp potrubí úsek N1-V1 " ((3,7+0,5+7,3+13,8+0,9)*1,1)*(1,05-0,15-0,25)</t>
  </si>
  <si>
    <t>" Zpětný zásyp potrubí štěrkem " (1,449+16,506)*2,0</t>
  </si>
  <si>
    <t>" Obsyp potrubí úsek N2-ZS1, tl. 250mm " (2,1*1,1)*0,250</t>
  </si>
  <si>
    <t>" Obsyp potrubí úsek N1-V1, tl. 250mm " ((3,7+0,5+7,3+13,8+0,9)*1,1)*0,250</t>
  </si>
  <si>
    <t>" Obsyp potrubí vodovod tl. 200 mm " (0,578+7,205)*2,0</t>
  </si>
  <si>
    <t>" Lože z písku pod potrubí úsek N2-ZS1 " (2,1*1,1)*0,150</t>
  </si>
  <si>
    <t>" Lože z písku pod potrubí úsek N1-V1 " ((3,7+0,5+7,3+13,8+0,9)*1,1)*0,150</t>
  </si>
  <si>
    <t>871161141 RTO</t>
  </si>
  <si>
    <t>D+M Potrubí z trubek z tlakového polyetylénu otevřený výkop svařovaných 25x3,0 mm - Specifikace dle PD</t>
  </si>
  <si>
    <t>" Potrubí PE 100 RC SDR11/17,6 25x3,0 mm "</t>
  </si>
  <si>
    <t>" Potrubí úsek N2-ZS1 " (2,1+2,0)*1,1</t>
  </si>
  <si>
    <t>" Potrubí úsek N1-V1 " (3,7+0,5+7,3+13,8+0,9)*1,1</t>
  </si>
  <si>
    <t>" V ceně veškeré potřebné tvarovky a příslušenství "</t>
  </si>
  <si>
    <t>871271141 RTO</t>
  </si>
  <si>
    <t>D+M Ochranné potrubí z trubek z PP - HM D150 - Specifikace dle PD</t>
  </si>
  <si>
    <t>" Ochranné potrubí úsek N1-V1 " (3,7+0,5+7,3+13,8+0,9)*1,1</t>
  </si>
  <si>
    <t>18</t>
  </si>
  <si>
    <t>871999602 SPC</t>
  </si>
  <si>
    <t>D+M Zahradní sloupek, imitace kamene - Specifikace dle PD - ZS1</t>
  </si>
  <si>
    <t>" V ceně zemní práce, betonová patka 400x400x200mm C20/25, přípojné místo, armatury a tvarovky pro zajištění napojení na vodovod, vypouštěcí ventil s připojením hadice, zpětný zásyp zeminou. "</t>
  </si>
  <si>
    <t>19</t>
  </si>
  <si>
    <t>892233122 RTO</t>
  </si>
  <si>
    <t xml:space="preserve">Proplach a dezinfekce vodovodního potrubí DN do 40 </t>
  </si>
  <si>
    <t>20</t>
  </si>
  <si>
    <t>Tlaková zkouška vodou potrubí do 80</t>
  </si>
  <si>
    <t>" Tlaková zkouška předběžná a konečná vodovodního potrubí " 33,33*2</t>
  </si>
  <si>
    <t>21</t>
  </si>
  <si>
    <t>892372111 RTO</t>
  </si>
  <si>
    <t>Zabezpečení konců potrubí DN do 50 při tlakových zkouškách vodou</t>
  </si>
  <si>
    <t xml:space="preserve">" Včetně technické prohlídky a utěsnění zkoušeného úseku " </t>
  </si>
  <si>
    <t>22</t>
  </si>
  <si>
    <t xml:space="preserve">" Signalizační vodič pro potrubí vodovodu " </t>
  </si>
  <si>
    <t>23</t>
  </si>
  <si>
    <t xml:space="preserve">" Výstražná fólie pro potrubí vodovodu "  </t>
  </si>
  <si>
    <t>24</t>
  </si>
  <si>
    <t>899999603 SPC</t>
  </si>
  <si>
    <t>" V ceně systémová chránička, kotvení chráničky, vytvoření a zapravení prostupu, systémové utěsnění prostupu, napojení na svislou / vodorovnou hydroizolaci. "</t>
  </si>
  <si>
    <t>25</t>
  </si>
  <si>
    <t>871999604 SPC</t>
  </si>
  <si>
    <t>D+M Napojení potrubí vodovodu na akumulační nádrž - Specifikace dle PD</t>
  </si>
  <si>
    <t xml:space="preserve">" V ceně vytvoření a zapravení prostupu, tvarovky, armatury pro zajištění napojení a veškeré příslušenství. " </t>
  </si>
  <si>
    <t xml:space="preserve">" Kulový kohout pro napojení na rozvod vody v objektu. " </t>
  </si>
  <si>
    <t>27</t>
  </si>
  <si>
    <t>" Odvoz zeminy z výkopových prací " 16,459+16,459</t>
  </si>
  <si>
    <t>27a</t>
  </si>
  <si>
    <t>27b</t>
  </si>
  <si>
    <t>27c</t>
  </si>
  <si>
    <t>27d</t>
  </si>
  <si>
    <t>27e</t>
  </si>
  <si>
    <t>27f</t>
  </si>
  <si>
    <t>27g</t>
  </si>
  <si>
    <t>27h</t>
  </si>
  <si>
    <t>30</t>
  </si>
  <si>
    <t>D.1.4.1.b.06. AREALOVÝ VODOVOD - CHODSKÉ NÁMĚSTÍ 1</t>
  </si>
  <si>
    <t>Objekt:   D.1.4.1.b.08. ZÁVLAHOVÝ SYSTÉM</t>
  </si>
  <si>
    <t>Hloubení rýh nezapažených  š do 800 mm v hornině třídy těžitelnosti I, skupiny 3 objem do 20 m3 strojně</t>
  </si>
  <si>
    <t>" Hloubení rýhy pro závlahový systém  -jedno potrubí - š. rýhy 0,5 m " (7,5+1,0+16,5+0,5+0,5+7,7+2,8+2,0+4,0+1,0+1,0)*0,5*0,5</t>
  </si>
  <si>
    <t>" Hloubení rýhy pro závlahový systém  -dvě potrubí vedle sebe - š. rýhy 0,8 m " (11,7+4,0+1,0)*0,8*0,5</t>
  </si>
  <si>
    <t>" Zásyp závlahového systému vykopanou zeminou - jedno potrubí - š. rýhy 0,5 m " (7,5+1,0+16,5+0,5+0,5+7,7+2,8+2,0+4,0+1,0+1,0)*0,5*0,5</t>
  </si>
  <si>
    <t>" Zásyp závlahového systému vykopanou zeminou - dvě potrubí vedle sebe - š. rýhy 0,8 m " (11,7+4,0+1,0)*0,8*0,5</t>
  </si>
  <si>
    <t>D+M Potrubí z trubek z PE-LD DN 25x2,3 mm, PN6 - Specifikace dle PD</t>
  </si>
  <si>
    <t>" Potrubí závlahového systému. "</t>
  </si>
  <si>
    <t>(7,5+1,0+11,7+4,0+1,0+16,5+0,5+0,5+7,7+2,8+2,0+4,0+1,0+1,0+11,7+4,0+1,0)*1,1</t>
  </si>
  <si>
    <t>D+M Ochranné potrubí z trubek DN 80 - Specifikace dle PD</t>
  </si>
  <si>
    <t>" Ochranné potrubí závlahového systému " (2,2+1,2+1,0+7,5+1,1+2,3+2,2+2,2+1,2)*1,1</t>
  </si>
  <si>
    <t>D+M Kapénková hadice - Specifikace dle PD</t>
  </si>
  <si>
    <t>" V ceně veškeré potřebné tvarovky, spojovací prvky, plastové bodce pro připevnění hadice k terénu a příslušenství. "</t>
  </si>
  <si>
    <t>871999502 SPC</t>
  </si>
  <si>
    <t>D+M Kapénková hadice určená pro závlahu včetně výtokového místa - Specifikace dle PD</t>
  </si>
  <si>
    <t>" V ceně veškeré potřebné tvarovky, spojovací prvky, plastové bodce pro připevnění hadice k terénu, výtokové místo a příslušenství. "</t>
  </si>
  <si>
    <t>13</t>
  </si>
  <si>
    <t>" Tlaková zkouška předběžná a konečná vodovodního potrubí " 85,69*2</t>
  </si>
  <si>
    <t>14</t>
  </si>
  <si>
    <t>15</t>
  </si>
  <si>
    <t>16</t>
  </si>
  <si>
    <t>17</t>
  </si>
  <si>
    <t xml:space="preserve">" Užitková voda. " </t>
  </si>
  <si>
    <t xml:space="preserve">" Pitná voda. " </t>
  </si>
  <si>
    <t>72299901 SPC</t>
  </si>
  <si>
    <t>D+M Filtr hrubých nečistot - Specifikace dle PD</t>
  </si>
  <si>
    <t>72299902 SPC</t>
  </si>
  <si>
    <t>D+M Síťový jemný filtr - Specifikace dle PD</t>
  </si>
  <si>
    <t>72299903 SPC</t>
  </si>
  <si>
    <t>D+M Elektromagnetický uzavírací ventil - Specifikace dle PD</t>
  </si>
  <si>
    <t xml:space="preserve">" Včetně prokabelování, napojení na elektro. " </t>
  </si>
  <si>
    <t>72299904 SPC</t>
  </si>
  <si>
    <t>D+M Automatická posilovací vodárna - Specifikace dle PD</t>
  </si>
  <si>
    <t xml:space="preserve">" Včetně čerpadla, frekvenčního měniče, tvarovky, armatury, prokabelování, napojení na elektro. " </t>
  </si>
  <si>
    <t xml:space="preserve">" V ceně zprovoznění, odzkoušení systému. " </t>
  </si>
  <si>
    <t>72299905 SPC</t>
  </si>
  <si>
    <t>D+M Zpětná klapka závitová DN 20 - Specifikace dle PD</t>
  </si>
  <si>
    <t>72299906 SPC</t>
  </si>
  <si>
    <t>D+M Nízkotlaká UV výbojka, Q= 2,2 m3/h - Specifikace dle PD</t>
  </si>
  <si>
    <t xml:space="preserve">" V ceně zprovoznění, odzkoušení systému, napojení na elektro. " </t>
  </si>
  <si>
    <t>72299907 SPC</t>
  </si>
  <si>
    <t>72299908 SPC</t>
  </si>
  <si>
    <t>D+M Řídící jednotka zavlažovacího systému - Specifikace dle PD</t>
  </si>
  <si>
    <t>72299909 SPC</t>
  </si>
  <si>
    <t>D+M Tlakový snímač - Specifikace dle PD</t>
  </si>
  <si>
    <t>28</t>
  </si>
  <si>
    <t>72299910 SPC</t>
  </si>
  <si>
    <t>D+M Přerušovací nádrž s bezpečnostním nekruhovým přepadem - Specifikace dle PD</t>
  </si>
  <si>
    <t xml:space="preserve">" Nerezová nádrž o objemu 50l, samonosná, krytá. Osazena hladinoměrem s plovákem. V ceně prokabelování, napojení na elektro. " </t>
  </si>
  <si>
    <t>72299911 SPC</t>
  </si>
  <si>
    <t>D+M Podružný vodoměr - Specifikace dle PD</t>
  </si>
  <si>
    <t>31</t>
  </si>
  <si>
    <t>Přesun hmot procentní pro vnitřní vodovod v objektech v do 24 m</t>
  </si>
  <si>
    <t>32</t>
  </si>
  <si>
    <t>D.1.4.1.b.08. ZÁVLAHOVÝ SYSTÉM - CHODSKÉ NÁMĚSTÍ 1</t>
  </si>
  <si>
    <t>Objekt:   D.1.4.1.b.17. AKUMULAČNÍ NÁDRŽ</t>
  </si>
  <si>
    <t>JKSO: 814.29</t>
  </si>
  <si>
    <t>Hloubení jam nezapažených v hornině třídy těžitelnosti I skupiny 3 objem do 50 m3 strojně</t>
  </si>
  <si>
    <t>" Hloubení rýhy pro akumulační nádrž AN " (3,2*3,2*3,41+((1,55*3,41)/2)*(3,2*4))*0,50</t>
  </si>
  <si>
    <t>Hloubení jam nezapažených v hornině třídy těžitelnosti II skupiny 4 objem do 50 m3 strojně</t>
  </si>
  <si>
    <t>10</t>
  </si>
  <si>
    <t>11</t>
  </si>
  <si>
    <t>12</t>
  </si>
  <si>
    <t>" Hutnění a úprava pod akumulačními nádržemi. " (3,2*3,2)*1</t>
  </si>
  <si>
    <t>Lože pod potrubí otevřený výkop ze štěrkodrtě</t>
  </si>
  <si>
    <t>" Lože ze štěrku pod akumulační nádrž AN1 " (3,2*3,2)*0,100</t>
  </si>
  <si>
    <t>D+M Akumulační nádrž - Specifikace dle PD - AN</t>
  </si>
  <si>
    <t>" Nádrž s dvouplášťovou konstrukcí pro obetonování, prefabrikovaná vstupní šachta, zákrytová deska s přechodovou kruží, základová deska. "</t>
  </si>
  <si>
    <t>" V ceně litinový poklop DN 600 třídy B125, filtr dešťové vody, bezpečnostní přepad, těsnění, montážní materiál, odzkoušení systému. "</t>
  </si>
  <si>
    <t>" Součástí ceny doprava, zdvihací mechanismus, osazení, stavební práce. "</t>
  </si>
  <si>
    <t>871999102 SPC</t>
  </si>
  <si>
    <t>D+M Hydroizolace akumulačních nádrží - Specifikace dle PD</t>
  </si>
  <si>
    <t>17a</t>
  </si>
  <si>
    <t>" -  Hydroizolační asfaltový pás - 8,75 m2 "</t>
  </si>
  <si>
    <t>17b</t>
  </si>
  <si>
    <t>" -  Asfaltová penetrace - 8,75 m2 "</t>
  </si>
  <si>
    <t>17c</t>
  </si>
  <si>
    <t>" -  Geotextílie - 8,75 m2 "</t>
  </si>
  <si>
    <t>871999103 SPC</t>
  </si>
  <si>
    <t>D+M Napojení potrubí kanalizace na akumulační nádrž - Specifikace dle PD</t>
  </si>
  <si>
    <t>871999104 SPC</t>
  </si>
  <si>
    <t>D+M Nerezová nasávací hlavice se zabudovanou zpětnou klapkou - Specifikace dle PD</t>
  </si>
  <si>
    <t xml:space="preserve">" Vystrojení akumulačních nádrží. " </t>
  </si>
  <si>
    <t xml:space="preserve">" Včetně napojení na potrubí užitkové vody, prokabelování, napojení na elektro. " </t>
  </si>
  <si>
    <t>871999105 SPC</t>
  </si>
  <si>
    <t>D+M Plovák - Měření hladiny vody - Specifikace dle PD</t>
  </si>
  <si>
    <t xml:space="preserve">" Zpětné přemístění výkopku z mezideponie "  </t>
  </si>
  <si>
    <t>21a</t>
  </si>
  <si>
    <t>21b</t>
  </si>
  <si>
    <t>21d</t>
  </si>
  <si>
    <t>21e</t>
  </si>
  <si>
    <t>22g</t>
  </si>
  <si>
    <t>22h</t>
  </si>
  <si>
    <t>D.1.4.1.b.17. AKUMULAČNÍ NÁDRŽ - CHODSKÉ NÁMĚSTÍ 1</t>
  </si>
  <si>
    <t>Objekt:   D.1.4.1.b.18. RETENČNÍ NÁDRŽ</t>
  </si>
  <si>
    <t>Hloubení jam nezapažených v hornině třídy těžitelnosti I skupiny 3 objem do 100 m3 strojně</t>
  </si>
  <si>
    <t>Hloubení jam nezapažených v hornině třídy těžitelnosti II skupiny 4 objem do 100 m3 strojně</t>
  </si>
  <si>
    <t>" Zpětný zásyp retenční nádrže RN - zemina z výkopů " (75,647+75,647)</t>
  </si>
  <si>
    <t>" Odečet za objem nádrže " -(4,8*4,2*1,21)</t>
  </si>
  <si>
    <t>" Odečet za objem obsypu štěrkem " -(14,81+9,72)</t>
  </si>
  <si>
    <t>" Odečet za lože " -(1,62)</t>
  </si>
  <si>
    <t>Obsypání potrubí strojně sypaninou bez prohození, uloženou do 3 m</t>
  </si>
  <si>
    <t xml:space="preserve">" Obsyp retenční nádrže štěrkem - RN " </t>
  </si>
  <si>
    <t>" Boky - pracovní prostro " (6,0*5,4*1,21)-(4,8*4,2*1,21)</t>
  </si>
  <si>
    <t>" Horní část v tl. 300 mm " (6,0*5,4*0,3)</t>
  </si>
  <si>
    <t>" Obsyp retenční nádrže štěrkem - RN " (14,81+9,72)*2,0</t>
  </si>
  <si>
    <t>" Hutnění a úprava pod retenčními nádržemi. " 6,0*5,4</t>
  </si>
  <si>
    <t>" Lože ze štěrku pod retenční nádrž RN " 6,0*5,4*0,050</t>
  </si>
  <si>
    <t>871999601 SPC</t>
  </si>
  <si>
    <t xml:space="preserve">D+M Retenční nádrž, celkový objem 24,4 m3 - Specifikace dle PD - RN </t>
  </si>
  <si>
    <t>" V ceně : Zasakovací plastové polobloky (PP) 120x60x cca 60,5cm, boční stěny, horní uzavírací kryty, vstupní adaptéry, sloupky, speciální systémové spojovací prvky - konektory (horizontální, vertikální), napojení potrubí DN150 pomocí adaptérů a veškeré příslušenství zasakovacího zařízení pro zajištění funkčnosti celku včetně odzkoušení systému. "</t>
  </si>
  <si>
    <t>" 1x Šachtové integrované portály včetně poklopů s větracími otvory, podbetonávkou C16/20, odvětrání pomocí potrubí KG. "</t>
  </si>
  <si>
    <t>D+M Hydroizolace retenčních nádrží - Specifikace dle PD</t>
  </si>
  <si>
    <t>18a</t>
  </si>
  <si>
    <t>" -  Geotextílie 400 g/m2 - 71,45m2 "</t>
  </si>
  <si>
    <t>18b</t>
  </si>
  <si>
    <t>" -  Izolační fólie - 71,45m2 "</t>
  </si>
  <si>
    <t>18c</t>
  </si>
  <si>
    <t>" Obalení nádrže RN " 4,8*1,21*2+4,2*1,21*2+4,8*4,2*2</t>
  </si>
  <si>
    <t>D+M Napojení potrubí kanalizace na retenční nádrž - Specifikace dle PD</t>
  </si>
  <si>
    <t xml:space="preserve">" V ceně tvarovky, armatury pro zajištění napojení a veškeré příslušenství. " </t>
  </si>
  <si>
    <t>" Zpětný zásyp retenční nádrže RN - zemina z výkopů " (75,647+75,647)-(24,394+24,53+1,62)</t>
  </si>
  <si>
    <t>20a</t>
  </si>
  <si>
    <t>20b</t>
  </si>
  <si>
    <t>20c</t>
  </si>
  <si>
    <t>20d</t>
  </si>
  <si>
    <t>20e</t>
  </si>
  <si>
    <t>" Odvoz zeminy z výkopových prací " (75,647+75,647)-100,75</t>
  </si>
  <si>
    <t>21c</t>
  </si>
  <si>
    <t>21f</t>
  </si>
  <si>
    <t>21g</t>
  </si>
  <si>
    <t>21h</t>
  </si>
  <si>
    <t>D.1.4.1.b.18. RETENČNÍ NÁDRŽ - CHODSKÉ NÁMĚSTÍ 1</t>
  </si>
  <si>
    <t>Objekt:   D.1.4.1.b.15. AREÁLOVÁ KANALIZACE</t>
  </si>
  <si>
    <t>JKSO: 827.21.A2.1.1</t>
  </si>
  <si>
    <t>Hloubení zapažených rýh š do 2000 mm v hornině třídy těžitelnosti I skupiny 3 objem do 500 m3</t>
  </si>
  <si>
    <t xml:space="preserve">" Hloubení rýhy pro areálovou kanalizaci - dešťovou - 50 % z celkové kubatury " </t>
  </si>
  <si>
    <t>" Hloubení rýhy pro areálovou kanalizaci - dešťovou - úsek V5 - Š9 " (13,0*1,2*1,75)*0,5</t>
  </si>
  <si>
    <t>" Hloubení rýhy pro areálovou kanalizaci - dešťovou - úsek Š9 - Š8 " (6,5*1,2*1,8)*0,5</t>
  </si>
  <si>
    <t>" Hloubení rýhy pro areálovou kanalizaci - dešťovou - úsek V4 - V5-Š9 " (1,5*1,2*1,75)*0,5</t>
  </si>
  <si>
    <t>" Hloubení rýhy pro areálovou kanalizaci - dešťovou - úsek V6 - Š8 " (13,8*1,2*1,80)*0,5</t>
  </si>
  <si>
    <t>" Hloubení rýhy pro areálovou kanalizaci - dešťovou - úsek V7 - Š8 " (1,9*1,2*1,75)*0,5</t>
  </si>
  <si>
    <t>" Hloubení rýhy pro areálovou kanalizaci - dešťovou - úsek Š8- Š7 " (5,6*1,2*1,75)*0,5</t>
  </si>
  <si>
    <t>" Hloubení rýhy pro areálovou kanalizaci - dešťovou - úsek Plošina - Š11 " (2,2*1,2*4,7)*0,5</t>
  </si>
  <si>
    <t>" Hloubení rýhy pro areálovou kanalizaci - dešťovou - úsek Š11 - Š7 " (5,5*1,2*2,9)*0,5</t>
  </si>
  <si>
    <t>" Hloubení rýhy pro areálovou kanalizaci - dešťovou - úsek ČZ - Š7 " (5,2*1,2*1,70)*0,5</t>
  </si>
  <si>
    <t>" Hloubení rýhy pro areálovou kanalizaci - dešťovou - úsek Š7 - Š6 " (6,9*1,2*1,7)*0,5</t>
  </si>
  <si>
    <t>" Hloubení rýhy pro areálovou kanalizaci - dešťovou - úsek Š6 - Š4 " (8,3*1,2*1,75)*0,5</t>
  </si>
  <si>
    <t>" Hloubení rýhy pro areálovou kanalizaci - dešťovou - úsek V3 - Š6 " (3,4*1,2*1,75)*0,5</t>
  </si>
  <si>
    <t>" Hloubení rýhy pro areálovou kanalizaci - dešťovou - úsek V8 - Š5 " (8,4*1,2*1,20)*0,5</t>
  </si>
  <si>
    <t>" Hloubení rýhy pro areálovou kanalizaci - dešťovou - úsek Š5 - Š4 " (11,2*1,2*1,45)*0,5</t>
  </si>
  <si>
    <t>" Hloubení rýhy pro areálovou kanalizaci - dešťovou - úsek Š4 - Š3 " (4,2*1,2*1,8)*0,5</t>
  </si>
  <si>
    <t>" Hloubení rýhy pro areálovou kanalizaci - dešťovou - úsek Š3 - RN " (1,4*1,2*1,9)*0,5</t>
  </si>
  <si>
    <t>" Hloubení rýhy pro areálovou kanalizaci - dešťovou - úsek V9 - V8-Š5 " (2,2*1,2*1,20)*0,5</t>
  </si>
  <si>
    <t>" Hloubení rýhy pro areálovou kanalizaci - dešťovou - úsek V10 - Š5 " (7,9*1,2*1,20)*0,5</t>
  </si>
  <si>
    <t>" Hloubení rýhy pro areálovou kanalizaci - dešťovou - úsek LŽ1 - Š5-Š4 " (1,1*1,2*1,45)*0,5</t>
  </si>
  <si>
    <t>" Hloubení rýhy pro areálovou kanalizaci - dešťovou - úsek ČZ - Š5-Š4 " (1,5*1,2*1,45)*0,5</t>
  </si>
  <si>
    <t>" Hloubení rýhy pro areálovou kanalizaci - dešťovou - úsek V1 - Š2 " (5,0*1,2*1,55)*0,5</t>
  </si>
  <si>
    <t>" Hloubení rýhy pro areálovou kanalizaci - dešťovou - úsek Š2 - RN " (2,4*1,2*1,65)*0,5</t>
  </si>
  <si>
    <t>" Hloubení rýhy pro areálovou kanalizaci - dešťovou - úsek V2 - Š2 " (3,7*1,2*1,55)*0,5</t>
  </si>
  <si>
    <t>" Hloubení rýhy pro areálovou kanalizaci - dešťovou - úsek N1 - RN " (2,7*1,2*1,80)*0,5</t>
  </si>
  <si>
    <t>" Hloubení rýhy pro areálovou kanalizaci - dešťovou - úsek ČZ - Š1 " (3,8*1,2*4,1)*0,5</t>
  </si>
  <si>
    <t xml:space="preserve">" Hloubení rýhy pro areálovou kanalizaci - dešťovou - u AD - 50 % z celkové kubatury " </t>
  </si>
  <si>
    <t>" Hloubení rýhy pro areálovou kanalizaci - dešťovou - úsek AD - N2 " (12,1*1,2*2,0)*0,5</t>
  </si>
  <si>
    <t xml:space="preserve">" Hloubení rýhy pro areálovou kanalizaci - splaškovou - 50 % z celkové kubatury " </t>
  </si>
  <si>
    <t>" Hloubení rýhy pro areálovou kanalizaci - splaškovou - úsek V1 - N1 " (0,7*1,2*2,85)*0,5</t>
  </si>
  <si>
    <t>" Hloubení rýh pro kanalizační šachty z PP - 50 % z celkové kubatury "</t>
  </si>
  <si>
    <t>" Hloubení rýhy pro kanalizační šachtu z PP - N1 " (1,6*1,6*2,85)*0,5</t>
  </si>
  <si>
    <t>" Hloubení rýhy pro kanalizační šachtu z PP - Š1 " (1,6*1,6*4,1)*0,5</t>
  </si>
  <si>
    <t>" Hloubení rýhy pro kanalizační šachtu z PP - Š2 " (1,425*1,425*1,55)*0,5</t>
  </si>
  <si>
    <t>" Hloubení rýhy pro kanalizační šachtu z PP - Š3 " (1,425*1,425*1,85)*0,5</t>
  </si>
  <si>
    <t>" Hloubení rýhy pro kanalizační šachtu z PP - Š4 " (1,425*1,425*1,70)*0,5</t>
  </si>
  <si>
    <t>" Hloubení rýhy pro kanalizační šachtu z PP - Š5 " (1,425*1,425*1,20)*0,5</t>
  </si>
  <si>
    <t>" Hloubení rýhy pro kanalizační šachtu z PP - Š6 " (1,425*1,425*1,75)*0,5</t>
  </si>
  <si>
    <t>" Hloubení rýhy pro kanalizační šachtu z PP - Š7 " (1,425*1,425*1,70)*0,5</t>
  </si>
  <si>
    <t>" Hloubení rýhy pro kanalizační šachtu z PP - Š8 " (1,425*1,425*1,80)*0,5</t>
  </si>
  <si>
    <t>" Hloubení rýhy pro kanalizační šachtu z PP - Š9 " (1,425*1,425*1,75)*0,5</t>
  </si>
  <si>
    <t>" Hloubení rýhy pro kanalizační šachtu z PP - Š10 " (1,6*1,6*2,0)*0,5</t>
  </si>
  <si>
    <t>" Hloubení rýhy pro kanalizační šachtu z PP - Š11 " (1,6*1,6*4,70)*0,5</t>
  </si>
  <si>
    <t>Hloubení zapažených rýh š do 2000 mm v hornině třídy těžitelnosti II skupiny 4 objem do 500 m3</t>
  </si>
  <si>
    <t xml:space="preserve">" Pažení rýhy pro areálovou kanalizaci - 80 % " </t>
  </si>
  <si>
    <t>" Pažení rýhy pro areálovou kanalizaci - dešťovou - úsek V5 - Š9 " (13,0*1,75*2)*0,8</t>
  </si>
  <si>
    <t>" Pažení rýhy pro areálovou kanalizaci - dešťovou - úsek Š9 - Š8 " (6,5*1,8*2)*0,8</t>
  </si>
  <si>
    <t>" Pažení rýhy pro areálovou kanalizaci - dešťovou - úsek V4 - V5-Š9 " (1,5*1,75*2)*0,8</t>
  </si>
  <si>
    <t>" Pažení rýhy pro areálovou kanalizaci - dešťovou - úsek V6 - Š8 " (13,8*1,80*2)*0,8</t>
  </si>
  <si>
    <t>" Pažení rýhy pro areálovou kanalizaci - dešťovou - úsek V7 - Š8 " (1,9*1,75*2)*0,8</t>
  </si>
  <si>
    <t>" Pažení rýhy pro areálovou kanalizaci - dešťovou - úsek Š8- Š7 " (5,6*1,75*2)*0,8</t>
  </si>
  <si>
    <t>" Pažení rýhy pro areálovou kanalizaci - dešťovou - úsek ČZ - Š7 " (5,2*1,70*2)*0,8</t>
  </si>
  <si>
    <t>" Pažení rýhy pro areálovou kanalizaci - dešťovou - úsek Š7 - Š6 " (6,9*1,7*2)*0,8</t>
  </si>
  <si>
    <t>" Pažení rýhy pro areálovou kanalizaci - dešťovou - úsek Š6 - Š4 " (8,3*1,75*2)*0,8</t>
  </si>
  <si>
    <t>" Pažení rýhy pro areálovou kanalizaci - dešťovou - úsek V3 - Š6 " (3,4*1,75*2)*0,8</t>
  </si>
  <si>
    <t>" Pažení rýhy pro areálovou kanalizaci - dešťovou - úsek V8 - Š5 " (8,4*1,20*2)*0,8</t>
  </si>
  <si>
    <t>" Pažení rýhy pro areálovou kanalizaci - dešťovou - úsek Š5 - Š4 " (11,2*1,45*2)*0,8</t>
  </si>
  <si>
    <t>" Pažení rýhy pro areálovou kanalizaci - dešťovou - úsek Š4 - Š3 " (4,2*1,8*2)*0,8</t>
  </si>
  <si>
    <t>" Pažení rýhy pro areálovou kanalizaci - dešťovou - úsek Š3 - RN " (1,4*1,9*2)*0,8</t>
  </si>
  <si>
    <t>" Pažení rýhy pro areálovou kanalizaci - dešťovou - úsek V9 - V8-Š5 " (2,2*1,20*2)*0,8</t>
  </si>
  <si>
    <t>" Pažení rýhy pro areálovou kanalizaci - dešťovou - úsek V10 - Š5 " (7,9*1,20*2)*0,8</t>
  </si>
  <si>
    <t>" Pažení rýhy pro areálovou kanalizaci - dešťovou - úsek LŽ1 - Š5-Š4 " (1,1*1,45*2)*0,8</t>
  </si>
  <si>
    <t>" Pažení rýhy pro areálovou kanalizaci - dešťovou - úsek ČZ - Š5-Š4 " (1,5*1,45*2)*0,8</t>
  </si>
  <si>
    <t>" Pažení rýhy pro areálovou kanalizaci - dešťovou - úsek V1 - Š2 " (5,0*1,55*2)*0,8</t>
  </si>
  <si>
    <t>" Pažení rýhy pro areálovou kanalizaci - dešťovou - úsek Š2 - RN " (2,4*1,65*2)*0,8</t>
  </si>
  <si>
    <t>" Pažení rýhy pro areálovou kanalizaci - dešťovou - úsek V2 - Š2 " (3,7*1,55*2)*0,8</t>
  </si>
  <si>
    <t>" Pažení rýhy pro areálovou kanalizaci - dešťovou - úsek N1 - RN " (2,7*1,80*2)*0,8</t>
  </si>
  <si>
    <t xml:space="preserve">" Pažení rýhy pro areálovou kanalizaci - 80% " </t>
  </si>
  <si>
    <t>" Pažení rýhy pro areálovou kanalizaci - dešťovou - úsek AD - N2 " (12,1*2,0*2)*0,8</t>
  </si>
  <si>
    <t>" Pažení rýhy pro kanalizační šachtu z PP - Š2 " (1,425*4*1,55)*0,8</t>
  </si>
  <si>
    <t>" Pažení rýhy pro kanalizační šachtu z PP - Š3 " (1,425*4*1,85)*0,8</t>
  </si>
  <si>
    <t>" Pažení rýhy pro kanalizační šachtu z PP - Š4 " (1,425*4*1,70)*0,8</t>
  </si>
  <si>
    <t>" Pažení rýhy pro kanalizační šachtu z PP - Š5 " (1,425*4*1,20)*0,8</t>
  </si>
  <si>
    <t>" Pažení rýhy pro kanalizační šachtu z PP - Š6 " (1,425*4*1,75)*0,8</t>
  </si>
  <si>
    <t>" Pažení rýhy pro kanalizační šachtu z PP - Š7 " (1,425*4*1,70)*0,8</t>
  </si>
  <si>
    <t>" Pažení rýhy pro kanalizační šachtu z PP - Š8 " (1,425*4*1,80)*0,8</t>
  </si>
  <si>
    <t>" Pažení rýhy pro kanalizační šachtu z PP - Š9 " (1,425*4*1,75)*0,8</t>
  </si>
  <si>
    <t>" Pažení rýhy pro kanalizační šachtu z PP - Š10 " (1,6*4*2,0)*0,8</t>
  </si>
  <si>
    <t>" Pažení rýhy pro areálovou kanalizaci - dešťovou - úsek Š11 - Š7 " (5,5*2,90*2)*0,8</t>
  </si>
  <si>
    <t>" Pažení rýhy pro areálovou kanalizaci - splaškovou - úsek V1 - N1 " (0,7*2,85*2)*0,8</t>
  </si>
  <si>
    <t>Osazení pažicího boxu hl výkopu do 6 m š do 1,2 m</t>
  </si>
  <si>
    <t>" Pažení rýh - 100 % z celkové plochy "</t>
  </si>
  <si>
    <t>" Pažení rýhy pro areálovou kanalizaci - dešťovou - úsek Plošina - Š11 " (2,2*4,70*2)*1,0</t>
  </si>
  <si>
    <t>" Pažení rýhy pro areálovou kanalizaci - dešťovou - úsek ČZ - Š1 " (3,8*4,10*2)*1,0</t>
  </si>
  <si>
    <t>Osazení pažicího boxu hl výkopu do 6 m š přes 1,2 do 2,5 m</t>
  </si>
  <si>
    <t>" Pažení šachet - 100 % z celkové plochy "</t>
  </si>
  <si>
    <t>" Pažení rýhy pro kanalizační šachtu z PP - Š11 " (1,6*4*4,7)*1,0</t>
  </si>
  <si>
    <t>" Pažení rýhy pro kanalizační šachtu z PP - Š1 " (1,6*4*4,1)*1,0</t>
  </si>
  <si>
    <t>Odstranění pažicího boxu hl výkopu do 6 m š do 1,2 m</t>
  </si>
  <si>
    <t>Odstranění pažicího boxu hl výkopu do 6 m š přes 1,2 do 2,5 m</t>
  </si>
  <si>
    <t>Svislé přemístění výkopku z horniny třídy těžitelnosti I skupiny 1 až 3 hl výkopu přes 4 do 8 m</t>
  </si>
  <si>
    <t>" Svislé přemístění výkopku pro hloubky rýh nad 4,0 m. "</t>
  </si>
  <si>
    <t>" Svislé přemístění výkopku pro areálovou kanalizaci - dešťovou - úsek Plošina - Š11 " (2,2*1,2*4,7)*0,5</t>
  </si>
  <si>
    <t>" Svislé přemístění výkopku pro areálovou kanalizaci - dešťovou - úsek ČZ - Š1 " (3,8*1,2*4,1)*0,5</t>
  </si>
  <si>
    <t>" Svislé přemístění výkopku pro kanalizační šachtu z PP - Š1 " (1,6*1,6*4,1)*0,5</t>
  </si>
  <si>
    <t>" Svislé přemístění výkopku pro kanalizační šachtu z PP - Š11 " (1,6*1,6*4,70)*0,5</t>
  </si>
  <si>
    <t>Svislé přemístění výkopku z horniny třídy těžitelnosti II skupiny 4 a 5 hl výkopu přes 4 do 8 m</t>
  </si>
  <si>
    <t>" Hutnění podloží pod šachtami z PP " (1,6*1,6)*4</t>
  </si>
  <si>
    <t>" Hutnění podloží pod šachtami z PP " (1,425*1,425)*8</t>
  </si>
  <si>
    <t>" Zásyp potrubí štěrkem pro areálovou kanalizaci - dešťovou "</t>
  </si>
  <si>
    <t>" Zásyp potrubí štěrkem pro areálovou kanalizaci - dešťovou - úsek V5 - Š9 " (13,0*1,2)*(1,75-0,15-0,4)</t>
  </si>
  <si>
    <t>" Zásyp potrubí štěrkem pro areálovou kanalizaci - dešťovou - úsek Š9 - Š8 " (6,5*1,2)*(1,8-0,15-0,4)</t>
  </si>
  <si>
    <t>" Zásyp potrubí štěrkem pro areálovou kanalizaci - dešťovou - úsek V4 - V5-Š9 " (1,5*1,2)*(1,75-0,15-0,4)</t>
  </si>
  <si>
    <t>" Zásyp potrubí štěrkem pro areálovou kanalizaci - dešťovou - úsek V6 - Š8 " (13,8*1,2)*(1,8-0,15-0,4)</t>
  </si>
  <si>
    <t>" Zásyp potrubí štěrkem pro areálovou kanalizaci - dešťovou - úsek V7 - Š8 " (1,9*1,2)*(1,75-0,15-0,4)</t>
  </si>
  <si>
    <t>" Zásyp potrubí štěrkem pro areálovou kanalizaci - dešťovou - úsek Š8- Š7 " (5,6*1,2)*(1,75-0,15-0,4)</t>
  </si>
  <si>
    <t>" Zásyp potrubí štěrkem pro areálovou kanalizaci - dešťovou - úsek Plošina - Š11 " (2,2*1,2)*(4,7-0,15-0,4)</t>
  </si>
  <si>
    <t>" Zásyp potrubí štěrkem pro areálovou kanalizaci - dešťovou - úsek Š11 - Š7 " (5,5*1,2)*(2,9-0,15-0,4)</t>
  </si>
  <si>
    <t>" Zásyp potrubí štěrkem pro areálovou kanalizaci - dešťovou - úsek ČZ - Š7 " (5,2*1,2)*(1,7-0,15-0,4)</t>
  </si>
  <si>
    <t>" Zásyp potrubí štěrkem pro areálovou kanalizaci - dešťovou - úsek Š7 - Š6 " (6,9*1,2)*(1,7-0,15-0,4)</t>
  </si>
  <si>
    <t>" Zásyp potrubí štěrkem pro areálovou kanalizaci - dešťovou - úsek Š6 - Š4 " (8,3*1,2)*(1,75-0,15-0,4)</t>
  </si>
  <si>
    <t>" Zásyp potrubí štěrkem pro areálovou kanalizaci - dešťovou - úsek V3 - Š5 " (3,4*1,2)*(1,75-0,15-0,4)</t>
  </si>
  <si>
    <t>" Zásyp potrubí štěrkem pro areálovou kanalizaci - dešťovou - úsek V8 - Š5 " (8,4*1,2)*(1,2-0,15-0,4)</t>
  </si>
  <si>
    <t>" Zásyp potrubí štěrkem pro areálovou kanalizaci - dešťovou - úsek Š5 - Š4 " (11,2*1,2)*(1,45-0,15-0,4)</t>
  </si>
  <si>
    <t>" Zásyp potrubí štěrkem pro areálovou kanalizaci - dešťovou - úsek Š4 - Š3 " (4,2*1,2)*(1,8-0,15-0,4)</t>
  </si>
  <si>
    <t>" Zásyp potrubí štěrkem pro areálovou kanalizaci - dešťovou - úsek Š3 - RN " (1,4*1,2)*(1,9-0,15-0,4)</t>
  </si>
  <si>
    <t>" Zásyp potrubí štěrkem pro areálovou kanalizaci - dešťovou - úsek V9 - V8-Š5 " (2,2*1,2)*(1,2-0,15-0,4)</t>
  </si>
  <si>
    <t>" Zásyp potrubí štěrkem pro areálovou kanalizaci - dešťovou - úsek V10 - Š5 " (7,9*1,2)*(1,2-0,15-0,4)</t>
  </si>
  <si>
    <t>" Zásyp potrubí štěrkem pro areálovou kanalizaci - dešťovou - úsek LŽ1 - Š5-Š4 " (1,1*1,2)*(1,45-0,15-0,4)</t>
  </si>
  <si>
    <t>" Zásyp potrubí štěrkem pro areálovou kanalizaci - dešťovou - úsek ČZ - Š5-Š4 " (1,5*1,2)*(1,45-0,15-0,4)</t>
  </si>
  <si>
    <t>" Zásyp potrubí štěrkem pro areálovou kanalizaci - dešťovou - úsek V1 - Š2 " (5,0*1,2)*(1,55-0,15-0,4)</t>
  </si>
  <si>
    <t>" Zásyp potrubí štěrkem pro areálovou kanalizaci - dešťovou - úsek Š2 - RN " (2,4*1,2)*(1,65-0,15-0,4)</t>
  </si>
  <si>
    <t>" Zásyp potrubí štěrkem pro areálovou kanalizaci - dešťovou - úsek V2 - Š2 " (3,7*1,2)*(1,55-0,15-0,4)</t>
  </si>
  <si>
    <t>" Zásyp potrubí štěrkem pro areálovou kanalizaci - dešťovou - úsek N1 - RN " (2,7*1,2)*(1,8-0,15-0,4)</t>
  </si>
  <si>
    <t>" Zásyp potrubí štěrkem pro areálovou kanalizaci - dešťovou - úsek ČZ - Š1 " (3,8*1,2)*(4,1-0,15-0,4)</t>
  </si>
  <si>
    <t>" Zásyp potrubí štěrkem pro areálovou kanalizaci - dešťovou - u AD "</t>
  </si>
  <si>
    <t>" Zásyp potrubí štěrkem pro areálovou kanalizaci - dešťovou - úsek AD - N2 " (12,1*1,2)*(2,0-0,15-0,4)</t>
  </si>
  <si>
    <t>" Zásyp potrubí štěrkem pro areálovou kanalizaci - splaškovou "</t>
  </si>
  <si>
    <t>" Zásyp potrubí štěrkem pro areálovou kanalizaci - splaškovou - úsek V1 - N1 " (0,7*1,2)*(2,85-0,15-0,4)</t>
  </si>
  <si>
    <t>" Zásyp kanalizačních šachet z PP štěrkopískem "</t>
  </si>
  <si>
    <t>" Zásyp kanalizační šachty z PP štěrkopískem - N1 " (1,6*1,6)*(2,85-0,15)-((3,141592654*0,3*0,3)*2,7)</t>
  </si>
  <si>
    <t>" Zásyp kanalizační šachty z PP štěrkopískem - Š1 " (1,6*1,6)*(4,1-0,15)-((3,141592654*0,3*0,3)*3,95)</t>
  </si>
  <si>
    <t>" Zásyp kanalizační šachty z PP štěrkopískem - Š2 " (1,425*1,425)*(1,55-0,15)-((3,141592654*0,2125*0,2125)*1,4)</t>
  </si>
  <si>
    <t>" Zásyp kanalizační šachty z PP štěrkopískem - Š3 " (1,425*1,425)*(1,85-0,15)-((3,141592654*0,2125*0,2125)*1,7)</t>
  </si>
  <si>
    <t>" Zásyp kanalizační šachty z PP štěrkopískem - Š4 " (1,425*1,425)*(1,7-0,15)-((3,141592654*0,2125*0,2125)*1,55)</t>
  </si>
  <si>
    <t>" Zásyp kanalizační šachty z PP štěrkopískem - Š5 " (1,425*1,425)*(1,2-0,15)-((3,141592654*0,2125*0,2125)*1,05)</t>
  </si>
  <si>
    <t>" Zásyp kanalizační šachty z PP štěrkopískem - Š6 " (1,425*1,425)*(1,75-0,15)-((3,141592654*0,2125*0,2125)*1,6)</t>
  </si>
  <si>
    <t>" Zásyp kanalizační šachty z PP štěrkopískem - Š7 " (1,425*1,425)*(1,7-0,15)-((3,141592654*0,2125*0,2125)*1,55)</t>
  </si>
  <si>
    <t>" Zásyp kanalizační šachty z PP štěrkopískem - Š8 " (1,425*1,425)*(1,8-0,15)-((3,141592654*0,2125*0,2125)*1,65)</t>
  </si>
  <si>
    <t>" Zásyp kanalizační šachty z PP štěrkopískem - Š9 " (1,425*1,425)*(1,75-0,15)-((3,141592654*0,2125*0,2125)*1,6)</t>
  </si>
  <si>
    <t>" Zásyp kanalizační šachty z PP štěrkopískem - Š10 " (1,6*1,6)*(2,0-0,15)-((3,141592654*0,3*0,3)*1,85)</t>
  </si>
  <si>
    <t>" Zásyp kanalizační šachty z PP štěrkopískem - Š11 " (1,6*1,6)*(4,7-0,15)-((3,141592654*0,3*0,3)*4,55)</t>
  </si>
  <si>
    <t>" Zpětný zásyp potrubí štěrkem " (18,72+9,75+2,16+20,7+2,736+8,064+10,956+15,51+7,176+9,522+11,952+4,896+6,552+12,096+6,3+2,268+1,716+6,162+1,188+1,62+6,0+3,168+4,44+4,05+16,188+21,054+1,932)*2,0</t>
  </si>
  <si>
    <t>štěrkopísek frakce 0/16</t>
  </si>
  <si>
    <t>" Zásyp kanalizační šachty z PP štěrkopískem - N1 " (6,149)*2,0</t>
  </si>
  <si>
    <t>" Zásyp kanalizační šachty z PP štěrkopískem - Š1 " (8,995)*2,0</t>
  </si>
  <si>
    <t>" Zásyp kanalizační šachty z PP štěrkopískem - Š2 " (2,644)*2,0</t>
  </si>
  <si>
    <t>" Zásyp kanalizační šachty z PP štěrkopískem - Š3 " (3,211)*2,0</t>
  </si>
  <si>
    <t>" Zásyp kanalizační šachty z PP štěrkopískem - Š4 " (2,928)*2,0</t>
  </si>
  <si>
    <t>" Zásyp kanalizační šachty z PP štěrkopískem - Š5 " (1,983)*2,0</t>
  </si>
  <si>
    <t>" Zásyp kanalizační šachty z PP štěrkopískem - Š6 " (3,022)*2,0</t>
  </si>
  <si>
    <t>" Zásyp kanalizační šachty z PP štěrkopískem - Š7 " (2,928)*2,0</t>
  </si>
  <si>
    <t>" Zásyp kanalizační šachty z PP štěrkopískem - Š8 " (3,116)*2,0</t>
  </si>
  <si>
    <t>" Zásyp kanalizační šachty z PP štěrkopískem - Š9 " (3,022)*2,0</t>
  </si>
  <si>
    <t>" Zásyp kanalizační šachty z PP štěrkopískem - Š10 " (4,213)*2,0</t>
  </si>
  <si>
    <t>" Zásyp kanalizační šachty z PP štěrkopískem - Š11 " (10,362)*2,0</t>
  </si>
  <si>
    <t>" Obsyp potrubí štěrkem pro areálovou kanalizaci - dešťovou - v. 400 mm. "</t>
  </si>
  <si>
    <t>" Obsyp potrubí štěrkem pro areálovou kanalizaci - dešťovou - úsek V5 - Š9 - tl. 400 mm " (13,0*1,2)*0,4</t>
  </si>
  <si>
    <t>" Obsyp potrubí štěrkem pro areálovou kanalizaci - dešťovou - úsek Š9 - Š8 - tl. 400 mm " (6,5*1,2)*0,4</t>
  </si>
  <si>
    <t>" Obsyp potrubí štěrkem pro areálovou kanalizaci - dešťovou - úsek V4 - V5-Š9 - tl. 400 mm " (1,5*1,2)*0,4</t>
  </si>
  <si>
    <t>" Obsyp potrubí štěrkem pro areálovou kanalizaci - dešťovou - úsek V6 - Š8 - tl. 400 mm " (13,8*1,2)*0,4</t>
  </si>
  <si>
    <t>" Obsyp potrubí štěrkem pro areálovou kanalizaci - dešťovou - úsek V7 - Š8 - tl. 400 mm " (1,9*1,2)*0,4</t>
  </si>
  <si>
    <t>" Obsyp potrubí štěrkem pro areálovou kanalizaci - dešťovou - úsek Š8- Š7 - tl. 400 mm " (5,6*1,2)*0,4</t>
  </si>
  <si>
    <t>" Obsyp potrubí štěrkem pro areálovou kanalizaci - dešťovou - úsek Plošina - Š11 - tl. 400 mm " (2,2*1,2)*0,4</t>
  </si>
  <si>
    <t>" Obsyp potrubí štěrkem pro areálovou kanalizaci - dešťovou - úsek Š11 - Š7 - tl. 400 mm " (5,5*1,2)*0,4</t>
  </si>
  <si>
    <t>" Obsyp potrubí štěrkem pro areálovou kanalizaci - dešťovou - úsek ČZ - Š7 - tl. 400 mm " (5,2*1,2)*0,4</t>
  </si>
  <si>
    <t>" Obsyp potrubí štěrkem pro areálovou kanalizaci - dešťovou - úsek Š7 - Š6 - tl. 400 mm " (6,9*1,2)*0,4</t>
  </si>
  <si>
    <t>" Obsyp potrubí štěrkem pro areálovou kanalizaci - dešťovou - úsek Š6 - Š4 - tl. 400 mm " (8,3*1,2)*0,4</t>
  </si>
  <si>
    <t>" Obsyp potrubí štěrkem pro areálovou kanalizaci - dešťovou - úsek V3 - Š5 - tl. 400 mm " (3,4*1,2)*0,4</t>
  </si>
  <si>
    <t>" Obsyp potrubí štěrkem pro areálovou kanalizaci - dešťovou - úsek V8 - Š5 - tl. 400 mm " (8,4*1,2)*0,4</t>
  </si>
  <si>
    <t>" Obsyp potrubí štěrkem pro areálovou kanalizaci - dešťovou - úsek Š5 - Š4 - tl. 400 mm " (11,2*1,2)*0,4</t>
  </si>
  <si>
    <t>" Obsyp potrubí štěrkem pro areálovou kanalizaci - dešťovou - úsek Š4 - Š3 - tl. 400 mm " (4,2*1,2)*0,4</t>
  </si>
  <si>
    <t>" Obsyp potrubí štěrkem pro areálovou kanalizaci - dešťovou - úsek Š3 - RN - tl. 400 mm " (1,4*1,2)*0,4</t>
  </si>
  <si>
    <t>" Obsyp potrubí štěrkem pro areálovou kanalizaci - dešťovou - úsek V9 - V8-Š5 - tl. 400 mm " (2,2*1,2)*0,4</t>
  </si>
  <si>
    <t>" Obsyp potrubí štěrkem pro areálovou kanalizaci - dešťovou - úsek V10 - Š5 - tl. 400 mm " (7,9*1,2)*0,4</t>
  </si>
  <si>
    <t>" Obsyp potrubí štěrkem pro areálovou kanalizaci - dešťovou - úsek LŽ1 - Š5-Š4 - tl. 400 mm " (1,1*1,2)*0,4</t>
  </si>
  <si>
    <t>" Obsyp potrubí štěrkem pro areálovou kanalizaci - dešťovou - úsek ČZ - Š5-Š4 - tl. 400 mm " (1,5*1,2)*0,4</t>
  </si>
  <si>
    <t>" Obsyp potrubí štěrkem pro areálovou kanalizaci - dešťovou - úsek V1 - Š2 - tl. 400 mm " (5,0*1,2)*0,4</t>
  </si>
  <si>
    <t>" Obsyp potrubí štěrkem pro areálovou kanalizaci - dešťovou - úsek Š2 - RN - tl. 400 mm " (2,4*1,2)*0,4</t>
  </si>
  <si>
    <t>" Obsyp potrubí štěrkem pro areálovou kanalizaci - dešťovou - úsek V2 - Š2 - tl. 400 mm " (3,7*1,2)*0,4</t>
  </si>
  <si>
    <t>" Obsyp potrubí štěrkem pro areálovou kanalizaci - dešťovou - úsek N1 - RN - tl. 400 mm " (2,7*1,2)*0,4</t>
  </si>
  <si>
    <t>" Obsyp potrubí štěrkem pro areálovou kanalizaci - dešťovou - úsek ČZ - Š1 - tl. 400 mm " (3,8*1,2)*0,4</t>
  </si>
  <si>
    <t>" Obsyp potrubí štěrkem pro areálovou kanalizaci - dešťovou - u AD - v. 400 mm "</t>
  </si>
  <si>
    <t>" Obsyp potrubí štěrkem pro areálovou kanalizaci - dešťovou - úsek AD - N2 - tl. 400 mm " (12,1*1,2)*0,4</t>
  </si>
  <si>
    <t>" Obsyp potrubí štěrkem pro areálovou kanalizaci - splaškovou - v. 400 mm "</t>
  </si>
  <si>
    <t>" Obsyp potrubí štěrkem pro areálovou kanalizaci - splaškovou - úsek V1 - N1 - tl. 400 mm " (0,7*1,2)*0,4</t>
  </si>
  <si>
    <t>" Obsyp potrubí kanalizace " (68,208)*2,0</t>
  </si>
  <si>
    <t>" Lože z písku pod potrubí areálové kanalizace - dešťové "</t>
  </si>
  <si>
    <t>" Lože z písku pod potrubí areálové kanalizace - dešťové - úsek V5 - Š9 - tl. 150 mm " (13,0*1,2)*0,15</t>
  </si>
  <si>
    <t>" Lože z písku pod potrubí areálové kanalizace - dešťové - úsek Š9 - Š8 - tl. 150 mm " (6,5*1,2)*0,15</t>
  </si>
  <si>
    <t>" Lože z písku pod potrubí areálové kanalizace - dešťové - úsek V4 - V5-Š9 - tl. 150 mm " (1,5*1,2)*0,15</t>
  </si>
  <si>
    <t>" Lože z písku pod potrubí areálové kanalizace - dešťové - úsek V6 - Š8 - tl. 150 mm " (13,8*1,2)*0,15</t>
  </si>
  <si>
    <t>" Lože z písku pod potrubí areálové kanalizace - dešťové - úsek V7 - Š8 - tl. 150 mm " (1,9*1,2)*0,15</t>
  </si>
  <si>
    <t>" Lože z písku pod potrubí areálové kanalizace - dešťové - úsek Š8- Š7 - tl. 150 mm " (5,6*1,2)*0,15</t>
  </si>
  <si>
    <t>" Lože z písku pod potrubí areálové kanalizace - dešťové - úsek Plošina - Š11 - tl. 150 mm " (2,2*1,2)*0,15</t>
  </si>
  <si>
    <t>" Lože z písku pod potrubí areálové kanalizace - dešťové - úsek Š11 - Š7 - tl. 150 mm " (5,5*1,2)*0,15</t>
  </si>
  <si>
    <t>" Lože z písku pod potrubí areálové kanalizace - dešťové - úsek ČZ - Š7 - tl. 150 mm " (5,2*1,2)*0,15</t>
  </si>
  <si>
    <t>" Lože z písku pod potrubí areálové kanalizace - dešťové - úsek Š7 - Š6 - tl. 150 mm " (6,9*1,2)*0,15</t>
  </si>
  <si>
    <t>" Lože z písku pod potrubí areálové kanalizace - dešťové - úsek Š6 - Š4 - tl. 150 mm " (8,3*1,2)*0,15</t>
  </si>
  <si>
    <t>" Lože z písku pod potrubí areálové kanalizace - dešťové - úsek V3 - Š5 - tl. 150 mm " (3,4*1,2)*0,15</t>
  </si>
  <si>
    <t>" Lože z písku pod potrubí areálové kanalizace - dešťové - úsek V8 - Š5 - tl. 150 mm " (8,4*1,2)*0,15</t>
  </si>
  <si>
    <t>" Lože z písku pod potrubí areálové kanalizace - dešťové - úsek Š5 - Š4 - tl. 150 mm " (11,2*1,2)*0,15</t>
  </si>
  <si>
    <t>" Lože z písku pod potrubí areálové kanalizace - dešťové - úsek Š4 - Š3 - tl. 150 mm " (4,2*1,2)*0,15</t>
  </si>
  <si>
    <t>" Lože z písku pod potrubí areálové kanalizace - dešťové - úsek Š3 - RN - tl. 150 mm " (1,4*1,2)*0,15</t>
  </si>
  <si>
    <t>" Lože z písku pod potrubí areálové kanalizace - dešťové - úsek V9 - V8-Š5 - tl. 150 mm " (2,2*1,2)*0,15</t>
  </si>
  <si>
    <t>" Lože z písku pod potrubí areálové kanalizace - dešťové - úsek V10 - Š5 - tl. 150 mm " (7,9*1,2)*0,15</t>
  </si>
  <si>
    <t>" Lože z písku pod potrubí areálové kanalizace - dešťové - úsek LŽ1 - Š5-Š4 - tl. 150 mm " (1,1*1,2)*0,15</t>
  </si>
  <si>
    <t>" Lože z písku pod potrubí areálové kanalizace - dešťové - úsek ČZ - Š5-Š4 - tl. 150 mm " (1,5*1,2)*0,15</t>
  </si>
  <si>
    <t>" Lože z písku pod potrubí areálové kanalizace - dešťové - úsek V1 - Š2 - tl. 150 mm " (5,0*1,2)*0,15</t>
  </si>
  <si>
    <t>" Lože z písku pod potrubí areálové kanalizace - dešťové - úsek Š2 - RN - tl. 150 mm " (2,4*1,2)*0,15</t>
  </si>
  <si>
    <t>" Lože z písku pod potrubí areálové kanalizace - dešťové - úsek V2 - Š2 - tl. 150 mm " (3,7*1,2)*0,15</t>
  </si>
  <si>
    <t>" Lože z písku pod potrubí areálové kanalizace - dešťové - úsek N1 - RN - tl. 150 mm " (2,7*1,2)*0,15</t>
  </si>
  <si>
    <t>" Lože z písku pod potrubí areálové kanalizace - dešťové - úsek ČZ - Š1 - tl. 150 mm " (3,8*1,2)*0,15</t>
  </si>
  <si>
    <t>" Lože z písku pod potrubí areálové kanalizace - dešťové - u AD "</t>
  </si>
  <si>
    <t>" Lože z písku pod potrubí areálové kanalizace - dešťové - úsek AD - N2 - tl. 150 mm " (12,1*1,2)*0,15</t>
  </si>
  <si>
    <t>" Lože z písku pod potrubí areálové kanalizace - splaškové "</t>
  </si>
  <si>
    <t>" Lože z písku pod potrubí areálové kanalizace - splaškovou - úsek V1 - N1 - tl. 150 mm " (0,7*1,2)*0,15</t>
  </si>
  <si>
    <t>" Lože z písku pro kanalizační šachty z PP "</t>
  </si>
  <si>
    <t>" Lože z písku pro kanalizační šachty z PP - N1, Š1, Š10, Š11 - tl. 150 mm " ((1,6*1,6)*0,15)*4</t>
  </si>
  <si>
    <t>" Lože z písku pro kanalizační šachty z PP - Š2 až Š9 - tl. 150 mm " ((1,425*1,425)*0,15)*8</t>
  </si>
  <si>
    <t>871263121 RTO</t>
  </si>
  <si>
    <t>D+M Potrubí kanalizační z trub plastových PVC-U DN 50 - Specifikace dle PD</t>
  </si>
  <si>
    <t>" Potrubí pro areálovou kanalizaci - dešťovou - dešťové - úsek Š11 - Š7 " (5,5)*1,1</t>
  </si>
  <si>
    <t>871274301 RTO</t>
  </si>
  <si>
    <t>D+M Potrubí kanalizační z trub plastových PP DN 125 SN 10 - Specifikace dle PD</t>
  </si>
  <si>
    <t xml:space="preserve">" Potrubí PP SN 10. " </t>
  </si>
  <si>
    <t>" Potrubí pro areálovou kanalizaci - splaškovou - úsek V1 - N1 " (0,7)*1,1</t>
  </si>
  <si>
    <t>871324301 RTO</t>
  </si>
  <si>
    <t>D+M Potrubí kanalizační z trub plastových PP DN 160 SN 16 - Specifikace dle PD</t>
  </si>
  <si>
    <t>" Potrubí pro areálovou kanalizaci - dešťovou - úsek V5 - Š9 " (13,0)*1,1</t>
  </si>
  <si>
    <t>" Potrubí pro areálovou kanalizaci - dešťovou - úsek Š9 - Š8 " (6,5)*1,1</t>
  </si>
  <si>
    <t>" Potrubí pro areálovou kanalizaci - dešťovou - úsek V4 - V5-Š9 " (1,5)*1,1</t>
  </si>
  <si>
    <t>" Potrubí pro areálovou kanalizaci - dešťovou - úsek V6 - Š8 " (13,8)*1,1</t>
  </si>
  <si>
    <t>" Potrubí pro areálovou kanalizaci - dešťovou - úsek V7 - Š8 " (1,9)*1,1</t>
  </si>
  <si>
    <t>" Potrubí pro areálovou kanalizaci - dešťovou - úsek Š8- Š7 " (5,6)*1,1</t>
  </si>
  <si>
    <t>" Potrubí pro areálovou kanalizaci - dešťovou - úsek Plošina - Š11 " (2,2)*1,1</t>
  </si>
  <si>
    <t>" Potrubí pro areálovou kanalizaci - dešťovou - úsek ČZ - Š7 " (5,2)*1,1</t>
  </si>
  <si>
    <t>" Potrubí pro areálovou kanalizaci - dešťovou - úsek Š7 - Š6 " (6,9)*1,1</t>
  </si>
  <si>
    <t>" Potrubí pro areálovou kanalizaci - dešťovou - úsek Š6 - Š4 " (8,3)*1,1</t>
  </si>
  <si>
    <t>" Potrubí pro areálovou kanalizaci - dešťovou - úsek V3 - Š5 " (3,4)*1,1</t>
  </si>
  <si>
    <t>" Potrubí pro areálovou kanalizaci - dešťovou - úsek V8 - Š5 " (8,4)*1,1</t>
  </si>
  <si>
    <t>" Potrubí pro areálovou kanalizaci - dešťovou - úsek Š5 - Š4 " (11,2)*1,1</t>
  </si>
  <si>
    <t>" Potrubí pro areálovou kanalizaci - dešťovou - úsek V9 - V8-Š5 " (2,2)*1,1</t>
  </si>
  <si>
    <t>" Potrubí pro areálovou kanalizaci - dešťovou - úsek V10 - Š5 " (7,9)*1,1</t>
  </si>
  <si>
    <t>" Potrubí pro areálovou kanalizaci - dešťovou - úsek LŽ1 - Š5-Š4 " (1,1)*1,1</t>
  </si>
  <si>
    <t>" Potrubí pro areálovou kanalizaci - dešťovou - úsek ČZ - Š5-Š4 " (1,5)*1,1</t>
  </si>
  <si>
    <t>" Potrubí pro areálovou kanalizaci - dešťovou - úsek V1 - Š2 " (5,0)*1,1</t>
  </si>
  <si>
    <t>" Potrubí pro areálovou kanalizaci - dešťovou - úsek Š2 - RN " (2,4)*1,1</t>
  </si>
  <si>
    <t>" Potrubí pro areálovou kanalizaci - dešťovou - úsek V2 - Š2 " (3,7)*1,1</t>
  </si>
  <si>
    <t>" Potrubí pro areálovou kanalizaci - dešťovou - úsek ČZ - Š1 " (3,8)*1,1</t>
  </si>
  <si>
    <t>" Potrubí pro areálovou kanalizaci - dešťovou - u AD "</t>
  </si>
  <si>
    <t>" Potrubí pro areálovou kanalizaci - dešťovou - úsek AD - N2 " (12,1)*1,1</t>
  </si>
  <si>
    <t>871354301 RTO</t>
  </si>
  <si>
    <t>" Potrubí pro areálovou kanalizaci - dešťovou - úsek Š4 - Š3 " (4,2)*1,1</t>
  </si>
  <si>
    <t>" Potrubí pro areálovou kanalizaci - dešťovou - úsek Š3 - RN " (1,4)*1,1</t>
  </si>
  <si>
    <t>" Potrubí pro areálovou kanalizaci - dešťovou - úsek N1 - RN " (2,7)*1,1</t>
  </si>
  <si>
    <t>D+M Napojení potrubí kanalizace na čistící zónu - Specifikace dle PD</t>
  </si>
  <si>
    <t>871999202 SPC</t>
  </si>
  <si>
    <t>D+M Napojení potrubí kanalizace na odvodňovací vpusť zdvižné plošiny - Specifikace dle PD</t>
  </si>
  <si>
    <t>871999203 SPC</t>
  </si>
  <si>
    <t>D+M Napojení potrubí kanalizace na lapák střešních splavenin - Specifikace dle PD</t>
  </si>
  <si>
    <t>33</t>
  </si>
  <si>
    <t>871999204 SPC</t>
  </si>
  <si>
    <t>D+M Napojení potrubí kanalizace na stávající potrubí kanalizace - Specifikace dle PD</t>
  </si>
  <si>
    <t>34</t>
  </si>
  <si>
    <t>871999205 SPC</t>
  </si>
  <si>
    <t>D+M Napojení potrubí kanalizace na anglický dvorek - Specifikace dle PD</t>
  </si>
  <si>
    <t>35</t>
  </si>
  <si>
    <t>D+M Napojení potrubí kanalizace na vpusť - Specifikace dle PD</t>
  </si>
  <si>
    <t>36</t>
  </si>
  <si>
    <t>871999206 SPC</t>
  </si>
  <si>
    <t>37</t>
  </si>
  <si>
    <t>871999610 SPC</t>
  </si>
  <si>
    <t>D+M Liniový polymerbetonový žlab - Specifikace dle PD - LŽ1</t>
  </si>
  <si>
    <t>" Liniový odvodňovací žlab z polymerbetonu š. 150 mm pro zátěžovou třídu B 125 - LŽ1 " 2,0</t>
  </si>
  <si>
    <t>" Součástí zemní práce, podkladní lože, osazení žlabu včetně krycího roštu / mříže, systémové vpusti, tvarovky pro zajištění napojení na kanalizaci vč. napojení, sítko+sifon pro zachytávání nečistot, čela žlabu. V ceně také přesun hmot. "</t>
  </si>
  <si>
    <t>871999611 SPC</t>
  </si>
  <si>
    <t>D+M Uliční vpusť plastová z PP vč. vtokové mříže - Specifikace dle PD</t>
  </si>
  <si>
    <t>" Uliční vpusť z PP vč. vtokové mříže ve žlabovém provedení. "</t>
  </si>
  <si>
    <t>" V ceně plastové dílce vpusti z PP (šachty, dno, apod.), vtoková mříž, nastavovací díly, veškeré další nutné příslušenství (např. kalový koš pro zachycení nečistot, prstenec, apod), případné obetonování / obsypání potrubí vč. navýšení zemních prací a další veškeré nutné příslušenství a prvky pro provedení uličí vpusti z PP. "</t>
  </si>
  <si>
    <t>" V ceně také veškeré zemní práce pro případný výkop, vč. nakládání se zeminou, zřízení a odstranění pažení, obsypy, zásypy, lože, příápadné obetonování, apod. "</t>
  </si>
  <si>
    <t>39</t>
  </si>
  <si>
    <t>871999614 SPC</t>
  </si>
  <si>
    <t>D+M Plastová revizní šachta na kanalizačním potrubí - DN 600 - Specifikace dle PD - N1</t>
  </si>
  <si>
    <t>" Revizní šachta z polypropylenu (PP) KG na kanalizačním splaškovém potrubí DN 600 - hl. cca 2,85 m "</t>
  </si>
  <si>
    <t>" Šachta kruhová plastová, systémové šachtové dno, šachtové skruže / dílce, konus a vyrovnávací prstenec. V ceně litinový poklop kruhový tř. B125 s odvětráním, veškeré příslušenství a vystrojení šachty, držáky armatur, pomocné konstrukce "</t>
  </si>
  <si>
    <t>40</t>
  </si>
  <si>
    <t>D+M Plastová revizní šachta na kanalizačním potrubí - DN 600 - Specifikace dle PD - Š1</t>
  </si>
  <si>
    <t>" Revizní šachta z polypropylenu (PP) KG na kanalizačním dešťovém potrubí DN 600 - hl. cca 3,95 m "</t>
  </si>
  <si>
    <t>41</t>
  </si>
  <si>
    <t>871999615 SPC</t>
  </si>
  <si>
    <t>D+M Plastová revizní šachta na kanalizačním potrubí - DN 425 - Specifikace dle PD - Š2</t>
  </si>
  <si>
    <t>" Revizní šachta z polypropylenu (PP) KG na kanalizačním dešťovém potrubí DN 425 - hl. cca 1,4 m "</t>
  </si>
  <si>
    <t>42</t>
  </si>
  <si>
    <t>871999616 SPC</t>
  </si>
  <si>
    <t>D+M Plastová revizní šachta na kanalizačním potrubí - DN 425 - Specifikace dle PD - Š3</t>
  </si>
  <si>
    <t>" Revizní šachta z polypropylenu (PP) KG na kanalizačním dešťovém potrubí DN 425 - hl. cca 1,7 m "</t>
  </si>
  <si>
    <t>43</t>
  </si>
  <si>
    <t>871999617 SPC</t>
  </si>
  <si>
    <t>D+M Plastová revizní šachta na kanalizačním potrubí - DN 425 - Specifikace dle PD - Š4</t>
  </si>
  <si>
    <t>" Revizní šachta z polypropylenu (PP) KG na kanalizačním dešťovém potrubí DN 425 - hl. cca 1,55 m "</t>
  </si>
  <si>
    <t>44</t>
  </si>
  <si>
    <t>871999618 SPC</t>
  </si>
  <si>
    <t>D+M Plastová revizní šachta na kanalizačním potrubí - DN 425 - Specifikace dle PD - Š5</t>
  </si>
  <si>
    <t>" Revizní šachta z polypropylenu (PP) KG na kanalizačním dešťovém potrubí DN 425 - hl. cca 1,05 m "</t>
  </si>
  <si>
    <t>45</t>
  </si>
  <si>
    <t>871999619 SPC</t>
  </si>
  <si>
    <t>D+M Plastová revizní šachta na kanalizačním potrubí - DN 425 - Specifikace dle PD - Š6</t>
  </si>
  <si>
    <t>" Revizní šachta z polypropylenu (PP) KG na kanalizačním dešťovém potrubí DN 425 - hl. cca 1,6 m "</t>
  </si>
  <si>
    <t>46</t>
  </si>
  <si>
    <t>871999620 SPC</t>
  </si>
  <si>
    <t>D+M Plastová revizní šachta na kanalizačním potrubí - DN 425 - Specifikace dle PD - Š7</t>
  </si>
  <si>
    <t>47</t>
  </si>
  <si>
    <t>871999621 SPC</t>
  </si>
  <si>
    <t>D+M Plastová revizní šachta na kanalizačním potrubí - DN 425 - Specifikace dle PD - Š8</t>
  </si>
  <si>
    <t>" Revizní šachta z polypropylenu (PP) KG na kanalizačním dešťovém potrubí DN 425 - hl. cca 1,65 m "</t>
  </si>
  <si>
    <t>48</t>
  </si>
  <si>
    <t>871999622 SPC</t>
  </si>
  <si>
    <t>D+M Plastová revizní šachta na kanalizačním potrubí - DN 425 - Specifikace dle PD - Š9</t>
  </si>
  <si>
    <t>49</t>
  </si>
  <si>
    <t>871999623 SPC</t>
  </si>
  <si>
    <t>D+M Plastová revizní šachta na kanalizačním potrubí - DN 600 - Specifikace dle PD - Š10</t>
  </si>
  <si>
    <t>" Revizní šachta z polypropylenu (PP) KG na kanalizačním dešťovém potrubí DN 600 - hl. cca 1,85 m "</t>
  </si>
  <si>
    <t>" Šachta kruhová plastová, systémové šachtové dno, šachtové skruže / dílce, konus a vyrovnávací prstenec. V ceně litinový poklop kruhový D400 s odvětráním, veškeré příslušenství a vystrojení šachty, držáky armatur, pomocné konstrukce "</t>
  </si>
  <si>
    <t>50</t>
  </si>
  <si>
    <t>871999624 SPC</t>
  </si>
  <si>
    <t>D+M Plastová revizní šachta s přečerpáním na kanalizačním potrubí - DN 600 - Specifikace dle PD - Š11</t>
  </si>
  <si>
    <t>" Revizní šachta z polypropylenu s přečerpáním (PP) KG na kanalizačním dešťovém potrubí DN 600 - hl. cca 4,55 m "</t>
  </si>
  <si>
    <t>51</t>
  </si>
  <si>
    <t>871999632 SPC</t>
  </si>
  <si>
    <t>871999633 SPC</t>
  </si>
  <si>
    <t>D+M Ponorné čerpadlo - Specifikace dle PD</t>
  </si>
  <si>
    <t xml:space="preserve">" Vystrojení šachty Š11. " </t>
  </si>
  <si>
    <t>" Včetně prokabelování, napojení na elektro, zprovoznění, případné naprogramování a veškeré další nutné práce související s instalací čerpadla. "</t>
  </si>
  <si>
    <t xml:space="preserve">" Signalizační vodič pro potrubí kanalizace " </t>
  </si>
  <si>
    <t>Signalizační vodič DN nad 150 mm na potrubí</t>
  </si>
  <si>
    <t xml:space="preserve">" Výstražná fólie pro potrubí kanalizace "  </t>
  </si>
  <si>
    <t>" Odvoz zeminy z výkopových prací " 186,307+186,307</t>
  </si>
  <si>
    <t>56a</t>
  </si>
  <si>
    <t>56b</t>
  </si>
  <si>
    <t>56c</t>
  </si>
  <si>
    <t>56d</t>
  </si>
  <si>
    <t>56e</t>
  </si>
  <si>
    <t>56f</t>
  </si>
  <si>
    <t>56g</t>
  </si>
  <si>
    <t>56h</t>
  </si>
  <si>
    <t>58</t>
  </si>
  <si>
    <t>59</t>
  </si>
  <si>
    <t>Tlakové zkoušky těsnosti potrubí - příprava DN do 200</t>
  </si>
  <si>
    <t xml:space="preserve">" Zkouška kanalizace DN do 200 " </t>
  </si>
  <si>
    <t>" Včetně technické prohlídky a utěsnění zkoušeného úseku "</t>
  </si>
  <si>
    <t>60</t>
  </si>
  <si>
    <t>Tlakové zkoušky těsnosti potrubí - zkouška DN do 200</t>
  </si>
  <si>
    <t xml:space="preserve">" Zkouška kanalizace - DN do 200 " </t>
  </si>
  <si>
    <t>61</t>
  </si>
  <si>
    <t>D.1.4.1.b.15. AREÁLOVÁ KANALIZACE - CHODSKÉ NÁMĚSTÍ 1</t>
  </si>
  <si>
    <t xml:space="preserve">" 40% v hornině tř. 3. " </t>
  </si>
  <si>
    <t>" Hloubení jámy pro založení přístavby hygienického zázemí " (93,7)*0,40</t>
  </si>
  <si>
    <t xml:space="preserve">" 40% v hornině tř. 4. " </t>
  </si>
  <si>
    <t>" Hloubení jámy pro založení přístavby hygienického zázemí " (93,7)*0,10</t>
  </si>
  <si>
    <t xml:space="preserve">" 10% v hornině tř. 3. " </t>
  </si>
  <si>
    <t xml:space="preserve">" 10% v hornině tř. 4. " </t>
  </si>
  <si>
    <t>" Uložení zeminy z výkopů na meziskládku. " 92,118+92,118+37,480+37,480+3,717</t>
  </si>
  <si>
    <t>" Zásyp po realizaci přístavby hygienického zázemí " 77,9</t>
  </si>
  <si>
    <t>" Zásyp venkovních schodišť a šachet " (1,538+5,454+103,785+21,131+7,043+77,9)*0,50*2,0</t>
  </si>
  <si>
    <t>" Podsyp pod podlahy 1.NP " (93,0)*0,150*1,1</t>
  </si>
  <si>
    <t>" Základová deska VZT kanálů. " ((1,3*1,1)*1,05)*2</t>
  </si>
  <si>
    <t>" Podkladní beton pod přístabu hygienického zázemí. " 110,8</t>
  </si>
  <si>
    <t>" Základová deska přístavby hygienického zázemí. " (107,65)*0,150*1,05</t>
  </si>
  <si>
    <t>" Výztuž základové desky přístavby hygienického zázemí 60 kg/m3, hmotnost výztuže včetně ztratného a provaření výztuže. " (16,955/1,05)*0,060</t>
  </si>
  <si>
    <t>" Bednění základové desky přístavby hygienického zázemí." (22,2)*0,150</t>
  </si>
  <si>
    <t>" Základové pásy přístavby hygienického zázemí. " (14,931)*1,05</t>
  </si>
  <si>
    <t>" Bednění základových pásů přístavby hygienického zázemí. " (95,0)*0,450</t>
  </si>
  <si>
    <t>" Výztuž základových pasů přístavby hygienického zázemí 60 kg/m3, hmotnost výztuže včetně ztratného. " (15,678/1,05)*0,060</t>
  </si>
  <si>
    <t>" Hutnění a úprava pod založením přístavby hygienického zázemí " 109,43</t>
  </si>
  <si>
    <t>" Základové pasy přístavby hygienického zázemí. " (63,5*0,500)*1,1</t>
  </si>
  <si>
    <t>" Výztuž základových pasů z tvarovek přístavby hygienického zázemí 10 kg/m3, hmotnost výztuže včetně ztratného. " (34,925*0,300)*0,010</t>
  </si>
  <si>
    <t>" Zdivo v 1.NP. " 18,65*3,25</t>
  </si>
  <si>
    <t>" Příčky přístavba hygienického zázemí  - 1.NP " 1,5*1,75</t>
  </si>
  <si>
    <t>" Příčky přístavba hygienického zázemí  - 1.NP " (1,2+1,7)*2,3</t>
  </si>
  <si>
    <t>" Zdivo přístavba hygienického zázemí - 1.NP " 23,3*3,25</t>
  </si>
  <si>
    <t>Příčka z pórobetonových hladkých tvárnic na tenkovrstvou maltu tl 75 mm</t>
  </si>
  <si>
    <t>" Příčky přístavba hygienického zázemí  - 1.NP " (1,5*0,8)*3</t>
  </si>
  <si>
    <t>" Zateplení přístavby hygienického zázemí. " 22,5*3,7</t>
  </si>
  <si>
    <t xml:space="preserve">" Překlad plochý 150×124×1250mm - PY1c " </t>
  </si>
  <si>
    <t>Překlad plochý z pórobetonu š 150 mm dl přes 2300 do 2500 mm</t>
  </si>
  <si>
    <t xml:space="preserve">" Překlad plochý 150×124×2250mm - PY7c " </t>
  </si>
  <si>
    <t>Překlad nosný z pórobetonu ve zdech tl 250 mm dl do 1300 mm</t>
  </si>
  <si>
    <t xml:space="preserve">" Překlad nosný 250×249×1250mm - PY1e " </t>
  </si>
  <si>
    <t>D+M Dvířka z tvrzeného skla - Specifikace ve výpisu ostatních výrobků - TV12</t>
  </si>
  <si>
    <t>" SDK příčka - 1. NP " 55,0+24,0</t>
  </si>
  <si>
    <t>" SDK příčka - 1. NP " 435,80+29,83</t>
  </si>
  <si>
    <t>763111433 RTO</t>
  </si>
  <si>
    <t>SDK příčka tl 125 mm profil CW+UW 75 desky 1xH2+1xH2 vysokopevnostní  12,5 s izolací EI 60 Rw do 56 dB</t>
  </si>
  <si>
    <t>" SDK příčka - 1. NP " 19,94</t>
  </si>
  <si>
    <t>" SDK příčka - 1. NP " 8,7+11,864</t>
  </si>
  <si>
    <t>" SDK předstěna - 1. NP " 9,1+8,54</t>
  </si>
  <si>
    <t>" SDK předstěna - 1. NP " 4,8+4,3+1,125</t>
  </si>
  <si>
    <t>763121466 RTO</t>
  </si>
  <si>
    <t>SDK stěna předsazená tl 100 mm profil CW+UW 100 desky 1xDFH2+1xDFH2 vysokopevnostní 12,5 s izolací EI 45</t>
  </si>
  <si>
    <t>" SDK předstěna - 1. NP " 8,540</t>
  </si>
  <si>
    <t>317121212 RTO</t>
  </si>
  <si>
    <t>Překlad železobetonový prefabrikovaný 60x195x1200 mm</t>
  </si>
  <si>
    <t>317121213 RTO</t>
  </si>
  <si>
    <t>Překlad železobetonový prefabrikovaný 60x195x1400 mm</t>
  </si>
  <si>
    <t xml:space="preserve">" Překlad plochý 60×195×1200mm - PB1a " </t>
  </si>
  <si>
    <t>" 1. NP " 3*3</t>
  </si>
  <si>
    <t xml:space="preserve">" Překlad plochý 60×195×1400mm - PB1b " </t>
  </si>
  <si>
    <t>" Střecha přístavby hygienického zázemí " 5,85*16,9</t>
  </si>
  <si>
    <t>" Hydroizolace střecha - přístavba hygienického zázemí " 5,85*16,9</t>
  </si>
  <si>
    <t>" Zateplení přístavby hygienického zázemí - soklová část. " (22,120)*0,480</t>
  </si>
  <si>
    <t>Vložky do svislých dilatačních spár z fasádních polystyrénových desek tl. přes 10 do 20 mm</t>
  </si>
  <si>
    <t>" Dilatace přístavby hygienického zázemí. " ((17,3+6,25)*0,8)*1,15</t>
  </si>
  <si>
    <t>953312115 RTO</t>
  </si>
  <si>
    <t>Vložky do svislých dilatačních spár z fasádních polystyrénových desek tl. 150 mm</t>
  </si>
  <si>
    <t>" Dilatace přístavby hygienického zázemí. " (1,28*4,7)*1,15</t>
  </si>
  <si>
    <t>" Bednění - přístavba hygienického zázemí " 101,12</t>
  </si>
  <si>
    <t>" Podpůrná konstrukce - přístavba hygienického zázemí " 101,12</t>
  </si>
  <si>
    <t>" Podpůrná konstrukce výtahové šachty." 2,41*2,8*3+2,41*1,8</t>
  </si>
  <si>
    <t>" Strop přístavba hygienického zázemí " (17,28*6,23)*0,200*1,05</t>
  </si>
  <si>
    <t>" Výztuž stropů přístavby hygienického zázemí 120 kg/m3, hmotnost výztuže včetně ztratného. " (22,607/1,05)*0,120</t>
  </si>
  <si>
    <t>Zídky atikové, parapetní, schodišťové a zábradelní ze ŽB tř. C 25/30</t>
  </si>
  <si>
    <t>" Atika přístavby hygienického zázemí. " (4,622)*1,05</t>
  </si>
  <si>
    <t>Zřízení bednění plnostěnných zídek atikových, parapetních, zábradelních</t>
  </si>
  <si>
    <t>" Bednění atiky přístavby hygienického zázemí. " (46,22)</t>
  </si>
  <si>
    <t>Odstranění bednění plnostěnných zídek atikových, parapetních, zábradelních</t>
  </si>
  <si>
    <t>Výztuž zídek atikových, parapetních, schodišťových a zábradelních betonářskou ocelí 10 505</t>
  </si>
  <si>
    <t>" Výztuž atiky přístavby hygienického zázemí 120 kg/m3, hmotnost výztuže včetně ztratného. " (4,853/1,05)*0,120</t>
  </si>
  <si>
    <t>D+M Zateplení vnitřní části atiky kamenná vlna tl. 100 mm - provedení dle ČSN (ETICS) - CH-F4</t>
  </si>
  <si>
    <t>" Střecha přístavby hygienického zázemí " 0,6*45,42</t>
  </si>
  <si>
    <t>" - Asfaltový SBS natavitelný pás s polyesterovou rohoží 300 g/m2 s ochranou proti prorůstání kořenů - tl. 5,2 mm - 32,70. "</t>
  </si>
  <si>
    <t>" - SBS asfaltový modifikovaný samolepící pás za studena, nosná vložka skelná mřížka se skelnou rohoží - tl. 3,0 mm - 32,70 m2. "</t>
  </si>
  <si>
    <t>" - Tepelná izolace PIR, celoplošně lepená + kotvená - λ = 0,022 W/(m.K) - tl. 100 mm - 29,97 m2. "</t>
  </si>
  <si>
    <t>" - Samolepící asfaltová elastomerem modifikovaná parozábrana (s redukovaným požárním zatížením) - tl. 0,4 mm - 32,70 m2. "</t>
  </si>
  <si>
    <t>D+M Zateplení horní části atiky kamenná vlna tl. 100 mm - provedení dle ČSN (ETICS)</t>
  </si>
  <si>
    <t>" Střecha přístavby hygienického zázemí " 0,45*46,2</t>
  </si>
  <si>
    <t>" - Asfaltový SBS natavitelný pás s polyesterovou rohoží 300 g/m2 s ochranou proti prorůstání kořenů - tl. 5,2 mm - 24,95. "</t>
  </si>
  <si>
    <t>" - SBS asfaltový modifikovaný samolepící pás za studena, nosná vložka skelná mřížka se skelnou rohoží - tl. 3,0 mm - 24,95 m2. "</t>
  </si>
  <si>
    <t>" - Tepelná izolace PIR, celoplošně lepená + kotvená - λ = 0,022 W/(m.K) - tl. 100 mm - 22,87 m2. "</t>
  </si>
  <si>
    <t>" - Samolepící asfaltová elastomerem modifikovaná parozábrana (s redukovaným požárním zatížením) - tl. 0,4 mm - 24,95 m2. "</t>
  </si>
  <si>
    <t>" Příprava před výmalbou stěn 2.NP "  (7,0*2+9,85*2+10,3*2+7,0*2+2,3+4,3*2+10,1*2+16,95*2+4,95*2+7,0+5,05*2+7,0+4,4+4,3+6,2+6,2+1,7+7,0*2+3,4*2+3,0*2+2,76*2+7,5*2+2,3*2+6,87*2+7,0*2+9,5*2+3,9+3,5+7,0*2+27,2+13,7+8,7+3,65+6,1+8,7+4,6+5,5*2+3,2*2+1,3+8,1+1,3+13,3+7,0*2+2,5*2+5,1*2+7,0*2+11,0*2+7,0*2+10,9*2+7,0*2+8,63+3,7+6,1+5,2+11,7+1,1+12,1+4,1+3,6+30,5+11,5)*4,0+216,4+553,3</t>
  </si>
  <si>
    <t>SDK stěna předsazená tl 150 mm profil CW+UW 125 desky 1xDFH2+1xDFH2 vysokopevnostní 12,5 s izolací EI 45</t>
  </si>
  <si>
    <t>" Příprava před výmalbou SDK konstrukcí  stěn 1.NP " 3,3*2+55,0*2+2,1*2+435,8*2+35,9*2+8,7*2+4,1*2+9,1+9,1+17,3+28,7+25,2+48,0+59,66+39,88+12,4+23,73+8,54+8,54+1,125</t>
  </si>
  <si>
    <t>" Malba SDK konstrukcí  stěn 1.NP " 3,3*2+55,0*2+2,1*2+435,8*2+35,9*2+8,7*2+4,1*2+9,1+9,1+17,3+28,7+25,2+48,0+59,66+39,88+12,4+23,73+8,54+8,54+1,125</t>
  </si>
  <si>
    <t>" Hydroizolační stěrka pod keramický obklad - 1. NP " (339,7+142,59)*1,15</t>
  </si>
  <si>
    <t>" Ometení podkladu před provedením montáže obkladu " 40,7+339,7+128,0+149,6+142,59</t>
  </si>
  <si>
    <t>311270331 RTO</t>
  </si>
  <si>
    <t>Zdivo z vápenopískových přesných plných tvárnic tl 200 mm</t>
  </si>
  <si>
    <t>" Příprava před výmalbou vápenopískového zdiva " 60,613</t>
  </si>
  <si>
    <t>" Malba vápenopískového zdiva " 60,613</t>
  </si>
  <si>
    <t>Lešení pomocné pro objekty pozemních staveb s lešeňovou podlahou v do 1,9 m zatížení do 150 kg/m2</t>
  </si>
  <si>
    <t>" Vnitřní lešení - přístavba hygienické zázemí 1.NP " 25,65+4,59+2,81+4,58+5,17+3,88+4,7+5,4+14,79+11,26+15,17</t>
  </si>
  <si>
    <t>" Příprava pod omítky vápenopískového zdiva 1. NP " 60,613*2</t>
  </si>
  <si>
    <t>" Příprava pod omítky pórobetonového zdiva 1. NP " 6,9*2+76,1*2+23,2*2+75,725</t>
  </si>
  <si>
    <t>" Omítka pórobetonových příček 1. NP " 28,0*2+5,2*2+13,3*2+0,9*2+75,725</t>
  </si>
  <si>
    <t>" Omítka vápenopískového zdiva 1. NP " 60,613*2</t>
  </si>
  <si>
    <t>" Nová omítka stěn 1.NP " (2,8*2+7,3*2)*5,3+(17,0*2+9,9*2+17,0*2+4,0*2+9,9*2+6,85*2+7,0*2+6,85*2+10,5*2+2,3*2+2,5*2+1,5*2+9,8*2+2,3*2+2,8+7,4*2+10,0*2+6,78*2+2,95*2+3,5+2,8*2+4,8+13,7+2,3+6,25+3,7+1,6+2,1+4,65+0,45+5,5*2+3,2*2+8,7+3,5+6,2+4,3+4,2+6,2+1,6+6,8*2+9,5*2+6,8*2+9,5*2+6,8+6,8+3,7+3,4+6,8*2+2,5+2,8+6,8*2+5,1*2+10,8*2+6,8*2+10,9*2+6,8*2+2,3+6,25+3,7+6,25+0,45+5,4+11,8+1,2+14,1+3,6+23,2+11,5)*4,0+210,2+592,7+56,55</t>
  </si>
  <si>
    <t>" Příprava před výmalbou omítky pórobetonových příček 1. NP " 28,0*2+5,2*2+13,3*2+0,9*2+75,725</t>
  </si>
  <si>
    <t>" Malba omítky pórobetonových příček 1. NP " 28,0*2+5,2*2+13,3*2+0,9*2+75,725</t>
  </si>
  <si>
    <t>" Malba nových omítek stěn 1.NP " (2,8*2+7,3*2)*5,3+(17,0*2+9,9*2+17,0*2+4,0*2+9,9*2+6,85*2+7,0*2+6,85*2+10,5*2+2,3*2+2,5*2+1,5*2+9,8*2+2,3*2+2,8+7,4*2+10,0*2+6,78*2+2,95*2+3,5+2,8*2+4,8+13,7+2,3+6,25+3,7+1,6+2,1+4,65+0,45+5,5*2+3,2*2+8,7+3,5+6,2+4,3+4,2+6,2+1,6+6,8*2+9,5*2+6,8*2+9,5*2+6,8+6,8+3,7+3,4+6,8*2+2,5+2,8+6,8*2+5,1*2+10,8*2+6,8*2+10,9*2+6,8*2+2,3+6,25+3,7+6,25+0,45+5,4+11,8+1,2+14,1+3,6+23,2+11,5)*4,0+210,2+592,7+56,55</t>
  </si>
  <si>
    <t>" Nová omítka stěn 1.NP " (2,8*2+7,3*2)*5,3+(17,0*2+9,9*2+17,0*2+4,0*2+9,9*2+6,85*2+7,0*2+6,85*2+10,5*2+2,3*2+2,5*2+1,5*2+9,8*2+2,3*2+2,8+7,4*2+10,0*2+6,78*2+2,95*2+3,5+2,8*2+4,8+13,7+2,3+6,25+3,7+1,6+2,1+4,65+0,45+5,5*2+3,2*2+8,7+3,5+6,2+4,3+4,2+6,2+1,6+6,8*2+9,5*2+6,8*2+9,5*2+6,8+6,8+3,7+3,4+6,8*2+2,5+2,8+6,8*2+5,1*2+10,8*2+6,8*2+10,9*2+6,8*2+2,3+6,25+3,7+6,25+0,45+5,4+11,8+1,2+14,1+3,6+23,2+11,5)*4,0+210,2+592,7+60,613*2+75,725*2+56,55</t>
  </si>
  <si>
    <t>" Nová omítka stěn 1.NP " ((2,8*2+7,3*2)*5,3+(17,0*2+9,9*2+17,0*2+4,0*2+9,9*2+6,85*2+7,0*2+6,85*2+10,5*2+2,3*2+2,5*2+1,5*2+9,8*2+2,3*2+2,8+7,4*2+10,0*2+6,78*2+2,95*2+3,5+2,8*2+4,8+13,7+2,3+6,25+3,7+1,6+2,1+4,65+0,45+5,5*2+3,2*2+8,7+3,5+6,2+4,3+4,2+6,2+1,6+6,8*2+9,5*2+6,8*2+9,5*2+6,8+6,8+3,7+3,4+6,8*2+2,5+2,8+6,8*2+5,1*2+10,8*2+6,8*2+10,9*2+6,8*2+2,3+6,25+3,7+6,25+0,45+5,4+11,8+1,2+14,1+3,6+23,2+11,5)*4,0+210,2+592,7)*2+55,55</t>
  </si>
  <si>
    <t>" Příprava před výmalbou stěn 1.NP " (2,8*2+7,3*2)*5,3+(17,0*2+9,9*2+17,0*2+4,0*2+9,9*2+6,85*2+7,0*2+6,85*2+10,5*2+2,3*2+2,5*2+1,5*2+9,8*2+2,3*2+2,8+7,4*2+10,0*2+6,78*2+2,95*2+3,5+2,8*2+4,8+13,7+2,3+6,25+3,7+1,6+2,1+4,65+0,45+5,5*2+3,2*2+8,7+3,5+6,2+4,3+4,2+6,2+1,6+6,8*2+9,5*2+6,8*2+9,5*2+6,8+6,8+3,7+3,4+6,8*2+2,5+2,8+6,8*2+5,1*2+10,8*2+6,8*2+10,9*2+6,8*2+2,3+6,25+3,7+6,25+0,45+5,4+11,8+1,2+14,1+3,6+23,2+11,5)*4,0+210,2+592,7+56,55</t>
  </si>
  <si>
    <t>" 1. PP " 9,28</t>
  </si>
  <si>
    <t>" 1. NP " 75,76+42,81+29,59+20,14+35,70+24,68+64,51+21,34+64,51</t>
  </si>
  <si>
    <t>" 2. NP " 70,65</t>
  </si>
  <si>
    <t>181951114 RTO</t>
  </si>
  <si>
    <t>Úprava pláně v hornině třídy těžitelnosti I + II, skupiny 1 až 3 + 4 a 5 se zhutněním</t>
  </si>
  <si>
    <t>" Hloubení jam pro retenční nádrž RN - svislé části " ((6,0*5,4)*2,86)*0,5</t>
  </si>
  <si>
    <t>" Hloubení jam pro retenční nádrž RN - svahy " ((8,9+8,9+5,4+5,4)*2,05)*0,5</t>
  </si>
  <si>
    <t>" POZN: Uvažovaný objem nádrže pro odečet → 8,192 m3. "</t>
  </si>
  <si>
    <t>" Zpětný zásyp akumulační nádrže AN - štěrk 50% " ((34,373+34,373)-1,024-8,192)*0,50</t>
  </si>
  <si>
    <t>" Zpětný zásyp akumulační nádrže AN - zemina z výkopů 50% " ((34,373+34,373)-1,024-8,192)*0,50</t>
  </si>
  <si>
    <t>" Zpětný zásyp akumulační nádrže AN - štěrk 50% " (29,765)*2,0</t>
  </si>
  <si>
    <t>" Odvoz zeminy z výkopových prací " (34,373+34,373)-(29,765)</t>
  </si>
  <si>
    <t>" Pažení rýh pro kanalizační šachty - 80% "</t>
  </si>
  <si>
    <t xml:space="preserve">" Pažení rýhy pro areálovou kanalizaci - splaškovou - 80 % " </t>
  </si>
  <si>
    <t>" Pažení rýhy pro kanalizační šachtu z PP - N1 " (1,6*4*2,85)*0,8</t>
  </si>
  <si>
    <t xml:space="preserve">" V ceně tvarovky, armatury pro zajištění napojení a veškeré příslušenství vč. přesunu hmot. " </t>
  </si>
  <si>
    <t>" 1. NP " 4,6+13,14+3,74</t>
  </si>
  <si>
    <t>" 2. NP " 3,5+13,14+3,5</t>
  </si>
  <si>
    <t>" 3. NP " 4,36+13,14+3,5</t>
  </si>
  <si>
    <t>D+M Olejivzdorný nátěr - CH-P18 - Specifikace dle PD</t>
  </si>
  <si>
    <t>" 1. NP " 3,27</t>
  </si>
  <si>
    <t>" 2. NP " 3,27</t>
  </si>
  <si>
    <t>" 3. NP " 3,27</t>
  </si>
  <si>
    <t>" 1. NP " 6,89+6,89+4,47+6,05</t>
  </si>
  <si>
    <t>" 1. PP " 38,22</t>
  </si>
  <si>
    <t>" 1. NP " 24,15</t>
  </si>
  <si>
    <t>" 1. NP " 3,88</t>
  </si>
  <si>
    <t>" 3. NP " 77,39+77,60+57,26+10,99+24,52+12,35+17,15+26,51+47,82+27,71+67,30</t>
  </si>
  <si>
    <t>" 3. NP " 21,51+12,4+16,53+14,36+14,36+14,36+14,36+14,36+14,36+14,36</t>
  </si>
  <si>
    <t>" 3. NP " 14,57</t>
  </si>
  <si>
    <t>" 3. NP " 72,12+33,76+17,85+17,85+17,20+17,40+70,04</t>
  </si>
  <si>
    <t>" Zateplení půdy 4.NP. " 323,64+71,15+212,37+326,76+126,52</t>
  </si>
  <si>
    <t>" 1. NP " 169,22</t>
  </si>
  <si>
    <t>" Pokládka překližky "</t>
  </si>
  <si>
    <t>" Dodávka překližky "</t>
  </si>
  <si>
    <t>" Pokládka roštu "</t>
  </si>
  <si>
    <t>" Dodávka roštu "</t>
  </si>
  <si>
    <t>" Pokládka podložek "</t>
  </si>
  <si>
    <t>" Dodávka podložek "</t>
  </si>
  <si>
    <t xml:space="preserve">" - Heterogenní sportovní vinyl - tl. 7,5 mm - 219,986 m2. " </t>
  </si>
  <si>
    <t xml:space="preserve">" - Březová překližka na pero a drážku - tl. 12 mm - 219,986 m2. " </t>
  </si>
  <si>
    <t xml:space="preserve">" - Trojitý rošt z lepených profilů - tl. 66 mm - 203,064 m2. " </t>
  </si>
  <si>
    <t xml:space="preserve">" - Distanční podložky - tl. 14 mm - 169,220 m2. " </t>
  </si>
  <si>
    <t xml:space="preserve">" - Tepelná izolace PIR, λ = 0,022 W/(m.K), pevnost v tlaku při 10% deformaci - 150 kPa - tl. 120mm - 186,142 m2. " </t>
  </si>
  <si>
    <t>" - Litý samonivelační cementový potěr (CT-C30-F6) - tl. 57 mm -  203,064 m2 "</t>
  </si>
  <si>
    <t>" - PE fólie - 203,064 m2 "</t>
  </si>
  <si>
    <t>" - Separační PE fólie - 203,064 m2 "</t>
  </si>
  <si>
    <t>" Montáž izolace - 1 vrstva "</t>
  </si>
  <si>
    <t>" 1. NP " 101,20</t>
  </si>
  <si>
    <t xml:space="preserve">" - Heterogenní sportovní vinyl - tl. 7,5 mm - 131,560 m2. " </t>
  </si>
  <si>
    <t xml:space="preserve">" - Březová překližka na pero a drážku - tl. 12 mm - 131,560 m2. " </t>
  </si>
  <si>
    <t xml:space="preserve">" - Trojitý rošt z lepených profilů - tl. 66 mm - 121,440 m2. " </t>
  </si>
  <si>
    <t xml:space="preserve">" - Distanční podložky - tl. 14 mm - 101,200 m2. " </t>
  </si>
  <si>
    <t>" - Litý samonivelační cementový potěr (CT-C30-F6) - tl. 55 mm -  121,440 m2 "</t>
  </si>
  <si>
    <t>" - PE fólie - 121,440 m2 "</t>
  </si>
  <si>
    <t>" - Separační PE fólie - 121,440 m2 "</t>
  </si>
  <si>
    <t>" 1. NP " 80,33</t>
  </si>
  <si>
    <t>D+M Gumová zátěžová podlaha - Podlaha v 1. NP - Specifikace dle PD - CH-P23</t>
  </si>
  <si>
    <t>D+M Heterogenní sportovní vinyl - Podlaha v 1. NP - Specifikace dle PD - CH-P22</t>
  </si>
  <si>
    <t>D+M Heterogenní sportovní vinyl - Podlaha v 1. NP - Specifikace dle PD - CH-P21</t>
  </si>
  <si>
    <t>" Pokládka podlahy "</t>
  </si>
  <si>
    <t>" Dodávka podlahy "</t>
  </si>
  <si>
    <t xml:space="preserve">" - Kročejová izolace z desky tuhé minerální vaty pro lehké i těžké plovoucí podlahy, vč. okrajového pásku, tl. 30 mm - 88,363 m2. " </t>
  </si>
  <si>
    <t>" - Separační PE fólie - 96,396 m2 "</t>
  </si>
  <si>
    <t>" - Litý samonivelační cementový potěr (CT-C30-F6) - tl. 55 mm -  96,396 m2 "</t>
  </si>
  <si>
    <t xml:space="preserve">" - Pěnobeton - max. objemová hmotnost 500 kg/m3, tl. 112-412 mm - 88,363 m2. " </t>
  </si>
  <si>
    <t>317121221 RTO</t>
  </si>
  <si>
    <t>Překlad železobetonový prefabrikovaný 60x195x3000 mm</t>
  </si>
  <si>
    <t xml:space="preserve">" Překlad plochý 60×195×3000mm - PB1c " </t>
  </si>
  <si>
    <t>" 1. NP " 2*1</t>
  </si>
  <si>
    <t>D+M Ocelový překlad s valcovanými nosníky, 3x I č. 100, dl. 1,0m - Specifikace dle PD - P57</t>
  </si>
  <si>
    <t>D+M Revizní dvířka 200x200 mm, plastové - SDK - Specifikace dle PD</t>
  </si>
  <si>
    <t>D+M Revizní dvířka 200x200 mm, plastové - zdivo - Specifikace dle PD</t>
  </si>
  <si>
    <t>D+M Keramická dlažba - Podlaha na terénu v 1. PP + 1. NP - Specifikace dle PD - KL-P1</t>
  </si>
  <si>
    <t xml:space="preserve">CS ÚRS/TEO 2020 01 </t>
  </si>
  <si>
    <t>" V ceně také ukončovací , přechodové lišty z hliníkových profilů s dilatační zónou, dilatační dvousložkové plastové profily, podlahové pásky po obvodu místností a keramický sokl v. 70 mm "</t>
  </si>
  <si>
    <t>D+M Keramická dlažba - Podlaha v 1. NP + 2. NP + 3. NP - Specifikace dle PD - KL-P11</t>
  </si>
  <si>
    <t>" 1. PP " 19,67</t>
  </si>
  <si>
    <t>" 1. NP " 30,96</t>
  </si>
  <si>
    <t>" 2. NP " 30,96</t>
  </si>
  <si>
    <t>" 3. NP " 30,96</t>
  </si>
  <si>
    <t>" 4. NP " 31,42</t>
  </si>
  <si>
    <t xml:space="preserve">" - Keramická dlažba do flexibilního lepidla - tl. 15 mm - 25,57 m2. " </t>
  </si>
  <si>
    <t xml:space="preserve">" - Tepelná izolace PIR, λ = 0,022 W/(m.K), pevnost v tlaku při 10% deformaci - 150 kPa - tl. 2x60 mm - 21,64 m2. " </t>
  </si>
  <si>
    <t xml:space="preserve">" - Tepelná izolace - podlahový EPS, λ = 0,035 W/(m.K), pevnost v tlaku při 10% deformaci 150 kPa - tl. 50 mm - 136,73 m2. " </t>
  </si>
  <si>
    <t>" POZN: Odstranění vnitřních rozvodů plynovodů vč. armatur a příslušenství součást rozpočtu "D.1.1. ASR - BOURACI PRÁCE - CHODSKÉ NÁMĚSTÍ 1" "</t>
  </si>
  <si>
    <t xml:space="preserve">" - Kročejová izolace z desek z tuhé minerální vaty pro lehké i těžké plovoucí podlahy, vč. okrajového pásku - tl. 30 mm - 136,73 m2. " </t>
  </si>
  <si>
    <t>776099122 SPC</t>
  </si>
  <si>
    <t>D+M Zátěžový koberec - čistící zóna- Podlaha na terénu v 1. NP - Specifikace dle PD - KL-P30</t>
  </si>
  <si>
    <t>" - Separační PE fólie - 23,60 m2 "</t>
  </si>
  <si>
    <t xml:space="preserve">" - Kročejová izolace z desky tuhé minerální vaty pro lehké i těžké plovoucí podlahy, vč. okrajového pásku, tl. 30 mm - 111,320 m2. " </t>
  </si>
  <si>
    <t xml:space="preserve">" - Pěnobeton - max. objemová hmotnost 500 kg/m3, tl. 112-412 mm - 101,200 m2. " </t>
  </si>
  <si>
    <t>" - Litý samonivelační cementový potěr (CT-C30-F6) - tl. 65 mm - 23,60 m2 "</t>
  </si>
  <si>
    <t xml:space="preserve">" - Keramická dlažba do flexibilního lepidla - tl. 15 mm - 161,59 m2. " </t>
  </si>
  <si>
    <t>" - Samonivelační cementový potěr (CT-C30-F6) - tl. 55 mm - 149,16 m2 "</t>
  </si>
  <si>
    <t>" - Separační PE fólie - 149,16 m2 "</t>
  </si>
  <si>
    <t>776099112 SPC</t>
  </si>
  <si>
    <t>D+M Elektrostaticky vodivý vinyl - vestavba - Podlaha v 2. NP - Specifikace dle PD - KL-P18</t>
  </si>
  <si>
    <t>" - Konstrukční SDK deska - 2×12,5 mm, (speciální sádrové jádro vyztužené skleněnými vlákny), desky k sobě lepené sádrovým tmelem, spáry přetmelené - tl. 25 mm - 69,75 m2 "</t>
  </si>
  <si>
    <t>" Dodávka desky (izolace) "</t>
  </si>
  <si>
    <t>" - Samonivelační cementová štěrka - tl. 5 mm - 69,75 m3 "</t>
  </si>
  <si>
    <t>" 2. NP " 29,24</t>
  </si>
  <si>
    <t>" Montáž desky (izolace) "</t>
  </si>
  <si>
    <t xml:space="preserve">" - Elektrostaticky vodivý vinyl, homogenní bez obsahu ftalátů, lepidlo pro vodivou pokládku - tl. 2,0 mm - 38,01 m2. " </t>
  </si>
  <si>
    <t xml:space="preserve">" - Dřevovláknitá deska (objemová hmotnost 230 kg/m3) - tl. 19 mm - 35,09 m2. " </t>
  </si>
  <si>
    <t>" Vnitřní lešení 1.PP " 48,78+28,82+30,98+32,84+72,67+14,53+4,72+16,85+33,02+7,16+38,22+13,09+21,96+7,31+11,96+9,28+19,92+58,74+29,30+64,35+20,03+45,62+65,53+18,11+16,26+2,54+19,67</t>
  </si>
  <si>
    <t>" Vnitřní lešení 3.NP " 93,24+99,29+3,27+77,39+77,60+57,26+10,99+24,52+12,35+17,15+26,51+47,82+21,71+67,30+72,12+33,76+17,85+17,85+17,20+17,40+70,04+11,06+3,32+10,26+1,09+21,51+12,40+14,57+16,53+14,36+14,36+14,36+14,36+14,36+14,36+14,36+4,36+13,14+3,5+30,49+16,78+24,79+30,96</t>
  </si>
  <si>
    <t>714121901 SPC</t>
  </si>
  <si>
    <t>D+M Akustický obklad stěn tl. 100 mm - Specifikace dle PD</t>
  </si>
  <si>
    <t>" Panely ze skelného vlákna, přirozené hrany, kotvení pomocí šroubů s podložkami, barva bílá. Pro snížení hlučnosti technických místností. "</t>
  </si>
  <si>
    <t>" Akustický obklad 2. NP - m. 330 " (58,082)*1,1</t>
  </si>
  <si>
    <t>" Cena včetně panelů, kotevních prvků a dalšího veškerého příslušenství nutného pro montáž panelů - okrajové, krycí a napojovací lišty a profily, apod. "</t>
  </si>
  <si>
    <t>763111447 RTO</t>
  </si>
  <si>
    <t>SDK příčka tl 150 mm profil CW+UW 100 desky 2xDFH2 vysokopevnostní  12,5 s izolací EI 60 Rw do 56 dB</t>
  </si>
  <si>
    <t>" Opláštění 2x SDK DFH2 vysokopevnostní konstrukční deska. "</t>
  </si>
  <si>
    <t>" SDK příčka - 2. NP ( m.č. KL 330) " (23,66)*1,05</t>
  </si>
  <si>
    <t>Zazdívka otvorů pl do 4 m2 ve zdivu nadzákladovém cihlami pálenými na MC</t>
  </si>
  <si>
    <t>" Dozdívky a zazdívky otvorů - 2. NP " (1,279)*1,05</t>
  </si>
  <si>
    <t>D+M Akustický obklad stropu tl. 100 mm - Specifikace dle PD</t>
  </si>
  <si>
    <t>714121902 SPC</t>
  </si>
  <si>
    <t>" Akustický obklad 2. NP - m. 330 " (27,064)*1,1</t>
  </si>
  <si>
    <t>D+M Okno dřevěné, euro profil 1500x1500mm - Specifikace ve výpisu oken - KL-O212</t>
  </si>
  <si>
    <t>Bourání příček ze skleněných tvárnic tl do 150 mm</t>
  </si>
  <si>
    <t>" Vybourání luxfer - 2. NP " 2,0*0,6</t>
  </si>
  <si>
    <t>Demontáž truhlářského obložení podhledů z panelů plochy do 1,5 m2</t>
  </si>
  <si>
    <t>Demontáž truhlářského obložení podhledů podkladových roštů</t>
  </si>
  <si>
    <t>" 2.NP " 8,3+21,4+18,2+17,22</t>
  </si>
  <si>
    <t>" Čistý úklid 2.NP " 116,8+127,62+4,64+13,87+1,62+76,30+76,65+35,42+18,94+25,80+66,50+51,75+17,25+23,8+19,60+33,04+21,0+35,35+34,65+72,1+68,95+9,89+3,05+11,1+1,94+20,34+12,40+12,40+16,53+16,53+14,36+14,36+14,36+14,36+14,36+14,36+16,78+18,2+21,4+17,22</t>
  </si>
  <si>
    <t>" Oklepání omítek pro jejich opravu 2.NP - rovné stropy " 18,2+21,4+17,22</t>
  </si>
  <si>
    <t>" Úplné oklepání omítek stěn v 2.NP " (7,0*2+9,85*2+10,3*2+7,0*2+2,3+4,3*2+10,1*2+16,95*2+4,95*2+7,0+5,05*2+7,0++4,4+4,3+6,2+6,2+1,7+7,0*2+3,4*2+3,0*2+2,76*2+7,5*2+2,3*2+6,87*2+7,0*2+9,5*2+3,9+3,5+7,0*2+27,2+13,7+8,7+3,65+6,1+8,7+4,6+5,5*2+3,2*2+1,3+8,1+1,3+13,3+7,0*2+2,5*2+5,1*2+7,0*2+11,0*2+7,0*2+10,9*2+7,0*2+8,63+3,7+6,1+5,2+11,7+1,1+12,1+4,1+3,6+30,5+11,5)*4,0+216,4+553,3+(18,7+19,2+23,5)*3,3</t>
  </si>
  <si>
    <t>" Bourání vnitřních příček 2.NP. " 80,80+36,3</t>
  </si>
  <si>
    <t>" Odstranění stávajícího skládaného podhledu v m. 329, 330, část 331 - 2. NP " 10,34+19,93+21,4+18,2+17,22</t>
  </si>
  <si>
    <t>" Demontáž podkladových roštů z demontovaných podhledů v m.č 329, 330, část 331 - 2. NP " 21,4+18,2+17,22</t>
  </si>
  <si>
    <t>" Demontáž podkladových roštů z demontovaných podhledů v m. 329 - 330, část 331 - svislé části nosníků - 2. NP " 0,4*(6*7,0*2)</t>
  </si>
  <si>
    <t>" Odstranění stávajícího skládaného podhledu v m. 329 - 330, část 331 - svislé části nosníků - 2. NP " 0,4*(6*7,0*2)</t>
  </si>
  <si>
    <t>" Vysklívání oken 2.NP - uvažováno dvojité zasklení " (1,5*2,5*8+1,3*2,5*4+1,4*2,5*12+1,2*1,6*4+1,0*1,5*2+1,6*2,3*9+0,8*2,3*3+1,0*1,55*3+1,6*2,5*2+1,5*2,4*5+1,5*2,4*5+0,75*2,4)*2+(1,5*1,5*2)*2</t>
  </si>
  <si>
    <t xml:space="preserve">" Odstranění betonové mazaniny na žebírkových stropech - pod PVC/koberec - předpokládaná tl. 80 mm. " </t>
  </si>
  <si>
    <t>" Podlahy 2.NP " (18,2+21,4+17,22)*0,080</t>
  </si>
  <si>
    <t>D+M Ocelový překlad s valcovanými nosníky, 4x I č. 200, dl. 3,1m - Specifikace dle PD - P35</t>
  </si>
  <si>
    <t>D+M Ocelový překlad s valcovanými nosníky, 2x I č. 200, dl. 3,5m - Specifikace dle PD - P36</t>
  </si>
  <si>
    <t>" V ceně povrchová úprava nosníků základním syntetickým nátěrem v min. tloušťce 80 µm, zřízení bednění, odstranění bednění. "</t>
  </si>
  <si>
    <t>" Odstranění celé skladby podlahy - 1.PP " 98,20+12,17+32,64+32,84+71,69+12,43+16,85+32,60+38,40+32,88+7,31+11,96+11,96+19,17+57,42+29,19+64,35+18,21+45,62+64,90+35,54+19,89</t>
  </si>
  <si>
    <t>" Vybourání dveří 1.PP "  1,0*2,02*4+0,9*2,02+1,2*2,02+1,1*2,02*2+0,850*1,55+1,2*2,2*1+0,8*1,97*1</t>
  </si>
  <si>
    <t>" Vybourání dveří 1.NP "  1,0*2,02*10+1,1*2,02+0,9*2,02*18+0,7*2,02*14+0,8*2,02*3+1,55*2,02+1,6*2,15+1,7*2,2*2+1,3*2,2+1,0*2,02*2+2,5*3,3+1,75*2,2*2+1,55*2,02+0,8*1,97*1</t>
  </si>
  <si>
    <t>" Vybourání dveří 2.NP "  0,9*2,02*21+1,0*2,02*14+0,7*2,02*8+1,1*2,02+0,9*1,97*2+1,45*1,97*1</t>
  </si>
  <si>
    <t>" Vybourání dveří 3.NP "  0,9*2,02*23+1,0*2,02*12+1,1*2,02+0,7*2,02*7+1,45*1,97*1</t>
  </si>
  <si>
    <t>" Vybourání dveří 4.NP "  0,85*1,97*1</t>
  </si>
  <si>
    <t>" Vybourání oken 1.NP " 1,5*2,5*6+1,3*2,5*4+1,55*3,35+1,4*2,5*9+1,5*1,5*3+1,5*2,4+0,9*1,5*2+1,0*1,6*2+1,6*2,3*2+0,8*2,3+1,6*2,3+1,25*1,5+1,65*2,3+1,6*2,3*3+1,0*1,5*2+1,2*1,6+1,2*1,6*3+1,5*2,4*5+1,4*1,5*1</t>
  </si>
  <si>
    <t>" Vybourání oken 2.NP " 1,5*2,5*8+1,3*2,5*4+1,4*2,5*12+1,2*1,6*4+1,0*1,5*2+1,6*2,3*9+0,8*2,3*3+1,0*1,55*3+1,6*2,5*2+1,5*2,4*5+1,5*2,4*5+0,75*2,4+1,8*1,8*1</t>
  </si>
  <si>
    <t>" Vybourání oken 3.NP " 1,5*2,4*5+1,5*2,5*8+1,3*2,5*4+1,4*2,5*12+1,2*1,6*4+1,0*1,5*2+1,6*2,3*10+0,8*2,3+1,0*1,55*3+1,6*2,5*2+1,5*2,4*5+1,2*2,6*1</t>
  </si>
  <si>
    <t>" Vybourání oken 4.NP " 1,6*1,45*2+0,95*0,65*2</t>
  </si>
  <si>
    <t>" Vnitřní lešení 1.PP " 98,20+12,17+32,64+32,84+71,69+12,43+16,85+32,60+38,40+32,88+7,31+11,96+11,96+19,17+57,42+29,19+64,35+18,21+45,62+64,90+19,89</t>
  </si>
  <si>
    <t>" Vnitřní lešení 1.NP " 62,25+116,18+1,8+6,70+3,48+3,06+74,67+73,22+17,79+34,31+23,96+64,41+20,38+64,41+67,80+31,97+3,05+11,1+1,94+11,9+6,71+1,31+3,16+22,54+10,33+5,77+1,52+47,95+24,15+67,82+13,44+166,31+9,72+6,46+1,04+6,66+5,03+10,94+11,49+16,78+30,96</t>
  </si>
  <si>
    <t>" Vnitřní lešení 2.NP " 116,8+127,62+4,64+13,87+1,62+76,30+76,65+35,42+18,94+25,80+66,50+51,75+17,25+23,8+19,60+33,04+21,0+35,35+34,65+72,1+68,95+9,89+3,05+11,1+1,94+20,34+12,40+12,40+16,53+16,53+14,36+14,36+14,36+14,36+14,36+14,36+16,78+18,2+21,4+17,22+30,96</t>
  </si>
  <si>
    <t>" Vnitřní lešení 3.NP " 116,8+131,19+4,64+13,87+1,62+76,3+76,65+8,07+13,69+15,25+16,8+3,0+24,50+13,56+23,80+25,8+69,75+66,50+71,05+33,04+72,1+68,95+10,54+3,05+11,1+2,06+20,34+12,40+14,57+16,53+14,36+14,36+14,36+14,36+14,36+14,36+14,36+16,78+30,96</t>
  </si>
  <si>
    <t>" Vnitřní lešení 3.NP " 31,42</t>
  </si>
  <si>
    <t>" Vybourání oken 1.NP - světlík - schodiště "  0,7*1,2*1</t>
  </si>
  <si>
    <t>" 1.NP " (62,25+116,18+1,8+6,7++3,48+3,06+19,97+20,38+19,97+3,05+11,1+1,94+6,71+1,31+3,16+22,54+10,33+5,77+1,52+13,44+9,72+6,46+1,04+6,66+5,03+10,94+11,49+19,3)*0,020+(30,96)*0,020</t>
  </si>
  <si>
    <t>" 2.NP " (116,8+127,62+4,64+13,87+1,62+3,05+11,1+1,94+20,34+15,05)*0,020+(30,96)*0,020</t>
  </si>
  <si>
    <t>" 3.NP " (116,8+131,19+4,64+13,87+1,62+3,05+11,1+2,06+20,34+15,23)*0,020+(30,96)*0,020</t>
  </si>
  <si>
    <t>" 3.NP " (34,42)*0,020</t>
  </si>
  <si>
    <t>D.1.4.7.b.12. AREALOVÉ ELEKTRO - SILNOPROUD</t>
  </si>
  <si>
    <t>D.1.4.7.b.14. AREALOVÉ ELEKTRO - SLABOPROUD</t>
  </si>
  <si>
    <t>REKAPITULACE CELKOVÁ</t>
  </si>
  <si>
    <t>Objekt:   D.1.4.8.b.14. AREALOVÉ ELEKTRO</t>
  </si>
  <si>
    <r>
      <t xml:space="preserve">Cena celkem                     </t>
    </r>
    <r>
      <rPr>
        <sz val="8"/>
        <rFont val="Arial CE"/>
        <family val="2"/>
        <charset val="238"/>
      </rPr>
      <t xml:space="preserve">                            </t>
    </r>
  </si>
  <si>
    <t>D.1.4.8.b.14. AREALOVÉ ELEKTRO - AREÁLOVÝ ROZVOD SLABOPROUDU - TRASA A1</t>
  </si>
  <si>
    <t>D.1.4.8.b.14. AREALOVÉ ELEKTRO - AREÁLOVÝ ROZVOD SLABOPROUDU - TRASA A4</t>
  </si>
  <si>
    <t>D.1.4.8.b.14. AREALOVÉ ELEKTRO - AREÁLOVÝ ROZVOD SLABOPROUDU - TRASA A5</t>
  </si>
  <si>
    <t>D.1.4.8.b.14. AREALOVÉ ELEKTRO - AREÁLOVÝ ROZVOD SLABOPROUDU - TRASA A6</t>
  </si>
  <si>
    <t>D.1.4.8.b.14. AREALOVÉ ELEKTRO - CHODSKÉ NÁMĚSTÍ 1 - CELKEM</t>
  </si>
  <si>
    <t>Objekt:   D.1.4.8.b.14. AREALOVÉ ELEKTRO - AREÁLOVÝ ROZVOD SLABOPROUDU</t>
  </si>
  <si>
    <t>Část:   TRASA A1 - NAPOJENÍ DOMOVNÍHO TELEFONU - CHODSKÉ NÁMĚSTÍ 1</t>
  </si>
  <si>
    <t>JKSO: 828.89</t>
  </si>
  <si>
    <t>21-M</t>
  </si>
  <si>
    <t>Elektromontážní práce - Silnoproud</t>
  </si>
  <si>
    <t>921</t>
  </si>
  <si>
    <t>Montáž uzemňovacího vedení vodičů FeZn pomocí svorek v zemi páskou do 120 mm2 ve městské zástavbě</t>
  </si>
  <si>
    <t>" Zemnící vedení pro areálové vedení slaboproudu. "</t>
  </si>
  <si>
    <t>" Zemnící vedení pro vedení v rýhách pro kabeláž - vedení trasy A1 " (7,7)</t>
  </si>
  <si>
    <t>" V ceně veškerné nutné spojovací prvky a veškeré nutné příslušenství jinde neuvedené. "</t>
  </si>
  <si>
    <t>354</t>
  </si>
  <si>
    <t>pás zemnící 30x4mm FeZn</t>
  </si>
  <si>
    <t>" Zemnící pásek - vedení trasy A1. " ((7,7)*0,95)*1,05</t>
  </si>
  <si>
    <t>" POZN: Uvažována hmotnost 1 m = 0,95 kg. "</t>
  </si>
  <si>
    <t>210220901 SPC</t>
  </si>
  <si>
    <t>D+M Svorky SK, SS, SR, SP  - Specifikace dle PD</t>
  </si>
  <si>
    <t>" Svorky po spojení zemnících pásků a vodičů. "</t>
  </si>
  <si>
    <t>" Včetně uložení a napojení zemnících pásků a vodičů. "</t>
  </si>
  <si>
    <t>210220902 SPC</t>
  </si>
  <si>
    <t>" Antikorozní ochrana spojů - např. páskou. "</t>
  </si>
  <si>
    <t>" V ceně prvek pro ochranu spojů zemnícího pásku - např. páskou a další veškeré příslušenství pro zajištění spoje.
V ceně také přesun hmot. "</t>
  </si>
  <si>
    <t>210819101 SPC</t>
  </si>
  <si>
    <t>D+M Kabel UTP Cat. 5e - Specifikace dle PD</t>
  </si>
  <si>
    <t>" Kabeláž pro areálový rozvod sdělovacího vedení. - datový kabel UTP Cat. 5e vhodný k venkovnímu použití. "</t>
  </si>
  <si>
    <t>" Kabeláž pro areálové sdělovací vedení - vedení v rýze. " (7,7)*1,1</t>
  </si>
  <si>
    <t>" Kabeláž pro areálové sdělovací vedení - vedení svislé. " (2,5)*1,1</t>
  </si>
  <si>
    <t>" V ceně veškerý spojovací a kotvící materiál, uložení kabeláže do chrániček (pro venkovní vedení) a veškeré další nutné práce a materiál. "</t>
  </si>
  <si>
    <t>D+M Vodiče pro zajištění zemnění / napojení domovního telefonu - Specifikace dle PD</t>
  </si>
  <si>
    <t>" Vodiče (CY, CYA, H07V, apod.) proareálové vedení slaboproudu - trasu A1. "</t>
  </si>
  <si>
    <t>" Vodiče pro zajištění napojení domovního telefonu / případného uzemnění k oplocení, ochranné stříšce, apod. "  (2,5)*1,1</t>
  </si>
  <si>
    <t>" Uvažovány vodiče do 1×16. "</t>
  </si>
  <si>
    <t>" V ceně připevnění k zemnícímu pásku a oplocení / telefonu, veškerý spojovací a kotvící materiál, uložení kabeláže do chrániček (pro venkovní vedení) a veškeré další nutné práce a materiál. "</t>
  </si>
  <si>
    <t>210819201 SPC</t>
  </si>
  <si>
    <t>D+M Prostup kabeláže základy, objektem - Specifikace dle PD</t>
  </si>
  <si>
    <t>" Prostup kabeláže základy, objektem. "</t>
  </si>
  <si>
    <t>" Prostup kabeláže do objektu - prostup N1 "</t>
  </si>
  <si>
    <t xml:space="preserve">" V ceně případné nutné vytvoření, těsnění a zapravení prostupu, chránička vč. kotvících a spojovacích prvků, veškeré příslušenství vč. přesunu hmot. " </t>
  </si>
  <si>
    <t>210999901 SPC</t>
  </si>
  <si>
    <t xml:space="preserve">D+M Napojení zemnícího pásku areálového vedení slaboproudu na zemnící soustavu objektu - Specifikace dle PD </t>
  </si>
  <si>
    <t>" Napojení zemnícího pásku rýhy areálového vedení slaboproudu na zemnící soustavu objektu "</t>
  </si>
  <si>
    <t>" Napojení zemnícího pásku areálového vedení slaboproudu trasy A1 na zemnící soustavu objektu "</t>
  </si>
  <si>
    <t>" V ceně veškeré nutnéí kotvící, spojovací upevňovací a jiné prvky / zajištění navaření a veškeré nutné práce a materiál související s provedením napojení zemnícího pásku rýhy na zemnící soustavu objektu vč. případných výkopových prací, a dodávky potřebného materiálu - např. svislého drátu, apod. .
V ceně také přesun hmot. "</t>
  </si>
  <si>
    <t>D+M Podružný montážní materiál</t>
  </si>
  <si>
    <t>" Případný spojovací, připevňovací a jiný materiál jinde neuvedený pro přidružné práce - např. hmoždinky, vruty, sádra, drobné délky kabelových vodičů, apod. "</t>
  </si>
  <si>
    <t>210999902 SPC</t>
  </si>
  <si>
    <t>" Včetně vypracování revizní zprávy "</t>
  </si>
  <si>
    <t>210999903 SPC</t>
  </si>
  <si>
    <t>" Vyhotovení dokumentace skutečného stavu vč. veškerých souvisejících prací  "</t>
  </si>
  <si>
    <t>" Stavební práce a dodávky spojené s provedením funkčního celku M - výpomoce, doplňkové práce a dodávky,kompletace apod. "</t>
  </si>
  <si>
    <t>46-M</t>
  </si>
  <si>
    <t>Zemní práce při extr.mont.pracích</t>
  </si>
  <si>
    <t>946</t>
  </si>
  <si>
    <t>Vytyčení trasy vedení kabelového podzemního v zastavěném prostoru</t>
  </si>
  <si>
    <t>km</t>
  </si>
  <si>
    <t>" Případné vytyčení trasy. " (7,7)/1000</t>
  </si>
  <si>
    <t>Čerpání vody na dopravní výšku do 10 m průměrný přítok do 400 litrů/min</t>
  </si>
  <si>
    <t>" Případné čerpání vody. "</t>
  </si>
  <si>
    <t>Hloubení kabelových nezapažených rýh strojně š 65 cm hl 90 cm v hornině tř I skupiny 3</t>
  </si>
  <si>
    <t>" Hloubení rýh pro areálové vedení slaboproudu - vedení trasy A1 - 50 % z celkové délky "</t>
  </si>
  <si>
    <t>" Hloubení rýh pro areálové vedení slaboproudu - vedení trasy A1 " (7,7)*0,5</t>
  </si>
  <si>
    <t>" V ceně zohledněno svislé přemístění zeminy, naložení výkopku nebo uložení ve vzdálenosti do 3,0 m od rýhy, lepivost a případné urovnání dna. "</t>
  </si>
  <si>
    <t>Hloubení kabelových nezapažených rýh strojně š 65 cm hl 90 cm v hornině tř II skupiny 4</t>
  </si>
  <si>
    <t>Příplatek za ztížení vykopávky při elektromontážích v blízkosti podzemního vedení</t>
  </si>
  <si>
    <t>" Příplatek - 3 % " (7,7*0,65*0,9)*0,03</t>
  </si>
  <si>
    <t>Provizorní zajištění potrubí ve výkopech při křížení s kabelem</t>
  </si>
  <si>
    <t>" Případné zajištění potrubí. "</t>
  </si>
  <si>
    <t>Provizorní zajištění potrubí ve výkopech při souběhu s kabelem</t>
  </si>
  <si>
    <t>Provizorní zajištění kabelů ve výkopech při jejich křížení</t>
  </si>
  <si>
    <t>" Případné zajištění kabeláže. "</t>
  </si>
  <si>
    <t>Provizorní zajištění kabelů ve výkopech při jejich souběhu</t>
  </si>
  <si>
    <t>Zásyp kabelových rýh strojně se zhutněním š 65 cm hl 50 cm z horniny tř I skupiny 3</t>
  </si>
  <si>
    <t>" Zpětný zásyp rýh areálového vedení slaboproudu - vedení trasy A1 "</t>
  </si>
  <si>
    <t>" Zpětný zásyp zeminou z výkopů " (7,7)*(0,5)</t>
  </si>
  <si>
    <t>" POZN: Původní hloubka byla 0,9 m, ale 0,4 m písek. Z tohoto důvodu uvažován zásyp do hloubky 50 cm. - hloubka od horní hrany písku po terén. "</t>
  </si>
  <si>
    <t>Zásyp kabelových rýh strojně se zhutněním š 65 cm hl 50 cm z horniny tř II skupiny 4</t>
  </si>
  <si>
    <t>Kabelové lože z písku pro kabely nn bez zakrytí š lože přes 50 do 65 cm</t>
  </si>
  <si>
    <t>" Kabelové lože areálového vedení slaboproudu - vedení trasy A1 "</t>
  </si>
  <si>
    <t>" Kabelové lože z písku - celková tl. 400 mm " (7,7)*2</t>
  </si>
  <si>
    <t>" Kabelové lože z písku vč. podsypu a obsypu, zhutnění a urovnání dna. "</t>
  </si>
  <si>
    <t>" POZN: V položce uvažováno lože tl. 200 mm, celkové lože (i jako obsyp) nutné pro položení 400 mm → množství násobeno 2×. "</t>
  </si>
  <si>
    <t>Výstražná fólie pro krytí kabelů šířky 34 cm</t>
  </si>
  <si>
    <t>" Výstražná fólie areálového vedení slaboproudu - vedení trasy A1 "</t>
  </si>
  <si>
    <t>" Výstražná fólie pro kabeláž.- uvažovány 2 fólie vedle sebe s překrytím " (7,7)*2</t>
  </si>
  <si>
    <t>460791901 SPC</t>
  </si>
  <si>
    <t>D+M Chránička tuhá kogurovaná, dvouplášťová do DN 75 - Specifikace dle PD</t>
  </si>
  <si>
    <t>" Chránička HDPE do D75/90 mm - pro vedení svislé kabeláže k napojení domovního telefonu. "</t>
  </si>
  <si>
    <t>" Chránička pro svislé vedení areálového vedení slaboproudu - trasa A1 " (2,5)*1,1</t>
  </si>
  <si>
    <t xml:space="preserve">" V ceně kotvící a spojovací materiál, uložení a veškeré dalšní nutné práce a materiál. " </t>
  </si>
  <si>
    <t>" POZN: Nasutnutí / uložení kabelu do chrániček je součástí ceny montáže kabeláže. "</t>
  </si>
  <si>
    <t>460791902 SPC</t>
  </si>
  <si>
    <t>D+M Chránička ohebná kogurovaná, dvouplášťová do DN 136 - Specifikace dle PD</t>
  </si>
  <si>
    <t>" Chránička HDPE-LDPE do D136/160 mm - do výkopů. "</t>
  </si>
  <si>
    <t>" Chránička do výkopů pro areálové vedení slaboproudu - trasa A1 " (7,7)*1,1</t>
  </si>
  <si>
    <t>469999101 SPC</t>
  </si>
  <si>
    <t>Náklady spojené s odovozem sypaniny na meziskládku při elektromontážních pracích - vzdálenost do 500 m</t>
  </si>
  <si>
    <t>" Odvoz zeminy na meziskládku pro zpětné použití - zpětný zásyp "</t>
  </si>
  <si>
    <t>" Odvoz zeminy celkem z výkopových prací - Třída těžitelnosti I "</t>
  </si>
  <si>
    <t>" Odvoz zeminy na meziskládku před zpětným přemístěním při elektromontážních pracích. " (7,7*0,65*0,5)*(0,5)</t>
  </si>
  <si>
    <t>" Odvoz zeminy celkem z výkopových prací - Třída těžitelnosti II "</t>
  </si>
  <si>
    <t>" - Naložení výkopku při elektromontážích strojně z hornin třídy I skupiny 1 až 3 "</t>
  </si>
  <si>
    <t>" - Naložení výkopku při elektromontážích strojně z hornin třídy II skupiny 4 a 5 "</t>
  </si>
  <si>
    <t>" - Vodorovné přemístění horniny jakékoliv třídy dopravními prostředky při elektromontážích přes 50 do 500 m "</t>
  </si>
  <si>
    <t xml:space="preserve">" Uložení sypaniny na skládky nebo meziskládky " </t>
  </si>
  <si>
    <t xml:space="preserve">" V položce zahrnuto naložení, odvoz zeminy na meziskládku a její složení "  </t>
  </si>
  <si>
    <t>469999102 SPC</t>
  </si>
  <si>
    <t>Náklady spojené s odovozem sypaniny z meziskládky pro zpětné použití  při elektromontážních pracích - vzdálenost do 500 m</t>
  </si>
  <si>
    <t>" Odvoz zeminy z meziskládky pro zpětné použití - zpětný zásyp "</t>
  </si>
  <si>
    <t>" Odvoz zeminy celkem z meziskládky pro zpětné použití - Třída těžitelnosti I "</t>
  </si>
  <si>
    <t>" Odvoz zeminy z meziskládky pro zpětný zásyp rýhy při elektromontážních pracích " (7,7*0,65*0,5)*(0,5)</t>
  </si>
  <si>
    <t>" Odvoz zeminy celkem z meziskládky pro zpětné použití - Třída těžitelnosti II "</t>
  </si>
  <si>
    <t xml:space="preserve">" V položce zahrnuto naložení, odvoz zeminy z meziskládky a její složení 
Složení součást ceny vodorovného přemíéstění. "  </t>
  </si>
  <si>
    <t>469999103 SPC</t>
  </si>
  <si>
    <t>Náklady spojené s odvozem a uložením sypaniny / výkopku / navážky na skládku při elektromontážních pracích - vzdálenost skládky do 12 km</t>
  </si>
  <si>
    <t>" Odvoz zeminy z hloubení rýh při elektromontážních prací - přesuny strojně. "</t>
  </si>
  <si>
    <t>" Odvoz zeminy z výkopových prací pro elektromontáže - rýhy " (7,7*0,65*(0,9-0,5))*(0,5)</t>
  </si>
  <si>
    <t>" - Vodorovné přemístění horniny jakékoliv třídy dopravními prostředky při elektromontážích přes 500 do 1000 m "</t>
  </si>
  <si>
    <t>30d</t>
  </si>
  <si>
    <t>" - Příplatek k vodorovnému přemístění horniny dopravními prostředky při elektromontážích za každých dalších i započatých 1000 m - uvažována skládka ve vzdálenosti do 12 km "</t>
  </si>
  <si>
    <t>30e</t>
  </si>
  <si>
    <t>30f</t>
  </si>
  <si>
    <t>" - Poplatek za uložení zeminy na skládce (skládkovné) kód odpadu 17 05 04 "</t>
  </si>
  <si>
    <t>Přesun hmot pro pomocné stavební práce při elektromotážích</t>
  </si>
  <si>
    <t>" Přesun hmot pro elektromontážní práce - oddíl 21-M. " 0,01</t>
  </si>
  <si>
    <t>" Přesun hmot pro elektromontážní práce - oddíl 46-M. " 4,062</t>
  </si>
  <si>
    <t>D.1.4.8.b.14. AREALOVÉ ELEKTRO - AREÁLOVÝ ROZVOD SLABOPROUDU - TRASA A1 - CHODSKÉ NÁMĚSTÍ 1</t>
  </si>
  <si>
    <t>Část:   TRASA A4 - VEDENÍ Z ROZVODNY CETINU - CHODSKÉ NÁMĚSTÍ 1</t>
  </si>
  <si>
    <t>742998101 SPC</t>
  </si>
  <si>
    <t>" Včetně uložení (montáže a nasunutí do chrániček), zapojení, případného protažení a ukončení, mikrotrubičky pro ochranu. "</t>
  </si>
  <si>
    <t>" POZN: V ceně kabeláže uvažována kabeláž pro vedení přípojky ve stávajícím objektu. "</t>
  </si>
  <si>
    <t>742998191 SPC</t>
  </si>
  <si>
    <t>" Veškerý úložný materiál pro vedení instalace přípojky ve stávajícím objektu "</t>
  </si>
  <si>
    <t>" V ceně ochranné trubky (mimo mikrotrubiček), lišty, žlaby, parapetní vedení, a další veškerý materiál nutný pro vedení elektroinstalace vč. veškerého nutného příslušenství - krytů, koncovek, přepážek, úchytek, apod. "</t>
  </si>
  <si>
    <t>" POZN: V ceně úložného materiál je uvažováno s materiálem nutným pro kabeláž ve stávajícím objektu pro vedení přípojky skrze něj. "</t>
  </si>
  <si>
    <t>742998192 SPC</t>
  </si>
  <si>
    <t>" Pomocný materiál pro vedení optických kabelů přípojky v objektu. "</t>
  </si>
  <si>
    <t>" Veškerý pomocný materiál pro zajištění vedení e. komunikace - spojovací a připevňovací materiál, hmoždinky, vruty, sádra, popisové štítky, apod. "</t>
  </si>
  <si>
    <t>" POZN: V ceně pomocného materiál je uvažováno s materiálem nutným pro kabeláž ve stávajícím objektu pro vedení přípojky skrze něj. "</t>
  </si>
  <si>
    <t>" Zajištění prostupů kabeláže mezi jednotlivými požárními úseky protipožárními prvky - ucpávkami, tmely, pěny, disky, apod. - požadované požární odolnosti. "</t>
  </si>
  <si>
    <t>" Protipožární ucpávky,, manžety, tmely, apod. pro potrubí do chrániček, prostupů. "</t>
  </si>
  <si>
    <t>" POZN: V ceně požárních ucpávek je uvažováno s ucpávkami nutným pro kabeláž ve stávajícím objektu pro vedení přípojky,. "</t>
  </si>
  <si>
    <t>742</t>
  </si>
  <si>
    <t>742999199 SPC</t>
  </si>
  <si>
    <t>Stavařské práce spojené s vedením kabeláže, dopojením, apod. ve stávajícím objektu - Specifikace dle PD</t>
  </si>
  <si>
    <t>" Veškeré stavařské práce spojení s vedením kabeláže ve stávajícím objektu. "</t>
  </si>
  <si>
    <t>" V ceně např.:
 - nové provedení otvorů jako prostupů skrze stávající konstrukce vč. zpětného zapravení a uvedení do původního stavu (vč. maleb, omítek, apod.);
 - případné vysekání rýh a drážek pro vedení kabeláže ve stěnách vč. zpětného zapravení, záhozu, provedení omnítek, malby, zajištění napojení, apod.;
 - demontáž, uskladnění a zpětná montáž podhledů vč. případné výměny poškozených částí;
 - pomocné lešení;
 - úklid po provedených pracích;
 - stěhování a zpěné nastěhování pro přístup k místům vedení;
 - ochrana konstrukcí a podlah OSB deskami,geotextílií, apod.;
 - další veškeré nutné práce a materiál stavařiny související s provedení kabeláže mimo řešený objekt. "</t>
  </si>
  <si>
    <r>
      <t>"  Včetně naložení, svislého a vodorovného přesunu suti, odvoz stavební suti.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odpadu. "</t>
    </r>
  </si>
  <si>
    <t xml:space="preserve">" Stavební práce a dodávky spojené s provedením funkčního celku 742. " </t>
  </si>
  <si>
    <t>" Zemnící vedení pro vedení v rýhách pro kabeláž - vedení trasy A4 " (47,7)+(40,0)</t>
  </si>
  <si>
    <t>" Zemnící pásek - vedení trasy A4. " ((47,7+40,0)*0,95)*1,05</t>
  </si>
  <si>
    <t>D+M Kabel 24 vl. 50/125 OM4 - Specifikace dle PD</t>
  </si>
  <si>
    <t>" Kabeláž pro areálový rozvod sdělovacího vedení. - 24 vláknový optický kabel MM 50/125 OM4. "</t>
  </si>
  <si>
    <t>" Kabeláž pro areálové sdělovací vedení - vedení v rýze. " ((47,7+40,0)*2)*1,1</t>
  </si>
  <si>
    <t>" Prostup kabeláže do objektu - prostup N4 "</t>
  </si>
  <si>
    <t>" Prostup kabeláže do objektu - prostup D4 "</t>
  </si>
  <si>
    <t>" Prostup kabeláže do objektu - prostup neoznačen "</t>
  </si>
  <si>
    <t>" POZN: Je uvažován 1 prostup v jednom bodě pro obě vedení kabeláže v chráničkách. "</t>
  </si>
  <si>
    <t>" Napojení zemnícího pásku areálového vedení slaboproudu trasy A7 na zemnící soustavu objektu "</t>
  </si>
  <si>
    <t>" Případné vytyčení trasy. " (47,7+40,0)/1000</t>
  </si>
  <si>
    <t>Sejmutí ornice při elektromontážích strojně tl vrstvy do 20 cm</t>
  </si>
  <si>
    <t>" Sejmutí ornice mimo celkovou plochu v místech rýhy pro areálový rozvod sdělovacího vedení " (24,2+39,3)*1,0</t>
  </si>
  <si>
    <t>" V ceně přemístění ornice na skládku do 50,0 m / naložení na dopravní prostředek. "</t>
  </si>
  <si>
    <t>Hloubení kabelových rýh ručně š 65 cm hl 90 cm v hornině tř I skupiny 3</t>
  </si>
  <si>
    <t>" Hloubení rýh pro areálové vedení slaboproudu - vedení trasy A4 - 15 % z celkové délky "</t>
  </si>
  <si>
    <t>" Hloubení rýh pro areálové vedení slaboproudu - vedení trasy A4 " (47,7+40,0)*0,15</t>
  </si>
  <si>
    <t>Hloubení kabelových rýh ručně š 65 cm hl 90 cm v hornině tř II skupiny 4</t>
  </si>
  <si>
    <t>" Hloubení rýh pro areálové vedení slaboproudu - vedení trasy A4 - 35 % z celkové délky "</t>
  </si>
  <si>
    <t>" Hloubení rýh pro areálové vedení slaboproudu - vedení trasy A4 " (47,7+40,0)*0,35</t>
  </si>
  <si>
    <t>" Příplatek - 5 % " ((47,7+40,0)*0,65*0,9)*0,05</t>
  </si>
  <si>
    <t>" Zpětný zásyp rýh areálového vedení slaboproudu - vedení trasy A4 "</t>
  </si>
  <si>
    <t>" Zpětný zásyp zeminou z výkopů " (47,7+40,0)*(0,35+0,15)</t>
  </si>
  <si>
    <t>Úprava pláně při elektromontážích strojně v hornině třídy těžitelnosti I skupiny 1 až 3 se zhutněním</t>
  </si>
  <si>
    <t>" Úprava ploch před realizací sadových úprav - zatravněné plochy. " (24,2+39,3)*1,0</t>
  </si>
  <si>
    <t>Rozprostření a urovnání ornice při elektromontážích strojně tl vrstvy do 20 cm</t>
  </si>
  <si>
    <t>" Zpětné rozprostření sejmuté ornice. " (24,2+39,3)*1,0</t>
  </si>
  <si>
    <t>" V ceně přemístění ornice ze skládky do 50,0 m k místu rozprostření. "</t>
  </si>
  <si>
    <t>Zatravnění včetně zalití vodou na rovině</t>
  </si>
  <si>
    <t>" Dosetí a zatravnění po rozprostření sejmuté iornice. " (24,2+39,3)*1,0</t>
  </si>
  <si>
    <t>" Kabelové lože areálového vedení slaboproudu - vedení trasy A4 "</t>
  </si>
  <si>
    <t>" Kabelové lože z písku - celková tl. 400 mm " (47,7+40,0)*2</t>
  </si>
  <si>
    <t>" Výstražná fólie areálového vedení slaboproudu - vedení trasy A4 "</t>
  </si>
  <si>
    <t>" Výstražná fólie pro kabeláž.- uvažovány 2 fólie vedle sebe s překrytím " (47,7+40,0)*2</t>
  </si>
  <si>
    <t>" Chránička do výkopů pro areálové vedení slaboproudu - trasa A4 " ((47,7+40,0)*2)*1,1</t>
  </si>
  <si>
    <t>468021901 SPC</t>
  </si>
  <si>
    <t>Rozebrání, očištění a zpětné navrácení stávající betonové dlažby + dodávky jako rezerva vč. odstranění podkladních vrstev, jejich nové provedení + odvoz a likvidace vybouraných podkladních vrstev</t>
  </si>
  <si>
    <t>" Veškeré práce související v vybouráním, očištěním a navrácením stávající betonové dlažby vč. podkladních vrstev a lemujících prvků - obrubníků, apod. "</t>
  </si>
  <si>
    <t>" Rozebrání a navrácení stávající betonové dlažby vč. prvků lemování. " 16,1</t>
  </si>
  <si>
    <t>" V ceně rozebrání dlažby, jejich očištění, zpětné navrácení, dodávka nových jako rezerva / výměna poškozených, odstranění veškerých podkladních vrstev a provedení nových, vybourání a očištění lemujících prvků, jejich uskladnění, zpětné navrácení vč. lože, případní řezání a zpětné výškové vyrovnání dlažby po položení, případné drobné zemní práce, odvoz a likvidace suti, případně i zeminy, a veškeré další nutné práce (vč. zemních) a mateirál související s provedením výměny krytu dlažby a lemujících prvků. "</t>
  </si>
  <si>
    <t>" V ceně také přesun hmot, odvoz a likvidace suti a případný odvoz nepotřebné zeminy. "</t>
  </si>
  <si>
    <t>468021999 SPC</t>
  </si>
  <si>
    <t>Rozebrání a zpětné navrácení betonových žlabů, žlabovek, a dalších prvků nesouvisejících s betonovou dlažbou</t>
  </si>
  <si>
    <t>" Rozebrání a navrácení / výměna stávajících žlabovek, žlabů a dalších prvků v trase areálového vedení slaboproudu. "</t>
  </si>
  <si>
    <t>" Rozebrání a navrácení stávajících žlabů, žlabovek, apod. " 1</t>
  </si>
  <si>
    <t>" V ceně rozebrání žlabovek, žlabů, jejich očištění, zpětné navrácení, dodávka nových jako rezerva / výměna poškozených, odstranění podkladních vrstev a provedení nových, případní řezání a zpětné výškové vyrovnání, případné drobné zemní práce, odvoz a likvidace suti, a veškeré další nutné práce (vč. zemních) a mateirál související s provedením rozebrání a navrácení prvků žlabů, žlabovek, apod. "</t>
  </si>
  <si>
    <t>" Odvoz zeminy na meziskládku před zpětným přemístěním při elektromontážních pracích. " ((47,7+40,0)*0,65*0,5)*(0,35+0,15)</t>
  </si>
  <si>
    <t>40a</t>
  </si>
  <si>
    <t>40b</t>
  </si>
  <si>
    <t>40c</t>
  </si>
  <si>
    <t>40d</t>
  </si>
  <si>
    <t>" Odvoz zeminy z meziskládky pro zpětný zásyp rýhy při elektromontážních pracích " ((47,7+40,0)*0,65*0,5)*(0,35+0,15)</t>
  </si>
  <si>
    <t>41a</t>
  </si>
  <si>
    <t>41b</t>
  </si>
  <si>
    <t>41c</t>
  </si>
  <si>
    <t>" Odvoz zeminy z výkopových prací pro elektromontáže - rýhy " ((47,7+40,0)*0,65*(0,9-0,5))*(0,35+0,15)</t>
  </si>
  <si>
    <t>42a</t>
  </si>
  <si>
    <t>42b</t>
  </si>
  <si>
    <t>42c</t>
  </si>
  <si>
    <t>42d</t>
  </si>
  <si>
    <t>42e</t>
  </si>
  <si>
    <t>42f</t>
  </si>
  <si>
    <t>" Přesun hmot pro elektromontážní práce - oddíl 21-M. " 0,1+0,002</t>
  </si>
  <si>
    <t>" Přesun hmot pro elektromontážní práce - oddíl 46-M. " 45,955</t>
  </si>
  <si>
    <t>D.1.4.8.b.14. AREALOVÉ ELEKTRO - AREÁLOVÝ ROZVOD SLABOPROUDU - TRASA A4 - CHODSKÉ NÁMĚSTÍ 1</t>
  </si>
  <si>
    <t>Část:   TRASA A5 - VEDENÍ Z ROZVODNY KLATOVSKÉ - CHODSKÉ NÁMĚSTÍ 1</t>
  </si>
  <si>
    <t>" Zemnící vedení pro vedení v rýhách pro kabeláž - vedení trasy A5 " (22,0)</t>
  </si>
  <si>
    <t>" Zemnící pásek - vedení trasy A5. " ((22,0)*0,95)*1,05</t>
  </si>
  <si>
    <t>D+M Kabel 8 vl. 50/125 OM4 - Specifikace dle PD</t>
  </si>
  <si>
    <t>" Kabeláž pro areálový rozvod sdělovacího vedení. - 8 vláknový optický kabel MM 50/125 OM4. "</t>
  </si>
  <si>
    <t>" Kabeláž pro areálové sdělovací vedení - vedení v rýze. " ((22,0)*2)*1,1</t>
  </si>
  <si>
    <t>" Prostup kabeláže do objektu - prostup N5 "</t>
  </si>
  <si>
    <t>" Prostup kabeláže do objektu - prostup D5 "</t>
  </si>
  <si>
    <t>" Napojení zemnícího pásku areálového vedení slaboproudu trasy A5 na zemnící soustavu objektu "</t>
  </si>
  <si>
    <t>" Případné vytyčení trasy. " (22,0)/1000</t>
  </si>
  <si>
    <t>" Hloubení rýh pro areálové vedení slaboproudu - vedení trasy A5 - 10 % z celkové délky "</t>
  </si>
  <si>
    <t>" Hloubení rýh pro areálové vedení slaboproudu - vedení trasy A5 " (22,0)*0,1</t>
  </si>
  <si>
    <t>" Hloubení rýh pro areálové vedení slaboproudu - vedení trasy A5 - 40 % z celkové délky "</t>
  </si>
  <si>
    <t>" Hloubení rýh pro areálové vedení slaboproudu - vedení trasy A5 " (22,0)*0,4</t>
  </si>
  <si>
    <t>" Příplatek - 5 % " (22,0*0,65*0,9)*0,05</t>
  </si>
  <si>
    <t>" Zpětný zásyp rýh areálového vedení slaboproudu - vedení trasy A5 "</t>
  </si>
  <si>
    <t>" Zpětný zásyp zeminou z výkopů " (22,0)*(0,5)</t>
  </si>
  <si>
    <t>" Kabelové lože areálového vedení slaboproudu - vedení trasy A5 "</t>
  </si>
  <si>
    <t>" Kabelové lože z písku - celková tl. 400 mm " (22,0)*2</t>
  </si>
  <si>
    <t>" Výstražná fólie areálového vedení slaboproudu - vedení trasy A5 "</t>
  </si>
  <si>
    <t>" Výstražná fólie pro kabeláž.- uvažovány 2 fólie vedle sebe s překrytím " (22,0)*2</t>
  </si>
  <si>
    <t>" Chránička do výkopů pro areálové vedení slaboproudu - trasa A5 " ((22,0)*2)*1,1</t>
  </si>
  <si>
    <t>" Odvoz zeminy na meziskládku před zpětným přemístěním při elektromontážních pracích. " (22,0*0,65*0,5)*(0,4+0,1)</t>
  </si>
  <si>
    <t>" Odvoz zeminy z meziskládky pro zpětný zásyp rýhy při elektromontážních pracích " (22,0*0,65*0,5)*(0,4+0,1)</t>
  </si>
  <si>
    <t>" Odvoz zeminy z výkopových prací pro elektromontáže - rýhy " (22,0*0,65*(0,9-0,5))*(0,4+0,1)</t>
  </si>
  <si>
    <t>" Přesun hmot pro elektromontážní práce - oddíl 21-M. " 0,025</t>
  </si>
  <si>
    <t>" Přesun hmot pro elektromontážní práce - oddíl 46-M. " 11,592</t>
  </si>
  <si>
    <t>D.1.4.8.b.14. AREALOVÉ ELEKTRO - AREÁLOVÝ ROZVOD SLABOPROUDU - TRASA A5 - CHODSKÉ NÁMĚSTÍ 1</t>
  </si>
  <si>
    <t>Část:   TRASA A6 - VEDENÍ Z ROZVODNY KLATOVSKÉ - CHODSKÉ NÁMĚSTÍ 1</t>
  </si>
  <si>
    <t>" Zemnící vedení pro vedení v rýhách pro kabeláž - vedení trasy A6 " (35,4)</t>
  </si>
  <si>
    <t>" Zemnící pásek - vedení trasy A6. " ((35,4)*0,95)*1,05</t>
  </si>
  <si>
    <t>" Kabeláž pro areálové sdělovací vedení - vedení v rýze. " ((35,4)*3)*1,1</t>
  </si>
  <si>
    <t>" Prostup kabeláže do objektu - prostup D6 "</t>
  </si>
  <si>
    <t>" POZN: Je uvažován 1 prostup v jednom bodě pro všechna 3 vedení kabeláže v chráničkách. "</t>
  </si>
  <si>
    <t>" Napojení zemnícího pásku areálového vedení slaboproudu trasy A6 na zemnící soustavu objektu "</t>
  </si>
  <si>
    <t>" Případné vytyčení trasy. " (35,4)/1000</t>
  </si>
  <si>
    <t>Hloubení kabelových rýh ručně š 80 cm hl 90 cm v hornině tř I skupiny 3</t>
  </si>
  <si>
    <t>" Hloubení rýh pro areálové vedení slaboproudu - vedení trasy A6 - 10 % z celkové délky "</t>
  </si>
  <si>
    <t>" Hloubení rýh pro areálové vedení slaboproudu - vedení trasy A6 " (35,4)*0,1</t>
  </si>
  <si>
    <t>Hloubení kabelových rýh ručně š 80 cm hl 90 cm v hornině tř II skupiny 4</t>
  </si>
  <si>
    <t>Hloubení kabelových nezapažených rýh strojně š 80 cm hl 90 cm v hornině tř I skupiny 3</t>
  </si>
  <si>
    <t>" Hloubení rýh pro areálové vedení slaboproudu - vedení trasy A6 - 40 % z celkové délky "</t>
  </si>
  <si>
    <t>" Hloubení rýh pro areálové vedení slaboproudu - vedení trasy A6 " (35,4)*0,4</t>
  </si>
  <si>
    <t>Hloubení kabelových nezapažených rýh strojně š 80 cm hl 90 cm v hornině tř II skupiny 4</t>
  </si>
  <si>
    <t>" Příplatek - 5 % " (35,4*0,8*0,9)*0,05</t>
  </si>
  <si>
    <t>Zásyp kabelových rýh strojně se zhutněním š 80 cm hl 50 cm z horniny tř I skupiny 3</t>
  </si>
  <si>
    <t>" Zpětný zásyp rýh areálového vedení slaboproudu - vedení trasy A6 "</t>
  </si>
  <si>
    <t>" Zpětný zásyp zeminou z výkopů " (35,4)*(0,5)</t>
  </si>
  <si>
    <t>Zásyp kabelových rýh strojně se zhutněním š 80 cm hl 50 cm z horniny tř II skupiny 4</t>
  </si>
  <si>
    <t>Kabelové lože z písku pro kabely nn bez zakrytí š lože přes 65 do 80 cm</t>
  </si>
  <si>
    <t>" Kabelové lože areálového vedení slaboproudu - vedení trasy A6 "</t>
  </si>
  <si>
    <t>" Kabelové lože z písku - celková tl. 400 mm " (35,4)*2</t>
  </si>
  <si>
    <t>Výstražná fólie pro krytí kabelů šířky 40 cm</t>
  </si>
  <si>
    <t>" Výstražná fólie areálového vedení slaboproudu - vedení trasy A6 "</t>
  </si>
  <si>
    <t>" Výstražná fólie pro kabeláž.- uvažovány 2 fólie vedle sebe s překrytím " (35,4)*2</t>
  </si>
  <si>
    <t>" Chránička do výkopů pro areálové vedení slaboproudu - trasa A6 " ((35,4)*3)*1,1</t>
  </si>
  <si>
    <t>" Odvoz zeminy na meziskládku před zpětným přemístěním při elektromontážních pracích. " (35,4*0,8*0,5)*(0,4+0,1)</t>
  </si>
  <si>
    <t>" Odvoz zeminy z meziskládky pro zpětný zásyp rýhy při elektromontážních pracích " (35,4*0,8*0,5)*(0,4+0,1)</t>
  </si>
  <si>
    <t>" Odvoz zeminy z výkopových prací pro elektromontáže - rýhy " (35,4*0,8*(0,9-0,5))*(0,4+0,1)</t>
  </si>
  <si>
    <t>" Přesun hmot pro elektromontážní práce - oddíl 21-M. " 0,041+0,001</t>
  </si>
  <si>
    <t>" Přesun hmot pro elektromontážní práce - oddíl 46-M. " 22,901</t>
  </si>
  <si>
    <t>Objekt:   D.1.4.7.b.12. AREALOVÉ ELEKTRO</t>
  </si>
  <si>
    <t>D.1.4.7.b.12. AREALOVÉ ELEKTRO - AREÁLOVÝ ROZVOD NN - TRASA A1</t>
  </si>
  <si>
    <t>D.1.4.7.b.12. AREALOVÉ ELEKTRO - AREÁLOVÝ ROZVOD NN - TRASA A3</t>
  </si>
  <si>
    <t>D.1.4.7.b.12. AREALOVÉ ELEKTRO - AREÁLOVÝ ROZVOD NN - TRASA A7</t>
  </si>
  <si>
    <t>D.1.4.7.b.12. AREALOVÉ ELEKTRO - AREÁLOVÉ OSVĚTLENÍ - TRASA A6</t>
  </si>
  <si>
    <t>D.1.4.7.b.12. AREALOVÉ ELEKTRO - CHODSKÉ NÁMĚSTÍ 1 - CELKEM</t>
  </si>
  <si>
    <t>Objekt:   D.1.4.7.b.12. AREALOVÉ ELEKTRO - AREÁLOVÝ ROZVOD NN</t>
  </si>
  <si>
    <t>Část:   TRASA A1 - NAPOJENÍ POHONU VJEZDOVÉ BRÁNY - CHODSKÉ NÁMĚSTÍ 1</t>
  </si>
  <si>
    <t>JKSO: 828.73</t>
  </si>
  <si>
    <t>" Zemnící vedení pro areálové vedení NN. "</t>
  </si>
  <si>
    <t>Montáž uzemňovacího vedení vodičů FeZn pomocí svorek v zemi drátem do 10 mm ve městské zástavbě</t>
  </si>
  <si>
    <t>" Zemnící vedení pro areálové vedení NN.- svislé vedení pro napojení k pohonu brány./ bráně "</t>
  </si>
  <si>
    <t>" Zemnící vedení areálového vedení NN - svislé - vedení trasy A1. " (1,5)</t>
  </si>
  <si>
    <t>" V ceně prvek pro ochranu spojů zemnícího pásku a drátů , vodičů - např. páskou a další veškeré příslušenství pro zajištění spoje.
V ceně také přesun hmot. "</t>
  </si>
  <si>
    <t>D+M Kabel CYKY-J 5×2,5 - Specifikace dle PD</t>
  </si>
  <si>
    <t>" Kabeláž pro trasu areálového vedení NN. "</t>
  </si>
  <si>
    <t>" Kabeláž pro trasu A1 - vedení v samostatné rýze " (7,7)*1,1</t>
  </si>
  <si>
    <t>" Kabeláž pro trasu A1 - svislé vedení pro napoejní na pohon brány " (1,5)*1,1</t>
  </si>
  <si>
    <t>210999801 SPC</t>
  </si>
  <si>
    <t xml:space="preserve">D+M Napojení kabeláže na pohon brány - Specifikace dle PD </t>
  </si>
  <si>
    <t>" Napojení kabeláže areálového vedení na pohon brány "</t>
  </si>
  <si>
    <t>" Napojení kabeláže areálového vedení NN - trasa A1 - na pohon venkovní brány (bod V1). "</t>
  </si>
  <si>
    <t>" V ceně ukončení a zapojení kabeláže na pohon vč. doplňkové a propojovací kabeláže, kotvících, spojovacích, těsnících prvků, zprovoznění, odzkoušení a veškerého dalšího nutného příslušenství pro zajištění napojení kabeláže k pohonu brány.
V ceně také přesun hmot. "</t>
  </si>
  <si>
    <t>210999811 SPC</t>
  </si>
  <si>
    <t xml:space="preserve">D+M Napojení zemnícího drátu k vjezdové bráně / pohonu brány - Specifikace dle PD </t>
  </si>
  <si>
    <t>" Napojení zemnícího drátu areálového vedení k pohonu brány / k vjezdové bráně. "</t>
  </si>
  <si>
    <t>" Napojení zemnícího drátu areálového vedení NN - trasa A1 - k pohonu brány / k vjezdové bráně (bod V1). "</t>
  </si>
  <si>
    <t>" V ceně veškeré nutné kotvící, spojovací upevňovací a jiné prvky / zajištění ukončení, případné přeskládání, úpravy, doplnění vystrojení ve stávající skříni a veškeré nutné práce a materiál související s provedením napojení svislého drátu do rozvaděče.
V ceně také přesun hmot. "</t>
  </si>
  <si>
    <t xml:space="preserve">D+M Napojení zemnícího pásku areálového vedení NN na zemnící soustavu objektu - Specifikace dle PD </t>
  </si>
  <si>
    <t>" Napojení zemnícího pásku rýhy areálového vedení NN na zemnící soustavu objektu "</t>
  </si>
  <si>
    <t>" Napojení zemnícího pásku areálového vedení NN trasy A1 na zemnící soustavu objektu "</t>
  </si>
  <si>
    <t>" Hloubení rýh pro areálové vedení NN - vedení trasy A1 - 50 % z celkové délky "</t>
  </si>
  <si>
    <t>" Hloubení rýh pro areálové vedení NN - vedení trasy A1 " (7,7)*0,5</t>
  </si>
  <si>
    <t>" Zpětný zásyp rýh areálového vedení NN - vedení trasy A1 "</t>
  </si>
  <si>
    <t>" Kabelové lože areálového vedení NN - vedení trasy A1 "</t>
  </si>
  <si>
    <t>" Výstražná fólie areálového vedení NN - vedení trasy A1 "</t>
  </si>
  <si>
    <t>" Chránička HDPE do D75/90 mm - pro vedení svislé kabeláže k pohonu brány. "</t>
  </si>
  <si>
    <t>" Chránička pro svislé vedení areálového vedení NN - trasa A1 " (1,5)*1,1</t>
  </si>
  <si>
    <t>" Chránička do výkopů pro areálové vedení NN - trasa A1 " (7,7)*1,1</t>
  </si>
  <si>
    <t>33c</t>
  </si>
  <si>
    <t>33d</t>
  </si>
  <si>
    <t>33e</t>
  </si>
  <si>
    <t>33f</t>
  </si>
  <si>
    <t>" Přesun hmot pro elektromontážní práce - oddíl 21-M. " 0,012</t>
  </si>
  <si>
    <t>D.1.4.7.b.12. AREALOVÉ ELEKTRO - AREÁLOVÝ ROZVOD NN - TRASA A1 - CHODSKÉ NÁMĚSTÍ 1</t>
  </si>
  <si>
    <t>Část:   TRASA A3 -  NAPOJENÍ AKUMUNAČNÍ NÁDRŽE - CHODSKÉ NÁMĚSTÍ 1</t>
  </si>
  <si>
    <t>" Zemnící vedení pro vedení v rýhách pro kabeláž - vedení trasy A3 " (5,0)</t>
  </si>
  <si>
    <t>" Zemnící pásek - vedení trasy A1. " ((5,0)*0,95)*1,05</t>
  </si>
  <si>
    <t>" Zemnící vedení pro areálové vedení NN.- svislé vedení pro napojení k případnému rozvaděči čarpadla AN / do AN. "</t>
  </si>
  <si>
    <t>" Zemnící vedení areálového vedení NN - svislé - vedení trasy A3. " (2,5)</t>
  </si>
  <si>
    <t>D+M Kabel CYKY-J 3×2,5 - Specifikace dle PD</t>
  </si>
  <si>
    <t>" Kabeláž pro trasu A3 - vedení v samostatné rýze " (5,0)*1,1</t>
  </si>
  <si>
    <t>" Kabeláž pro trasu A - svislé vedení pro napoejní do rozvaděče čerpadla v AN / AN k čerpadlu " (2,5)*1,1</t>
  </si>
  <si>
    <t>" Prostup kabeláže do objektu - prostup N3 "</t>
  </si>
  <si>
    <t>" Případný prostup kabeláže do akumulační nádrže k čerpadlu - prostup V3</t>
  </si>
  <si>
    <t xml:space="preserve">D+M Napojení kabeláže na čerpadlo / rozvaděč čerpadla AN  - Specifikace dle PD </t>
  </si>
  <si>
    <t>" Napojení kabeláže areálového vedení  "</t>
  </si>
  <si>
    <t>" Napojení kabeláže areálového vedení NN - trasa A3 - na čerpadlo AN / rozvaděče (bod V1). "</t>
  </si>
  <si>
    <t>" V ceně ukončení a zapojení kabeláže k čerpadlu / rozvaděče čerpadla vč. doplňkové a propojovací kabeláže, kotvících, spojovacích, těsnících prvků, zprovoznění, odzkoušení a veškerého dalšího nutného příslušenství pro zajištění napojení kabeláže k čerpadlu AN.
V ceně také přesun hmot. "</t>
  </si>
  <si>
    <t xml:space="preserve">D+M Napojení zemnícího drátu k AN / čerpadlu / do rozvaděče čerpadla - Specifikace dle PD </t>
  </si>
  <si>
    <t>" Napojení zemnícího drátu areálového vedení k AN / čerpadlu / do rozvaděče čerpadla. "</t>
  </si>
  <si>
    <t>" Napojení zemnícího drátu areálového vedení NN - trasa A3 - k AN / čerpadlu / do rozvaděče čerpadla (bod V3). "</t>
  </si>
  <si>
    <t>" Napojení zemnícího pásku areálového vedení NN trasy A3 na zemnící soustavu objektu "</t>
  </si>
  <si>
    <t>" Případné vytyčení trasy. " (5,0)/1000</t>
  </si>
  <si>
    <t>" Hloubení rýh pro areálové vedení NN - vedení trasy A3 - 10 % z celkové délky "</t>
  </si>
  <si>
    <t>" Hloubení rýh pro areálové vedení NN - vedení trasy A3 " (5,0)*0,1</t>
  </si>
  <si>
    <t>" Hloubení rýh pro areálové vedení NN - vedení trasy A3 - 40 % z celkové délky "</t>
  </si>
  <si>
    <t>" Hloubení rýh pro areálové vedení NN - vedení trasy A3 " (5,0)*0,4</t>
  </si>
  <si>
    <t>" Příplatek - 5 % " (5,0*0,65*0,9)*0,05</t>
  </si>
  <si>
    <t>" Zpětný zásyp rýh areálového vedení NN - vedení trasy A3 "</t>
  </si>
  <si>
    <t>" Zpětný zásyp zeminou z výkopů " (5,0)*(0,5)</t>
  </si>
  <si>
    <t>" Kabelové lože areálového vedení NN - vedení trasy A3 "</t>
  </si>
  <si>
    <t>" Kabelové lože z písku - celková tl. 400 mm " (5,0)*2</t>
  </si>
  <si>
    <t>" Výstražná fólie areálového vedení NN - vedení trasy A3 "</t>
  </si>
  <si>
    <t>" Výstražná fólie pro kabeláž.- uvažovány 2 fólie vedle sebe s překrytím " (5,0)*2</t>
  </si>
  <si>
    <t>" Chránička HDPE do D75/90 mm - pro vedení svislé kabeláže k čerpadlu / rozvaděči pro čerpadlo. "</t>
  </si>
  <si>
    <t>" Chránička pro svislé vedení areálového vedení NN - trasa A3 " (2,5)*1,1</t>
  </si>
  <si>
    <t>" Chránička do výkopů pro areálové vedení NN - trasa A3 " (5,0)*1,1</t>
  </si>
  <si>
    <t>" Odvoz zeminy na meziskládku před zpětným přemístěním při elektromontážních pracích. " (5,0*0,65*0,5)*(0,4+0,1)</t>
  </si>
  <si>
    <t>" Odvoz zeminy z meziskládky pro zpětný zásyp rýhy při elektromontážních pracích " (5,0*0,65*0,5)*(0,4+0,1)</t>
  </si>
  <si>
    <t>34a</t>
  </si>
  <si>
    <t>34b</t>
  </si>
  <si>
    <t>34c</t>
  </si>
  <si>
    <t>" Odvoz zeminy z výkopových prací pro elektromontáže - rýhy " (5,0*0,65*(0,9-0,5))*(0,4+0,1)</t>
  </si>
  <si>
    <t>35a</t>
  </si>
  <si>
    <t>35b</t>
  </si>
  <si>
    <t>35c</t>
  </si>
  <si>
    <t>35d</t>
  </si>
  <si>
    <t>35e</t>
  </si>
  <si>
    <t>35f</t>
  </si>
  <si>
    <t>" Přesun hmot pro elektromontážní práce - oddíl 21-M. " 0,009</t>
  </si>
  <si>
    <t>" Přesun hmot pro elektromontážní práce - oddíl 46-M. " 2,637</t>
  </si>
  <si>
    <t>D.1.4.7.b.12. AREALOVÉ ELEKTRO - AREÁLOVÝ ROZVOD NN - TRASA A3 - CHODSKÉ NÁMĚSTÍ 1</t>
  </si>
  <si>
    <t>Část:   TRASA A7 - NAPOJENÍ ČERPADLA KANALIZACE - CHODSKÉ NÁMĚSTÍ 1</t>
  </si>
  <si>
    <t>" Zemnící vedení pro vedení v rýhách pro kabeláž - vedení trasy A7 " (23,8)</t>
  </si>
  <si>
    <t>" Zemnící pásek - vedení trasy A7. " ((23,8)*0,95)*1,05</t>
  </si>
  <si>
    <t>" Zemnící vedení pro areálové vedení NN.- svislé vedení pro napojení k případnému rozvaděči čarpadla šachty kanalizace. "</t>
  </si>
  <si>
    <t>" Zemnící vedení areálového vedení NN - svislé - vedení trasy A7. " (2,5)</t>
  </si>
  <si>
    <t>" Kabeláž pro trasu A7 - vedení v samostatné rýze " (23,8)*1,1</t>
  </si>
  <si>
    <t>" Kabeláž pro trasu A7 - svislé vedení pro napoejní čerpadla " (2,5)*1,1</t>
  </si>
  <si>
    <t>" Prostup kabeláže do objektu - prostup N7 "</t>
  </si>
  <si>
    <t xml:space="preserve">D+M Napojení kabeláže na čerpadlo šachty Š11 - Specifikace dle PD </t>
  </si>
  <si>
    <t>" Napojení kabeláže areálového vedení na čerpadlo šachty Š11 "</t>
  </si>
  <si>
    <t>" Napojení kabeláže areálového vedení NN - trasa A7 - na čerpadlo šachty Š11 (bod V7). "</t>
  </si>
  <si>
    <t>" V ceně ukončení a zapojení kabeláže čerpadla vč. doplňkové a propojovací kabeláže, kotvících, spojovacích, těsnících prvků, úpravy  a veškerého dalšího nutnéhp příslušenství pro zajištění napojení kabeláže na čerpadlo.
V ceně také přesun hmot. "</t>
  </si>
  <si>
    <t xml:space="preserve">D+M Napojení zemnícího drátu do případného rozvaděče čerpadla kanalizační šachty - Specifikace dle PD </t>
  </si>
  <si>
    <t>" Napojení zemnícího drátu areálového vedení do případného rozvaděče čerpadla kanalizační šachty Š11. "</t>
  </si>
  <si>
    <t>" Napojení zemnícího drátu areálového vedení NN - trasa A7 - do případného rozvaděče čerpadla kanalizační šachty Š11 (bod V1). "</t>
  </si>
  <si>
    <t>" Napojení zemnícího pásku areálového vedení NN trasy A7 na zemnící soustavu objektu "</t>
  </si>
  <si>
    <t>" Případné vytyčení trasy. " (23,8)/1000</t>
  </si>
  <si>
    <t>" Hloubení rýh pro areálové vedení NN - vedení trasy A7 - 10 % z celkové délky "</t>
  </si>
  <si>
    <t>" Hloubení rýh pro areálové vedení NN - vedení trasy A7 " (23,8)*0,1</t>
  </si>
  <si>
    <t>" Hloubení rýh pro areálové vedení NN - vedení trasy A7 - 40 % z celkové délky "</t>
  </si>
  <si>
    <t>" Hloubení rýh pro areálové vedení NN - vedení trasy A7 " (23,8)*0,4</t>
  </si>
  <si>
    <t>" Příplatek - 5 % " (23,8*0,65*0,9)*0,05</t>
  </si>
  <si>
    <t>" Zpětný zásyp rýh areálového vedení NN - vedení trasy A7 "</t>
  </si>
  <si>
    <t>" Zpětný zásyp zeminou z výkopů " (23,8)*(0,4+0,1)</t>
  </si>
  <si>
    <t>" Kabelové lože areálového vedení NN - vedení trasy A7 "</t>
  </si>
  <si>
    <t>" Kabelové lože z písku - celková tl. 400 mm " (23,8)*2</t>
  </si>
  <si>
    <t>" Výstražná fólie areálového vedení NN - vedení trasy A7 "</t>
  </si>
  <si>
    <t>" Výstražná fólie pro kabeláž.- uvažovány 2 fólie vedle sebe s překrytím " (23,8)*2</t>
  </si>
  <si>
    <t>" Chránička HDPE do D75/90 mm - pro vedení svislé kabeláže k napojení čerpadla. "</t>
  </si>
  <si>
    <t>" Chránička pro svislé vedení areálového vedení NN - trasa A7 " (2,5)*1,1</t>
  </si>
  <si>
    <t>" Chránička do výkopů pro areálové vedení NN - trasa A7 " (23,8)*1,1</t>
  </si>
  <si>
    <t>" Odvoz zeminy na meziskládku před zpětným přemístěním při elektromontážních pracích. " (23,8*0,65*0,5)*(0,4+0,1)</t>
  </si>
  <si>
    <t>" Odvoz zeminy z meziskládky pro zpětný zásyp rýhy při elektromontážních pracích " (23,8*0,65*0,5)*(0,4+0,1)</t>
  </si>
  <si>
    <t>" Odvoz zeminy z výkopových prací pro elektromontáže - rýhy " (23,8*0,65*(0,9-0,5))*(0,4+0,1)</t>
  </si>
  <si>
    <t>" Přesun hmot pro elektromontážní práce - oddíl 21-M. " 0,034</t>
  </si>
  <si>
    <t>" Přesun hmot pro elektromontážní práce - oddíl 46-M. " 19,54</t>
  </si>
  <si>
    <t>D.1.4.7.b.12. AREALOVÉ ELEKTRO - AREÁLOVÝ ROZVOD NN - TRASA A7 - CHODSKÉ NÁMĚSTÍ 1</t>
  </si>
  <si>
    <t>Část:   TRASA A6 - AREÁLOVÉ OSVĚTLENÍ - CHODSKÉ NÁMĚSTÍ 1</t>
  </si>
  <si>
    <t>" Zemnící vedení pro areálové vedení NN - trasy A6 - areálového osvětlení. "</t>
  </si>
  <si>
    <t>" Zemnící vedení pro vedení v rýhách pro kabeláž - vedení trasy A6 " (57,8)</t>
  </si>
  <si>
    <t>" Zemnící pásek - vedení trasy A6. " ((57,8)*0,95)*1,05</t>
  </si>
  <si>
    <t>D+M Kabel CYKY-J 5×4 - Specifikace dle PD</t>
  </si>
  <si>
    <t>" Kabeláž pro trasu A6 areálového osvětlení. "</t>
  </si>
  <si>
    <t>" Kabeláž pro trasu osvětlení - vedení rýze " (57,8)*1,1</t>
  </si>
  <si>
    <t>" Kabeláž pro trasu osvětlení - svislé vedení " ((2,0)*12)*1,1</t>
  </si>
  <si>
    <t>D+M Vodiče pro zajištění zemnění venkovních zahradních sloupových lamp - Specifikace dle PD</t>
  </si>
  <si>
    <t>" Vodiče (CY, CYA, H07V, apod.) pro trasu A6 areálového osvětlení. "</t>
  </si>
  <si>
    <t>" Vodiče pro zajištění případného uzemnění svítidel "  ((2,0)*12)*1,1</t>
  </si>
  <si>
    <t>" V ceně připevnění k zemnícímu pásku a lampě, veškerý spojovací a kotvící materiál, uložení kabeláže do chrániček (pro venkovní vedení) a veškeré další nutné práce a materiál. "</t>
  </si>
  <si>
    <t>" Prostup kabeláže do dostavby objektu - prostup N6. "</t>
  </si>
  <si>
    <t>210899101 SPC</t>
  </si>
  <si>
    <t>D+M Venkovní zahradní sloupová lampa - Specifikace dle PD</t>
  </si>
  <si>
    <t>" Venkovní sloupová zahraní lampa kotvena do betonové patky z betonu C 16/20. "</t>
  </si>
  <si>
    <t>" Zahradní lampa pro osvětlení cest v zahradě ovládána pomocí soumrakového čidla. "</t>
  </si>
  <si>
    <t>" V ceně lampa vč. světelného zdroje a příslušenství, případné výkopové práce při vyšších rozměrech pro základ, než je uvažováno pro rýhu, betonářské práce (patka) vč. bednění a odbednění, kotvící, spojovací, materiál, odzkoušení, a veškeré nutné práce a materiál související s provedením zahradní sloupové lampy. 
V ceně také přesn hmot. "</t>
  </si>
  <si>
    <t>" Případný spojovací, připevňovací a jiný materiál jinde neuvedený pro přidružné práce - např. hmoždinky, vruty, sádra, apod. "</t>
  </si>
  <si>
    <t>" Případné vytyčení trasy. " (57,8)/1000</t>
  </si>
  <si>
    <t>Hloubení kabelových rýh ručně š 65 cm hl 70 cm v hornině tř I skupiny 3</t>
  </si>
  <si>
    <t>" Hloubení rýh pro areálové osvětlení - trasa A6 - 10 % z celkové délky "</t>
  </si>
  <si>
    <t>" Hloubení rýh pro areálové osvětlení " (57,8)*0,1</t>
  </si>
  <si>
    <t>Hloubení kabelových rýh ručně š 65 cm hl 70 cm v hornině tř II skupiny 4</t>
  </si>
  <si>
    <t>Hloubení kabelových nezapažených rýh strojně š 65 cm hl 70 cm v hornině tř I skupiny 3</t>
  </si>
  <si>
    <t>" Hloubení rýh pro areálové osvětlení - trasa A6 - 40 % z celkové délky "</t>
  </si>
  <si>
    <t>" Hloubení rýh pro areálové osvětlení " (57,8)*0,4</t>
  </si>
  <si>
    <t>Hloubení kabelových nezapažených rýh strojně š 65 cm hl 70 cm v hornině tř II skupiny 4</t>
  </si>
  <si>
    <t>" Příplatek - 5 % " (57,8*0,65*0,7)*0,05</t>
  </si>
  <si>
    <t>Zásyp kabelových rýh strojně se zhutněním š 65 cm hl 30 cm z horniny tř I skupiny 3</t>
  </si>
  <si>
    <t>" Zpětný zásyp rýh areálového osvětlení - trasa A6 "</t>
  </si>
  <si>
    <t>" Zpětný zásyp zeminou z výkopů " (57,8)*(0,4+0,1)</t>
  </si>
  <si>
    <t>Zásyp kabelových rýh strojně se zhutněním š 65 cm hl 30 cm z horniny tř II skupiny 4</t>
  </si>
  <si>
    <t>" Kabelové lože areálového osvětlení - trasa A6 "</t>
  </si>
  <si>
    <t>" Kabelové lože z písku - celková tl. 400 mm " (57,8)*2</t>
  </si>
  <si>
    <t>" Výstražná fólie areálového osvětlení - trasa A6 "</t>
  </si>
  <si>
    <t>" Výstražná fólie pro kabeláž.- uvažovány 2 fólie vedle sebe s překrytím " (57,8)*2</t>
  </si>
  <si>
    <t>" Chránička HDPE do D75/90 mm - do výkopů. "</t>
  </si>
  <si>
    <t>" Chránička do výkopů pro areálové osvětlení - svislé vedení " ((2,0)*12)*1,1</t>
  </si>
  <si>
    <t>D+M Chránička ohebná kogurovaná, dvouplášťová do DN 75 - Specifikace dle PD</t>
  </si>
  <si>
    <t>" Chránička HDPE-LDPE do D75/90 mm - do výkopů. "</t>
  </si>
  <si>
    <t>" Chránička do výkopů pro areálové osvětlení - trasa A6 " (57,8)*1,1</t>
  </si>
  <si>
    <t>" Odvoz zeminy na meziskládku před zpětným přemístěním při elektromontážních pracích. " (57,8*0,65*0,3)*(0,4+0,1)</t>
  </si>
  <si>
    <t>" Odvoz zeminy z meziskládky pro zpětný zásyp rýhy při elektromontážních pracích " (57,8*0,65*0,3)*(0,4+0,1)</t>
  </si>
  <si>
    <t>" Odvoz zeminy z výkopových prací pro elektromontáže - rýhy " (57,8*0,65*(0,7-0,3))*(0,4+0,1)</t>
  </si>
  <si>
    <t>32f</t>
  </si>
  <si>
    <t>" Přesun hmot pro elektromontážní práce - oddíl 21-M. " 0,108</t>
  </si>
  <si>
    <t>" Přesun hmot pro elektromontážní práce - oddíl 46-M. " 30,363</t>
  </si>
  <si>
    <t>D.1.4.7.b.12. AREALOVÉ ELEKTRO - AREÁLOVÉ OSVĚTLENÍ - CHODSKÉ NÁMĚSTÍ 1</t>
  </si>
  <si>
    <t>D+M Ústředna PZTS - Specifikace dle PD</t>
  </si>
  <si>
    <t xml:space="preserve">16 zón ústředny max. 520 zón max 63 expandérů, </t>
  </si>
  <si>
    <t>" Včetně skříně, GSM modulu, tel modulu, zdroje, aku. instalace, zapojení "</t>
  </si>
  <si>
    <t>D+M PIR čidlo dosah 15m - Specifikace dle PD</t>
  </si>
  <si>
    <t>" Materiál včetně instalace napojení a naprogramování "</t>
  </si>
  <si>
    <t>D+M Detektor tříštění skla - Specifikace dle PD</t>
  </si>
  <si>
    <t>D+M Ovládací klávesnice LCD - Specifikace dle PD</t>
  </si>
  <si>
    <t>D+M Koncentrátor PZTS 8 vstupů - Specifikace dle PD</t>
  </si>
  <si>
    <t>D+M Kabel SYKFY 2x2x0,5 - Specifikace dle PD</t>
  </si>
  <si>
    <t>D+M Superbus 2x2x0,5+2x1 - Specifikace dle PD</t>
  </si>
  <si>
    <t>D+M Naprogramování ústředny - Specifikace dle PD</t>
  </si>
  <si>
    <t>" Naprogramování nových prvků k ústředně, zprovoznění "</t>
  </si>
  <si>
    <t>Vybourání oken ocelových / sklobetonových / plastových / dřevěných včetně stínění - Specifikace dle PD</t>
  </si>
  <si>
    <t>" Zpětné přemístění zeminy z mezideponie - pro zásyp venkovních konstrukcí a šachet. "  (216,851)/2</t>
  </si>
  <si>
    <t>" Odvoz zeminy z výkopových prací " (92,118+92,118+37,480+37,480+3,717)-108,426</t>
  </si>
  <si>
    <t>143a</t>
  </si>
  <si>
    <t>143b</t>
  </si>
  <si>
    <t>143c</t>
  </si>
  <si>
    <t>143d</t>
  </si>
  <si>
    <t>143e</t>
  </si>
  <si>
    <t>143f</t>
  </si>
  <si>
    <t>143g</t>
  </si>
  <si>
    <t>143h</t>
  </si>
  <si>
    <t>154e</t>
  </si>
  <si>
    <t>154f</t>
  </si>
  <si>
    <t>154g</t>
  </si>
  <si>
    <t>154h</t>
  </si>
  <si>
    <t>162a</t>
  </si>
  <si>
    <t>162b</t>
  </si>
  <si>
    <t>162c</t>
  </si>
  <si>
    <t>162d</t>
  </si>
  <si>
    <t>204a</t>
  </si>
  <si>
    <t>204b</t>
  </si>
  <si>
    <t>204c</t>
  </si>
  <si>
    <t>204d</t>
  </si>
  <si>
    <t>204e</t>
  </si>
  <si>
    <t>205a</t>
  </si>
  <si>
    <t>205b</t>
  </si>
  <si>
    <t>205c</t>
  </si>
  <si>
    <t>205d</t>
  </si>
  <si>
    <t>205e</t>
  </si>
  <si>
    <t>205f</t>
  </si>
  <si>
    <t>205g</t>
  </si>
  <si>
    <t>205h</t>
  </si>
  <si>
    <t>210a</t>
  </si>
  <si>
    <t>210b</t>
  </si>
  <si>
    <t>211a</t>
  </si>
  <si>
    <t>211b</t>
  </si>
  <si>
    <t>217d</t>
  </si>
  <si>
    <t>217e</t>
  </si>
  <si>
    <t>217f</t>
  </si>
  <si>
    <t>217g</t>
  </si>
  <si>
    <t>217h</t>
  </si>
  <si>
    <t>217i</t>
  </si>
  <si>
    <t>217j</t>
  </si>
  <si>
    <t>217k</t>
  </si>
  <si>
    <t>221a</t>
  </si>
  <si>
    <t>221b</t>
  </si>
  <si>
    <t>221c</t>
  </si>
  <si>
    <t>222a</t>
  </si>
  <si>
    <t>222b</t>
  </si>
  <si>
    <t>222c</t>
  </si>
  <si>
    <t>223a</t>
  </si>
  <si>
    <t>223b</t>
  </si>
  <si>
    <t>223c</t>
  </si>
  <si>
    <t>223d</t>
  </si>
  <si>
    <t>223e</t>
  </si>
  <si>
    <t>223f</t>
  </si>
  <si>
    <t>223g</t>
  </si>
  <si>
    <t>224a</t>
  </si>
  <si>
    <t>224b</t>
  </si>
  <si>
    <t>224c</t>
  </si>
  <si>
    <t>224d</t>
  </si>
  <si>
    <t>224e</t>
  </si>
  <si>
    <t>224f</t>
  </si>
  <si>
    <t>224g</t>
  </si>
  <si>
    <t>225a</t>
  </si>
  <si>
    <t>225b</t>
  </si>
  <si>
    <t>225c</t>
  </si>
  <si>
    <t>225d</t>
  </si>
  <si>
    <t>225e</t>
  </si>
  <si>
    <t>225f</t>
  </si>
  <si>
    <t>225g</t>
  </si>
  <si>
    <t>226a</t>
  </si>
  <si>
    <t>226b</t>
  </si>
  <si>
    <t>226c</t>
  </si>
  <si>
    <t>226d</t>
  </si>
  <si>
    <t>227a</t>
  </si>
  <si>
    <t>227b</t>
  </si>
  <si>
    <t>227c</t>
  </si>
  <si>
    <t>227d</t>
  </si>
  <si>
    <t>228a</t>
  </si>
  <si>
    <t>228b</t>
  </si>
  <si>
    <t>228c</t>
  </si>
  <si>
    <t>229a</t>
  </si>
  <si>
    <t>229b</t>
  </si>
  <si>
    <t>229c</t>
  </si>
  <si>
    <t>229d</t>
  </si>
  <si>
    <t>243a</t>
  </si>
  <si>
    <t>243b</t>
  </si>
  <si>
    <t>302a</t>
  </si>
  <si>
    <t>302b</t>
  </si>
  <si>
    <t>302c</t>
  </si>
  <si>
    <t>302d</t>
  </si>
  <si>
    <t>302e</t>
  </si>
  <si>
    <t>302f</t>
  </si>
  <si>
    <t>303a</t>
  </si>
  <si>
    <t>303b</t>
  </si>
  <si>
    <t>303c</t>
  </si>
  <si>
    <t>303d</t>
  </si>
  <si>
    <t>303e</t>
  </si>
  <si>
    <t>303f</t>
  </si>
  <si>
    <t>303g</t>
  </si>
  <si>
    <t>303h</t>
  </si>
  <si>
    <t>304a</t>
  </si>
  <si>
    <t>304b</t>
  </si>
  <si>
    <t>304c</t>
  </si>
  <si>
    <t>304d</t>
  </si>
  <si>
    <t>304e</t>
  </si>
  <si>
    <t>304f</t>
  </si>
  <si>
    <t>304g</t>
  </si>
  <si>
    <t>304h</t>
  </si>
  <si>
    <t>305g</t>
  </si>
  <si>
    <t>305h</t>
  </si>
  <si>
    <t>305i</t>
  </si>
  <si>
    <t>306h</t>
  </si>
  <si>
    <t>307g</t>
  </si>
  <si>
    <t>307h</t>
  </si>
  <si>
    <t>307i</t>
  </si>
  <si>
    <t>307j</t>
  </si>
  <si>
    <t>308g</t>
  </si>
  <si>
    <t>308h</t>
  </si>
  <si>
    <t>308i</t>
  </si>
  <si>
    <t>310h</t>
  </si>
  <si>
    <t>322d</t>
  </si>
  <si>
    <t>322e</t>
  </si>
  <si>
    <t>322f</t>
  </si>
  <si>
    <t>323d</t>
  </si>
  <si>
    <t>323e</t>
  </si>
  <si>
    <t>323f</t>
  </si>
  <si>
    <t>323g</t>
  </si>
  <si>
    <t>324a</t>
  </si>
  <si>
    <t>324b</t>
  </si>
  <si>
    <t>324c</t>
  </si>
  <si>
    <t>324d</t>
  </si>
  <si>
    <t>324e</t>
  </si>
  <si>
    <t>324f</t>
  </si>
  <si>
    <t>325a</t>
  </si>
  <si>
    <t>325b</t>
  </si>
  <si>
    <t>325c</t>
  </si>
  <si>
    <t>325d</t>
  </si>
  <si>
    <t>325e</t>
  </si>
  <si>
    <t>325f</t>
  </si>
  <si>
    <t>326a</t>
  </si>
  <si>
    <t>326b</t>
  </si>
  <si>
    <t>326c</t>
  </si>
  <si>
    <t>326d</t>
  </si>
  <si>
    <t>326e</t>
  </si>
  <si>
    <t>326f</t>
  </si>
  <si>
    <t>326g</t>
  </si>
  <si>
    <t>327a</t>
  </si>
  <si>
    <t>327b</t>
  </si>
  <si>
    <t>327c</t>
  </si>
  <si>
    <t>327d</t>
  </si>
  <si>
    <t>327e</t>
  </si>
  <si>
    <t>327f</t>
  </si>
  <si>
    <t>327g</t>
  </si>
  <si>
    <t>328a</t>
  </si>
  <si>
    <t>328b</t>
  </si>
  <si>
    <t>328c</t>
  </si>
  <si>
    <t>328d</t>
  </si>
  <si>
    <t>328e</t>
  </si>
  <si>
    <t>328f</t>
  </si>
  <si>
    <t>328g</t>
  </si>
  <si>
    <t>329a</t>
  </si>
  <si>
    <t>329b</t>
  </si>
  <si>
    <t>329c</t>
  </si>
  <si>
    <t>329d</t>
  </si>
  <si>
    <t>329e</t>
  </si>
  <si>
    <t>329f</t>
  </si>
  <si>
    <t>329g</t>
  </si>
  <si>
    <t>330a</t>
  </si>
  <si>
    <t>330b</t>
  </si>
  <si>
    <t>330c</t>
  </si>
  <si>
    <t>330d</t>
  </si>
  <si>
    <t>330e</t>
  </si>
  <si>
    <t>330f</t>
  </si>
  <si>
    <t>330g</t>
  </si>
  <si>
    <t>331c</t>
  </si>
  <si>
    <t>331d</t>
  </si>
  <si>
    <t>331e</t>
  </si>
  <si>
    <t>331f</t>
  </si>
  <si>
    <t>331g</t>
  </si>
  <si>
    <t>331h</t>
  </si>
  <si>
    <t>331i</t>
  </si>
  <si>
    <t>331j</t>
  </si>
  <si>
    <t>331k</t>
  </si>
  <si>
    <t>331l</t>
  </si>
  <si>
    <t>331m</t>
  </si>
  <si>
    <t>331n</t>
  </si>
  <si>
    <t>332a</t>
  </si>
  <si>
    <t>332b</t>
  </si>
  <si>
    <t>332c</t>
  </si>
  <si>
    <t>332d</t>
  </si>
  <si>
    <t>332e</t>
  </si>
  <si>
    <t>332f</t>
  </si>
  <si>
    <t>332g</t>
  </si>
  <si>
    <t>332h</t>
  </si>
  <si>
    <t>332i</t>
  </si>
  <si>
    <t>332j</t>
  </si>
  <si>
    <t>332k</t>
  </si>
  <si>
    <t>332l</t>
  </si>
  <si>
    <t>332m</t>
  </si>
  <si>
    <t>332n</t>
  </si>
  <si>
    <t>332o</t>
  </si>
  <si>
    <t>332p</t>
  </si>
  <si>
    <t>333a</t>
  </si>
  <si>
    <t>333b</t>
  </si>
  <si>
    <t>333c</t>
  </si>
  <si>
    <t>333d</t>
  </si>
  <si>
    <t>333e</t>
  </si>
  <si>
    <t>333f</t>
  </si>
  <si>
    <t>333g</t>
  </si>
  <si>
    <t>333h</t>
  </si>
  <si>
    <t>334a</t>
  </si>
  <si>
    <t>334b</t>
  </si>
  <si>
    <t>334c</t>
  </si>
  <si>
    <t>334d</t>
  </si>
  <si>
    <t>334e</t>
  </si>
  <si>
    <t>334f</t>
  </si>
  <si>
    <t>335a</t>
  </si>
  <si>
    <t>335b</t>
  </si>
  <si>
    <t>335c</t>
  </si>
  <si>
    <t>335d</t>
  </si>
  <si>
    <t>335e</t>
  </si>
  <si>
    <t>335f</t>
  </si>
  <si>
    <t>336a</t>
  </si>
  <si>
    <t>336b</t>
  </si>
  <si>
    <t>336c</t>
  </si>
  <si>
    <t>336d</t>
  </si>
  <si>
    <t>336e</t>
  </si>
  <si>
    <t>336f</t>
  </si>
  <si>
    <t>343a</t>
  </si>
  <si>
    <t>343b</t>
  </si>
  <si>
    <t>343c</t>
  </si>
  <si>
    <t>344a</t>
  </si>
  <si>
    <t>344b</t>
  </si>
  <si>
    <t>344c</t>
  </si>
  <si>
    <t>352a</t>
  </si>
  <si>
    <t>352b</t>
  </si>
  <si>
    <t xml:space="preserve">D+M Vybavení hlavního RACKu - Specifikace dle PD </t>
  </si>
  <si>
    <t>D+M Reproduktor R3 - Specifikace dle PD</t>
  </si>
  <si>
    <t>" POZN: Reproduktory musí splňovat reprodukci hudby pro cvičení v kvalitě poslechu přes celou cvičební místnost - např, pro cvičení aerobiku, bosu, apod. "</t>
  </si>
  <si>
    <t>D+M Ozvučovací skříň, sestava vč veškerého vybavení, vystrojení - Specifikace dle PD</t>
  </si>
  <si>
    <t>742999112 SPC</t>
  </si>
  <si>
    <t>742999113 SPC</t>
  </si>
  <si>
    <t>Elektromontážní práce - PZTS</t>
  </si>
  <si>
    <t>742999202 SPC</t>
  </si>
  <si>
    <t>742999203 SPC</t>
  </si>
  <si>
    <t>742999204 SPC</t>
  </si>
  <si>
    <t>742999205 SPC</t>
  </si>
  <si>
    <t>742999206 SPC</t>
  </si>
  <si>
    <t>742999207 SPC</t>
  </si>
  <si>
    <t>742999208 SPC</t>
  </si>
  <si>
    <t>Elektromontážní práce - EPS</t>
  </si>
  <si>
    <t>D+M Ústředna EPS - Specifikace dle PD</t>
  </si>
  <si>
    <t>" Aku, napájecí zdroj, komunikační modul, atd. "</t>
  </si>
  <si>
    <t>" Včetně montáže, zapojení, nastavení, zprovoznění, odzkoušení, vystrojení. "</t>
  </si>
  <si>
    <t>D+M Zařízení dálkového přenosu - Specifikace dle PD</t>
  </si>
  <si>
    <t>" Včetně antény, zapojení a zprovoznění a projektu. "</t>
  </si>
  <si>
    <t>D+M Klíčový trezor požární ochrany - Specifikace dle PD</t>
  </si>
  <si>
    <t>" Včetně montáže, příslušenství. "</t>
  </si>
  <si>
    <t>742999304 SPC</t>
  </si>
  <si>
    <t>D+M Obslužné pole požární ochrany - Specifikace dle PD</t>
  </si>
  <si>
    <t>742999305 SPC</t>
  </si>
  <si>
    <t>D+M Opticko kouřový požární hlásič - Specifikace dle PD</t>
  </si>
  <si>
    <t>" Včetně patice, ukončení a zapojení kabelů. "</t>
  </si>
  <si>
    <t>742999306 SPC</t>
  </si>
  <si>
    <t>D+M Opticko kouřový požární hlásič s podhledovou signalizací - Specifikace dle PD</t>
  </si>
  <si>
    <t>742999308 SPC</t>
  </si>
  <si>
    <t>D+M Tlačítkový hlásič - Specifikace dle PD</t>
  </si>
  <si>
    <t>" Včetně montáže, zapojení  a vyzkoušení. "</t>
  </si>
  <si>
    <t>742999309 SPC</t>
  </si>
  <si>
    <t>D+M Vstupně výstupní moduly - Specifikace dle PD</t>
  </si>
  <si>
    <t>" Hlídaný releový výstup. včetně boxu, zapojení, zprovoznění. "</t>
  </si>
  <si>
    <t>742999310 SPC</t>
  </si>
  <si>
    <t>D+M Výstup EPS - Specifikace dle PD</t>
  </si>
  <si>
    <t>742999311 SPC</t>
  </si>
  <si>
    <t>D+M Kabel JY(St) Y 2x2x0,8 - Specifikace dle PD</t>
  </si>
  <si>
    <t>742999312 SPC</t>
  </si>
  <si>
    <t>D+M Kabel JE-H(St) H 2x2x0,8 - Specifikace dle PD</t>
  </si>
  <si>
    <t>742999313 SPC</t>
  </si>
  <si>
    <t>D+M Kabel JE-H(St) H 5x2x0,8 - Specifikace dle PD</t>
  </si>
  <si>
    <t>742999314 SPC</t>
  </si>
  <si>
    <t>" Žlaby, trubky, vkládací lišty apod. "</t>
  </si>
  <si>
    <t>742999315 SPC</t>
  </si>
  <si>
    <t>D+M Případná podružná ústředna EPS - Specifikace dle PD</t>
  </si>
  <si>
    <t>742999316 SPC</t>
  </si>
  <si>
    <t>D+M Maják - Specifikace dle PD</t>
  </si>
  <si>
    <t xml:space="preserve">Elektromontážní práce  - ERO </t>
  </si>
  <si>
    <t>D+M Ústředna ERO - Specifikace dle PD</t>
  </si>
  <si>
    <t>D+M Stanice hlasatele - Specifikace dle PD</t>
  </si>
  <si>
    <t>" Včetně ovládacího tlačítka "</t>
  </si>
  <si>
    <t>742999403 SPC</t>
  </si>
  <si>
    <t>D+M Kontrolér - Specifikace dle PD</t>
  </si>
  <si>
    <t>" Včetně instalace a zapojení. "</t>
  </si>
  <si>
    <t>742999404 SPC</t>
  </si>
  <si>
    <t>D+M Reproduktor nástěnný - Specifikace dle PD</t>
  </si>
  <si>
    <t>742999405 SPC</t>
  </si>
  <si>
    <t>D+M Rozhlasová ústředna - Specifikace dle PD</t>
  </si>
  <si>
    <t>" Včetně montáže, zapojení, zprovoznění, odzkoušení, vystrojení. "</t>
  </si>
  <si>
    <t>742999406 SPC</t>
  </si>
  <si>
    <t>D+M Mixážní konzola s přehrávačem - Specifikace dle PD</t>
  </si>
  <si>
    <t>742999407 SPC</t>
  </si>
  <si>
    <t>D+M Bezdrátový mikrofon diverzní, ruční - Specifikace dle PD</t>
  </si>
  <si>
    <t>" Včetně montáže, zapojení, odzkoušení. "</t>
  </si>
  <si>
    <t>742999408 SPC</t>
  </si>
  <si>
    <t>D+M Nastavení ústředny a příslušenství vč. naprogramování - Specifikace dle PD</t>
  </si>
  <si>
    <t>" V ceně veškeré práce související s odzkoušením. "</t>
  </si>
  <si>
    <t>742999409 SPC</t>
  </si>
  <si>
    <t xml:space="preserve">D+M Datový rozvaděč RACK / vnitřní rám - Specifikace dle PD </t>
  </si>
  <si>
    <t>" Včetně montáže, zapojení, nastavení, zprovoznění, odzkoušení."</t>
  </si>
  <si>
    <t>742999410 SPC</t>
  </si>
  <si>
    <t>742999411 SPC</t>
  </si>
  <si>
    <t>D+M Kabel CHKE-V 2×2,5 - Specifikace dle PD</t>
  </si>
  <si>
    <t>D+M Video server - Specifikace dle PD</t>
  </si>
  <si>
    <t>" Včetně diskového pole, SW, licence, vzdáleného přístupu "</t>
  </si>
  <si>
    <t>742999503 SPC</t>
  </si>
  <si>
    <t>D+M Náhledový počítač - Specifikace dle PD</t>
  </si>
  <si>
    <t>"Včetně instalace a zapojení, klvesnice a myš, LCD monitor."</t>
  </si>
  <si>
    <t>742999701 SPC</t>
  </si>
  <si>
    <t>742999702 SPC</t>
  </si>
  <si>
    <t>742999801 SPC</t>
  </si>
  <si>
    <t>742999802 SPC</t>
  </si>
  <si>
    <t>742999901 SPC</t>
  </si>
  <si>
    <t>742999902 SPC</t>
  </si>
  <si>
    <t>742999903 SPC</t>
  </si>
  <si>
    <t>742999904 SPC</t>
  </si>
  <si>
    <t>742999905 SPC</t>
  </si>
  <si>
    <t>742999906 SPC</t>
  </si>
  <si>
    <t>742999907 SPC</t>
  </si>
  <si>
    <t>742999908 SPC</t>
  </si>
  <si>
    <t>742999909 SPC</t>
  </si>
  <si>
    <t>742999910 SPC</t>
  </si>
  <si>
    <t>" 1. PP " 1+1</t>
  </si>
  <si>
    <t>771099111 SPC</t>
  </si>
  <si>
    <t>771099112 SPC</t>
  </si>
  <si>
    <t>742999999 SPC</t>
  </si>
  <si>
    <t>D+M Datové propojení nové a staré serverovny v budově Klatovské třídy - Specifikace dle PD</t>
  </si>
  <si>
    <t>" Datové propojení staré serverovny v m. KL223 a novou serverovnou KL330 - vybudování nové optické trasy. "</t>
  </si>
  <si>
    <t>" V ceně stavebních prací např.:
 - nové provedení otvorů jako prostupů skrze stávající konstrukce vč. zpětného zapravení a uvedení do původního stavu (vč. maleb, omítek, apod.);
 - případné vysekání rýh a drážek pro vedení kabeláže ve stěnách vč. zpětného zapravení, záhozu, provedení omnítek, malby, zajištění napojení, apod.;
 - demontáž, uskladnění a zpětná montáž podhledů vč. případné výměny poškozených částí;
 - pomocné lešení;
 - úklid po provedených pracích;
 - stěhování a zpěné nastěhování pro přístup k místům vedení;
 - ochrana konstrukcí a podlah OSB deskami,geotextílií, apod.;
 - další veškeré nutné práce a materiál stavařiny související s provedení kabeláže mimo řešený objekt. "</t>
  </si>
  <si>
    <t>" V ceně vybudování nové optické trasy s minimálně 12 multimode vláken s konektory SC/LC, vybudování nové trasy UTP - minimálně 4 UTP Cat 6 kabely, veškeré nutné příslušenství pro jednotlivé trasdy a kabeláž (pomocné a úložné prvky a materiál, apod.), v ceně také veškeré stavařské práce, doplnění a přepojení v rozvaděších a RACKcích, případné úpravy a zajištění napojení do rozvaděčů silnoproudu, stavařské práce a veškeré nutné práce a materiál související s přepojením původní serverovny na stávající vč. odzkoušení, přerušení prací, zajištění funkceschopnosti, naspojkování, apod. "</t>
  </si>
  <si>
    <t>D+M LED svítidlo - Specifikace dle PD - E</t>
  </si>
  <si>
    <t>D+M LED svítidlo - Specifikace dle PD - G2</t>
  </si>
  <si>
    <t>D+M LED svítidlo - Specifikace dle PD - H1</t>
  </si>
  <si>
    <t>D+M LED svítidlo - Specifikace dle PD - K1</t>
  </si>
  <si>
    <t xml:space="preserve">" 4. NP " </t>
  </si>
  <si>
    <t>D+M Vývod 400V - Specifikace dle PD</t>
  </si>
  <si>
    <t>D+M Vývod zálohovaný - Specifikace dle PD</t>
  </si>
  <si>
    <t>D+M Reproduktor R2 - Specifikace dle PD</t>
  </si>
  <si>
    <t>D+M Stropní zásuvka 230 V - Specifikace dle PD</t>
  </si>
  <si>
    <t>D+M Stropní zásuvka 230 V v černém provedení - Specifikace dle PD</t>
  </si>
  <si>
    <t>D+M Vývod ukončen v krabici v omítce v černém provedení - Specifikace dle PD</t>
  </si>
  <si>
    <t>D+M Spínač / ovladač žaluziový / okení kolebkový v černém provedení - Specifikace dle PD</t>
  </si>
  <si>
    <t>D+M Opticko kouřový požární hlásič v černém provedení - Specifikace dle PD</t>
  </si>
  <si>
    <t>D+M Opticko kouřový požární hlásič s podhledovou signalizací v černém provedení - Specifikace dle PD</t>
  </si>
  <si>
    <t>D+M Rozváděč RUPS - Specifikace dle PD</t>
  </si>
  <si>
    <t>D+M Venkovní jednotka chlazení serveru UPS1 - Specifikace dle PD - E-CHL-100MY1</t>
  </si>
  <si>
    <t>D+M Venkovní jednotka chlazení serveru UPS2- Specifikace dle PD - E-CHL-100MY1</t>
  </si>
  <si>
    <t>D+M Vnitřní nástěnná jednotka ovládaná vnitřním dálkovým ovládáním č.1 - Specifikace dle PD</t>
  </si>
  <si>
    <t>D+M Vnitřní nástěnná jednotka ovládaná vnitřním dálkovým ovládáním č.2  - Specifikace dle PD</t>
  </si>
  <si>
    <t>" Nosná konstrukce pro jednotku chlazení E-CHL-100MY1 - UPS1 - umístěnou na půdě Chodské náměstí 1 - 4. NP "</t>
  </si>
  <si>
    <t>" Nosná konstrukce pro jednotku chlazení E-CHL-100MY1 - UPS2 - umístěnou na půdě Chodské náměstí 1 - 4. NP "</t>
  </si>
  <si>
    <t>751902101 SPC</t>
  </si>
  <si>
    <t>D+M Potrubí měděné tvrdé  D 6,35 + Tepelná izolace tl. 13 mm - Specifikace dle PD</t>
  </si>
  <si>
    <t xml:space="preserve">CS ÚRS/TEO 2022 02 </t>
  </si>
  <si>
    <t>" Součástí izolační pouzdra z kaučuku. Pouzdro na podélném spoji opatřeno přesahem fólie se samolepící páskou. Izolace v celé délce potrubí včetně kolen a odboček "</t>
  </si>
  <si>
    <t>751902104 SPC</t>
  </si>
  <si>
    <t>D+M Potrubí měděné tvrdé  D 12,7 + Tepelná izolace tl. 19 mm - Specifikace dle PD</t>
  </si>
  <si>
    <t xml:space="preserve">" Vanička pod chladící jednotky pro odkap kondenzátu - 4. NP " </t>
  </si>
  <si>
    <t>" V ceně veškeré příslušenství, odbočky, tvarovky, systémové kotvící prvky, spojovací a těsnící materiál. "</t>
  </si>
  <si>
    <t>" Včetně dálkového ovladače, tlumících podložek pro zabránění přenosu vibrací a hluku, kotvících prvků, čidel, prokabelování, napojení na elektro a veškeré příslušenství dle PD. "</t>
  </si>
  <si>
    <t>" Včetně dálkoveho ovladače, tlumících podložek pro zabránění přenosu vibrací a hluku, kotvících prvků, čidel, prokabelování, napojení na elektro a veškeré příslušenství dle PD. "</t>
  </si>
  <si>
    <t>" Včetně dálkového ovladače, kotvících prvků, čidel, prokabelování, napoejní na elektro a potrubí a veškerého příslušenství dle PD. "</t>
  </si>
  <si>
    <t>" Potrubí chlazení " (39,2-12,4+(21,25+22,00+19,93))*1,1</t>
  </si>
  <si>
    <t>" Potrubí chlazení - na půdě " (12,4+1,0+2,8+(10,41+4,27))*1,1</t>
  </si>
  <si>
    <t>" Potrubí D 6,35 " 8,00</t>
  </si>
  <si>
    <t>" Potrubí D 12,7 " 8,00</t>
  </si>
  <si>
    <t>" Potrubí D 9,5 " 89,98+30,88</t>
  </si>
  <si>
    <t>" Potrubí D 15,9 " 89,98+30,88</t>
  </si>
  <si>
    <t>Objekt:   D.1.4.3. CHLAZENÍ - SERVEROVNA</t>
  </si>
  <si>
    <t>objednací číslo</t>
  </si>
  <si>
    <t>český text</t>
  </si>
  <si>
    <t>šířka</t>
  </si>
  <si>
    <t>výška</t>
  </si>
  <si>
    <t>hloubka</t>
  </si>
  <si>
    <t>hmotnost (kg)</t>
  </si>
  <si>
    <t>kusy v bal jednotce</t>
  </si>
  <si>
    <t>bal jednotka</t>
  </si>
  <si>
    <t>prodejní cena 
za balení / m (CZK)</t>
  </si>
  <si>
    <t>ks / m</t>
  </si>
  <si>
    <t>celkem bez DPH</t>
  </si>
  <si>
    <t>6x Serverový rack 42U 800x1200mm</t>
  </si>
  <si>
    <t>D+M TS IT skříň pro servery, ventilované dveře, zadní vertikálně dělené</t>
  </si>
  <si>
    <t>D+M Bočnice k TS IT  2000x1200 nasouv., horizontálně dělená, RAL7035</t>
  </si>
  <si>
    <t>D+M Sada pro vnější spojení TS/TS, vertikál, bal=6ks</t>
  </si>
  <si>
    <t>D+M Vzduchová přepážka pro TS IT 800x2000, RAL9005</t>
  </si>
  <si>
    <t>bal</t>
  </si>
  <si>
    <t>D+M Vertikální kabelový kanál pro TS IT s 19" profily a výškou 2000mm, 19" rámy a výškou 1800mm, RAL9005</t>
  </si>
  <si>
    <t>D+M Zaslepovací panel, 3x3U, rychlé upevnění bez šroubů RAL 9005</t>
  </si>
  <si>
    <t>4x LCP DX, každá jednotka o výkonu max. 20kW</t>
  </si>
  <si>
    <t>D+M TopTherm LCP Inline DX, verze "flush", 4x ventilátor, R410a, max. 20kW</t>
  </si>
  <si>
    <t>D+M Kondenzátorová jednotka 20kW, pro LCP DX</t>
  </si>
  <si>
    <t>D+M SNMP karta pro LCP DX</t>
  </si>
  <si>
    <t>" Potrubí chlazení " (147,9-19,7)*1,1</t>
  </si>
  <si>
    <t>D+M Potrubí měděné tvrdé  D 12,7 + Tepelná izolace tl. 32 mm - Specifikace dle PD</t>
  </si>
  <si>
    <t>" Potrubí chlazení - na půdě " (19,7+11,9+11,2)*1,1</t>
  </si>
  <si>
    <t>" Potrubí chlazení " (147,4-19,7)*1,1</t>
  </si>
  <si>
    <t>" Potrubí D 12,7 " 128,2+42,8</t>
  </si>
  <si>
    <t>" Potrubí D 15,9 " 127,7+42,8</t>
  </si>
  <si>
    <t>" Vanička pod chladící jednotky pro odkap kondenzátu - 4. NP " 4</t>
  </si>
  <si>
    <t>D+M Chladivo R410a</t>
  </si>
  <si>
    <t>D+M Přívodní napájení pro vnitřní a venkovní jednotku</t>
  </si>
  <si>
    <t>D+M Odvod kondenzátu</t>
  </si>
  <si>
    <t>D+M LAN přívod pro SNMP kartu</t>
  </si>
  <si>
    <t>12x napájecí PSM lišta 3f 16A, každá lišta osazena zásuvkami 18x C13, 4x ČSN a 4xC19</t>
  </si>
  <si>
    <t>D+M Napájecí sběrnice PSM 2x3x16A pro nap.mod., max. 7 modulů</t>
  </si>
  <si>
    <t>D+M Sada na upev.nap.sběrnic do TS IT skříně - pevná</t>
  </si>
  <si>
    <t>D+M PSM Připojovací kabel  3m, 3-fázový, EU provedení</t>
  </si>
  <si>
    <t>D+M Zásuvky zasun.modul 4 zás. IEC320 C19, nejištěno</t>
  </si>
  <si>
    <t>D+M Zásuvky zasun.modul 4 zás. F/B-ČSN, nejištěno</t>
  </si>
  <si>
    <t>D+M Zásuvky zasun.modul 6 zás. IEC320 C13 poč.ploch,nejištěno</t>
  </si>
  <si>
    <t>Systém zavřené studené uličky, šířka uličky 1200mm</t>
  </si>
  <si>
    <t>d3300169</t>
  </si>
  <si>
    <t>D+M SK dveřní systém 2000x1200mm, hloubka racku 1200mm</t>
  </si>
  <si>
    <t>D+M SK zastřešení krajní 800x1200mm</t>
  </si>
  <si>
    <t>3300179b</t>
  </si>
  <si>
    <t>D+M SK zastřešení střední 1100x1200mm</t>
  </si>
  <si>
    <t>Instalace, zprovoznění a seřízení systému</t>
  </si>
  <si>
    <t>Přesun hmot veškerého příslušenství systému do v 24 m</t>
  </si>
  <si>
    <t xml:space="preserve">CENA CELKEM </t>
  </si>
  <si>
    <t>D.1.4.3. CHLAZENÍ - SERVEROVNA</t>
  </si>
  <si>
    <t>drát D 10mm FeZn</t>
  </si>
  <si>
    <t>" POZN: Uvažována hmotnost 1 m = 0,62 kg. "</t>
  </si>
  <si>
    <t>" Drát - areálové vedení NN - svislé vedení trasy A1 " ((1,5)*0,62)*1,05</t>
  </si>
  <si>
    <t>" Drát - areálové vedení NN - svislé vedení trasy A3 " ((2,5)*0,62)*1,05</t>
  </si>
  <si>
    <t>" Drát - areálové vedení NN - svislé vedení trasy A7 " ((2,5)*0,62)*1,05</t>
  </si>
  <si>
    <t>POZNÁMKA: Jednotkové ceny se vepisují do řádku k položce. 
Výjimku tvoří položky rozagregované na více podpoložek pro lepší nacenění. Tam se cena vepisuje k jednotlivým podpoložkám (žluté podbarvení). Celková jednotková cena je pak vypočtena na základě jednotlivých cen podpoložek.</t>
  </si>
  <si>
    <t>D+M Tlačítko se stupněm krytí IP 44 - Specifikace dle PD</t>
  </si>
  <si>
    <t>D+M Vypínač řaz. 5 se stupněm krytí IP 44 - Specifikace dle PD</t>
  </si>
  <si>
    <t>" Včetně krabice s příslušenstvím, uchycení a zapojení. "</t>
  </si>
  <si>
    <t>D+M Vývod 400 V zálohovaný - Specifikace dle PD</t>
  </si>
  <si>
    <t>741999211 SPC</t>
  </si>
  <si>
    <t>D+M Podlahová krabice se zásuvkami a svorkami - pro datové i silařské zásuvky - Specifikace dle PD</t>
  </si>
  <si>
    <t xml:space="preserve">" Podklahová krabice . " </t>
  </si>
  <si>
    <t>D+M Zásuvka 230 V/16 A modulová do podlahové krabice - Specifikace dle PD</t>
  </si>
  <si>
    <t>" Včetně veškerého příslušenství pro instalaci, montáže a zapojení. "</t>
  </si>
  <si>
    <t>741999128 SPC</t>
  </si>
  <si>
    <t>741999224 SPC</t>
  </si>
  <si>
    <t>741999225 SPC</t>
  </si>
  <si>
    <t>741999226 SPC</t>
  </si>
  <si>
    <t>741999227 SPC</t>
  </si>
  <si>
    <t>741999228 SPC</t>
  </si>
  <si>
    <t>741999229 SPC</t>
  </si>
  <si>
    <t>741999230 SPC</t>
  </si>
  <si>
    <t>741999231 SPC</t>
  </si>
  <si>
    <t>741999899 SPC</t>
  </si>
  <si>
    <t>742999911 SPC</t>
  </si>
  <si>
    <t xml:space="preserve">D+M Datová zásuvka 2×RJ45 Cat 6a na stropě - Specfikace dle PD </t>
  </si>
  <si>
    <t xml:space="preserve">D+M Datová zásuvka 2×RJ45 Cat 6a na stropě v černém provedení - Specfikace dle PD </t>
  </si>
  <si>
    <t xml:space="preserve">D+M Datová zásuvka 2×RJ45 Cat 6a v podlahové krabici - Specfikace dle PD </t>
  </si>
  <si>
    <t xml:space="preserve">D+M 2x Datová zásuvka 2×RJ45 Cat 6a v podlahové krabici - Specfikace dle PD </t>
  </si>
  <si>
    <t>742999307 SPC</t>
  </si>
  <si>
    <t>" Včetně montáže a veškerého nutného příslušenství. "</t>
  </si>
  <si>
    <t>D+M Ovládací a zobrazovací tablo - Specifikace dle PD</t>
  </si>
  <si>
    <t>" Ovládací a zobrazovací tablo. "</t>
  </si>
  <si>
    <t>" Potrubí chlazení " (8,0)*1,1</t>
  </si>
  <si>
    <t xml:space="preserve">" Vzduchový výkon 7100/7100 m3/h. " </t>
  </si>
  <si>
    <t>742999114 SPC</t>
  </si>
  <si>
    <t>742999121 SPC</t>
  </si>
  <si>
    <t>" Příprava pro napojení interaktivní tabule - přípojné místo. "</t>
  </si>
  <si>
    <t>" Příprava pro napojení projektoru - přípojné místo. "</t>
  </si>
  <si>
    <t>742999122 SPC</t>
  </si>
  <si>
    <t>D+M Příprava pro napojení interaktivní tabule - přípojné místo interaktivní tabule - Specifikace dle PD</t>
  </si>
  <si>
    <t>D+M Příprava pro napojení projektoru - přípojné místo projektoru - Specifikace dle PD</t>
  </si>
  <si>
    <t>742999115 SPC</t>
  </si>
  <si>
    <t>742999116 SPC</t>
  </si>
  <si>
    <t>742999117 SPC</t>
  </si>
  <si>
    <t>742999118 SPC</t>
  </si>
  <si>
    <t>742999317 SPC</t>
  </si>
  <si>
    <t>742999318 SPC</t>
  </si>
  <si>
    <t xml:space="preserve">D+M Wi-Fi Access Pointy vč. jednoduché datové zásuvky - Specfikace dle PD </t>
  </si>
  <si>
    <t>742999119 SPC</t>
  </si>
  <si>
    <t>" Přístupové body vč. datové zásuvky 1× RJ45. "</t>
  </si>
  <si>
    <t>" V ceně Access Pointy (přístupové body pro bezdrátové připojení k sítí Wi-Fi), vč. montáže, kotvících a veškerých prvků a příslušenstvi + jednoduchá datová zásuvka pro zapojení AP vč. rámečku, krytky, popisku, veškerého příslušenství.
V ceně veškeré další nutné práce, příslušenství a materiáů. "</t>
  </si>
  <si>
    <t>" Měření datových kabelů včetně protokolu o měření. "</t>
  </si>
  <si>
    <t xml:space="preserve">D+M Wi-Fi Access Pointy vč. jednoduché datové zásuvky - v černém provedení - Specfikace dle PD </t>
  </si>
  <si>
    <t>742999120 SPC</t>
  </si>
  <si>
    <t>" Odkopávka pro založení záhonu ve svahu " 39,7*(0,300)</t>
  </si>
  <si>
    <t>" Odvoz zeminy z výkopových prací " 47,11-40,38</t>
  </si>
  <si>
    <t>" Ochrana stávajících stromů.  " 5</t>
  </si>
  <si>
    <t>74</t>
  </si>
  <si>
    <t>18599911 SPC</t>
  </si>
  <si>
    <t>18599999 SPC</t>
  </si>
  <si>
    <t>Přemístění stávajících stromu Ø 0,1 m vč. vešekrých nutných prací - Specifikace dle PD</t>
  </si>
  <si>
    <t>" Přesazení stávajícího stromu "</t>
  </si>
  <si>
    <t>" V ceně veškeré práce související s přesazením a ochranou stávajícího stromu - např. šetrné "vykopání" stromu s balem a kořeny, ochrana kořenové části a koruny,, omístění do nádoby s vodou během prací před přesazením, případný ozdravný řez koruny, přemístění na nové místo, vyhloubení jamky pro přesazení, uložení, stromu, doplnění substrátu, hnojiiva, zalití, odplevelení, odstranění nevhodných výhonků, případné mulčování, nakládání se zeminou po vykopání a další veškeré práce a materiál související s provedením přesazení stávajícího stromu. 
V ceně také přesun hmot, případný přesun a likvidace biologického odpadu. "</t>
  </si>
  <si>
    <t>76</t>
  </si>
  <si>
    <t>76a</t>
  </si>
  <si>
    <t>76b</t>
  </si>
  <si>
    <t>76c</t>
  </si>
  <si>
    <t>77</t>
  </si>
  <si>
    <t>78</t>
  </si>
  <si>
    <t>79</t>
  </si>
  <si>
    <t>80</t>
  </si>
  <si>
    <t>81</t>
  </si>
  <si>
    <t>82</t>
  </si>
  <si>
    <t>83</t>
  </si>
  <si>
    <t>84</t>
  </si>
  <si>
    <t>85</t>
  </si>
  <si>
    <t>86</t>
  </si>
  <si>
    <t>86a</t>
  </si>
  <si>
    <t>86b</t>
  </si>
  <si>
    <t>86c</t>
  </si>
  <si>
    <t>86d</t>
  </si>
  <si>
    <t>86e</t>
  </si>
  <si>
    <t>87</t>
  </si>
  <si>
    <t>88</t>
  </si>
  <si>
    <t>731999101 SPC</t>
  </si>
  <si>
    <t>D+M Rozšíření stávajícího hlavního kombinovaného Rozdělovače / Sběrače - Specifikace dle PD - R/S</t>
  </si>
  <si>
    <t>" Rozšíření stávajícího hlavního rozdělovače / sběrače</t>
  </si>
  <si>
    <t>" Pro větev 2, DN 50, kv= 11,67 m3/h, dp=3,35 kPa, 24 V. "</t>
  </si>
  <si>
    <t>" Pro větev 1, DN 50, kv= 14,36 m3/h, dp=4,37 kPa, 24 V. "</t>
  </si>
  <si>
    <t>Příplatek k potrubí měděnému za potrubí vedené v kotelnách nebo strojovnách D 108x2,5 mm</t>
  </si>
  <si>
    <t>733223112 RTO</t>
  </si>
  <si>
    <t xml:space="preserve">D+M Potrubí měděné spojované pájením D 108x2,5 + TI tl. 100 mm - Specifikace dle PD </t>
  </si>
  <si>
    <t>ZU - rekonstrukce objektu Klatovská 51 / Chodské náměstí 1 - Budova Chodské nám. 1
INVESTIČNÍ NÁKLADY - NEZPŮSOBILÉ</t>
  </si>
  <si>
    <t>REKONSTRUKCE OBJEKTU  CHODSKÉ NÁMĚSTÍ 1
INVESTIČNÍ NÁKLADY NEZPŮSOBILÉ</t>
  </si>
  <si>
    <t>Položka zhohledněna na listě  "VRN - INV. NEZP."</t>
  </si>
  <si>
    <t>" Příplatek 5 % " (15,864+29,461)*0,05</t>
  </si>
  <si>
    <t>" Úprava ploch před realizací zpevněných ploch. " 181,3</t>
  </si>
  <si>
    <t>" Odvoz zeminy z výkopových prací - odkopávky " (15,864+29,461)</t>
  </si>
  <si>
    <t>" - Štěrkodrť frakce 32-63 mm - tl. 300 mm - 199,45 m2. "</t>
  </si>
  <si>
    <t>" - Separační geotextílie netkaná 400 g/m2 - 208,50 m2. "</t>
  </si>
  <si>
    <t>" Likvidace vybouraného materiálu " 57,291</t>
  </si>
  <si>
    <t>" Likvidace vybouraného materiálu " 79,772+0,096</t>
  </si>
  <si>
    <t>Náklady: INVESTIČNÍ NEZPŮSOBILÉ</t>
  </si>
  <si>
    <t>Zohledněno na listě " ZPEV. PLOCHY A KOM. - CH.-IN.NE "</t>
  </si>
  <si>
    <t>" Úprava ploch před realizací zpevněných ploch. " 94,4+173,0+32,6</t>
  </si>
  <si>
    <t>" Odvoz zeminy z výkopových prací - odkopávky " (84,366+156,68)</t>
  </si>
  <si>
    <t>" Příplatek 5 % " (84,366+156,68)*0,05</t>
  </si>
  <si>
    <t>" - Separační geotextílie netkaná 400 g/m2 - 307,5 m2. "</t>
  </si>
  <si>
    <t>" - Štěrkodrť frakce 32-63 mm - tl. 300 mm - 294,15 m2. "</t>
  </si>
  <si>
    <t>ZU - rekonstrukce objektu Klatovská 51 / Chodské náměstí 1 - Budova Chodské nám. 1
NEINVESTIČNÍ NÁKLADY - NEZPŮSOBILÉ</t>
  </si>
  <si>
    <t>REKONSTRUKCE OBJEKTU  CHODSKÉ NÁMĚSTÍ 1
NEINVESTIČNÍ NÁKLADY ZPŮSOBILÉ</t>
  </si>
  <si>
    <t>ZU - rekonstrukce objektu Klatovská 51 / Chodské náměstí 1 - Budova Chodské nám. 1
NEINVESTIČNÍ NÁKLADY - ZPŮSOBILÉ</t>
  </si>
  <si>
    <t>REKONSTRUKCE OBJEKTU  CHODSKÉ NÁMĚSTÍ 1
NEINVESTIČNÍ NÁKLADY NEZPŮSOBILÉ</t>
  </si>
  <si>
    <t>Náklady: NEINVESTIČNÍ NEZPŮSOBILÉ</t>
  </si>
  <si>
    <t>Náklady: NEINVESTIČNÍ ZPŮSOBILÉ</t>
  </si>
  <si>
    <t>Zohledněno na listě "D.1.1.c.07. VÝP. OST. V- NEI.ZP."</t>
  </si>
  <si>
    <t>Zohledněno na listě "D.1.1.c.07. VÝP. OST. V- NEI.NE"</t>
  </si>
  <si>
    <t>Zohledněno na listě "VENKOVNÍ VYB.- CH. NÁM-NEI.NEZ"</t>
  </si>
  <si>
    <t>Zohledněno na listě "SADOVÉ ÚPR. - CH. NÁM. - NEI.ZP"</t>
  </si>
  <si>
    <t>Položka zhohledněna na listě  "VRN - NEINV. NEZP."</t>
  </si>
  <si>
    <t>POZNÁMKA: Položky vč. pořadových čísel jsou vyjmuty z části "D.1.1.c.07. VÝPIS OSTATNÍCH VÝROBKŮ - CHODSKÉ NÁMĚSTÍ 1" → list "D.1.1.c.07. VÝPIS OSTAT. VÝROB". "</t>
  </si>
  <si>
    <t>D.1.1.c.07. VÝPIS OSTATNÍCH VÝROBKŮ - CHODSKÉ NÁMĚSTÍ 1 - NEINVESTIČNÍ NEZPŮSOBILÉ NÁKLADY</t>
  </si>
  <si>
    <t>VENKOVNÍ VYBAVENÍ - CHODSKÉ NÁMĚSTÍ 1 - DVŮR + KOLEM OBJEKTU - NEINVESTIČNÍ NEZPŮSOBILÉ NÁKLADY</t>
  </si>
  <si>
    <t>POZNÁMKA: Položky vč. pořadových čísel jsou vyjmuty z části "D.1.4.10.1. SADOVÉ ÚPRAVY, VENKOVNÍ VYBAVENÍ, OPLOCEN - VENKOVNÍ VYBAVENÍ  - CHODSKÉ NÁMĚSTÍ 1 - DVŮR + KOLEM OBJEKTUÍ" → list "VENKOVNÍ VYBAVENÍ - CH. NÁM.". "</t>
  </si>
  <si>
    <t>POZNÁMKA: Položky vč. pořadových čísel jsou vyjmuty z části "VEDLEJŠÍ  ROZPOČTOVÉ A OSTATNÍ NÁKLADY" → list "VRN". "</t>
  </si>
  <si>
    <t>SADOVÉ ÚPRAVY - CHODSKÉ NÁMĚSTÍ 1 - DVŮR + KOLEM OBJEKTU - NEINVESTIČNÍ ZPŮSOBILÉ NÁKLADY</t>
  </si>
  <si>
    <t>D.1.1.c.07. VÝPIS OSTATNÍCH VÝROBKŮ - CHODSKÉ NÁMĚSTÍ 1 - NEINVESTIČNÍ ZPŮSOBILÉ NÁKLADY</t>
  </si>
  <si>
    <t>51a</t>
  </si>
  <si>
    <t>51b</t>
  </si>
  <si>
    <t>51c</t>
  </si>
  <si>
    <t>51d</t>
  </si>
  <si>
    <t>POZNÁMKA: Položky vč. pořadových čísel jsou vyjmuty z části "ZPEVNĚNÉ PLOCHY A KOMUNIKACE - CHODSKÉ NÁMĚSTÍ 1 - DVŮR + KOLEM OBJEKTU " → list "ZPEV. PLOCHY A KOM. - CH. NÁM.". "</t>
  </si>
  <si>
    <t>POZNÁMKA: Položky vč. pořadových čísel jsou vyjmuty z části "D.1.4.10.1. SADOVÉ ÚPRAVY, VENKOVNÍ VYBAVENÍ, OPLOCEN -SADOVÉ ÚPRAVY - CHODSKÉ NÁMĚSTÍ 1 - DVŮR + KOLEM OBJEKTU " → list "SADOVÉ ÚPRAVY - CH. NÁM.". "</t>
  </si>
  <si>
    <t>ZPEVNĚNÉ PLOCHY A KOMUNIKACE - CHODSKÉ NÁMĚSTÍ 1 - DVŮR + KOLEM OBJEKTU - INVESTIČNÍ NEZPŮSOBILÉ NÁKL.</t>
  </si>
  <si>
    <t>" Odečet za část na listě "ZPEV. PLOCHY A KOM. - CH.-IN.NE" "-(79,868)</t>
  </si>
  <si>
    <t>" Odečet za část na listě "ZPEV. PLOCHY A KOM. - CH.-IN.NE" " -(57,291)</t>
  </si>
  <si>
    <t xml:space="preserve">" Proplach a desinfekce vodovodního potrubí " </t>
  </si>
  <si>
    <t xml:space="preserve">D+M Potrubí měděné spojované pájením D 88,9x2,0 + TI tl. 80 mm - Specifikace dle PD </t>
  </si>
  <si>
    <t xml:space="preserve">" Potrubí k výměníkové stanici " </t>
  </si>
  <si>
    <t>" Rozšíření stávajícího hlavního rozdělovače / sběrače. V ceně např.:
 -rozšíření stávajíciho rozdělovače / sběrače o 1 větev, vč. případného zajištění napojení na stávající / propojení, apod.; vč. izolace;
 - případné doodstranění / zaslepení potrubí 2 větví stávajícího R/S;
 - případné doplnnění, výměna, úprava apod. armatur s další práce související s v
 - další veškeré nutné práce a materiál nutný pro rozšíření stávajícího Ŕ/S a případné výměny a doplnění armatur. . 
V ceně také případný odvoz a likvidace suti. "</t>
  </si>
  <si>
    <t>D+M Kohout kulový uzavírací, přírubový DN 100 - Specifikace dle PD - KUP</t>
  </si>
  <si>
    <t>D+M Gumový kompenzátor přírubový DN 100 - Specifikace dle PD - GKP</t>
  </si>
  <si>
    <t>D+M Filtr přírubový DN 100 - Specifikace dle PD - FP</t>
  </si>
  <si>
    <t>D+M Zpětná klapka přírubová s kontrolním otvoremm DN 100 - Specifikace dle PD - ZKP</t>
  </si>
  <si>
    <t xml:space="preserve">" Tělo: litina. Vmitřní a vnější epoxidový nátěr. Koule: kov. Šrouby: nerez. " </t>
  </si>
  <si>
    <t>D+M Ruční vyvažovací ventil přírubový DN 100 - Specifikace dle PD - RVVP</t>
  </si>
  <si>
    <t>" Tělo : Mosaz-choromované. Ovládání: ocelová páčka potažená plastem. " 31,0+6*2+(2+2)</t>
  </si>
  <si>
    <t>734999152 SPC</t>
  </si>
  <si>
    <t>734999153 SPC</t>
  </si>
  <si>
    <t>734999155 SPC</t>
  </si>
  <si>
    <t>734999156 SPC</t>
  </si>
  <si>
    <t>REKONSTRUKCE OBJEKTU  CHODSKÉ NÁMĚSTÍ 1
INVESTIČNÍ NÁKLADY ZPŮSOBILÉ</t>
  </si>
  <si>
    <t>ZU - rekonstrukce objektu Klatovská 51 / Chodské náměstí 1 - Budova Chodské nám. 1
INVESTIČNÍ NÁKLADY - ZPŮSOBILÉ</t>
  </si>
  <si>
    <t>" V ceně veškeré práce a příslušenství pro provedení přípravy pro napojení - např. krabice s příslušenstvím, uchycení a zapojení, ukončení kabeláže, HDMI kabel pro napojení apod. "</t>
  </si>
  <si>
    <t>998790203 SPC</t>
  </si>
  <si>
    <t>D+M Zařízení a vybavení nespecifikovanýchči ve větším mnosžtví</t>
  </si>
  <si>
    <t>D+M UPS 20 kVA- Specifikace dle PD</t>
  </si>
  <si>
    <t>" UPS 20 kVA + 1 bateriové skříně po dobu zálohy 60 minut. "</t>
  </si>
  <si>
    <t xml:space="preserve">" Chodské náměstí " </t>
  </si>
  <si>
    <t>" Včetně baterií, skříně, montážního materiálu, montáže, zapojení a veškerého nutného příslušenství a prací nutných pro správnou funkci. "</t>
  </si>
  <si>
    <t>D+M UPS 100 kVA- Specifikace dle PD</t>
  </si>
  <si>
    <t>" UPS 100 kVA + 3 bateriové skříně po dobu zálohy 60 minut. "</t>
  </si>
  <si>
    <t>741999811 SPC</t>
  </si>
  <si>
    <t>741999812 SPC</t>
  </si>
  <si>
    <t>SOUPIS PRACÍ</t>
  </si>
  <si>
    <t>Soupis prací</t>
  </si>
  <si>
    <t>POLOŽKA ZRUŠENÁ</t>
  </si>
  <si>
    <t xml:space="preserve">" - Přírodní linoleum (dřevitá moučka, pryskyřice, juta, lněný olej), zátěžová třída 34/43 - tl. 2,5 mm - 27,773 m2. " </t>
  </si>
  <si>
    <t>" - Samonivelační cementový potěr (CT-C30-F6) - tl. 75 mm - 26,565 m2 "</t>
  </si>
  <si>
    <t>" - Separační PE fólie - 27,773 m2 "</t>
  </si>
  <si>
    <t xml:space="preserve">" - Tepelná izolace PIR, λ = 0,022 W/(m.K), pevnost v tlaku při 10% deformaci - 150 kPa - tl. 2x60mm - 26,565 m2. " </t>
  </si>
  <si>
    <t>81a</t>
  </si>
  <si>
    <t>69a</t>
  </si>
  <si>
    <t>67a</t>
  </si>
  <si>
    <t>62a</t>
  </si>
  <si>
    <t>59a</t>
  </si>
  <si>
    <t>48a</t>
  </si>
  <si>
    <t>" Včetně montáže, uložení, zapojení, vč. uložného materiálu. "</t>
  </si>
  <si>
    <t xml:space="preserve">Měření a regulace - Komponenty řídícího systému </t>
  </si>
  <si>
    <t>743999103 SPC</t>
  </si>
  <si>
    <t>" Zdroj napájení systému T2032EX + periferie (DI, AI) "</t>
  </si>
  <si>
    <t>D+M Patice pro relé 40.52</t>
  </si>
  <si>
    <t>" Patice na DIN lištu "</t>
  </si>
  <si>
    <t>D+M Pomocný kontakt pro stykač 1NO,1NC</t>
  </si>
  <si>
    <t>" Pomocný kontakt LC1-K"</t>
  </si>
  <si>
    <t>D+M SVED - Transformátor 230/24 V, 40 VA</t>
  </si>
  <si>
    <t>D+M SVED - Transformátor 230/24 V, 100 VA</t>
  </si>
  <si>
    <t>projektová dokumenta e dokumentace</t>
  </si>
  <si>
    <t xml:space="preserve">Měření a regulace - Montáže </t>
  </si>
  <si>
    <t xml:space="preserve">CYKY 3x1,5 včetně montáže  </t>
  </si>
  <si>
    <t xml:space="preserve"> Kabel J-Y(St)Y 1x2x0,8</t>
  </si>
  <si>
    <t xml:space="preserve"> Kabel J-Y(St)Y 2x2x0,8</t>
  </si>
  <si>
    <t>D+M LAM TWIN FTP 4x2x0,5 včetně montáže</t>
  </si>
  <si>
    <t>D+M Žlab KABLOFIL 60x50 /m vč. montáže</t>
  </si>
  <si>
    <t>D+M Žlab KABLOFIL 120x50 /m vč. montáže</t>
  </si>
  <si>
    <t>D+M Trubka plast D16 včetně montáže</t>
  </si>
  <si>
    <t>D+M Trubka ohebná D16 včetně montáže</t>
  </si>
  <si>
    <t>D+M Pomocný montážní materiál</t>
  </si>
  <si>
    <t>Montáž malého přístroje ( teploměr,termostat..)</t>
  </si>
  <si>
    <t>POLOŽKA ZRUŠENA</t>
  </si>
  <si>
    <t>" Předpokládaná výměra - 1493,1 m2."</t>
  </si>
  <si>
    <t>" Předpokládaná výměra - 548,260 m2."</t>
  </si>
  <si>
    <t>" Předpokládaná výměra -  551,2 m2."</t>
  </si>
  <si>
    <t>281606201 SPC</t>
  </si>
  <si>
    <t xml:space="preserve">IN2 (uvažováno 30% IN1) : </t>
  </si>
  <si>
    <t>281606202 SPC</t>
  </si>
  <si>
    <t>281606203 SPC</t>
  </si>
  <si>
    <t>281606204 SPC</t>
  </si>
  <si>
    <t>" IN1 " (11,0)</t>
  </si>
  <si>
    <t>" IN1 " (121,0)</t>
  </si>
  <si>
    <t>" IN1 " (35,0)</t>
  </si>
  <si>
    <t>" V ceně přesun hmot."</t>
  </si>
  <si>
    <t>" IN1 " (233,0)</t>
  </si>
  <si>
    <t>40e</t>
  </si>
  <si>
    <t>40f</t>
  </si>
  <si>
    <t>40g</t>
  </si>
  <si>
    <t>40h</t>
  </si>
  <si>
    <t>"Odkaz na mn. položky č. 40b : (121,0*0,3)</t>
  </si>
  <si>
    <t>"Odkaz na mn. položky č. 40a : (11,0*0,3)</t>
  </si>
  <si>
    <t>"Odkaz na mn. položky č. 40c : (35,0*0,3)</t>
  </si>
  <si>
    <t>"Odkaz na mn. položky č. 40d : (233,0*0,3)</t>
  </si>
  <si>
    <t>" V ceně injektážní malta pro provedení injektáže."</t>
  </si>
  <si>
    <t>281606205 SPC</t>
  </si>
  <si>
    <t>281606206 SPC</t>
  </si>
  <si>
    <t>281606207 SPC</t>
  </si>
  <si>
    <t>281606208 SPC</t>
  </si>
  <si>
    <t>D+M Nízkotlaká injektáž cihelného zdiva, tl. zdiva do 300 mm</t>
  </si>
  <si>
    <t>D+M Nízkotlaká injektáž cihelného zdiva, tl. zdiva do 600 mm</t>
  </si>
  <si>
    <t>D+M Nízkotlaká injektáž cihelného zdiva, tl. zdiva do 750 mm</t>
  </si>
  <si>
    <t>D+M Nízkotlaká injektáž cihelného zdiva, tl. zdiva přes 750 mm</t>
  </si>
  <si>
    <t>D+M Nízkotlaká injektáže cihelného zdiva tloušťky do 300 mm, 10 ks vrtu/m</t>
  </si>
  <si>
    <t>D+M Nízkotlaká injektáže cihelného zdiva tloušťky do 600 mm, 10 ks vrtu/m</t>
  </si>
  <si>
    <t>D+M Nízkotlaká injektáže cihelného zdiva tloušťky do 750 mm, 10 ks vrtu/m</t>
  </si>
  <si>
    <t>D+M Nízkotlaká injektáže cihelného zdiva tloušťky přes 750 mm, 10 ks vrtu/m</t>
  </si>
  <si>
    <t>92a</t>
  </si>
  <si>
    <t>319211332 SPC</t>
  </si>
  <si>
    <t>" V ceně vyrovnání povrchu, sanační postřik, penetrace podkladu, vytmelení."</t>
  </si>
  <si>
    <t>203a</t>
  </si>
  <si>
    <t>985312201 SPC</t>
  </si>
  <si>
    <t>" Včetně hloubkového zpevnění zdiva."</t>
  </si>
  <si>
    <t>D+M Hydroizolační stěrka - Specifikace dle PD</t>
  </si>
  <si>
    <t>D+M Fabion z malty v koutu podlahy poloměr 50 mm maltou - Specifikace dle PD</t>
  </si>
  <si>
    <t>D+M Rozvaděč RA01.2 včetne elektrovýbavy 600x800x300</t>
  </si>
  <si>
    <t>D+M Rozvaděč RA4 .2 včetne elektrovýbavy 600x800x300</t>
  </si>
  <si>
    <t>D+M Úprava rozvaděč RA4.2 pro půdni prostor</t>
  </si>
  <si>
    <t>743999106 SPC</t>
  </si>
  <si>
    <t>743999107 SPC</t>
  </si>
  <si>
    <t>743999108 SPC</t>
  </si>
  <si>
    <t>743999109 SPC</t>
  </si>
  <si>
    <t>743999110 SPC</t>
  </si>
  <si>
    <t>743999209 SPC</t>
  </si>
  <si>
    <t>743999210 SPC</t>
  </si>
  <si>
    <t>743999211 SPC</t>
  </si>
  <si>
    <t>Servopohon pro směšovací ventil 0-10V 24VAC</t>
  </si>
  <si>
    <t>" Servopohon pro směšovací ventil 0-10V 24VACí "</t>
  </si>
  <si>
    <t>743999312 SPC</t>
  </si>
  <si>
    <t>743999313 SPC</t>
  </si>
  <si>
    <t>743999314 SPC</t>
  </si>
  <si>
    <t>743999315 SPC</t>
  </si>
  <si>
    <t>743999316 SPC</t>
  </si>
  <si>
    <t>743999317 SPC</t>
  </si>
  <si>
    <t>743999318 SPC</t>
  </si>
  <si>
    <t>743999319 SPC</t>
  </si>
  <si>
    <t>743999320 SPC</t>
  </si>
  <si>
    <t>743999321 SPC</t>
  </si>
  <si>
    <t>743999322 SPC</t>
  </si>
  <si>
    <t>743999323 SPC</t>
  </si>
  <si>
    <t>743999324 SPC</t>
  </si>
  <si>
    <t>743999325 SPC</t>
  </si>
  <si>
    <t>743999511 SPC</t>
  </si>
  <si>
    <t>743999512 SPC</t>
  </si>
  <si>
    <t>Montáž směš.armatury s elektropohonem</t>
  </si>
  <si>
    <t>CS ÚRS/TEO 2023 03</t>
  </si>
  <si>
    <t>743999513 SPC</t>
  </si>
  <si>
    <t>743999514 SPC</t>
  </si>
  <si>
    <t>743999515 SPC</t>
  </si>
  <si>
    <t>" Předpokládaná výměra helikální výztuže - 400,0 m."</t>
  </si>
  <si>
    <t>73a</t>
  </si>
  <si>
    <t>741999400 SPC</t>
  </si>
  <si>
    <t>D+M Rozváděč RPO - Specifikace dle PD</t>
  </si>
  <si>
    <t>" Žaluzie v CH-O101 - 1.NP " 1,5*2,5*5 - ZRUŠENO</t>
  </si>
  <si>
    <t>" Žaluzie v CH-O102 - 1.NP " 1,3*2,5*4 - ZRUŠENO</t>
  </si>
  <si>
    <t>" Žaluzie v CH-O115 - 1.NP " 1,4*2,5*1 - ZRUŠENO</t>
  </si>
  <si>
    <t>" Rolety v CH-O101 - 1.NP " 1,5*2,5*5</t>
  </si>
  <si>
    <t>" Rolety v CH-O102 - 1.NP " 1,3*2,5*4</t>
  </si>
  <si>
    <t>" Rolety v CH-O115 - 1.NP " 1,4*2,5*1</t>
  </si>
  <si>
    <t>" 1.PP - m.č. 005 " (1)</t>
  </si>
  <si>
    <r>
      <t xml:space="preserve">" </t>
    </r>
    <r>
      <rPr>
        <b/>
        <sz val="8"/>
        <color rgb="FFFF00FF"/>
        <rFont val="Arial CE"/>
        <family val="2"/>
        <charset val="238"/>
      </rPr>
      <t>Předpokládané druhy a množství tabulek:</t>
    </r>
    <r>
      <rPr>
        <sz val="8"/>
        <color rgb="FFFF00FF"/>
        <rFont val="Arial CE"/>
        <family val="2"/>
        <charset val="238"/>
      </rPr>
      <t xml:space="preserve">
 - Tabulky pro označení únikových cest, schodišť - 30 ks;
 - Tabulky pro označení zákazu vstupu nepovolaným osobám - 15 ks;
 - Tabulky o informacích k rozvaděčům - Pozor elektrické napětí, Hlavní vypínač, Nehas vodou ani pěnovými přístroji, apod. - 10 ks;
 - Tabulky pro označení hasících přístrojů - 28 ks;
 - Tabulky pro označení hydrantů - 7 ks. "</t>
    </r>
  </si>
  <si>
    <t>292a</t>
  </si>
  <si>
    <t>D+M Dřevěný obklad stěn - Specifikace dle PD</t>
  </si>
  <si>
    <t>" Dřevěný obklad 1. NP - m. CH 117, CH 118, CH 120 " (24,15+101,20+169,22)*1,1</t>
  </si>
  <si>
    <t>" Desky z vícevrtsvé překližky, rošt + vzduchová mezera, výplň akustickým matriálem, povrchová úprava - 3x lak stříkáním, spojovací materiál - žlutý zinek. "</t>
  </si>
  <si>
    <t>" min. 2MPx, PoE, IR přísvit 15m, WDR "</t>
  </si>
  <si>
    <t>7909991499 SPC</t>
  </si>
  <si>
    <t>D+M Ochranná síť zrcadlové stěny - Specifikace ve výpisu ostatních výrobků - TV13</t>
  </si>
  <si>
    <t>" Otryskání, nátěr, odstranění rzi a nečistot a úprava dotčených ocelových konstrukcí - zárubně, konzoly, dvířka, protidešťové žaluzie a ostatní kovové prvky - předpokládaná výměra 820,70 m2. "</t>
  </si>
  <si>
    <t>" Včetně držáku, kabeláže, montáže, zapojení  a vyzkoušení. "</t>
  </si>
  <si>
    <t>" Vč. řídícího modulu."</t>
  </si>
  <si>
    <t>97a</t>
  </si>
  <si>
    <t>7419994255 SPC</t>
  </si>
  <si>
    <t>D+M Rozváděč R3.3.7 - Specifikace dle PD</t>
  </si>
  <si>
    <r>
      <t xml:space="preserve">" Optická kabeláž pro vedení přípojky ve stávajícím objektu - </t>
    </r>
    <r>
      <rPr>
        <sz val="8"/>
        <color rgb="FFFF00FF"/>
        <rFont val="Arial CE"/>
        <family val="2"/>
        <charset val="238"/>
      </rPr>
      <t>předpokládaná délka 35,0 m</t>
    </r>
    <r>
      <rPr>
        <sz val="8"/>
        <color indexed="12"/>
        <rFont val="Arial CE"/>
        <family val="2"/>
        <charset val="238"/>
      </rPr>
      <t xml:space="preserve"> "</t>
    </r>
  </si>
  <si>
    <r>
      <rPr>
        <b/>
        <sz val="8"/>
        <color rgb="FFFF00FF"/>
        <rFont val="Arial"/>
        <family val="2"/>
        <charset val="238"/>
      </rPr>
      <t xml:space="preserve">" Předpokládané maximální množství materiálu:
</t>
    </r>
    <r>
      <rPr>
        <sz val="8"/>
        <color rgb="FFFF00FF"/>
        <rFont val="Arial"/>
        <family val="2"/>
        <charset val="238"/>
      </rPr>
      <t xml:space="preserve"> - trubka ohebná do D 18,7 mm - 35,0 m. 
 - trubka ohebná do D 40 mm - 35,0 m.
Součástí je také:
 - kotvící materiál;
 - spojovací materiál;
 - další nutné příslušenství pro úložný materiál. "</t>
    </r>
  </si>
  <si>
    <t>D+M Kabeláž pro vedení ve stávajícím objektu - optický kabel 24 vl. - Specifikace dle PD</t>
  </si>
  <si>
    <t>Objekt:   D.1.4.8. ELEKTRONICKÉ KOMUNIKACE - AKTIVNÍ PRVKY</t>
  </si>
  <si>
    <t>Elektromontážní práce - Elektronické komunikace - Aktivní prvky</t>
  </si>
  <si>
    <t>742990101 SPC</t>
  </si>
  <si>
    <t>D+M 48 portový PoE + přepínač s 10 GB uplink porty s podporou mGig</t>
  </si>
  <si>
    <t>" Aktivní prvky pro slaboproud "</t>
  </si>
  <si>
    <t xml:space="preserve"> </t>
  </si>
  <si>
    <t>" 48 portový PoE + přepínač s 10 GB uplink porty s podporou mGig "</t>
  </si>
  <si>
    <t>" Včetně veškerých kotvících, spojovaích, těsnících, úložných prvků, napojení a veškeré nutné práce a příslušenství související s provedením, montáží aktivních prvků slaboproudu. "</t>
  </si>
  <si>
    <t>" POZN: Zařízení musí být kompatibilní s již použivanými zařízeními. "</t>
  </si>
  <si>
    <t>742990102 SPC</t>
  </si>
  <si>
    <t>D+M 48 portový PoE + přepínač s 1 GB uplink porty</t>
  </si>
  <si>
    <t>" 48 portový PoE + přepínač s 1 GB uplink porty "</t>
  </si>
  <si>
    <t>742990103 SPC</t>
  </si>
  <si>
    <t>D+M 48 portový přepínač s 1 GB uplink porty</t>
  </si>
  <si>
    <t>" 48 portový přepínač s 1 GB uplink porty "</t>
  </si>
  <si>
    <t>742990104 SPC</t>
  </si>
  <si>
    <t>D+M 24 portový přepínač s 1 GB uplink porty</t>
  </si>
  <si>
    <t>" 24 portový přepínač s 1 GB uplink porty</t>
  </si>
  <si>
    <t>D.1.4.8. ELEKTRONICKÉ KOMUNIKACE - AKTIVNÍ PRVKY - CHODSKÉ NÁMĚSTÍ 1</t>
  </si>
  <si>
    <t xml:space="preserve">   D.1.4.8. EL. KOMUNIKACE - AKTIVNÍ PRVKY</t>
  </si>
  <si>
    <r>
      <rPr>
        <sz val="8"/>
        <color rgb="FF0000FF"/>
        <rFont val="Arial"/>
        <family val="2"/>
        <charset val="238"/>
      </rPr>
      <t xml:space="preserve">" Aku, napájecí zdroj, </t>
    </r>
    <r>
      <rPr>
        <sz val="8"/>
        <color rgb="FFFF00FF"/>
        <rFont val="Arial"/>
        <family val="2"/>
        <charset val="238"/>
      </rPr>
      <t>komunikační modul</t>
    </r>
    <r>
      <rPr>
        <sz val="8"/>
        <color rgb="FF0000FF"/>
        <rFont val="Arial"/>
        <family val="2"/>
        <charset val="238"/>
      </rPr>
      <t>, prvky externí signalizace, atd. "</t>
    </r>
  </si>
  <si>
    <r>
      <t xml:space="preserve">D+M Datová zásuvka 2×RJ45 Cat 6a </t>
    </r>
    <r>
      <rPr>
        <sz val="8"/>
        <color rgb="FFFF00FF"/>
        <rFont val="Arial CE"/>
        <family val="2"/>
        <charset val="238"/>
      </rPr>
      <t xml:space="preserve">na stěně </t>
    </r>
    <r>
      <rPr>
        <sz val="8"/>
        <rFont val="Arial CE"/>
        <family val="2"/>
        <charset val="238"/>
      </rPr>
      <t xml:space="preserve">- Specfikace dle PD </t>
    </r>
  </si>
  <si>
    <r>
      <t xml:space="preserve">D+M Datová zásuvka 2×RJ45 Cat 6a </t>
    </r>
    <r>
      <rPr>
        <sz val="8"/>
        <color rgb="FFFF00FF"/>
        <rFont val="Arial CE"/>
        <family val="2"/>
        <charset val="238"/>
      </rPr>
      <t>na stěně</t>
    </r>
    <r>
      <rPr>
        <sz val="8"/>
        <rFont val="Arial CE"/>
        <family val="2"/>
        <charset val="238"/>
      </rPr>
      <t xml:space="preserve"> v černém provedení - Specfikace dle PD </t>
    </r>
  </si>
  <si>
    <r>
      <t xml:space="preserve">D+M Interiérové </t>
    </r>
    <r>
      <rPr>
        <sz val="8"/>
        <color rgb="FFFF00FF"/>
        <rFont val="Arial CE"/>
        <family val="2"/>
        <charset val="238"/>
      </rPr>
      <t>dřevěné</t>
    </r>
    <r>
      <rPr>
        <sz val="8"/>
        <rFont val="Arial CE"/>
        <family val="2"/>
        <charset val="238"/>
      </rPr>
      <t xml:space="preserve"> dveře - 850x1970mm, s PO EI 30 DP3-C, celkový rozměr otvoru 950x2020 mm - Specifikace ve výpisu dveří - KL-D401</t>
    </r>
  </si>
  <si>
    <t>" Ponorné čerpadlo s klasickým plovákovým spínačem pro čerpání čistých a mírně znečistěných vod vhodné pro odčerpávání a odvodňování.
Uvažovaný maximální průtok. 8 100 l/hod. Max. výtlak: 6,9 m. "</t>
  </si>
  <si>
    <r>
      <t xml:space="preserve">" - Přírodní linoleum (dřevitá moučka, pryskyřice, juta, lněný olej), zátěžová třída 34/43 - tl. 2,5 mm - </t>
    </r>
    <r>
      <rPr>
        <sz val="8"/>
        <color rgb="FFFF00FF"/>
        <rFont val="Arial CE"/>
        <family val="2"/>
        <charset val="238"/>
      </rPr>
      <t>584,597</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</si>
  <si>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494,659</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</si>
  <si>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494,659</t>
    </r>
    <r>
      <rPr>
        <sz val="8"/>
        <color indexed="12"/>
        <rFont val="Arial CE"/>
        <family val="2"/>
        <charset val="238"/>
      </rPr>
      <t xml:space="preserve"> m2 "</t>
    </r>
  </si>
  <si>
    <r>
      <t xml:space="preserve">" - Pěnobeton - max. objemová hmotnost 500 kg/m3 - Ø tl. 450mm - </t>
    </r>
    <r>
      <rPr>
        <sz val="8"/>
        <color rgb="FFFF00FF"/>
        <rFont val="Arial CE"/>
        <family val="2"/>
        <charset val="238"/>
      </rPr>
      <t>222,597</t>
    </r>
    <r>
      <rPr>
        <sz val="8"/>
        <color indexed="12"/>
        <rFont val="Arial CE"/>
        <family val="2"/>
        <charset val="238"/>
      </rPr>
      <t xml:space="preserve"> m3 "</t>
    </r>
  </si>
  <si>
    <r>
      <t xml:space="preserve">" - Separační PE fólie - </t>
    </r>
    <r>
      <rPr>
        <sz val="8"/>
        <color rgb="FFFF00FF"/>
        <rFont val="Arial CE"/>
        <family val="2"/>
        <charset val="238"/>
      </rPr>
      <t>517,144</t>
    </r>
    <r>
      <rPr>
        <sz val="8"/>
        <color indexed="12"/>
        <rFont val="Arial CE"/>
        <family val="2"/>
        <charset val="238"/>
      </rPr>
      <t xml:space="preserve"> m2 "</t>
    </r>
  </si>
  <si>
    <r>
      <t xml:space="preserve">" - Elektrostaticky vodivý vinyl, homogenní bez obsahu ftalátů, lepidlo pro vodivou pokládku - tl. 2,0 mm - </t>
    </r>
    <r>
      <rPr>
        <sz val="8"/>
        <color rgb="FFFF00FF"/>
        <rFont val="Arial CE"/>
        <family val="2"/>
        <charset val="238"/>
      </rPr>
      <t>5,044</t>
    </r>
    <r>
      <rPr>
        <sz val="8"/>
        <color rgb="FF0000FF"/>
        <rFont val="Arial CE"/>
        <family val="2"/>
        <charset val="238"/>
      </rPr>
      <t xml:space="preserve"> m2. " </t>
    </r>
  </si>
  <si>
    <r>
      <t xml:space="preserve">" - Separační PE fólie - </t>
    </r>
    <r>
      <rPr>
        <sz val="8"/>
        <color rgb="FFFF00FF"/>
        <rFont val="Arial CE"/>
        <family val="2"/>
        <charset val="238"/>
      </rPr>
      <t>4,462</t>
    </r>
    <r>
      <rPr>
        <sz val="8"/>
        <color indexed="12"/>
        <rFont val="Arial CE"/>
        <family val="2"/>
        <charset val="238"/>
      </rPr>
      <t xml:space="preserve"> m2 "</t>
    </r>
  </si>
  <si>
    <r>
      <t xml:space="preserve">" - Samonivelační cementový potěr (CT-C30-F6) - tl. 75 mm - </t>
    </r>
    <r>
      <rPr>
        <sz val="8"/>
        <color rgb="FFFF00FF"/>
        <rFont val="Arial CE"/>
        <family val="2"/>
        <charset val="238"/>
      </rPr>
      <t>4,268</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</si>
  <si>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4,268</t>
    </r>
    <r>
      <rPr>
        <sz val="8"/>
        <color rgb="FF0000FF"/>
        <rFont val="Arial CE"/>
        <family val="2"/>
        <charset val="238"/>
      </rPr>
      <t xml:space="preserve"> m2. " </t>
    </r>
  </si>
  <si>
    <r>
      <t xml:space="preserve">" - Elektrostaticky vodivý vinyl, homogenní bez obsahu ftalátů, lepidlo pro vodivou pokládku - tl. 2,0 mm - </t>
    </r>
    <r>
      <rPr>
        <sz val="8"/>
        <color rgb="FFFF00FF"/>
        <rFont val="Arial CE"/>
        <family val="2"/>
        <charset val="238"/>
      </rPr>
      <t>12,753</t>
    </r>
    <r>
      <rPr>
        <sz val="8"/>
        <color rgb="FF0000FF"/>
        <rFont val="Arial CE"/>
        <family val="2"/>
        <charset val="238"/>
      </rPr>
      <t xml:space="preserve"> m2. " </t>
    </r>
  </si>
  <si>
    <r>
      <t xml:space="preserve">" - Samonivelační cementový potěr (CT-C30-F6) - tl. 70 mm - </t>
    </r>
    <r>
      <rPr>
        <sz val="8"/>
        <color rgb="FFFF00FF"/>
        <rFont val="Arial CE"/>
        <family val="2"/>
        <charset val="238"/>
      </rPr>
      <t>10,791</t>
    </r>
    <r>
      <rPr>
        <sz val="8"/>
        <color indexed="12"/>
        <rFont val="Arial CE"/>
        <family val="2"/>
        <charset val="238"/>
      </rPr>
      <t xml:space="preserve"> m2 "</t>
    </r>
  </si>
  <si>
    <r>
      <t xml:space="preserve">" - Separační PE fólie - </t>
    </r>
    <r>
      <rPr>
        <sz val="8"/>
        <color rgb="FFFF00FF"/>
        <rFont val="Arial CE"/>
        <family val="2"/>
        <charset val="238"/>
      </rPr>
      <t>11,282</t>
    </r>
    <r>
      <rPr>
        <sz val="8"/>
        <color indexed="12"/>
        <rFont val="Arial CE"/>
        <family val="2"/>
        <charset val="238"/>
      </rPr>
      <t xml:space="preserve"> m2 "</t>
    </r>
  </si>
  <si>
    <r>
      <t xml:space="preserve">" - Tepelná izolace - podlahový EPS - tl. 50 mm - </t>
    </r>
    <r>
      <rPr>
        <sz val="8"/>
        <color rgb="FFFF00FF"/>
        <rFont val="Arial CE"/>
        <family val="2"/>
        <charset val="238"/>
      </rPr>
      <t>10,791</t>
    </r>
    <r>
      <rPr>
        <sz val="8"/>
        <color rgb="FF0000FF"/>
        <rFont val="Arial CE"/>
        <family val="2"/>
        <charset val="238"/>
      </rPr>
      <t xml:space="preserve"> m2. " </t>
    </r>
  </si>
  <si>
    <r>
      <t xml:space="preserve">" 2. NP " </t>
    </r>
    <r>
      <rPr>
        <sz val="8"/>
        <color rgb="FFFF00FF"/>
        <rFont val="Arial CE"/>
        <family val="2"/>
        <charset val="238"/>
      </rPr>
      <t>76,4+77,6+35,89+19,26+26,51+9,43+15,74+15,75+24,05+67,3+34,12+57,45+14,07+73,19+70,04</t>
    </r>
  </si>
  <si>
    <r>
      <t xml:space="preserve">" - Přírodní linoleum (dřevitá moučka, pryskyřice, juta, lněný olej), zátěžová třída 34/43 - tl. 2,5 mm - </t>
    </r>
    <r>
      <rPr>
        <sz val="8"/>
        <color rgb="FFFF00FF"/>
        <rFont val="Arial CE"/>
        <family val="2"/>
        <charset val="238"/>
      </rPr>
      <t>1382,42</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</si>
  <si>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1169,740</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</si>
  <si>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1169,740</t>
    </r>
    <r>
      <rPr>
        <sz val="8"/>
        <color rgb="FF0000FF"/>
        <rFont val="Arial CE"/>
        <family val="2"/>
        <charset val="238"/>
      </rPr>
      <t xml:space="preserve"> m2. " </t>
    </r>
  </si>
  <si>
    <r>
      <t xml:space="preserve">" - Pěnobeton - max. objemová hmotnost 500 kg/m3 - tl. 175mm - </t>
    </r>
    <r>
      <rPr>
        <sz val="8"/>
        <color rgb="FFFF00FF"/>
        <rFont val="Arial CE"/>
        <family val="2"/>
        <charset val="238"/>
      </rPr>
      <t>204,705</t>
    </r>
    <r>
      <rPr>
        <sz val="8"/>
        <color indexed="12"/>
        <rFont val="Arial CE"/>
        <family val="2"/>
        <charset val="238"/>
      </rPr>
      <t xml:space="preserve"> m3 "</t>
    </r>
  </si>
  <si>
    <r>
      <t xml:space="preserve">" - Separační PE fólie - </t>
    </r>
    <r>
      <rPr>
        <sz val="8"/>
        <color rgb="FFFF00FF"/>
        <rFont val="Arial CE"/>
        <family val="2"/>
        <charset val="238"/>
      </rPr>
      <t>1222,91</t>
    </r>
    <r>
      <rPr>
        <sz val="8"/>
        <color indexed="12"/>
        <rFont val="Arial CE"/>
        <family val="2"/>
        <charset val="238"/>
      </rPr>
      <t xml:space="preserve"> m2 "</t>
    </r>
  </si>
  <si>
    <r>
      <t xml:space="preserve">" 2. NP " </t>
    </r>
    <r>
      <rPr>
        <sz val="8"/>
        <color rgb="FFFF00FF"/>
        <rFont val="Arial CE"/>
        <family val="2"/>
        <charset val="238"/>
      </rPr>
      <t>21,51+12,49+16,53+29,36+14,36+14,36+14,36+14,36+14,22+14,36</t>
    </r>
  </si>
  <si>
    <r>
      <t xml:space="preserve">" - Přírodní linoleum (dřevitá moučka, pryskyřice, juta, lněný olej), zátěžová třída 34/43 - tl. 2,5 mm - </t>
    </r>
    <r>
      <rPr>
        <sz val="8"/>
        <color rgb="FFFF00FF"/>
        <rFont val="Arial CE"/>
        <family val="2"/>
        <charset val="238"/>
      </rPr>
      <t>215,683</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</si>
  <si>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182,501</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</si>
  <si>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182,501</t>
    </r>
    <r>
      <rPr>
        <sz val="8"/>
        <color rgb="FF0000FF"/>
        <rFont val="Arial CE"/>
        <family val="2"/>
        <charset val="238"/>
      </rPr>
      <t xml:space="preserve"> m2. " </t>
    </r>
  </si>
  <si>
    <r>
      <t xml:space="preserve">" - Pěnobeton - max. objemová hmotnost 500 kg/m3 - tl. 80mm - </t>
    </r>
    <r>
      <rPr>
        <sz val="8"/>
        <color rgb="FFFF00FF"/>
        <rFont val="Arial CE"/>
        <family val="2"/>
        <charset val="238"/>
      </rPr>
      <t>14,6</t>
    </r>
    <r>
      <rPr>
        <sz val="8"/>
        <color indexed="12"/>
        <rFont val="Arial CE"/>
        <family val="2"/>
        <charset val="238"/>
      </rPr>
      <t xml:space="preserve"> m3 "</t>
    </r>
  </si>
  <si>
    <r>
      <t xml:space="preserve">" - Separační PE fólie - </t>
    </r>
    <r>
      <rPr>
        <sz val="8"/>
        <color rgb="FFFF00FF"/>
        <rFont val="Arial CE"/>
        <family val="2"/>
        <charset val="238"/>
      </rPr>
      <t>190,797</t>
    </r>
    <r>
      <rPr>
        <sz val="8"/>
        <color indexed="12"/>
        <rFont val="Arial CE"/>
        <family val="2"/>
        <charset val="238"/>
      </rPr>
      <t xml:space="preserve"> m2 "</t>
    </r>
  </si>
  <si>
    <r>
      <t xml:space="preserve">" - Přírodní linoleum (dřevitá moučka, pryskyřice, juta, lněný olej), zátěžová třída 34/43 - tl. 2,5 mm - </t>
    </r>
    <r>
      <rPr>
        <sz val="8"/>
        <color rgb="FFFF00FF"/>
        <rFont val="Arial CE"/>
        <family val="2"/>
        <charset val="238"/>
      </rPr>
      <t>196,248</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</si>
  <si>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166,056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</si>
  <si>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166,056</t>
    </r>
    <r>
      <rPr>
        <sz val="8"/>
        <color rgb="FF0000FF"/>
        <rFont val="Arial CE"/>
        <family val="2"/>
        <charset val="238"/>
      </rPr>
      <t xml:space="preserve"> m2. " </t>
    </r>
  </si>
  <si>
    <r>
      <t xml:space="preserve">" - Tepelná izolace - podlahový EPS - tl. 30 mm - </t>
    </r>
    <r>
      <rPr>
        <sz val="8"/>
        <color rgb="FFFF00FF"/>
        <rFont val="Arial CE"/>
        <family val="2"/>
        <charset val="238"/>
      </rPr>
      <t>166,056</t>
    </r>
    <r>
      <rPr>
        <sz val="8"/>
        <color rgb="FF0000FF"/>
        <rFont val="Arial CE"/>
        <family val="2"/>
        <charset val="238"/>
      </rPr>
      <t xml:space="preserve"> m2. " </t>
    </r>
  </si>
  <si>
    <r>
      <t xml:space="preserve">" - Elektrostaticky vodivý vinyl, homogenní bez obsahu ftalátů, lepidlo pro vodivou pokládku - tl. 2,0 mm - </t>
    </r>
    <r>
      <rPr>
        <sz val="8"/>
        <color rgb="FFFF00FF"/>
        <rFont val="Arial CE"/>
        <family val="2"/>
        <charset val="238"/>
      </rPr>
      <t>20,631</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</si>
  <si>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16,027</t>
    </r>
    <r>
      <rPr>
        <sz val="8"/>
        <color rgb="FF0000FF"/>
        <rFont val="Arial CE"/>
        <family val="2"/>
        <charset val="238"/>
      </rPr>
      <t xml:space="preserve"> m2. " </t>
    </r>
  </si>
  <si>
    <r>
      <t xml:space="preserve">" - Tepelná izolace - podlahový EPS - tl. 30 mm - </t>
    </r>
    <r>
      <rPr>
        <sz val="8"/>
        <color rgb="FFFF00FF"/>
        <rFont val="Arial CE"/>
        <family val="2"/>
        <charset val="238"/>
      </rPr>
      <t>16,027</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</si>
  <si>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16,027</t>
    </r>
    <r>
      <rPr>
        <sz val="8"/>
        <color indexed="12"/>
        <rFont val="Arial CE"/>
        <family val="2"/>
        <charset val="238"/>
      </rPr>
      <t xml:space="preserve"> m2 "</t>
    </r>
  </si>
  <si>
    <r>
      <t xml:space="preserve">" - Elektrostaticky vodivý vinyl, homogenní bez obsahu ftalátů, lepidlo pro vodivou pokládku - tl. 2,0 mm - </t>
    </r>
    <r>
      <rPr>
        <sz val="8"/>
        <color rgb="FFFF00FF"/>
        <rFont val="Arial CE"/>
        <family val="2"/>
        <charset val="238"/>
      </rPr>
      <t>320,086</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</si>
  <si>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270,842</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</si>
  <si>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270,842</t>
    </r>
    <r>
      <rPr>
        <sz val="8"/>
        <color rgb="FF0000FF"/>
        <rFont val="Arial CE"/>
        <family val="2"/>
        <charset val="238"/>
      </rPr>
      <t xml:space="preserve"> m2. " </t>
    </r>
  </si>
  <si>
    <r>
      <t xml:space="preserve">" - Pěnobeton - max. objemová hmotnost 500 kg/m3 - tl. 175mm - </t>
    </r>
    <r>
      <rPr>
        <sz val="8"/>
        <color rgb="FFFF00FF"/>
        <rFont val="Arial CE"/>
        <family val="2"/>
        <charset val="238"/>
      </rPr>
      <t>47,397</t>
    </r>
    <r>
      <rPr>
        <sz val="8"/>
        <color indexed="12"/>
        <rFont val="Arial CE"/>
        <family val="2"/>
        <charset val="238"/>
      </rPr>
      <t xml:space="preserve"> m3 "</t>
    </r>
  </si>
  <si>
    <r>
      <t xml:space="preserve">" - Separační PE fólie - </t>
    </r>
    <r>
      <rPr>
        <sz val="8"/>
        <color rgb="FFFF00FF"/>
        <rFont val="Arial CE"/>
        <family val="2"/>
        <charset val="238"/>
      </rPr>
      <t>283,153</t>
    </r>
    <r>
      <rPr>
        <sz val="8"/>
        <color indexed="12"/>
        <rFont val="Arial CE"/>
        <family val="2"/>
        <charset val="238"/>
      </rPr>
      <t xml:space="preserve"> m2 "</t>
    </r>
  </si>
  <si>
    <r>
      <t xml:space="preserve">" - Samonivelační epoxidová stěrka se zvýšenou chemickou odolností - tl. 3,0 mm - </t>
    </r>
    <r>
      <rPr>
        <sz val="8"/>
        <color rgb="FFFF00FF"/>
        <rFont val="Arial CE"/>
        <family val="2"/>
        <charset val="238"/>
      </rPr>
      <t>49,686</t>
    </r>
    <r>
      <rPr>
        <sz val="8"/>
        <color indexed="12"/>
        <rFont val="Arial CE"/>
        <family val="2"/>
        <charset val="238"/>
      </rPr>
      <t xml:space="preserve"> m2 "</t>
    </r>
  </si>
  <si>
    <r>
      <t xml:space="preserve">" - Epoxidový penetrační nátěr - </t>
    </r>
    <r>
      <rPr>
        <sz val="8"/>
        <color rgb="FFFF00FF"/>
        <rFont val="Arial CE"/>
        <family val="2"/>
        <charset val="238"/>
      </rPr>
      <t>43,953</t>
    </r>
    <r>
      <rPr>
        <sz val="8"/>
        <color indexed="12"/>
        <rFont val="Arial CE"/>
        <family val="2"/>
        <charset val="238"/>
      </rPr>
      <t xml:space="preserve"> m2 "</t>
    </r>
  </si>
  <si>
    <r>
      <t xml:space="preserve">" - Samonivelační cementový potěr (CT-C30-F6) - tl. 45 mm - </t>
    </r>
    <r>
      <rPr>
        <sz val="8"/>
        <color rgb="FFFF00FF"/>
        <rFont val="Arial CE"/>
        <family val="2"/>
        <charset val="238"/>
      </rPr>
      <t>42,042</t>
    </r>
    <r>
      <rPr>
        <sz val="8"/>
        <color indexed="12"/>
        <rFont val="Arial CE"/>
        <family val="2"/>
        <charset val="238"/>
      </rPr>
      <t xml:space="preserve"> m2 "</t>
    </r>
  </si>
  <si>
    <r>
      <t xml:space="preserve">" - Keramická dlažba do flexibilního lepidla, kladeno na střih - tl. 15 mm - </t>
    </r>
    <r>
      <rPr>
        <sz val="8"/>
        <color rgb="FFFF00FF"/>
        <rFont val="Arial CE"/>
        <family val="2"/>
        <charset val="238"/>
      </rPr>
      <t>81,406</t>
    </r>
    <r>
      <rPr>
        <sz val="8"/>
        <color rgb="FF0000FF"/>
        <rFont val="Arial CE"/>
        <family val="2"/>
        <charset val="238"/>
      </rPr>
      <t xml:space="preserve"> m2. " </t>
    </r>
  </si>
  <si>
    <r>
      <t xml:space="preserve">" - Samonivelační cementový potěr (CT-C30-F6) - tl. 55 mm - </t>
    </r>
    <r>
      <rPr>
        <sz val="8"/>
        <color rgb="FFFF00FF"/>
        <rFont val="Arial CE"/>
        <family val="2"/>
        <charset val="238"/>
      </rPr>
      <t>68,882</t>
    </r>
    <r>
      <rPr>
        <sz val="8"/>
        <color indexed="12"/>
        <rFont val="Arial CE"/>
        <family val="2"/>
        <charset val="238"/>
      </rPr>
      <t xml:space="preserve"> m2 "</t>
    </r>
  </si>
  <si>
    <r>
      <t xml:space="preserve">" - Separační PE fólie - </t>
    </r>
    <r>
      <rPr>
        <sz val="8"/>
        <color rgb="FFFF00FF"/>
        <rFont val="Arial CE"/>
        <family val="2"/>
        <charset val="238"/>
      </rPr>
      <t>72,013</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</si>
  <si>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68,882</t>
    </r>
    <r>
      <rPr>
        <sz val="8"/>
        <color rgb="FF0000FF"/>
        <rFont val="Arial CE"/>
        <family val="2"/>
        <charset val="238"/>
      </rPr>
      <t xml:space="preserve"> m2. " </t>
    </r>
  </si>
  <si>
    <r>
      <t xml:space="preserve">" - Tepelná izolace - podlahový EPS - tl. 30 mm - </t>
    </r>
    <r>
      <rPr>
        <sz val="8"/>
        <color rgb="FFFF00FF"/>
        <rFont val="Arial CE"/>
        <family val="2"/>
        <charset val="238"/>
      </rPr>
      <t>68,882</t>
    </r>
    <r>
      <rPr>
        <sz val="8"/>
        <color rgb="FF0000FF"/>
        <rFont val="Arial CE"/>
        <family val="2"/>
        <charset val="238"/>
      </rPr>
      <t xml:space="preserve"> m2. " </t>
    </r>
  </si>
  <si>
    <r>
      <t xml:space="preserve">" 1. PP " </t>
    </r>
    <r>
      <rPr>
        <sz val="8"/>
        <color rgb="FFFF00FF"/>
        <rFont val="Arial CE"/>
        <family val="2"/>
        <charset val="238"/>
      </rPr>
      <t>4,64</t>
    </r>
  </si>
  <si>
    <r>
      <t xml:space="preserve">" - Zátěžový koberec - čistící zóna, ze 75% vyrobená ze 100% recyklovaných vláken ECONYL, zátěžová třída 33 - tl. 9,0 mm - </t>
    </r>
    <r>
      <rPr>
        <sz val="8"/>
        <color rgb="FFFF00FF"/>
        <rFont val="Arial CE"/>
        <family val="2"/>
        <charset val="238"/>
      </rPr>
      <t>4,87</t>
    </r>
    <r>
      <rPr>
        <sz val="8"/>
        <color rgb="FF0000FF"/>
        <rFont val="Arial CE"/>
        <family val="2"/>
        <charset val="238"/>
      </rPr>
      <t xml:space="preserve"> m2. " </t>
    </r>
  </si>
  <si>
    <r>
      <t xml:space="preserve">" - Tepelná izolace PIR, λ = 0,022 W/(m.K), pevnost v tlaku při 10% deformaci - 150 kPa - tl. 2x60 mm - </t>
    </r>
    <r>
      <rPr>
        <sz val="8"/>
        <color rgb="FFFF00FF"/>
        <rFont val="Arial CE"/>
        <family val="2"/>
        <charset val="238"/>
      </rPr>
      <t>5,10</t>
    </r>
    <r>
      <rPr>
        <sz val="8"/>
        <color rgb="FF0000FF"/>
        <rFont val="Arial CE"/>
        <family val="2"/>
        <charset val="238"/>
      </rPr>
      <t xml:space="preserve"> m2. " </t>
    </r>
  </si>
  <si>
    <r>
      <t xml:space="preserve">" - Separační PE fólie - </t>
    </r>
    <r>
      <rPr>
        <sz val="8"/>
        <color rgb="FFFF00FF"/>
        <rFont val="Arial CE"/>
        <family val="2"/>
        <charset val="238"/>
      </rPr>
      <t>5,34</t>
    </r>
    <r>
      <rPr>
        <sz val="8"/>
        <color rgb="FF0000FF"/>
        <rFont val="Arial CE"/>
        <family val="2"/>
        <charset val="238"/>
      </rPr>
      <t xml:space="preserve"> m2 "</t>
    </r>
  </si>
  <si>
    <r>
      <t xml:space="preserve">" - Samonivelační cementový potěr (CT-C30-F6) - tl. 70 mm - </t>
    </r>
    <r>
      <rPr>
        <sz val="8"/>
        <color rgb="FFFF00FF"/>
        <rFont val="Arial CE"/>
        <family val="2"/>
        <charset val="238"/>
      </rPr>
      <t>5,10</t>
    </r>
    <r>
      <rPr>
        <sz val="8"/>
        <color rgb="FF0000FF"/>
        <rFont val="Arial CE"/>
        <family val="2"/>
        <charset val="238"/>
      </rPr>
      <t xml:space="preserve"> m2 "</t>
    </r>
  </si>
  <si>
    <r>
      <t xml:space="preserve">" V ceně </t>
    </r>
    <r>
      <rPr>
        <sz val="8"/>
        <color rgb="FFFF00FF"/>
        <rFont val="Arial CE"/>
        <family val="2"/>
        <charset val="238"/>
      </rPr>
      <t xml:space="preserve">úprava travního koberce, </t>
    </r>
    <r>
      <rPr>
        <sz val="8"/>
        <color indexed="12"/>
        <rFont val="Arial CE"/>
        <family val="2"/>
        <charset val="238"/>
      </rPr>
      <t xml:space="preserve">zemní práce, </t>
    </r>
    <r>
      <rPr>
        <sz val="8"/>
        <color rgb="FFFF00FF"/>
        <rFont val="Arial CE"/>
        <family val="2"/>
        <charset val="238"/>
      </rPr>
      <t>pískový podsyp, osazení stolu</t>
    </r>
    <r>
      <rPr>
        <sz val="8"/>
        <color indexed="12"/>
        <rFont val="Arial CE"/>
        <family val="2"/>
        <charset val="238"/>
      </rPr>
      <t>. "</t>
    </r>
  </si>
  <si>
    <r>
      <t xml:space="preserve">" V ceně </t>
    </r>
    <r>
      <rPr>
        <sz val="8"/>
        <color rgb="FFFF00FF"/>
        <rFont val="Arial CE"/>
        <family val="2"/>
        <charset val="238"/>
      </rPr>
      <t>osazení taburetu.</t>
    </r>
    <r>
      <rPr>
        <sz val="8"/>
        <color indexed="12"/>
        <rFont val="Arial CE"/>
        <family val="2"/>
        <charset val="238"/>
      </rPr>
      <t xml:space="preserve"> "</t>
    </r>
  </si>
  <si>
    <r>
      <t xml:space="preserve">" 1. PP " </t>
    </r>
    <r>
      <rPr>
        <sz val="8"/>
        <color rgb="FFFF00FF"/>
        <rFont val="Arial CE"/>
        <family val="2"/>
        <charset val="238"/>
      </rPr>
      <t>48,78+28,82+30,98+32,84+69,37+14,53+4,72+16,85+33,02+7,16+13,09+21,96+11,96+19,92+58,74+29,3+18,11+16,26</t>
    </r>
  </si>
  <si>
    <r>
      <t xml:space="preserve">" - Samonivelační epoxidová stěrka se - tl. 3,0 mm - </t>
    </r>
    <r>
      <rPr>
        <sz val="8"/>
        <color rgb="FFFF00FF"/>
        <rFont val="Arial CE"/>
        <family val="2"/>
        <charset val="238"/>
      </rPr>
      <t>619,333</t>
    </r>
    <r>
      <rPr>
        <sz val="8"/>
        <color indexed="12"/>
        <rFont val="Arial CE"/>
        <family val="2"/>
        <charset val="238"/>
      </rPr>
      <t xml:space="preserve"> m2 "</t>
    </r>
  </si>
  <si>
    <r>
      <t xml:space="preserve">" - Epoxidový penetrační nátěr - </t>
    </r>
    <r>
      <rPr>
        <sz val="8"/>
        <color rgb="FFFF00FF"/>
        <rFont val="Arial CE"/>
        <family val="2"/>
        <charset val="238"/>
      </rPr>
      <t>547,872</t>
    </r>
    <r>
      <rPr>
        <sz val="8"/>
        <color indexed="12"/>
        <rFont val="Arial CE"/>
        <family val="2"/>
        <charset val="238"/>
      </rPr>
      <t xml:space="preserve"> m2 "</t>
    </r>
  </si>
  <si>
    <r>
      <t xml:space="preserve">" - Samonivelační cementový potěr (CT-C30-F6) - tl. 45 mm - </t>
    </r>
    <r>
      <rPr>
        <sz val="8"/>
        <color rgb="FFFF00FF"/>
        <rFont val="Arial CE"/>
        <family val="2"/>
        <charset val="238"/>
      </rPr>
      <t>524,051</t>
    </r>
    <r>
      <rPr>
        <sz val="8"/>
        <color indexed="12"/>
        <rFont val="Arial CE"/>
        <family val="2"/>
        <charset val="238"/>
      </rPr>
      <t xml:space="preserve"> m2 "</t>
    </r>
  </si>
  <si>
    <r>
      <t xml:space="preserve">" 1. NP " </t>
    </r>
    <r>
      <rPr>
        <sz val="8"/>
        <color rgb="FFFF00FF"/>
        <rFont val="Arial CE"/>
        <family val="2"/>
        <charset val="238"/>
      </rPr>
      <t>44,3+4,04+10,26+1,81+41,81+25,65+4,59+2,81+4,58+5,17+4,7+5,4+14,79+11,26+15,17</t>
    </r>
  </si>
  <si>
    <r>
      <t xml:space="preserve">" - Keramická dlažba do flexibilního lepidla, kladeno na střih - tl. 15 mm - </t>
    </r>
    <r>
      <rPr>
        <sz val="8"/>
        <color rgb="FFFF00FF"/>
        <rFont val="Arial CE"/>
        <family val="2"/>
        <charset val="238"/>
      </rPr>
      <t>267,306</t>
    </r>
    <r>
      <rPr>
        <sz val="8"/>
        <color rgb="FF0000FF"/>
        <rFont val="Arial CE"/>
        <family val="2"/>
        <charset val="238"/>
      </rPr>
      <t xml:space="preserve"> m2. " </t>
    </r>
  </si>
  <si>
    <r>
      <t xml:space="preserve">" - Samonivelační cementový potěr (CT-C30-F6) - tl. 65 mm - </t>
    </r>
    <r>
      <rPr>
        <sz val="8"/>
        <color rgb="FFFF00FF"/>
        <rFont val="Arial CE"/>
        <family val="2"/>
        <charset val="238"/>
      </rPr>
      <t>226,182</t>
    </r>
    <r>
      <rPr>
        <sz val="8"/>
        <color indexed="12"/>
        <rFont val="Arial CE"/>
        <family val="2"/>
        <charset val="238"/>
      </rPr>
      <t xml:space="preserve"> m2 "</t>
    </r>
  </si>
  <si>
    <r>
      <t xml:space="preserve">" - Separační PE fólie - </t>
    </r>
    <r>
      <rPr>
        <sz val="8"/>
        <color rgb="FFFF00FF"/>
        <rFont val="Arial CE"/>
        <family val="2"/>
        <charset val="238"/>
      </rPr>
      <t>236,463</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</si>
  <si>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226,182</t>
    </r>
    <r>
      <rPr>
        <sz val="8"/>
        <color rgb="FF0000FF"/>
        <rFont val="Arial CE"/>
        <family val="2"/>
        <charset val="238"/>
      </rPr>
      <t xml:space="preserve"> m2. " </t>
    </r>
  </si>
  <si>
    <r>
      <t xml:space="preserve">" 1. NP " </t>
    </r>
    <r>
      <rPr>
        <sz val="8"/>
        <color rgb="FFFF00FF"/>
        <rFont val="Arial CE"/>
        <family val="2"/>
        <charset val="238"/>
      </rPr>
      <t>74,22+26,03+14,07+14,27+9,24+9,29+11,71+9,3+17,18+7,84+11,39</t>
    </r>
  </si>
  <si>
    <r>
      <t xml:space="preserve">" 2. NP " </t>
    </r>
    <r>
      <rPr>
        <sz val="8"/>
        <color rgb="FFFF00FF"/>
        <rFont val="Arial CE"/>
        <family val="2"/>
        <charset val="238"/>
      </rPr>
      <t>94,79+55,7+31,24+24,97</t>
    </r>
  </si>
  <si>
    <r>
      <t xml:space="preserve">"3. NP " </t>
    </r>
    <r>
      <rPr>
        <sz val="8"/>
        <color rgb="FFFF00FF"/>
        <rFont val="Arial CE"/>
        <family val="2"/>
        <charset val="238"/>
      </rPr>
      <t>93,24+28,9+30,49+24,79</t>
    </r>
  </si>
  <si>
    <r>
      <t xml:space="preserve">" - Keramická dlažba do flexibilního lepidla, kladeno na střih - tl. 15 mm - </t>
    </r>
    <r>
      <rPr>
        <sz val="8"/>
        <color rgb="FFFF00FF"/>
        <rFont val="Arial CE"/>
        <family val="2"/>
        <charset val="238"/>
      </rPr>
      <t>787,098</t>
    </r>
    <r>
      <rPr>
        <sz val="8"/>
        <color rgb="FF0000FF"/>
        <rFont val="Arial CE"/>
        <family val="2"/>
        <charset val="238"/>
      </rPr>
      <t xml:space="preserve"> m2. " </t>
    </r>
  </si>
  <si>
    <r>
      <t xml:space="preserve">" - Samonivelační cementový potěr (CT-C30-F6) - tl. 55 mm - </t>
    </r>
    <r>
      <rPr>
        <sz val="8"/>
        <color rgb="FFFF00FF"/>
        <rFont val="Arial CE"/>
        <family val="2"/>
        <charset val="238"/>
      </rPr>
      <t>666,006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</si>
  <si>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666,006</t>
    </r>
    <r>
      <rPr>
        <sz val="8"/>
        <color rgb="FF0000FF"/>
        <rFont val="Arial CE"/>
        <family val="2"/>
        <charset val="238"/>
      </rPr>
      <t xml:space="preserve"> m2. " </t>
    </r>
  </si>
  <si>
    <r>
      <t xml:space="preserve">" - Separační PE fólie - </t>
    </r>
    <r>
      <rPr>
        <sz val="8"/>
        <color rgb="FFFF00FF"/>
        <rFont val="Arial CE"/>
        <family val="2"/>
        <charset val="238"/>
      </rPr>
      <t>696,279</t>
    </r>
    <r>
      <rPr>
        <sz val="8"/>
        <color indexed="12"/>
        <rFont val="Arial CE"/>
        <family val="2"/>
        <charset val="238"/>
      </rPr>
      <t xml:space="preserve"> m2 "</t>
    </r>
  </si>
  <si>
    <r>
      <t xml:space="preserve">" - Pěnobeton - max. objemová hmotnost 500 kg/m3 - Ø tl. 300mm - </t>
    </r>
    <r>
      <rPr>
        <sz val="8"/>
        <color rgb="FFFF00FF"/>
        <rFont val="Arial CE"/>
        <family val="2"/>
        <charset val="238"/>
      </rPr>
      <t>199,802</t>
    </r>
    <r>
      <rPr>
        <sz val="8"/>
        <color indexed="12"/>
        <rFont val="Arial CE"/>
        <family val="2"/>
        <charset val="238"/>
      </rPr>
      <t xml:space="preserve"> m3 "</t>
    </r>
  </si>
  <si>
    <r>
      <t xml:space="preserve">" 2. NP " </t>
    </r>
    <r>
      <rPr>
        <sz val="8"/>
        <color rgb="FFFF00FF"/>
        <rFont val="Arial CE"/>
        <family val="2"/>
        <charset val="238"/>
      </rPr>
      <t>37,45+4,09+10,26+1,72</t>
    </r>
  </si>
  <si>
    <r>
      <t xml:space="preserve">" 3. NP " </t>
    </r>
    <r>
      <rPr>
        <sz val="8"/>
        <color rgb="FFFF00FF"/>
        <rFont val="Arial CE"/>
        <family val="2"/>
        <charset val="238"/>
      </rPr>
      <t>70,39+11,06+3,32+10,26+1,09</t>
    </r>
  </si>
  <si>
    <r>
      <t xml:space="preserve">" - Keramická dlažba do flexibilního lepidla, kladeno na střih - tl. 15 mm - </t>
    </r>
    <r>
      <rPr>
        <sz val="8"/>
        <color rgb="FFFF00FF"/>
        <rFont val="Arial CE"/>
        <family val="2"/>
        <charset val="238"/>
      </rPr>
      <t>194,532</t>
    </r>
    <r>
      <rPr>
        <sz val="8"/>
        <color rgb="FF0000FF"/>
        <rFont val="Arial CE"/>
        <family val="2"/>
        <charset val="238"/>
      </rPr>
      <t xml:space="preserve"> m2. " </t>
    </r>
  </si>
  <si>
    <r>
      <t xml:space="preserve">" - Samonivelační cementový potěr (CT-C30-F6) - tl. 55 mm - </t>
    </r>
    <r>
      <rPr>
        <sz val="8"/>
        <color rgb="FFFF00FF"/>
        <rFont val="Arial CE"/>
        <family val="2"/>
        <charset val="238"/>
      </rPr>
      <t>164,604</t>
    </r>
    <r>
      <rPr>
        <sz val="8"/>
        <color indexed="12"/>
        <rFont val="Arial CE"/>
        <family val="2"/>
        <charset val="238"/>
      </rPr>
      <t xml:space="preserve"> m2 "</t>
    </r>
  </si>
  <si>
    <r>
      <t xml:space="preserve">" - Separační PE fólie - </t>
    </r>
    <r>
      <rPr>
        <sz val="8"/>
        <color rgb="FFFF00FF"/>
        <rFont val="Arial CE"/>
        <family val="2"/>
        <charset val="238"/>
      </rPr>
      <t>172,086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</si>
  <si>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164,604</t>
    </r>
    <r>
      <rPr>
        <sz val="8"/>
        <color rgb="FF0000FF"/>
        <rFont val="Arial CE"/>
        <family val="2"/>
        <charset val="238"/>
      </rPr>
      <t xml:space="preserve"> m2. " </t>
    </r>
  </si>
  <si>
    <r>
      <t xml:space="preserve">" - Pěnobeton - max. objemová hmotnost 500 kg/m3 - tl. 150mm - </t>
    </r>
    <r>
      <rPr>
        <sz val="8"/>
        <color rgb="FFFF00FF"/>
        <rFont val="Arial CE"/>
        <family val="2"/>
        <charset val="238"/>
      </rPr>
      <t>24,691</t>
    </r>
    <r>
      <rPr>
        <sz val="8"/>
        <color indexed="12"/>
        <rFont val="Arial CE"/>
        <family val="2"/>
        <charset val="238"/>
      </rPr>
      <t xml:space="preserve"> m3 "</t>
    </r>
  </si>
  <si>
    <r>
      <t>" 2. NP "</t>
    </r>
    <r>
      <rPr>
        <sz val="8"/>
        <color rgb="FFFF00FF"/>
        <rFont val="Arial CE"/>
        <family val="2"/>
        <charset val="238"/>
      </rPr>
      <t xml:space="preserve"> 9,2</t>
    </r>
    <r>
      <rPr>
        <sz val="8"/>
        <color indexed="12"/>
        <rFont val="Arial CE"/>
        <family val="2"/>
        <charset val="238"/>
      </rPr>
      <t>+10,14</t>
    </r>
  </si>
  <si>
    <r>
      <t xml:space="preserve">" - Keramická dlažba do flexibilního lepidla, kladeno na střih - tl. 15 mm - </t>
    </r>
    <r>
      <rPr>
        <sz val="8"/>
        <color rgb="FFFF00FF"/>
        <rFont val="Arial CE"/>
        <family val="2"/>
        <charset val="238"/>
      </rPr>
      <t>25,142</t>
    </r>
    <r>
      <rPr>
        <sz val="8"/>
        <color rgb="FF0000FF"/>
        <rFont val="Arial CE"/>
        <family val="2"/>
        <charset val="238"/>
      </rPr>
      <t xml:space="preserve"> m2. " </t>
    </r>
  </si>
  <si>
    <r>
      <t xml:space="preserve">" - ŽB mazanina vyztužená KARI sítí 150/150/6 při horním povrchu, C20/25 XC1, krytí 25mm, betonováno ve spádu - tl. 95-200 mm - </t>
    </r>
    <r>
      <rPr>
        <sz val="8"/>
        <color rgb="FFFF00FF"/>
        <rFont val="Arial CE"/>
        <family val="2"/>
        <charset val="238"/>
      </rPr>
      <t>2,901</t>
    </r>
    <r>
      <rPr>
        <sz val="8"/>
        <color indexed="12"/>
        <rFont val="Arial CE"/>
        <family val="2"/>
        <charset val="238"/>
      </rPr>
      <t xml:space="preserve"> m3 "</t>
    </r>
  </si>
  <si>
    <r>
      <t xml:space="preserve">" - Tepelná izolace PIR, λ = 0,022 W/(m.K), pevnost v tlaku při 10% deformaci - 150 kPa - tl. 120-360mm - </t>
    </r>
    <r>
      <rPr>
        <sz val="8"/>
        <color rgb="FFFF00FF"/>
        <rFont val="Arial CE"/>
        <family val="2"/>
        <charset val="238"/>
      </rPr>
      <t>21,274</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</si>
  <si>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21,274</t>
    </r>
    <r>
      <rPr>
        <sz val="8"/>
        <color rgb="FF0000FF"/>
        <rFont val="Arial CE"/>
        <family val="2"/>
        <charset val="238"/>
      </rPr>
      <t xml:space="preserve"> m2. " </t>
    </r>
  </si>
  <si>
    <r>
      <t xml:space="preserve">" - Separační PE fólie - </t>
    </r>
    <r>
      <rPr>
        <sz val="8"/>
        <color rgb="FFFF00FF"/>
        <rFont val="Arial CE"/>
        <family val="2"/>
        <charset val="238"/>
      </rPr>
      <t>22,241</t>
    </r>
    <r>
      <rPr>
        <sz val="8"/>
        <color indexed="12"/>
        <rFont val="Arial CE"/>
        <family val="2"/>
        <charset val="238"/>
      </rPr>
      <t xml:space="preserve"> m2 "</t>
    </r>
  </si>
  <si>
    <r>
      <t xml:space="preserve">" - Pěnobeton - max. objemová hmotnost 500 kg/m3 - tl. 150mm - </t>
    </r>
    <r>
      <rPr>
        <sz val="8"/>
        <color rgb="FFFF00FF"/>
        <rFont val="Arial CE"/>
        <family val="2"/>
        <charset val="238"/>
      </rPr>
      <t>3,336</t>
    </r>
    <r>
      <rPr>
        <sz val="8"/>
        <color indexed="12"/>
        <rFont val="Arial CE"/>
        <family val="2"/>
        <charset val="238"/>
      </rPr>
      <t xml:space="preserve"> m3 "</t>
    </r>
  </si>
  <si>
    <t>" Náklady spojené s odstranění stávajících stromů, keřů, travin - předpokládaná hmotnost - cca 2,0 t "</t>
  </si>
  <si>
    <t>" Odpad zatříděn dle katalogu o odpadech do skupiny 20 02 01 - Biologicky rozložitelný odpad. "</t>
  </si>
  <si>
    <r>
      <t>" Betonové nášlapy " (0,6*</t>
    </r>
    <r>
      <rPr>
        <sz val="8"/>
        <color rgb="FFFF00FF"/>
        <rFont val="Arial CE"/>
        <family val="2"/>
        <charset val="238"/>
      </rPr>
      <t>0,25</t>
    </r>
    <r>
      <rPr>
        <sz val="8"/>
        <color indexed="12"/>
        <rFont val="Arial CE"/>
        <family val="2"/>
        <charset val="238"/>
      </rPr>
      <t>)*25</t>
    </r>
  </si>
  <si>
    <t>81b</t>
  </si>
  <si>
    <t>742999604 SPC</t>
  </si>
  <si>
    <t>D+M Provedení drážkování</t>
  </si>
  <si>
    <t>" V ceně drážkování vč. zpětného zapravení, záhozu, provedení omítek, malba, apod. "</t>
  </si>
  <si>
    <t>" Provedení drážkování " (131 100,00)</t>
  </si>
  <si>
    <t>129a</t>
  </si>
  <si>
    <t>" Provedení drážkování " (169 675,00)</t>
  </si>
  <si>
    <r>
      <t>" Ozvučovací skříň vč. veškerého vybavení</t>
    </r>
    <r>
      <rPr>
        <sz val="8"/>
        <color rgb="FFFF00FF"/>
        <rFont val="Arial"/>
        <family val="2"/>
        <charset val="238"/>
      </rPr>
      <t xml:space="preserve"> ( mixážní konzola s přehrávačem )</t>
    </r>
    <r>
      <rPr>
        <sz val="8"/>
        <color rgb="FF0000FF"/>
        <rFont val="Arial"/>
        <family val="2"/>
        <charset val="238"/>
      </rPr>
      <t>, napojení, odzkoušení, zajištění zprovoznění, případné revize pro reproduktory a veškeré příslušenství. "</t>
    </r>
  </si>
  <si>
    <t>" Okno včetně vnitřního parapetu, polep křídel, kování a příslušenství dle PD. "</t>
  </si>
  <si>
    <t>7a</t>
  </si>
  <si>
    <t>76699910033 SPC</t>
  </si>
  <si>
    <t>D+M Okno dřevěné, euro profil 1400x2500mm s PO EW 30 DP3 - Specifikace ve výpisu oken - CH-O103a</t>
  </si>
  <si>
    <r>
      <t>" Žaluzie v CH-O103 - 1.NP " 1,4*2,5*</t>
    </r>
    <r>
      <rPr>
        <sz val="8"/>
        <color rgb="FFFF00FF"/>
        <rFont val="Arial CE"/>
        <family val="2"/>
        <charset val="238"/>
      </rPr>
      <t>7</t>
    </r>
  </si>
  <si>
    <t>" Žaluzie v CH-O103a - 1.NP " 1,4*2,5*1</t>
  </si>
  <si>
    <r>
      <t xml:space="preserve">" Demontáž a případná úprava, očištění, nátěr a zpětná montáž prvků na fasádě - osvětlení, větracích mřížek, revizních dvířek, plechových sříní, vypínačů, zvonků, telekomunikačního zařízení, kamerového systému, čidel, záchytných konzol, držáků, čistících rohoží, pamětní desky, apod. </t>
    </r>
    <r>
      <rPr>
        <sz val="8"/>
        <color rgb="FFFF00FF"/>
        <rFont val="Arial CE"/>
        <family val="2"/>
        <charset val="238"/>
      </rPr>
      <t>Předpokládané množství - 30 ks."</t>
    </r>
  </si>
  <si>
    <r>
      <t xml:space="preserve">" 1. PP - 4.NP " </t>
    </r>
    <r>
      <rPr>
        <sz val="8"/>
        <color rgb="FFFF00FF"/>
        <rFont val="Arial CE"/>
        <family val="2"/>
        <charset val="238"/>
      </rPr>
      <t>( 825 400,00)</t>
    </r>
  </si>
  <si>
    <r>
      <t xml:space="preserve">" V ceně také vysekání kapsy s uložením, odvoz a likvidace suti, a veškeré dalšíá práce související s provedení odstranění stávajících překladů vč. odstranění veškerých podkladních, úložných a výplňových prvků. </t>
    </r>
    <r>
      <rPr>
        <sz val="8"/>
        <color rgb="FFFF00FF"/>
        <rFont val="Arial CE"/>
        <family val="2"/>
        <charset val="238"/>
      </rPr>
      <t>Předpokládané množství 140 ks."</t>
    </r>
  </si>
  <si>
    <r>
      <t>" 1. PP - 4.NP "</t>
    </r>
    <r>
      <rPr>
        <sz val="8"/>
        <color rgb="FFFF00FF"/>
        <rFont val="Arial CE"/>
        <family val="2"/>
        <charset val="238"/>
      </rPr>
      <t xml:space="preserve"> (802,00)</t>
    </r>
  </si>
  <si>
    <r>
      <t xml:space="preserve">" 1. PP - 4.NP " </t>
    </r>
    <r>
      <rPr>
        <sz val="8"/>
        <color rgb="FFFF00FF"/>
        <rFont val="Arial CE"/>
        <family val="2"/>
        <charset val="238"/>
      </rPr>
      <t>(960,00)</t>
    </r>
  </si>
  <si>
    <t>" Odstranění hydrantových skříní včetně vystrojení a zapravení / doplnění zdiva, odstranění armatur a tvarovek na vodovodním potrubí. "</t>
  </si>
  <si>
    <r>
      <t xml:space="preserve">" 1. PP - 4.NP " </t>
    </r>
    <r>
      <rPr>
        <sz val="8"/>
        <color rgb="FFFF00FF"/>
        <rFont val="Arial CE"/>
        <family val="2"/>
        <charset val="238"/>
      </rPr>
      <t>(4)</t>
    </r>
  </si>
  <si>
    <r>
      <t xml:space="preserve">" 1. PP - 4.NP " </t>
    </r>
    <r>
      <rPr>
        <sz val="8"/>
        <color rgb="FFFF00FF"/>
        <rFont val="Arial CE"/>
        <family val="2"/>
        <charset val="238"/>
      </rPr>
      <t>(150,00)</t>
    </r>
  </si>
  <si>
    <r>
      <t xml:space="preserve">" 1. PP - 4.NP " </t>
    </r>
    <r>
      <rPr>
        <sz val="8"/>
        <color rgb="FFFF00FF"/>
        <rFont val="Arial CE"/>
        <family val="2"/>
        <charset val="238"/>
      </rPr>
      <t>(1160,00)</t>
    </r>
  </si>
  <si>
    <r>
      <t xml:space="preserve">" Demontáž antén na střeše objektu. " </t>
    </r>
    <r>
      <rPr>
        <sz val="8"/>
        <color rgb="FFFF00FF"/>
        <rFont val="Arial CE"/>
        <family val="2"/>
        <charset val="238"/>
      </rPr>
      <t>(2)</t>
    </r>
  </si>
  <si>
    <r>
      <t xml:space="preserve">" Odstranění svítidel, elektro skříní včetně vystrojení, úprava stávající elektroinstalace, ukončení kabelů včetně úložného materiálu apod. </t>
    </r>
    <r>
      <rPr>
        <sz val="8"/>
        <color rgb="FFFF00FF"/>
        <rFont val="Arial CE"/>
        <family val="2"/>
        <charset val="238"/>
      </rPr>
      <t>Předpokládané množství - 180 ks ."</t>
    </r>
  </si>
  <si>
    <r>
      <t xml:space="preserve">" Odstranění koncových prvků silnoproudých a slabopoudých rozvodů, zabezpečovacích systémů, požární signalizace apod. </t>
    </r>
    <r>
      <rPr>
        <sz val="8"/>
        <color rgb="FFFF00FF"/>
        <rFont val="Arial CE"/>
        <family val="2"/>
        <charset val="238"/>
      </rPr>
      <t>Předpokládané množství - 450."</t>
    </r>
  </si>
  <si>
    <t>" Předpokládané množství - 500 m."</t>
  </si>
  <si>
    <r>
      <t>" Demontáž osvětlení na fasádě objektu. "</t>
    </r>
    <r>
      <rPr>
        <sz val="8"/>
        <color rgb="FFFF00FF"/>
        <rFont val="Arial CE"/>
        <family val="2"/>
        <charset val="238"/>
      </rPr>
      <t xml:space="preserve"> (4)</t>
    </r>
  </si>
  <si>
    <r>
      <t xml:space="preserve">" 1. PP " </t>
    </r>
    <r>
      <rPr>
        <sz val="8"/>
        <color rgb="FFFF00FF"/>
        <rFont val="Arial CE"/>
        <family val="2"/>
        <charset val="238"/>
      </rPr>
      <t>(7)</t>
    </r>
  </si>
  <si>
    <t>" Předpokládaná délka potrubí - 3020,0 m."</t>
  </si>
  <si>
    <t>" ochrany rohů - 112 ks
stěnové mříže - 26 m2
konzoly - 16 ks
žebříky - 9 m
revizní dvířka - 32 ks
výlezy - 5 ks
komínové dvířka - 50 ks."</t>
  </si>
  <si>
    <t>" Počet pater - 3,
počet vnitřních dveří - 3,
počet venkovních dveří - 1."</t>
  </si>
  <si>
    <t>7519991077 SPC</t>
  </si>
  <si>
    <t xml:space="preserve">D+M VZT jednotka - Z.Č. CH-VZT6 - Specifikace dle PD      </t>
  </si>
  <si>
    <t>" Včetně filtrace vzduchu přívod - F7, odvod - M5, rekuperace pomocí deskového rekuperátoru, elektrický ohřev vzduchu, uzavírací klapky, tlumící komory, ventilátory, čidla CO2 + vlhkosti, elektronické řídící jednotky, ovládacího panelu, servisní vypínače ventilátorů. "</t>
  </si>
  <si>
    <t xml:space="preserve">" Vzduchový výkon 1500/1500 m3/h. " </t>
  </si>
  <si>
    <t>9a</t>
  </si>
  <si>
    <t>7519994010 SPC</t>
  </si>
  <si>
    <t>7519994011 SPC</t>
  </si>
  <si>
    <t>9b</t>
  </si>
  <si>
    <t>D+M Ventilátor požární do potrubí 1100 m3/h včetně příslušenství - Specifikace dle PD - CHUC-A-K2</t>
  </si>
  <si>
    <t>" Ventilátor včetně zpětné klapky, elektrický příkon 0,23 kW, napájení z UPS, softstartér. "</t>
  </si>
  <si>
    <t>D+M Ventilátor požární do potrubí 5000 m3/h včetně příslušenství - Specifikace dle PD - CHUC-A-K1</t>
  </si>
  <si>
    <t>" Ventilátor včetně zpětné klapky, elektrický příkon 3,0 kW, napájení z UPS, softstartér. "</t>
  </si>
  <si>
    <t>7519994060 SPC</t>
  </si>
  <si>
    <t>13a</t>
  </si>
  <si>
    <t>D+M 2x Ventilátor do potrubí 400 m3/h včetně příslušenství - Specifikace dle PD - K-NV4</t>
  </si>
  <si>
    <t>" 2x Ventilátor včetně zpětné klapky, filtrační kazeta + filtr, teplovodní ohřívač 5,0 kW, řídící jednotka regulace provozních stavů systému, čidla, prokabelování. "</t>
  </si>
  <si>
    <t>" MVP "</t>
  </si>
  <si>
    <t>" MVO "</t>
  </si>
  <si>
    <t>D+M Mřížová výustka - odvodní / přívodní - 200x315mm - Specifikace dle PD - MVP</t>
  </si>
  <si>
    <t xml:space="preserve">D+M Mřížová výustka - odvodní / přívodní - 425x125mm - Specifikace dle PD - MVP </t>
  </si>
  <si>
    <t>D+M Mřížová výustka - odvodní / přívodní - 200x100mm - Specifikace dle PD - MVP</t>
  </si>
  <si>
    <t>D+M Mřížová výustka - odvodní / přívodní - 200x100mm - Specifikace dle PD - MVO</t>
  </si>
  <si>
    <t>D+M Mřížová výustka - odvodní / přívodní - 500x250mm  v černém provedení - Specifikace dle PD - MVP</t>
  </si>
  <si>
    <t>D+M Mřížová výustka - odvodní / přívodní - 500x350mm v černém provedení - Specifikace dle PD - MVO</t>
  </si>
  <si>
    <t>D+M Mřížová výustka přívodní - 500x500mm - Specifikace dle PD - MVP</t>
  </si>
  <si>
    <t>7519995070 SPC</t>
  </si>
  <si>
    <t>7519995071 SPC</t>
  </si>
  <si>
    <t>D+M Mřížová výustka přívodní - 400x400mm - Specifikace dle PD - MVP</t>
  </si>
  <si>
    <t>D+M Mřížová výustka CHÚC - 630x200mm - Specifikace dle PD - MVP</t>
  </si>
  <si>
    <t>D+M Mřížová výustka CHÚC - 630x200mm - Specifikace dle PD - MVO</t>
  </si>
  <si>
    <t>D+M Čtvercový stropní difuzor přívodní, D 100 - Specifikace dle PD - CDP</t>
  </si>
  <si>
    <t>D+M Čtvercový stropní difuzor odvodní, D 100 - Specifikace dle PD - CDO</t>
  </si>
  <si>
    <t>130a</t>
  </si>
  <si>
    <t>7519991010 SPC</t>
  </si>
  <si>
    <t>7519991020 SPC</t>
  </si>
  <si>
    <t>D+M Čtvercový stropní difuzor přívodní, D 125 - Specifikace dle PD - CDP</t>
  </si>
  <si>
    <t>D+M Čtvercový stropní difuzor odvodní, D 125 - Specifikace dle PD - CDO</t>
  </si>
  <si>
    <t>D+M Čtvercový stropní difuzor přívodní, D 160 - Specifikace dle PD - CDP</t>
  </si>
  <si>
    <t>132a</t>
  </si>
  <si>
    <t>D+M Čtvercový stropní difuzor přívodní, D 200 - Specifikace dle PD - CDP</t>
  </si>
  <si>
    <t>D+M Čtvercový stropní difuzor odvodní, D 200 - Specifikace dle PD - CDO</t>
  </si>
  <si>
    <t>D+M Talířový ventil odvodní, kovový D 100 - Specifikace dle PD - TVO</t>
  </si>
  <si>
    <t>134a</t>
  </si>
  <si>
    <t>7519991040 SPC</t>
  </si>
  <si>
    <t>7519992020 SPC</t>
  </si>
  <si>
    <t>D+M Talířový ventil přívodní, kovový D 125 - Specifikace dle PD - TVP</t>
  </si>
  <si>
    <t>D+M Talířový ventil odvodní, kovový D 125 - Specifikace dle PD - TVO</t>
  </si>
  <si>
    <t>D+M Talířový ventil odvodní / přívodní, kovový  D 160 - Specifikace dle PD - TVO</t>
  </si>
  <si>
    <t>D+M Talířový ventil odvodní / přívodní, kovový D 200 - Specifikace dle PD - TVO</t>
  </si>
  <si>
    <t>7519995090 SPC</t>
  </si>
  <si>
    <t>7519995091 SPC</t>
  </si>
  <si>
    <t>1a</t>
  </si>
  <si>
    <t>" Rozměr 980x996x370 mm. "</t>
  </si>
  <si>
    <t>D+M Venkovní jednotka chlazení pro RACKY- Specifikace dle PD - E-CHL-U4LE2</t>
  </si>
  <si>
    <t xml:space="preserve">" Chladící výkon 10,4 kW, topný výkon 2,69 kW " </t>
  </si>
  <si>
    <t>" Stavební práce a dodávky spojené s provedením funkčního celku PSV - výpomoce, doplňkové práce a dodávky,kompletace apod. "</t>
  </si>
  <si>
    <t>128a</t>
  </si>
  <si>
    <t>199a</t>
  </si>
  <si>
    <t xml:space="preserve">" Práce a dodávky spojené s provedením funkčního celku 751. " </t>
  </si>
  <si>
    <t>207a</t>
  </si>
  <si>
    <t xml:space="preserve">" Práce a dodávky spojené s provedením funkčního celku 923. " </t>
  </si>
  <si>
    <t>220a</t>
  </si>
  <si>
    <t>" 1. PP " 3,3</t>
  </si>
  <si>
    <t>" - Epoxidový penetrační nátěr - 3,795 m2 "</t>
  </si>
  <si>
    <t>D+M Epoxidová stěrka - se zvýšenou chemickou odolností - sokl po technologii - Specifikace dle PD - CH-P19</t>
  </si>
  <si>
    <t>" - Samonivelační epoxidová stěrka se zvýšenou chemickou odolností - tl. 3,0 mm - 4,290 m2 "</t>
  </si>
  <si>
    <t>" - Samonivelační cementový potěr (CT-C30-F6) - tl. 45 mm - 4,63 m2 "</t>
  </si>
  <si>
    <t>" V ceně vytažení epoxidové stěrky na boční stěny soklu."</t>
  </si>
  <si>
    <t>344aa</t>
  </si>
  <si>
    <t>344ab</t>
  </si>
  <si>
    <t>344ac</t>
  </si>
  <si>
    <t>" Kusový lomový vápenec - velikost cca 200-250 mm - cca 70 ks,
Lomový vápenec - frakce 63 mm - pro pokrytí cca 15 m2,
Lomový vápenec - frakce 32 mm - pro pokrytí cca 10 m2."</t>
  </si>
  <si>
    <t>" Dozdívky včetně atik střechy. " ((17,45+4,5*2)*0,500+(4,5*2)*0,500)*1,3</t>
  </si>
  <si>
    <t>" Dozdívky včetně atik střechy. " (17,45+4,5*2)*0,500+(4,5*2)*0,500+0,500*0,250*2</t>
  </si>
  <si>
    <r>
      <t xml:space="preserve">" Vnitřní lešení 1.NP " </t>
    </r>
    <r>
      <rPr>
        <sz val="8"/>
        <color rgb="FFFF00FF"/>
        <rFont val="Arial CE"/>
        <family val="2"/>
        <charset val="238"/>
      </rPr>
      <t>118,52+26,03+3,27+75,76+42,81+29,59+20,14+35,70+24,68+64,51+20,97+21,34+21,17+64,51+4,60+13,14+3,74+80,33+4,04+10,26+1,81+9,24+9,29+11,71+4,47+51,11+17,18+7,84+24,15+101,20+25,65+169,22+4,59+2,81+4,58+5,17+3,88+4,7+5,4+14,79+11,26+15,17+23,69+16,78+3,55+30,96</t>
    </r>
  </si>
  <si>
    <r>
      <t xml:space="preserve">" Vnitřní lešení 2.NP " </t>
    </r>
    <r>
      <rPr>
        <sz val="8"/>
        <color rgb="FFFF00FF"/>
        <rFont val="Arial CE"/>
        <family val="2"/>
        <charset val="238"/>
      </rPr>
      <t>94,79+102,35+3,27+76,40+77,60+36,64+20,01+27,21+9,43+15,74+15,75+24,05+70,65+68,25+34,72+57,55+13,72+73,19+70,04+10,14+4,09+10,26+1,72+21,68+12,52+16,53+29,36+14,36+14,36+14,36+14,36+14,22+14,36+3,5+13,14+3,5+31,24+16,6+24,97+29,24+30,96</t>
    </r>
  </si>
  <si>
    <r>
      <t>" Vnitřní lešení pro práce ve 4.NP " 323,64+71,15+212,37+326,76+126,25</t>
    </r>
    <r>
      <rPr>
        <sz val="8"/>
        <color rgb="FFFF00FF"/>
        <rFont val="Arial CE"/>
        <family val="2"/>
        <charset val="238"/>
      </rPr>
      <t>+31,42</t>
    </r>
  </si>
  <si>
    <r>
      <t xml:space="preserve">" Čistý úklid 1.NP " </t>
    </r>
    <r>
      <rPr>
        <sz val="8"/>
        <color rgb="FFFF00FF"/>
        <rFont val="Arial CE"/>
        <family val="2"/>
        <charset val="238"/>
      </rPr>
      <t>118,52+26,03+3,27+75,76+42,81+29,59+20,14+35,70+24,68+64,51+20,97+21,34+21,17+64,51+4,60+13,14+3,74+80,33+4,04+10,26+1,81+9,24+9,29+11,71+4,47+51,11+17,18+7,84+24,15+101,20+25,65+169,22+4,59+2,81+4,58+5,17+3,88+4,7+5,4+14,79+11,26+15,17+23,69+16,78+3,55+30,96</t>
    </r>
  </si>
  <si>
    <r>
      <t xml:space="preserve">" Čistý úklid 2.NP " </t>
    </r>
    <r>
      <rPr>
        <sz val="8"/>
        <color rgb="FFFF00FF"/>
        <rFont val="Arial CE"/>
        <family val="2"/>
        <charset val="238"/>
      </rPr>
      <t>94,79+102,35+3,27+76,40+77,60+36,64+20,01+27,21+9,43+15,74+15,75+24,05+70,65+68,25+34,72+57,55+13,72+73,19+70,04+10,14+4,09+10,26+1,72+21,68+12,52+16,53+29,36+14,36+14,36+14,36+14,36+14,22+14,36+3,5+13,14+3,5+31,24+16,6+24,97+29,24+30,96</t>
    </r>
  </si>
  <si>
    <r>
      <t>" Čistý úklid 4.NP " 323,64+71,15+212,37+326,76+126,25+</t>
    </r>
    <r>
      <rPr>
        <sz val="8"/>
        <color rgb="FFFF00FF"/>
        <rFont val="Arial CE"/>
        <family val="2"/>
        <charset val="238"/>
      </rPr>
      <t>31,42</t>
    </r>
  </si>
  <si>
    <r>
      <t xml:space="preserve">" Sanace dřevěných stropů 1.NP "  </t>
    </r>
    <r>
      <rPr>
        <sz val="8"/>
        <color rgb="FFFF00FF"/>
        <rFont val="Arial CE"/>
        <family val="2"/>
        <charset val="238"/>
      </rPr>
      <t>75,76+42,81+29,59+20,14+35,70+24,68+64,51+21,34+64,51+80,33+4,04+10,26+1,81+9,24+9,29+11,71+51,11+17,18+7,84+24,15+101,20</t>
    </r>
  </si>
  <si>
    <r>
      <t xml:space="preserve">" Sanace dřevěných stropů 2.NP "  </t>
    </r>
    <r>
      <rPr>
        <sz val="8"/>
        <color rgb="FFFF00FF"/>
        <rFont val="Arial CE"/>
        <family val="2"/>
        <charset val="238"/>
      </rPr>
      <t>76,40+77,60+36,64+20,01+27,21+9,43+15,74+15,75+24,05+70,65+68,25+34,72+57,55+13,72+73,19+70,04</t>
    </r>
  </si>
  <si>
    <r>
      <t xml:space="preserve">" Sanace dřevěných stropů 3.NP "  </t>
    </r>
    <r>
      <rPr>
        <sz val="8"/>
        <color rgb="FFFF00FF"/>
        <rFont val="Arial CE"/>
        <family val="2"/>
        <charset val="238"/>
      </rPr>
      <t>93,24+99,29+77,39+77,60+57,26+10,99+24,52+12,35+17,15+26,51+47,82+21,71+67,30+72,12+33,76+17,85+17,85+17,20+17,40+70,04+11,06+3,32+10,26+1,09</t>
    </r>
  </si>
  <si>
    <r>
      <t xml:space="preserve">" Podhled 1.PP - nová stropní konstrukce " </t>
    </r>
    <r>
      <rPr>
        <sz val="8"/>
        <color rgb="FFFF00FF"/>
        <rFont val="Arial CE"/>
        <family val="2"/>
        <charset val="238"/>
      </rPr>
      <t>18,11</t>
    </r>
    <r>
      <rPr>
        <sz val="8"/>
        <color indexed="12"/>
        <rFont val="Arial CE"/>
        <family val="2"/>
        <charset val="238"/>
      </rPr>
      <t>*1,2</t>
    </r>
  </si>
  <si>
    <r>
      <t xml:space="preserve">" Podhled 2.NP " </t>
    </r>
    <r>
      <rPr>
        <sz val="8"/>
        <color rgb="FFFF00FF"/>
        <rFont val="Arial CE"/>
        <family val="2"/>
        <charset val="238"/>
      </rPr>
      <t>(366,09+44,67)*1,2</t>
    </r>
  </si>
  <si>
    <r>
      <t xml:space="preserve">" Podhled 1.NP " </t>
    </r>
    <r>
      <rPr>
        <sz val="8"/>
        <color rgb="FFFF00FF"/>
        <rFont val="Arial CE"/>
        <family val="2"/>
        <charset val="238"/>
      </rPr>
      <t>(152,86+23,61)*1,2</t>
    </r>
  </si>
  <si>
    <r>
      <t xml:space="preserve">" Podhled 3.NP " </t>
    </r>
    <r>
      <rPr>
        <sz val="8"/>
        <color rgb="FFFF00FF"/>
        <rFont val="Arial CE"/>
        <family val="2"/>
        <charset val="238"/>
      </rPr>
      <t>(383,16+29,28)*1,2</t>
    </r>
  </si>
  <si>
    <r>
      <t xml:space="preserve">" Podhled 1.NP - nová stropní konstrukce " </t>
    </r>
    <r>
      <rPr>
        <sz val="8"/>
        <color rgb="FFFF00FF"/>
        <rFont val="Arial CE"/>
        <family val="2"/>
        <charset val="238"/>
      </rPr>
      <t>21,12</t>
    </r>
    <r>
      <rPr>
        <sz val="8"/>
        <color indexed="12"/>
        <rFont val="Arial CE"/>
        <family val="2"/>
        <charset val="238"/>
      </rPr>
      <t>*1,2</t>
    </r>
  </si>
  <si>
    <r>
      <t xml:space="preserve">" Podhled 3.NP " </t>
    </r>
    <r>
      <rPr>
        <sz val="8"/>
        <color rgb="FFFF00FF"/>
        <rFont val="Arial CE"/>
        <family val="2"/>
        <charset val="238"/>
      </rPr>
      <t>21,9</t>
    </r>
    <r>
      <rPr>
        <sz val="8"/>
        <color indexed="12"/>
        <rFont val="Arial CE"/>
        <family val="2"/>
        <charset val="238"/>
      </rPr>
      <t>*1,2</t>
    </r>
  </si>
  <si>
    <t>" Podhled 1.NP " (64,6+8,2)*1,2 - ZRUŠENO</t>
  </si>
  <si>
    <r>
      <t xml:space="preserve">" Podhled 1.NP " </t>
    </r>
    <r>
      <rPr>
        <sz val="8"/>
        <color rgb="FFFF00FF"/>
        <rFont val="Arial CE"/>
        <family val="2"/>
        <charset val="238"/>
      </rPr>
      <t>(231,25)</t>
    </r>
    <r>
      <rPr>
        <sz val="8"/>
        <color indexed="12"/>
        <rFont val="Arial CE"/>
        <family val="2"/>
        <charset val="238"/>
      </rPr>
      <t>*1,2</t>
    </r>
  </si>
  <si>
    <r>
      <t xml:space="preserve">" Podhled 1.NP " </t>
    </r>
    <r>
      <rPr>
        <sz val="8"/>
        <color rgb="FFFF00FF"/>
        <rFont val="Arial CE"/>
        <family val="2"/>
        <charset val="238"/>
      </rPr>
      <t>(27,93)</t>
    </r>
    <r>
      <rPr>
        <sz val="8"/>
        <color indexed="12"/>
        <rFont val="Arial CE"/>
        <family val="2"/>
        <charset val="238"/>
      </rPr>
      <t>*1,2</t>
    </r>
  </si>
  <si>
    <r>
      <t xml:space="preserve">" Podhled 2.NP " </t>
    </r>
    <r>
      <rPr>
        <sz val="8"/>
        <color rgb="FFFF00FF"/>
        <rFont val="Arial CE"/>
        <family val="2"/>
        <charset val="238"/>
      </rPr>
      <t>(316,8)</t>
    </r>
    <r>
      <rPr>
        <sz val="8"/>
        <color indexed="12"/>
        <rFont val="Arial CE"/>
        <family val="2"/>
        <charset val="238"/>
      </rPr>
      <t>*1,2</t>
    </r>
  </si>
  <si>
    <r>
      <t xml:space="preserve">" Podhled 1.NP " </t>
    </r>
    <r>
      <rPr>
        <sz val="8"/>
        <color rgb="FFFF00FF"/>
        <rFont val="Arial CE"/>
        <family val="2"/>
        <charset val="238"/>
      </rPr>
      <t>283,9</t>
    </r>
    <r>
      <rPr>
        <sz val="8"/>
        <color indexed="12"/>
        <rFont val="Arial CE"/>
        <family val="2"/>
        <charset val="238"/>
      </rPr>
      <t>*1,2</t>
    </r>
  </si>
  <si>
    <r>
      <t>" - Gumova zátěžová podlaha  - tl.</t>
    </r>
    <r>
      <rPr>
        <sz val="8"/>
        <color rgb="FFFF00FF"/>
        <rFont val="Arial CE"/>
        <family val="2"/>
        <charset val="238"/>
      </rPr>
      <t xml:space="preserve"> 30,0</t>
    </r>
    <r>
      <rPr>
        <sz val="8"/>
        <color rgb="FF0000FF"/>
        <rFont val="Arial CE"/>
        <family val="2"/>
        <charset val="238"/>
      </rPr>
      <t xml:space="preserve"> mm - 104,429 m2. " </t>
    </r>
  </si>
  <si>
    <t>" Předpokládaná délka potrubí - 340,0 m."</t>
  </si>
  <si>
    <r>
      <t xml:space="preserve">" - Separační PE fólie - </t>
    </r>
    <r>
      <rPr>
        <sz val="8"/>
        <color rgb="FFFF00FF"/>
        <rFont val="Arial CE"/>
        <family val="2"/>
        <charset val="238"/>
      </rPr>
      <t>26,730</t>
    </r>
    <r>
      <rPr>
        <sz val="8"/>
        <color indexed="12"/>
        <rFont val="Arial CE"/>
        <family val="2"/>
        <charset val="238"/>
      </rPr>
      <t xml:space="preserve"> m2 "</t>
    </r>
  </si>
  <si>
    <r>
      <t xml:space="preserve">" - Zátěžový koberec - čistící zóna, ze 75% vyrobená ze 100% recyklovaných vláken ECONYL, zátěžová třída 33 - tl. 9,0 mm - </t>
    </r>
    <r>
      <rPr>
        <sz val="8"/>
        <color rgb="FFFF00FF"/>
        <rFont val="Arial CE"/>
        <family val="2"/>
        <charset val="238"/>
      </rPr>
      <t>26,730</t>
    </r>
    <r>
      <rPr>
        <sz val="8"/>
        <color rgb="FF0000FF"/>
        <rFont val="Arial CE"/>
        <family val="2"/>
        <charset val="238"/>
      </rPr>
      <t xml:space="preserve"> m2. " </t>
    </r>
  </si>
  <si>
    <r>
      <t xml:space="preserve">" - Samonivelační cementový potěr (CT-C30-F6) - tl. 70 mm - </t>
    </r>
    <r>
      <rPr>
        <sz val="8"/>
        <color rgb="FFFF00FF"/>
        <rFont val="Arial CE"/>
        <family val="2"/>
        <charset val="238"/>
      </rPr>
      <t>26,730</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</si>
  <si>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26,730</t>
    </r>
    <r>
      <rPr>
        <sz val="8"/>
        <color rgb="FF0000FF"/>
        <rFont val="Arial CE"/>
        <family val="2"/>
        <charset val="238"/>
      </rPr>
      <t xml:space="preserve"> m2. " </t>
    </r>
  </si>
  <si>
    <t xml:space="preserve"> Předpokládané množství:_x000D_
 - Kanalizační šachta - 1 ks;
 - Vpusť - 2 ks;
 - Lapák střešních splavenin - 5 ks.</t>
  </si>
  <si>
    <t xml:space="preserve"> Předpokládané množství:_x000D_
 - Kanalizační šachta - 1 ks;
 - Vpusť - 3 ks;
 - Lapák střešních splavenin - 7 ks.</t>
  </si>
  <si>
    <t>D+M Práce spojené s demolicí konstrukcí obsahující azbest - Specifikace dle PD</t>
  </si>
  <si>
    <t>" Výskyt azbestu se počítá ve střešní krytině.</t>
  </si>
  <si>
    <t xml:space="preserve">" Likvidace konstrukcí obsahující azbest odbornou firmou dle řádných postupů popsaných níže a dle požadavků hygieny. " </t>
  </si>
  <si>
    <t>"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t>
  </si>
  <si>
    <t>"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t>
  </si>
  <si>
    <t>" Kontrolované pásmo se po demontáži panelů přeměří dle ČSN ISO EN 16000-7. K otevření a zrušení pásma dojede až po podlimitních výsledcích odebraných vzorků ovzduší. "</t>
  </si>
  <si>
    <t>" V průběhu prací budou materiály s obsahem azbestu a následně obaly s nebezpečným odpadem stříkány enkapsulačním prostředkem aplikovaný tlakovým stříkacím zařízením. Dále také demontáž lešení a ochranných pásem."</t>
  </si>
  <si>
    <t>98999954 SPC</t>
  </si>
  <si>
    <t xml:space="preserve">" Likvidace vybouraného materiálu - odborný odhad " </t>
  </si>
  <si>
    <t>" Předpokládaná výměra helikální výztuže - 180,0 m."</t>
  </si>
  <si>
    <t>" Předpokládané rozměry: 
RŠ prvků - do 600 mm, délka prvků 220 m "</t>
  </si>
  <si>
    <t>" Jedná se o hydroizolační stěrku pro fabion pol. č. 92a v šíři 200 mm."</t>
  </si>
  <si>
    <t>" Sanační opatření - pol.č. 40a-40h, 92a, 203a."</t>
  </si>
  <si>
    <t>" Fabion." (502,0)</t>
  </si>
  <si>
    <t>" Svislá + vodorovná stěrka." (0,400+0,100)*502,0</t>
  </si>
  <si>
    <t>" Vodorovná stěrka š. 200 mm." (0,200)*510,0</t>
  </si>
  <si>
    <r>
      <t>" - Betonová vegetační dlažba 200×200×80 mm</t>
    </r>
    <r>
      <rPr>
        <sz val="8"/>
        <color rgb="FFFF00FF"/>
        <rFont val="Arial CE"/>
        <family val="2"/>
        <charset val="238"/>
      </rPr>
      <t>, 170x170x80 mm, čtverec s distančními výstupky, barva přírodní</t>
    </r>
    <r>
      <rPr>
        <sz val="8"/>
        <color indexed="12"/>
        <rFont val="Arial CE"/>
        <family val="2"/>
        <charset val="238"/>
      </rPr>
      <t xml:space="preserve"> - tl. 80 mm - 103,85 m2 "</t>
    </r>
  </si>
  <si>
    <r>
      <t>" - Betonová zámková dlažba</t>
    </r>
    <r>
      <rPr>
        <sz val="8"/>
        <color rgb="FFFF00FF"/>
        <rFont val="Arial CE"/>
        <family val="2"/>
        <charset val="238"/>
      </rPr>
      <t xml:space="preserve">, 200x100x80 mm, barva přírodní </t>
    </r>
    <r>
      <rPr>
        <sz val="8"/>
        <color indexed="12"/>
        <rFont val="Arial CE"/>
        <family val="2"/>
        <charset val="238"/>
      </rPr>
      <t>- tl. 80 mm - 190,3 m2 "</t>
    </r>
  </si>
  <si>
    <r>
      <t>" - Betonová dlažba 500×500×50 mm</t>
    </r>
    <r>
      <rPr>
        <sz val="8"/>
        <color rgb="FFFF00FF"/>
        <rFont val="Arial CE"/>
        <family val="2"/>
        <charset val="238"/>
      </rPr>
      <t>, barva přírodní</t>
    </r>
    <r>
      <rPr>
        <sz val="8"/>
        <color indexed="12"/>
        <rFont val="Arial CE"/>
        <family val="2"/>
        <charset val="238"/>
      </rPr>
      <t xml:space="preserve"> - tl. 50 mm - 35,9 m2 "</t>
    </r>
  </si>
  <si>
    <t>" Zateplení zdvižné plošiny. " (2,44*2+1,98)*3,975 - ZRUŠENO</t>
  </si>
  <si>
    <r>
      <t xml:space="preserve">" - Fasádní malba minerálního charakteru na bázi silikonové emulze vyztužená uhlíkovými vlákny, fotokatalyticky působící pigmenty - </t>
    </r>
    <r>
      <rPr>
        <sz val="8"/>
        <color rgb="FFFF00FF"/>
        <rFont val="Arial CE"/>
        <family val="2"/>
        <charset val="238"/>
      </rPr>
      <t>260,975</t>
    </r>
    <r>
      <rPr>
        <sz val="8"/>
        <color indexed="12"/>
        <rFont val="Arial CE"/>
        <family val="2"/>
        <charset val="238"/>
      </rPr>
      <t xml:space="preserve"> m2 "</t>
    </r>
  </si>
  <si>
    <r>
      <t xml:space="preserve">" - Minerální hlazená omítka (struktura štuk) včetně systémové penetrace pod fasádní malbu.  - </t>
    </r>
    <r>
      <rPr>
        <sz val="8"/>
        <color rgb="FFFF00FF"/>
        <rFont val="Arial CE"/>
        <family val="2"/>
        <charset val="238"/>
      </rPr>
      <t>260,975</t>
    </r>
    <r>
      <rPr>
        <sz val="8"/>
        <color indexed="12"/>
        <rFont val="Arial CE"/>
        <family val="2"/>
        <charset val="238"/>
      </rPr>
      <t xml:space="preserve"> m2 "</t>
    </r>
  </si>
  <si>
    <r>
      <t xml:space="preserve">" - Pigmentovaný systémový nátěr na bázi akrylátového kopolymeru, silikonové pryskyřice a křemičitanů - </t>
    </r>
    <r>
      <rPr>
        <sz val="8"/>
        <color rgb="FFFF00FF"/>
        <rFont val="Arial CE"/>
        <family val="2"/>
        <charset val="238"/>
      </rPr>
      <t>260,975</t>
    </r>
    <r>
      <rPr>
        <sz val="8"/>
        <color indexed="12"/>
        <rFont val="Arial CE"/>
        <family val="2"/>
        <charset val="238"/>
      </rPr>
      <t xml:space="preserve"> m2 "</t>
    </r>
  </si>
  <si>
    <r>
      <t xml:space="preserve">" - Minerální tmel základní vrstvy s uhlíkovými vlákny - </t>
    </r>
    <r>
      <rPr>
        <sz val="8"/>
        <color rgb="FFFF00FF"/>
        <rFont val="Arial CE"/>
        <family val="2"/>
        <charset val="238"/>
      </rPr>
      <t>260,975</t>
    </r>
    <r>
      <rPr>
        <sz val="8"/>
        <color indexed="12"/>
        <rFont val="Arial CE"/>
        <family val="2"/>
        <charset val="238"/>
      </rPr>
      <t xml:space="preserve"> m2 "</t>
    </r>
  </si>
  <si>
    <r>
      <t xml:space="preserve">" - Armovací síťovina ze skelných vláken odolných proti alkáliím, s úpravou proti posunutí,  rozměry ok max. 4×4 mm. Plošná hmotnost 165 g/m2 - </t>
    </r>
    <r>
      <rPr>
        <sz val="8"/>
        <color rgb="FFFF00FF"/>
        <rFont val="Arial CE"/>
        <family val="2"/>
        <charset val="238"/>
      </rPr>
      <t>272,838</t>
    </r>
    <r>
      <rPr>
        <sz val="8"/>
        <color indexed="12"/>
        <rFont val="Arial CE"/>
        <family val="2"/>
        <charset val="238"/>
      </rPr>
      <t xml:space="preserve"> m2 "</t>
    </r>
  </si>
  <si>
    <r>
      <t xml:space="preserve">" - Tepelná izolace z kamenné vlny s podélnou orientací vláken, λ = 0,036 W/(m.K) - tl. 140 mm  - </t>
    </r>
    <r>
      <rPr>
        <sz val="8"/>
        <color rgb="FFFF00FF"/>
        <rFont val="Arial CE"/>
        <family val="2"/>
        <charset val="238"/>
      </rPr>
      <t>260,975</t>
    </r>
    <r>
      <rPr>
        <sz val="8"/>
        <color indexed="12"/>
        <rFont val="Arial CE"/>
        <family val="2"/>
        <charset val="238"/>
      </rPr>
      <t xml:space="preserve"> m2 "</t>
    </r>
  </si>
  <si>
    <r>
      <t xml:space="preserve">" - Penetrace podkladu - </t>
    </r>
    <r>
      <rPr>
        <sz val="8"/>
        <color rgb="FFFF00FF"/>
        <rFont val="Arial CE"/>
        <family val="2"/>
        <charset val="238"/>
      </rPr>
      <t>260,975</t>
    </r>
    <r>
      <rPr>
        <sz val="8"/>
        <color indexed="12"/>
        <rFont val="Arial CE"/>
        <family val="2"/>
        <charset val="238"/>
      </rPr>
      <t xml:space="preserve"> m2 "</t>
    </r>
  </si>
  <si>
    <r>
      <t xml:space="preserve">" Zateplení přístavby hygienického zázemí. " </t>
    </r>
    <r>
      <rPr>
        <sz val="8"/>
        <color rgb="FFFF00FF"/>
        <rFont val="Arial CE"/>
        <family val="2"/>
        <charset val="238"/>
      </rPr>
      <t>(22,5)*1,120</t>
    </r>
  </si>
  <si>
    <r>
      <t xml:space="preserve">" - Nopová fólie HDPE, výška nopu 20mm, tl. fólie 1,0mm  - </t>
    </r>
    <r>
      <rPr>
        <sz val="8"/>
        <color rgb="FFFF00FF"/>
        <rFont val="Arial CE"/>
        <family val="2"/>
        <charset val="238"/>
      </rPr>
      <t>45,230</t>
    </r>
    <r>
      <rPr>
        <sz val="8"/>
        <color indexed="12"/>
        <rFont val="Arial CE"/>
        <family val="2"/>
        <charset val="238"/>
      </rPr>
      <t xml:space="preserve"> m2 "</t>
    </r>
  </si>
  <si>
    <r>
      <t xml:space="preserve">" - Ochranná geotextílie  - </t>
    </r>
    <r>
      <rPr>
        <sz val="8"/>
        <color rgb="FFFF00FF"/>
        <rFont val="Arial CE"/>
        <family val="2"/>
        <charset val="238"/>
      </rPr>
      <t>45,230</t>
    </r>
    <r>
      <rPr>
        <sz val="8"/>
        <color indexed="12"/>
        <rFont val="Arial CE"/>
        <family val="2"/>
        <charset val="238"/>
      </rPr>
      <t xml:space="preserve"> m2 "</t>
    </r>
  </si>
  <si>
    <r>
      <t xml:space="preserve">" - Tepelná izolace soklový EPS Perimetr λ = 0,034 W/(m.K), celoplošně lepená bitumenovým lepidlem - tl. 120 mm  - </t>
    </r>
    <r>
      <rPr>
        <sz val="8"/>
        <color rgb="FFFF00FF"/>
        <rFont val="Arial CE"/>
        <family val="2"/>
        <charset val="238"/>
      </rPr>
      <t>43,263</t>
    </r>
    <r>
      <rPr>
        <sz val="8"/>
        <color indexed="12"/>
        <rFont val="Arial CE"/>
        <family val="2"/>
        <charset val="238"/>
      </rPr>
      <t xml:space="preserve"> m2 "</t>
    </r>
  </si>
  <si>
    <r>
      <t>" Okno včetně vnitřního parapetu, kování</t>
    </r>
    <r>
      <rPr>
        <sz val="8"/>
        <color indexed="12"/>
        <rFont val="Arial CE"/>
        <family val="2"/>
        <charset val="238"/>
      </rPr>
      <t xml:space="preserve"> a příslušenství dle PD. "</t>
    </r>
  </si>
  <si>
    <t>;</t>
  </si>
  <si>
    <t>" V ceně uskladnění infomační tabule ( Vjezd ZČU), zpětné navrácení. Nátěr na vrata dopravní značení "Zákaz stání".</t>
  </si>
  <si>
    <r>
      <t xml:space="preserve">" Ochrana </t>
    </r>
    <r>
      <rPr>
        <sz val="8"/>
        <color rgb="FFFF00FF"/>
        <rFont val="Arial CE"/>
        <family val="2"/>
        <charset val="238"/>
      </rPr>
      <t>stávající komunikace</t>
    </r>
    <r>
      <rPr>
        <sz val="8"/>
        <color indexed="12"/>
        <rFont val="Arial CE"/>
        <family val="2"/>
        <charset val="238"/>
      </rPr>
      <t>, očištění, zpětné zapravení po stavební úpravě oplocení. "</t>
    </r>
  </si>
  <si>
    <t>" Sanace okolního zdiva - 277,0 m2."</t>
  </si>
  <si>
    <t>" Výměry pro sanaci prvků krovu - viz. list " VÝMĚRY PRVKŮ KROVU PRO SANACI "</t>
  </si>
  <si>
    <t>POZNÁMKA:</t>
  </si>
  <si>
    <t>Rozsah poškozených kontrukcí krovu byl vyznačen dle mykologického průzkumu zpracovaného Ing. Martinou Hřebenářovou v březnu 2019. S ohledem na skutečnost, že byl průukum zpracován min. 4 roky před započetím realizace, se dá předpokládat poškození krovu v mnohem větší míře - odhadem až TROJNÁSOBNĚ.</t>
  </si>
  <si>
    <t>Výměry jsou aktuální k roku březnu 2019</t>
  </si>
  <si>
    <t>VÝMĚNA DŘEVĚNÝCH PRVKŮ KROVU - ČÁST A</t>
  </si>
  <si>
    <t>VÝMĚNA DŘEVĚNÝCH PRVKŮ KROVU - ČÁST B</t>
  </si>
  <si>
    <t>VÝMĚNA DŘEVĚNÝCH PRVKŮ KROVU - ČÁST C</t>
  </si>
  <si>
    <t>VÝMĚNA DŘEVĚNÝCH PRVKŮ KROVU - ČÁST D</t>
  </si>
  <si>
    <t>VÝMĚNA DŘEVĚNÝCH PRVKŮ KROVU - ČÁST E</t>
  </si>
  <si>
    <t>POZEDNICE VAZNÝCH TR.</t>
  </si>
  <si>
    <t>150/150</t>
  </si>
  <si>
    <t>KLEŠTINY</t>
  </si>
  <si>
    <t>2x80/160</t>
  </si>
  <si>
    <t>POZEDNICE KROKVÍ</t>
  </si>
  <si>
    <t>160/140</t>
  </si>
  <si>
    <t>160/120</t>
  </si>
  <si>
    <t>200/200</t>
  </si>
  <si>
    <t>150/120</t>
  </si>
  <si>
    <t>KROKEV</t>
  </si>
  <si>
    <t>120/160</t>
  </si>
  <si>
    <t>130/170</t>
  </si>
  <si>
    <t>120/150</t>
  </si>
  <si>
    <t>VAZNÉ TRÁMY</t>
  </si>
  <si>
    <t>220/280</t>
  </si>
  <si>
    <t>220/260</t>
  </si>
  <si>
    <t>260/300</t>
  </si>
  <si>
    <t>220/300</t>
  </si>
  <si>
    <t>VAZNICE</t>
  </si>
  <si>
    <t>150/180</t>
  </si>
  <si>
    <t>160/180</t>
  </si>
  <si>
    <t>170/180</t>
  </si>
  <si>
    <t>VAZBA 1</t>
  </si>
  <si>
    <t>VAZBA 1-5</t>
  </si>
  <si>
    <t>VAZBA 3´-5´</t>
  </si>
  <si>
    <t>VAZBA 5</t>
  </si>
  <si>
    <t>VAZBA 3´-4´</t>
  </si>
  <si>
    <t>VAZBA 1-4</t>
  </si>
  <si>
    <t>VAZBA 3</t>
  </si>
  <si>
    <t>VAZBA 7-9</t>
  </si>
  <si>
    <t>VAZBA 5-7</t>
  </si>
  <si>
    <t>VAZBA 10´-12´</t>
  </si>
  <si>
    <t>VAZBA 9-12</t>
  </si>
  <si>
    <t>VAZBA 4</t>
  </si>
  <si>
    <t>VAZBA 10-12</t>
  </si>
  <si>
    <t>VAZBA 8-10</t>
  </si>
  <si>
    <t>VAZBA 10´,12´</t>
  </si>
  <si>
    <t>VAZBA 10,11</t>
  </si>
  <si>
    <t>VAZBA 11</t>
  </si>
  <si>
    <t>VAZBA 14</t>
  </si>
  <si>
    <t>VAZBA 9-10</t>
  </si>
  <si>
    <t>VAZBA 20´-23´</t>
  </si>
  <si>
    <t>VAZBA 14-21</t>
  </si>
  <si>
    <t>VAZBA 13</t>
  </si>
  <si>
    <t>VAZBA 28</t>
  </si>
  <si>
    <t>VAZBA 10</t>
  </si>
  <si>
    <t>VAZBA 23´</t>
  </si>
  <si>
    <t>VAZBA 22-24</t>
  </si>
  <si>
    <t>VAZBA 29</t>
  </si>
  <si>
    <t>VAZBA 12</t>
  </si>
  <si>
    <t>VAZBA 26´,29´</t>
  </si>
  <si>
    <t>VAZBA 22</t>
  </si>
  <si>
    <t>VAZBA 16</t>
  </si>
  <si>
    <t>VAZBA 48</t>
  </si>
  <si>
    <t>VAZBA 29´-40´</t>
  </si>
  <si>
    <t>-</t>
  </si>
  <si>
    <t>VAZBA 20</t>
  </si>
  <si>
    <t>VAZBA 55</t>
  </si>
  <si>
    <t>VAZBA 10-14</t>
  </si>
  <si>
    <t>VAZBA 0-3</t>
  </si>
  <si>
    <t>VAZBA 33-37</t>
  </si>
  <si>
    <t>VAZBA 21</t>
  </si>
  <si>
    <t>VAZBA 15-20</t>
  </si>
  <si>
    <t>VAZBA 2</t>
  </si>
  <si>
    <t>VAZBA 35</t>
  </si>
  <si>
    <t>VAZBA 18-22</t>
  </si>
  <si>
    <t>VAZBA 2-6</t>
  </si>
  <si>
    <t>VAZBA 37-41</t>
  </si>
  <si>
    <t>VAZBA 25-26</t>
  </si>
  <si>
    <t>VAZBA 18</t>
  </si>
  <si>
    <t>VAZBA 2,3,4</t>
  </si>
  <si>
    <t>VAZBA 36-41</t>
  </si>
  <si>
    <t>VAZBA 5-19</t>
  </si>
  <si>
    <t>VAZBA 41</t>
  </si>
  <si>
    <t>VAZBA 19-22</t>
  </si>
  <si>
    <t>VAZBA 44</t>
  </si>
  <si>
    <t>VAZBA 25</t>
  </si>
  <si>
    <t>VAZBA 47</t>
  </si>
  <si>
    <t>VAZBA 29-34</t>
  </si>
  <si>
    <t>VAZBA 54-58</t>
  </si>
  <si>
    <t>VAZBA 32</t>
  </si>
  <si>
    <t>VAZBA 58</t>
  </si>
  <si>
    <t>VAZBA 33</t>
  </si>
  <si>
    <t>VAZBA 58-60</t>
  </si>
  <si>
    <t>VAZBA 37</t>
  </si>
  <si>
    <t>VAZBA 57-60</t>
  </si>
  <si>
    <t>VAZBA 37-42</t>
  </si>
  <si>
    <t>VAZBA 60</t>
  </si>
  <si>
    <t>VAZBA 50</t>
  </si>
  <si>
    <t>VAZBA 52</t>
  </si>
  <si>
    <t>Celkový objem - ČÁST A</t>
  </si>
  <si>
    <t>Celkový objem - ČÁST B</t>
  </si>
  <si>
    <t>Celkový objem - ČÁST C</t>
  </si>
  <si>
    <t>Celkový objem - ČÁST D</t>
  </si>
  <si>
    <t>Celkový objem - ČÁST E</t>
  </si>
  <si>
    <t>Vynásobení výměry - trojnásobně</t>
  </si>
  <si>
    <t>(1,346+3,882+2,818+3,663+2,359)*3</t>
  </si>
  <si>
    <t>42,204 m3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</si>
</sst>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0\ &quot;Kč&quot;;[Red]\-#,##0\ &quot;Kč&quot;"/>
    <numFmt numFmtId="8" formatCode="#,##0.00\ &quot;Kč&quot;;[Red]\-#,##0.00\ &quot;Kč&quot;"/>
    <numFmt numFmtId="44" formatCode="_-* #,##0.00\ &quot;Kč&quot;_-;\-* #,##0.00\ &quot;Kč&quot;_-;_-* &quot;-&quot;??\ &quot;Kč&quot;_-;_-@_-"/>
    <numFmt numFmtId="164" formatCode="0.0%"/>
    <numFmt numFmtId="165" formatCode="####;\-####"/>
    <numFmt numFmtId="166" formatCode="#,##0.00_ ;\-#,##0.00\ "/>
    <numFmt numFmtId="167" formatCode="#,##0.000;\-#,##0.000"/>
    <numFmt numFmtId="168" formatCode="#,##0.000"/>
    <numFmt numFmtId="169" formatCode="0.000"/>
    <numFmt numFmtId="170" formatCode="h:mm;@"/>
    <numFmt numFmtId="171" formatCode="#,##0.00\ &quot;Kč&quot;"/>
    <numFmt numFmtId="172" formatCode="_-* #,##0.00\ [$€-1]_-;\-* #,##0.00\ [$€-1]_-;_-* &quot;-&quot;??\ [$€-1]_-"/>
  </numFmts>
  <fonts count="242">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9"/>
      <name val="Calibri"/>
      <family val="2"/>
      <charset val="238"/>
    </font>
    <font>
      <b/>
      <sz val="11"/>
      <color indexed="8"/>
      <name val="Calibri"/>
      <family val="2"/>
      <charset val="238"/>
    </font>
    <font>
      <sz val="10"/>
      <name val="Arial CE"/>
      <family val="2"/>
      <charset val="238"/>
    </font>
    <font>
      <b/>
      <sz val="11"/>
      <color indexed="9"/>
      <name val="Calibri"/>
      <family val="2"/>
      <charset val="238"/>
    </font>
    <font>
      <b/>
      <sz val="15"/>
      <color indexed="62"/>
      <name val="Calibri"/>
      <family val="2"/>
      <charset val="238"/>
    </font>
    <font>
      <b/>
      <sz val="13"/>
      <color indexed="62"/>
      <name val="Calibri"/>
      <family val="2"/>
      <charset val="238"/>
    </font>
    <font>
      <b/>
      <sz val="11"/>
      <color indexed="62"/>
      <name val="Calibri"/>
      <family val="2"/>
      <charset val="238"/>
    </font>
    <font>
      <b/>
      <sz val="18"/>
      <color indexed="62"/>
      <name val="Cambria"/>
      <family val="2"/>
      <charset val="238"/>
    </font>
    <font>
      <sz val="11"/>
      <color indexed="19"/>
      <name val="Calibri"/>
      <family val="2"/>
      <charset val="238"/>
    </font>
    <font>
      <sz val="11"/>
      <color indexed="10"/>
      <name val="Calibri"/>
      <family val="2"/>
      <charset val="238"/>
    </font>
    <font>
      <sz val="11"/>
      <color indexed="17"/>
      <name val="Calibri"/>
      <family val="2"/>
      <charset val="238"/>
    </font>
    <font>
      <sz val="11"/>
      <color indexed="62"/>
      <name val="Calibri"/>
      <family val="2"/>
      <charset val="238"/>
    </font>
    <font>
      <b/>
      <sz val="11"/>
      <color indexed="10"/>
      <name val="Calibri"/>
      <family val="2"/>
      <charset val="238"/>
    </font>
    <font>
      <b/>
      <sz val="11"/>
      <color indexed="63"/>
      <name val="Calibri"/>
      <family val="2"/>
      <charset val="238"/>
    </font>
    <font>
      <i/>
      <sz val="11"/>
      <color indexed="23"/>
      <name val="Calibri"/>
      <family val="2"/>
      <charset val="238"/>
    </font>
    <font>
      <sz val="10"/>
      <name val="Arial CE"/>
      <family val="2"/>
      <charset val="238"/>
    </font>
    <font>
      <sz val="10"/>
      <name val="Arial"/>
      <family val="2"/>
      <charset val="238"/>
    </font>
    <font>
      <b/>
      <sz val="14"/>
      <name val="Arial"/>
      <family val="2"/>
      <charset val="238"/>
    </font>
    <font>
      <sz val="9"/>
      <name val="Arial"/>
      <family val="2"/>
      <charset val="238"/>
    </font>
    <font>
      <b/>
      <sz val="9"/>
      <name val="Arial"/>
      <family val="2"/>
      <charset val="238"/>
    </font>
    <font>
      <b/>
      <sz val="12"/>
      <name val="Arial"/>
      <family val="2"/>
      <charset val="238"/>
    </font>
    <font>
      <b/>
      <sz val="10"/>
      <name val="Arial"/>
      <family val="2"/>
      <charset val="238"/>
    </font>
    <font>
      <sz val="8"/>
      <name val="Arial"/>
      <family val="2"/>
      <charset val="238"/>
    </font>
    <font>
      <sz val="8"/>
      <name val="Arial CE"/>
      <family val="2"/>
      <charset val="238"/>
    </font>
    <font>
      <sz val="8"/>
      <color indexed="9"/>
      <name val="Arial"/>
      <family val="2"/>
      <charset val="238"/>
    </font>
    <font>
      <sz val="11"/>
      <name val="Arial"/>
      <family val="2"/>
    </font>
    <font>
      <sz val="8"/>
      <name val="MS Sans Serif"/>
      <family val="2"/>
      <charset val="238"/>
    </font>
    <font>
      <sz val="10"/>
      <name val="Helv"/>
      <family val="2"/>
    </font>
    <font>
      <sz val="10"/>
      <name val="Arial"/>
      <family val="2"/>
    </font>
    <font>
      <b/>
      <sz val="10"/>
      <name val="Arial CE"/>
      <family val="2"/>
      <charset val="238"/>
    </font>
    <font>
      <sz val="12"/>
      <name val="Arial"/>
      <family val="2"/>
      <charset val="238"/>
    </font>
    <font>
      <b/>
      <sz val="8"/>
      <name val="Arial"/>
      <family val="2"/>
      <charset val="238"/>
    </font>
    <font>
      <b/>
      <u/>
      <sz val="10"/>
      <name val="Arial CE"/>
      <family val="2"/>
      <charset val="238"/>
    </font>
    <font>
      <u/>
      <sz val="10"/>
      <name val="Arial CE"/>
      <family val="2"/>
      <charset val="238"/>
    </font>
    <font>
      <b/>
      <i/>
      <sz val="10"/>
      <name val="Arial CE"/>
      <family val="2"/>
      <charset val="238"/>
    </font>
    <font>
      <sz val="8"/>
      <color indexed="8"/>
      <name val="Arial"/>
      <family val="2"/>
      <charset val="238"/>
    </font>
    <font>
      <sz val="8"/>
      <color indexed="12"/>
      <name val="Arial CE"/>
      <family val="2"/>
      <charset val="238"/>
    </font>
    <font>
      <b/>
      <i/>
      <sz val="11"/>
      <name val="Arial CE"/>
      <family val="2"/>
      <charset val="238"/>
    </font>
    <font>
      <sz val="11"/>
      <name val="Arial CE"/>
      <family val="2"/>
      <charset val="238"/>
    </font>
    <font>
      <b/>
      <sz val="10"/>
      <color rgb="FFFF0000"/>
      <name val="Arial"/>
      <family val="2"/>
      <charset val="238"/>
    </font>
    <font>
      <b/>
      <sz val="14"/>
      <color indexed="10"/>
      <name val="Arial CE"/>
      <family val="2"/>
      <charset val="238"/>
    </font>
    <font>
      <sz val="7"/>
      <name val="Arial CE"/>
      <family val="2"/>
      <charset val="238"/>
    </font>
    <font>
      <b/>
      <sz val="8"/>
      <name val="Arial CE"/>
      <family val="2"/>
      <charset val="238"/>
    </font>
    <font>
      <sz val="11"/>
      <color theme="1"/>
      <name val="Calibri"/>
      <family val="2"/>
      <scheme val="minor"/>
    </font>
    <font>
      <b/>
      <sz val="8"/>
      <color rgb="FF0000FF"/>
      <name val="Arial CE"/>
      <family val="2"/>
      <charset val="238"/>
    </font>
    <font>
      <sz val="8"/>
      <color rgb="FF0000FF"/>
      <name val="Arial CE"/>
      <family val="2"/>
      <charset val="238"/>
    </font>
    <font>
      <b/>
      <sz val="8"/>
      <color indexed="12"/>
      <name val="Arial"/>
      <family val="2"/>
      <charset val="238"/>
    </font>
    <font>
      <b/>
      <sz val="8"/>
      <color indexed="20"/>
      <name val="Arial"/>
      <family val="2"/>
      <charset val="238"/>
    </font>
    <font>
      <b/>
      <sz val="8"/>
      <color indexed="21"/>
      <name val="Arial"/>
      <family val="2"/>
      <charset val="238"/>
    </font>
    <font>
      <b/>
      <u/>
      <sz val="8"/>
      <name val="Arial"/>
      <family val="2"/>
      <charset val="238"/>
    </font>
    <font>
      <b/>
      <u/>
      <sz val="8"/>
      <color indexed="10"/>
      <name val="Arial"/>
      <family val="2"/>
      <charset val="238"/>
    </font>
    <font>
      <sz val="8"/>
      <name val="Arial CYR"/>
      <charset val="238"/>
    </font>
    <font>
      <b/>
      <sz val="11"/>
      <color rgb="FFFF0000"/>
      <name val="Arial"/>
      <family val="2"/>
      <charset val="238"/>
    </font>
    <font>
      <b/>
      <sz val="10"/>
      <name val="MS Sans Serif"/>
      <family val="2"/>
    </font>
    <font>
      <b/>
      <sz val="8"/>
      <color rgb="FFFF0000"/>
      <name val="MS Sans Serif"/>
      <charset val="238"/>
    </font>
    <font>
      <b/>
      <sz val="11"/>
      <color rgb="FFFF0000"/>
      <name val="Calibri"/>
      <family val="2"/>
      <charset val="238"/>
      <scheme val="minor"/>
    </font>
    <font>
      <sz val="8"/>
      <color theme="1"/>
      <name val="Trebuchet MS"/>
      <family val="2"/>
    </font>
    <font>
      <b/>
      <sz val="10"/>
      <name val="MS Sans Serif"/>
      <family val="2"/>
      <charset val="238"/>
    </font>
    <font>
      <sz val="8"/>
      <name val="MS Sans Serif"/>
      <charset val="238"/>
    </font>
    <font>
      <b/>
      <sz val="12"/>
      <color rgb="FFFF0000"/>
      <name val="Calibri"/>
      <family val="2"/>
      <charset val="238"/>
      <scheme val="minor"/>
    </font>
    <font>
      <i/>
      <sz val="8"/>
      <name val="Arial CE"/>
      <family val="2"/>
      <charset val="238"/>
    </font>
    <font>
      <i/>
      <sz val="8"/>
      <color indexed="12"/>
      <name val="Arial CE"/>
      <family val="2"/>
      <charset val="238"/>
    </font>
    <font>
      <sz val="8"/>
      <color indexed="18"/>
      <name val="Arial CE"/>
      <family val="2"/>
      <charset val="238"/>
    </font>
    <font>
      <sz val="8"/>
      <color indexed="10"/>
      <name val="MS Sans Serif"/>
      <family val="2"/>
      <charset val="238"/>
    </font>
    <font>
      <sz val="8"/>
      <color indexed="12"/>
      <name val="MS Sans Serif"/>
      <family val="2"/>
      <charset val="238"/>
    </font>
    <font>
      <b/>
      <sz val="8"/>
      <color rgb="FFFF0000"/>
      <name val="MS Sans Serif"/>
      <family val="2"/>
    </font>
    <font>
      <b/>
      <sz val="18"/>
      <color theme="3" tint="0.39997558519241921"/>
      <name val="Arial CE"/>
      <family val="2"/>
      <charset val="238"/>
    </font>
    <font>
      <b/>
      <sz val="11"/>
      <color rgb="FFFF0000"/>
      <name val="Arial CE"/>
      <family val="2"/>
      <charset val="238"/>
    </font>
    <font>
      <b/>
      <sz val="10"/>
      <color rgb="FFFF0000"/>
      <name val="MS Sans Serif"/>
      <family val="2"/>
    </font>
    <font>
      <sz val="11"/>
      <name val="Calibri"/>
      <family val="2"/>
      <scheme val="minor"/>
    </font>
    <font>
      <sz val="8"/>
      <color rgb="FFFF0000"/>
      <name val="Arial CE"/>
      <family val="2"/>
      <charset val="238"/>
    </font>
    <font>
      <sz val="10"/>
      <name val="Arial CE"/>
      <family val="2"/>
    </font>
    <font>
      <b/>
      <sz val="10"/>
      <color rgb="FFFF0000"/>
      <name val="Arial CE"/>
      <family val="2"/>
      <charset val="238"/>
    </font>
    <font>
      <sz val="8"/>
      <name val="Arial CE"/>
      <family val="2"/>
    </font>
    <font>
      <sz val="8"/>
      <color indexed="10"/>
      <name val="Arial CE"/>
      <family val="2"/>
      <charset val="238"/>
    </font>
    <font>
      <sz val="12"/>
      <name val="MS Sans Serif"/>
      <family val="2"/>
      <charset val="238"/>
    </font>
    <font>
      <b/>
      <sz val="10"/>
      <color rgb="FFFF0000"/>
      <name val="MS Sans Serif"/>
      <charset val="238"/>
    </font>
    <font>
      <sz val="8"/>
      <name val="MS Sans Serif"/>
      <family val="2"/>
    </font>
    <font>
      <b/>
      <sz val="8.5"/>
      <color indexed="10"/>
      <name val="MS Sans Serif"/>
      <family val="2"/>
    </font>
    <font>
      <b/>
      <u/>
      <sz val="8"/>
      <color indexed="10"/>
      <name val="Arial CE"/>
      <family val="2"/>
      <charset val="238"/>
    </font>
    <font>
      <b/>
      <sz val="8"/>
      <name val="MS Sans Serif"/>
      <family val="2"/>
      <charset val="238"/>
    </font>
    <font>
      <b/>
      <sz val="12"/>
      <color rgb="FFFF0000"/>
      <name val="MS Sans Serif"/>
      <family val="2"/>
    </font>
    <font>
      <b/>
      <sz val="8"/>
      <name val="MS Sans Serif"/>
      <family val="2"/>
    </font>
    <font>
      <i/>
      <sz val="11"/>
      <color theme="1"/>
      <name val="Calibri"/>
      <family val="2"/>
      <scheme val="minor"/>
    </font>
    <font>
      <sz val="11"/>
      <color rgb="FFFF0000"/>
      <name val="Calibri"/>
      <family val="2"/>
      <scheme val="minor"/>
    </font>
    <font>
      <i/>
      <sz val="8"/>
      <color rgb="FF0000FF"/>
      <name val="Arial CE"/>
      <family val="2"/>
      <charset val="238"/>
    </font>
    <font>
      <sz val="8"/>
      <color indexed="12"/>
      <name val="Arial CE"/>
      <family val="2"/>
    </font>
    <font>
      <sz val="9"/>
      <color theme="1"/>
      <name val="Calibri"/>
      <family val="2"/>
      <scheme val="minor"/>
    </font>
    <font>
      <b/>
      <sz val="11"/>
      <color rgb="FFFF0000"/>
      <name val="MS Sans Serif"/>
      <family val="2"/>
    </font>
    <font>
      <b/>
      <sz val="12"/>
      <color rgb="FFFF0000"/>
      <name val="MS Sans Serif"/>
      <family val="2"/>
      <charset val="238"/>
    </font>
    <font>
      <b/>
      <sz val="12"/>
      <color rgb="FFFF0000"/>
      <name val="Calibri"/>
      <family val="2"/>
      <scheme val="minor"/>
    </font>
    <font>
      <i/>
      <sz val="9"/>
      <color theme="1"/>
      <name val="Calibri"/>
      <family val="2"/>
      <charset val="238"/>
      <scheme val="minor"/>
    </font>
    <font>
      <sz val="8"/>
      <color rgb="FF7030A0"/>
      <name val="Arial"/>
      <family val="2"/>
      <charset val="238"/>
    </font>
    <font>
      <sz val="8"/>
      <color indexed="20"/>
      <name val="MS Sans Serif"/>
      <family val="2"/>
      <charset val="238"/>
    </font>
    <font>
      <sz val="8"/>
      <color indexed="54"/>
      <name val="MS Sans Serif"/>
      <family val="2"/>
      <charset val="238"/>
    </font>
    <font>
      <sz val="8"/>
      <color indexed="54"/>
      <name val="Arial CE"/>
      <family val="2"/>
      <charset val="238"/>
    </font>
    <font>
      <b/>
      <sz val="8"/>
      <color indexed="10"/>
      <name val="Arial CE"/>
      <family val="2"/>
      <charset val="238"/>
    </font>
    <font>
      <i/>
      <sz val="11"/>
      <color theme="1"/>
      <name val="Calibri"/>
      <family val="2"/>
      <charset val="238"/>
      <scheme val="minor"/>
    </font>
    <font>
      <u/>
      <sz val="8"/>
      <color theme="10"/>
      <name val="MS Sans Serif"/>
      <family val="2"/>
      <charset val="238"/>
    </font>
    <font>
      <b/>
      <sz val="10"/>
      <color indexed="10"/>
      <name val="MS Sans Serif"/>
      <family val="2"/>
    </font>
    <font>
      <b/>
      <sz val="11"/>
      <name val="Calibri"/>
      <family val="2"/>
      <charset val="238"/>
    </font>
    <font>
      <sz val="8"/>
      <color theme="1"/>
      <name val="Arial"/>
      <family val="2"/>
      <charset val="238"/>
    </font>
    <font>
      <b/>
      <sz val="8"/>
      <color rgb="FFFF0000"/>
      <name val="Arial CE"/>
      <family val="2"/>
      <charset val="238"/>
    </font>
    <font>
      <b/>
      <sz val="11"/>
      <name val="Calibri"/>
      <family val="2"/>
      <charset val="238"/>
      <scheme val="minor"/>
    </font>
    <font>
      <sz val="8"/>
      <color indexed="18"/>
      <name val="Arial CE"/>
      <family val="2"/>
    </font>
    <font>
      <b/>
      <sz val="8"/>
      <color indexed="12"/>
      <name val="Arial CE"/>
      <family val="2"/>
      <charset val="238"/>
    </font>
    <font>
      <sz val="8"/>
      <name val="MS Sans Serif"/>
      <charset val="1"/>
    </font>
    <font>
      <sz val="8"/>
      <color theme="1"/>
      <name val="Arial CE"/>
      <family val="2"/>
      <charset val="238"/>
    </font>
    <font>
      <b/>
      <sz val="8"/>
      <color indexed="10"/>
      <name val="MS Sans Serif"/>
      <family val="2"/>
    </font>
    <font>
      <i/>
      <sz val="8"/>
      <name val="MS Sans Serif"/>
      <family val="2"/>
    </font>
    <font>
      <sz val="8.5"/>
      <name val="MS Sans Serif"/>
      <family val="2"/>
    </font>
    <font>
      <sz val="12"/>
      <name val="MS Sans Serif"/>
      <family val="2"/>
    </font>
    <font>
      <b/>
      <sz val="18"/>
      <color rgb="FFFF0000"/>
      <name val="MS Sans Serif"/>
      <family val="2"/>
    </font>
    <font>
      <b/>
      <sz val="17.5"/>
      <color rgb="FFFF0000"/>
      <name val="MS Sans Serif"/>
      <family val="2"/>
    </font>
    <font>
      <sz val="8"/>
      <color indexed="12"/>
      <name val="Calibri"/>
      <family val="2"/>
      <charset val="238"/>
    </font>
    <font>
      <u/>
      <sz val="11"/>
      <color theme="10"/>
      <name val="Calibri"/>
      <family val="2"/>
      <charset val="238"/>
    </font>
    <font>
      <sz val="8"/>
      <color rgb="FFFF0000"/>
      <name val="MS Sans Serif"/>
      <family val="2"/>
    </font>
    <font>
      <b/>
      <sz val="13.5"/>
      <color rgb="FFFF0000"/>
      <name val="MS Sans Serif"/>
      <family val="2"/>
    </font>
    <font>
      <b/>
      <sz val="8"/>
      <name val="Arial"/>
      <family val="2"/>
    </font>
    <font>
      <sz val="8"/>
      <color rgb="FF0000FF"/>
      <name val="Arial"/>
      <family val="2"/>
      <charset val="238"/>
    </font>
    <font>
      <sz val="8"/>
      <color rgb="FF3333FF"/>
      <name val="Arial"/>
      <family val="2"/>
      <charset val="238"/>
    </font>
    <font>
      <sz val="8"/>
      <color rgb="FF3333FF"/>
      <name val="Arial CE"/>
      <family val="2"/>
      <charset val="238"/>
    </font>
    <font>
      <sz val="8"/>
      <color theme="1"/>
      <name val="MS Sans Serif"/>
      <family val="2"/>
      <charset val="238"/>
    </font>
    <font>
      <sz val="11"/>
      <name val="Calibri"/>
      <family val="2"/>
      <charset val="238"/>
      <scheme val="minor"/>
    </font>
    <font>
      <b/>
      <sz val="8"/>
      <color theme="1"/>
      <name val="Arial"/>
      <family val="2"/>
      <charset val="238"/>
    </font>
    <font>
      <b/>
      <sz val="10"/>
      <name val="MS Sans Serif"/>
      <charset val="238"/>
    </font>
    <font>
      <b/>
      <sz val="8"/>
      <name val="MS Sans Serif"/>
      <charset val="238"/>
    </font>
    <font>
      <b/>
      <i/>
      <sz val="8"/>
      <name val="Arial CE"/>
      <family val="2"/>
      <charset val="238"/>
    </font>
    <font>
      <i/>
      <sz val="8"/>
      <name val="MS Sans Serif"/>
      <family val="2"/>
      <charset val="238"/>
    </font>
    <font>
      <sz val="26"/>
      <color rgb="FF66FF33"/>
      <name val="MS Gothic"/>
      <family val="3"/>
      <charset val="238"/>
    </font>
    <font>
      <b/>
      <sz val="10"/>
      <color rgb="FFFF0000"/>
      <name val="MS Sans Serif"/>
      <family val="2"/>
      <charset val="238"/>
    </font>
    <font>
      <u/>
      <sz val="11"/>
      <color theme="10"/>
      <name val="Calibri"/>
      <family val="2"/>
      <charset val="238"/>
      <scheme val="minor"/>
    </font>
    <font>
      <b/>
      <sz val="11"/>
      <color rgb="FFFF0000"/>
      <name val="MS Sans Serif"/>
      <charset val="238"/>
    </font>
    <font>
      <sz val="9"/>
      <name val="Arial CE"/>
      <family val="2"/>
    </font>
    <font>
      <b/>
      <sz val="12"/>
      <name val="MS Sans Serif"/>
      <family val="2"/>
    </font>
    <font>
      <i/>
      <sz val="8"/>
      <color indexed="10"/>
      <name val="Arial CE"/>
      <family val="2"/>
      <charset val="238"/>
    </font>
    <font>
      <sz val="14"/>
      <color theme="1"/>
      <name val="Calibri"/>
      <family val="2"/>
      <charset val="238"/>
      <scheme val="minor"/>
    </font>
    <font>
      <sz val="14"/>
      <name val="Arial CE"/>
      <family val="2"/>
      <charset val="238"/>
    </font>
    <font>
      <sz val="14"/>
      <color indexed="10"/>
      <name val="Arial CE"/>
      <family val="2"/>
      <charset val="238"/>
    </font>
    <font>
      <sz val="10"/>
      <name val="MS Sans Serif"/>
    </font>
    <font>
      <sz val="11"/>
      <color rgb="FFFF0000"/>
      <name val="MS Sans Serif"/>
      <family val="2"/>
    </font>
    <font>
      <sz val="10"/>
      <color rgb="FFFF0000"/>
      <name val="Arial"/>
      <family val="2"/>
      <charset val="238"/>
    </font>
    <font>
      <b/>
      <i/>
      <sz val="8"/>
      <color rgb="FFFF0000"/>
      <name val="MS Sans Serif"/>
      <charset val="238"/>
    </font>
    <font>
      <b/>
      <i/>
      <sz val="11"/>
      <color rgb="FFFF0000"/>
      <name val="Calibri"/>
      <family val="2"/>
      <charset val="238"/>
      <scheme val="minor"/>
    </font>
    <font>
      <b/>
      <sz val="12"/>
      <name val="Arial CE"/>
      <family val="2"/>
      <charset val="238"/>
    </font>
    <font>
      <b/>
      <sz val="14"/>
      <color rgb="FFFF0000"/>
      <name val="Arial CE"/>
      <family val="2"/>
      <charset val="238"/>
    </font>
    <font>
      <b/>
      <sz val="14"/>
      <color rgb="FFFF0000"/>
      <name val="Calibri"/>
      <family val="2"/>
      <charset val="238"/>
      <scheme val="minor"/>
    </font>
    <font>
      <u/>
      <sz val="11"/>
      <color theme="10"/>
      <name val="Calibri"/>
      <family val="2"/>
    </font>
    <font>
      <b/>
      <sz val="10"/>
      <color rgb="FFFF0000"/>
      <name val="Trebuchet MS"/>
      <family val="2"/>
      <charset val="238"/>
    </font>
    <font>
      <sz val="11"/>
      <color theme="1"/>
      <name val="Arial CE"/>
      <family val="2"/>
      <charset val="238"/>
    </font>
    <font>
      <sz val="11"/>
      <color rgb="FFFF0000"/>
      <name val="Arial CE"/>
      <family val="2"/>
      <charset val="238"/>
    </font>
    <font>
      <b/>
      <sz val="12"/>
      <color rgb="FFFF0000"/>
      <name val="Arial CE"/>
      <family val="2"/>
      <charset val="238"/>
    </font>
    <font>
      <sz val="12"/>
      <name val="Arial CE"/>
      <family val="2"/>
      <charset val="238"/>
    </font>
    <font>
      <b/>
      <sz val="11"/>
      <color theme="1"/>
      <name val="Calibri"/>
      <family val="2"/>
      <charset val="238"/>
      <scheme val="minor"/>
    </font>
    <font>
      <u/>
      <sz val="10"/>
      <color theme="10"/>
      <name val="Arial CE"/>
      <family val="2"/>
      <charset val="238"/>
    </font>
    <font>
      <b/>
      <sz val="16"/>
      <color rgb="FFFF0000"/>
      <name val="Calibri"/>
      <family val="2"/>
      <charset val="238"/>
    </font>
    <font>
      <b/>
      <sz val="9"/>
      <name val="MS Sans Serif"/>
      <charset val="238"/>
    </font>
    <font>
      <i/>
      <sz val="10"/>
      <name val="Arial CE"/>
      <family val="2"/>
      <charset val="238"/>
    </font>
    <font>
      <b/>
      <i/>
      <sz val="9"/>
      <name val="MS Sans Serif"/>
      <charset val="238"/>
    </font>
    <font>
      <sz val="12"/>
      <name val="MS Sans Serif"/>
    </font>
    <font>
      <sz val="12"/>
      <color rgb="FFFF0000"/>
      <name val="MS Sans Serif"/>
    </font>
    <font>
      <b/>
      <sz val="12"/>
      <name val="MS Sans Serif"/>
      <charset val="238"/>
    </font>
    <font>
      <b/>
      <sz val="12"/>
      <color rgb="FFFF0000"/>
      <name val="Calibri"/>
      <family val="2"/>
      <charset val="238"/>
    </font>
    <font>
      <b/>
      <sz val="14"/>
      <color rgb="FFFF0000"/>
      <name val="Calibri"/>
      <family val="2"/>
      <charset val="238"/>
    </font>
    <font>
      <sz val="9"/>
      <name val="MS Sans Serif"/>
      <charset val="238"/>
    </font>
    <font>
      <sz val="10"/>
      <color rgb="FFFF0000"/>
      <name val="Arial CE"/>
      <family val="2"/>
      <charset val="238"/>
    </font>
    <font>
      <b/>
      <sz val="9"/>
      <color rgb="FFFF0000"/>
      <name val="MS Sans Serif"/>
      <charset val="238"/>
    </font>
    <font>
      <b/>
      <sz val="12"/>
      <name val="MS Sans Serif"/>
      <family val="2"/>
      <charset val="238"/>
    </font>
    <font>
      <b/>
      <sz val="11"/>
      <color rgb="FFFF0000"/>
      <name val="Trebuchet MS"/>
      <family val="2"/>
      <charset val="238"/>
    </font>
    <font>
      <b/>
      <sz val="9"/>
      <color rgb="FFFF0000"/>
      <name val="Arial CE"/>
      <family val="2"/>
      <charset val="238"/>
    </font>
    <font>
      <sz val="10"/>
      <color theme="1"/>
      <name val="Calibri"/>
      <family val="2"/>
      <scheme val="minor"/>
    </font>
    <font>
      <b/>
      <sz val="8"/>
      <color indexed="36"/>
      <name val="MS Sans Serif"/>
      <family val="2"/>
    </font>
    <font>
      <b/>
      <sz val="11"/>
      <name val="Arial CE"/>
      <family val="2"/>
      <charset val="238"/>
    </font>
    <font>
      <b/>
      <sz val="12"/>
      <color rgb="FFFF0000"/>
      <name val="Arial CYR"/>
      <charset val="238"/>
    </font>
    <font>
      <b/>
      <sz val="12"/>
      <color rgb="FFFF0000"/>
      <name val="MS Sans Serif"/>
      <charset val="238"/>
    </font>
    <font>
      <i/>
      <sz val="11"/>
      <color rgb="FFFF0000"/>
      <name val="Calibri"/>
      <family val="2"/>
      <charset val="238"/>
      <scheme val="minor"/>
    </font>
    <font>
      <sz val="9"/>
      <name val="Arial CE"/>
      <family val="2"/>
      <charset val="238"/>
    </font>
    <font>
      <i/>
      <sz val="9"/>
      <name val="Arial CE"/>
      <family val="2"/>
      <charset val="238"/>
    </font>
    <font>
      <b/>
      <sz val="10"/>
      <color indexed="12"/>
      <name val="MS Sans Serif"/>
      <charset val="238"/>
    </font>
    <font>
      <sz val="11"/>
      <name val="Calibri"/>
      <family val="2"/>
      <charset val="238"/>
    </font>
    <font>
      <b/>
      <sz val="8"/>
      <color theme="1"/>
      <name val="Trebuchet MS"/>
      <family val="2"/>
      <charset val="238"/>
    </font>
    <font>
      <b/>
      <sz val="8"/>
      <color indexed="12"/>
      <name val="MS Sans Serif"/>
      <charset val="238"/>
    </font>
    <font>
      <b/>
      <sz val="9"/>
      <color indexed="8"/>
      <name val="Arial"/>
      <family val="2"/>
      <charset val="238"/>
    </font>
    <font>
      <b/>
      <sz val="9"/>
      <color indexed="10"/>
      <name val="Arial"/>
      <family val="2"/>
      <charset val="238"/>
    </font>
    <font>
      <b/>
      <sz val="10"/>
      <color rgb="FFFF0000"/>
      <name val="Calibri"/>
      <family val="2"/>
      <charset val="238"/>
      <scheme val="minor"/>
    </font>
    <font>
      <b/>
      <sz val="14"/>
      <color rgb="FFFF0000"/>
      <name val="MS Sans Serif"/>
      <charset val="238"/>
    </font>
    <font>
      <b/>
      <sz val="10"/>
      <color rgb="FF0000FF"/>
      <name val="MS Sans Serif"/>
      <charset val="238"/>
    </font>
    <font>
      <i/>
      <sz val="8"/>
      <color indexed="12"/>
      <name val="MS Sans Serif"/>
      <family val="2"/>
      <charset val="238"/>
    </font>
    <font>
      <b/>
      <sz val="9"/>
      <color rgb="FFFF0000"/>
      <name val="Trebuchet MS"/>
      <family val="2"/>
      <charset val="238"/>
    </font>
    <font>
      <b/>
      <i/>
      <sz val="10"/>
      <color rgb="FFFF0000"/>
      <name val="Arial CE"/>
      <family val="2"/>
      <charset val="238"/>
    </font>
    <font>
      <b/>
      <sz val="12"/>
      <color rgb="FFFF0000"/>
      <name val="Arial"/>
      <family val="2"/>
      <charset val="238"/>
    </font>
    <font>
      <sz val="10"/>
      <name val="MS Sans Serif"/>
      <family val="2"/>
      <charset val="238"/>
    </font>
    <font>
      <b/>
      <sz val="8"/>
      <color rgb="FFFF0000"/>
      <name val="MS Sans Serif"/>
    </font>
    <font>
      <sz val="8"/>
      <color rgb="FFFF0000"/>
      <name val="MS Sans Serif"/>
    </font>
    <font>
      <b/>
      <sz val="14"/>
      <color theme="1"/>
      <name val="Calibri"/>
      <family val="2"/>
      <charset val="238"/>
      <scheme val="minor"/>
    </font>
    <font>
      <b/>
      <sz val="9"/>
      <color indexed="12"/>
      <name val="MS Sans Serif"/>
      <charset val="238"/>
    </font>
    <font>
      <sz val="8"/>
      <color indexed="8"/>
      <name val="Arial CE"/>
      <family val="2"/>
      <charset val="238"/>
    </font>
    <font>
      <sz val="9"/>
      <color indexed="8"/>
      <name val="Arial"/>
      <family val="2"/>
      <charset val="238"/>
    </font>
    <font>
      <sz val="11"/>
      <color rgb="FFFF0000"/>
      <name val="Calibri"/>
      <family val="2"/>
      <charset val="238"/>
      <scheme val="minor"/>
    </font>
    <font>
      <b/>
      <sz val="16"/>
      <color rgb="FFFF0000"/>
      <name val="Trebuchet MS"/>
      <family val="2"/>
      <charset val="238"/>
    </font>
    <font>
      <sz val="16"/>
      <color theme="1"/>
      <name val="Calibri"/>
      <family val="2"/>
      <charset val="238"/>
      <scheme val="minor"/>
    </font>
    <font>
      <b/>
      <sz val="11"/>
      <color indexed="12"/>
      <name val="Calibri"/>
      <family val="2"/>
      <charset val="238"/>
    </font>
    <font>
      <sz val="9"/>
      <color rgb="FFFF0000"/>
      <name val="Arial"/>
      <family val="2"/>
      <charset val="238"/>
    </font>
    <font>
      <b/>
      <sz val="9"/>
      <color theme="8" tint="-0.249977111117893"/>
      <name val="Arial"/>
      <family val="2"/>
      <charset val="238"/>
    </font>
    <font>
      <sz val="8"/>
      <color rgb="FFFF00FF"/>
      <name val="Arial CE"/>
      <family val="2"/>
      <charset val="238"/>
    </font>
    <font>
      <sz val="8"/>
      <color rgb="FFFF00FF"/>
      <name val="Arial"/>
      <family val="2"/>
      <charset val="238"/>
    </font>
    <font>
      <b/>
      <sz val="8"/>
      <color theme="1"/>
      <name val="Arial CE"/>
      <family val="2"/>
      <charset val="238"/>
    </font>
    <font>
      <sz val="8"/>
      <color rgb="FFFF00FF"/>
      <name val="MS Sans Serif"/>
      <family val="2"/>
      <charset val="238"/>
    </font>
    <font>
      <b/>
      <sz val="8"/>
      <color rgb="FFFF00FF"/>
      <name val="MS Sans Serif"/>
      <charset val="238"/>
    </font>
    <font>
      <sz val="11"/>
      <color rgb="FFFF00FF"/>
      <name val="Calibri"/>
      <family val="2"/>
      <scheme val="minor"/>
    </font>
    <font>
      <i/>
      <sz val="8"/>
      <color rgb="FFFF00FF"/>
      <name val="Arial CE"/>
      <family val="2"/>
      <charset val="238"/>
    </font>
    <font>
      <b/>
      <sz val="8"/>
      <color rgb="FFFF00FF"/>
      <name val="Arial CE"/>
      <family val="2"/>
      <charset val="238"/>
    </font>
    <font>
      <sz val="10"/>
      <color rgb="FFFF00FF"/>
      <name val="Arial CE"/>
      <family val="2"/>
      <charset val="238"/>
    </font>
    <font>
      <b/>
      <sz val="8"/>
      <color rgb="FFFF00FF"/>
      <name val="Arial"/>
      <family val="2"/>
      <charset val="238"/>
    </font>
    <font>
      <b/>
      <sz val="14"/>
      <color theme="1"/>
      <name val="MS Gothic"/>
      <family val="3"/>
      <charset val="238"/>
    </font>
    <font>
      <b/>
      <sz val="12"/>
      <color theme="1"/>
      <name val="MS Gothic"/>
      <family val="3"/>
      <charset val="238"/>
    </font>
    <font>
      <b/>
      <sz val="12"/>
      <color theme="1"/>
      <name val="Arial CE"/>
      <family val="2"/>
      <charset val="238"/>
    </font>
    <font>
      <b/>
      <sz val="11"/>
      <color theme="1"/>
      <name val="MS Gothic"/>
      <family val="3"/>
      <charset val="238"/>
    </font>
    <font>
      <b/>
      <sz val="11"/>
      <color rgb="FFFF00FF"/>
      <name val="Arial CE"/>
      <family val="2"/>
      <charset val="238"/>
    </font>
    <font>
      <b/>
      <sz val="16"/>
      <color rgb="FFFF0000"/>
      <name val="Arial"/>
      <family val="2"/>
      <charset val="238"/>
    </font>
    <font>
      <sz val="14"/>
      <color rgb="FFFF0000"/>
      <name val="Arial"/>
      <family val="2"/>
      <charset val="238"/>
    </font>
    <font>
      <sz val="14"/>
      <color theme="1"/>
      <name val="Arial"/>
      <family val="2"/>
      <charset val="238"/>
    </font>
    <font>
      <b/>
      <u/>
      <sz val="14"/>
      <color theme="1"/>
      <name val="Arial"/>
      <family val="2"/>
      <charset val="238"/>
    </font>
    <font>
      <u/>
      <sz val="14"/>
      <color theme="1"/>
      <name val="Arial"/>
      <family val="2"/>
      <charset val="238"/>
    </font>
    <font>
      <b/>
      <u/>
      <sz val="14"/>
      <color rgb="FFFF0000"/>
      <name val="Arial"/>
      <family val="2"/>
      <charset val="238"/>
    </font>
    <font>
      <u/>
      <sz val="14"/>
      <color rgb="FFFF0000"/>
      <name val="Arial"/>
      <family val="2"/>
      <charset val="238"/>
    </font>
  </fonts>
  <fills count="22">
    <fill>
      <patternFill patternType="none"/>
    </fill>
    <fill>
      <patternFill patternType="gray125"/>
    </fill>
    <fill>
      <patternFill patternType="solid">
        <fgColor indexed="26"/>
      </patternFill>
    </fill>
    <fill>
      <patternFill patternType="solid">
        <fgColor indexed="27"/>
      </patternFill>
    </fill>
    <fill>
      <patternFill patternType="solid">
        <fgColor indexed="43"/>
      </patternFill>
    </fill>
    <fill>
      <patternFill patternType="solid">
        <fgColor indexed="53"/>
      </patternFill>
    </fill>
    <fill>
      <patternFill patternType="solid">
        <fgColor indexed="51"/>
      </patternFill>
    </fill>
    <fill>
      <patternFill patternType="solid">
        <fgColor indexed="55"/>
      </patternFill>
    </fill>
    <fill>
      <patternFill patternType="solid">
        <fgColor indexed="9"/>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26"/>
        <bgColor indexed="64"/>
      </patternFill>
    </fill>
    <fill>
      <patternFill patternType="solid">
        <fgColor indexed="22"/>
        <bgColor indexed="64"/>
      </patternFill>
    </fill>
    <fill>
      <patternFill patternType="solid">
        <fgColor indexed="43"/>
        <bgColor indexed="64"/>
      </patternFill>
    </fill>
    <fill>
      <patternFill patternType="solid">
        <fgColor theme="0"/>
        <bgColor indexed="64"/>
      </patternFill>
    </fill>
    <fill>
      <patternFill patternType="solid">
        <fgColor indexed="55"/>
        <bgColor indexed="64"/>
      </patternFill>
    </fill>
    <fill>
      <patternFill patternType="solid">
        <fgColor rgb="FFFFFF00"/>
        <bgColor indexed="64"/>
      </patternFill>
    </fill>
    <fill>
      <patternFill patternType="solid">
        <fgColor indexed="9"/>
        <bgColor indexed="26"/>
      </patternFill>
    </fill>
    <fill>
      <patternFill patternType="solid">
        <fgColor indexed="13"/>
        <bgColor indexed="64"/>
      </patternFill>
    </fill>
    <fill>
      <patternFill patternType="solid">
        <fgColor indexed="40"/>
        <bgColor indexed="64"/>
      </patternFill>
    </fill>
  </fills>
  <borders count="77">
    <border>
      <left/>
      <right/>
      <top/>
      <bottom/>
      <diagonal/>
    </border>
    <border>
      <left/>
      <right/>
      <top style="thin">
        <color indexed="56"/>
      </top>
      <bottom style="double">
        <color indexed="56"/>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style="thin">
        <color indexed="22"/>
      </left>
      <right style="thin">
        <color indexed="22"/>
      </right>
      <top style="thin">
        <color indexed="22"/>
      </top>
      <bottom style="thin">
        <color indexed="22"/>
      </bottom>
      <diagonal/>
    </border>
    <border>
      <left/>
      <right/>
      <top/>
      <bottom style="double">
        <color indexed="10"/>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hair">
        <color indexed="64"/>
      </left>
      <right style="hair">
        <color indexed="64"/>
      </right>
      <top style="thin">
        <color indexed="64"/>
      </top>
      <bottom style="hair">
        <color indexed="64"/>
      </bottom>
      <diagonal/>
    </border>
    <border>
      <left style="thin">
        <color indexed="64"/>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double">
        <color indexed="64"/>
      </left>
      <right/>
      <top style="double">
        <color indexed="64"/>
      </top>
      <bottom/>
      <diagonal/>
    </border>
    <border>
      <left/>
      <right style="thin">
        <color indexed="64"/>
      </right>
      <top style="double">
        <color indexed="64"/>
      </top>
      <bottom/>
      <diagonal/>
    </border>
    <border>
      <left/>
      <right style="thin">
        <color indexed="64"/>
      </right>
      <top style="hair">
        <color indexed="64"/>
      </top>
      <bottom style="hair">
        <color indexed="64"/>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right/>
      <top style="thin">
        <color indexed="8"/>
      </top>
      <bottom style="hair">
        <color indexed="8"/>
      </bottom>
      <diagonal/>
    </border>
    <border>
      <left/>
      <right/>
      <top style="thin">
        <color indexed="8"/>
      </top>
      <bottom/>
      <diagonal/>
    </border>
    <border>
      <left style="hair">
        <color indexed="8"/>
      </left>
      <right style="hair">
        <color indexed="8"/>
      </right>
      <top style="hair">
        <color indexed="8"/>
      </top>
      <bottom style="hair">
        <color indexed="8"/>
      </bottom>
      <diagonal/>
    </border>
    <border>
      <left/>
      <right/>
      <top style="hair">
        <color indexed="8"/>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bottom style="thin">
        <color indexed="8"/>
      </bottom>
      <diagonal/>
    </border>
    <border>
      <left style="hair">
        <color indexed="8"/>
      </left>
      <right style="hair">
        <color indexed="8"/>
      </right>
      <top style="hair">
        <color indexed="8"/>
      </top>
      <bottom/>
      <diagonal/>
    </border>
    <border>
      <left style="hair">
        <color indexed="64"/>
      </left>
      <right/>
      <top/>
      <bottom/>
      <diagonal/>
    </border>
    <border>
      <left/>
      <right/>
      <top style="hair">
        <color indexed="8"/>
      </top>
      <bottom style="hair">
        <color indexed="8"/>
      </bottom>
      <diagonal/>
    </border>
    <border>
      <left/>
      <right/>
      <top style="thin">
        <color indexed="64"/>
      </top>
      <bottom style="hair">
        <color indexed="64"/>
      </bottom>
      <diagonal/>
    </border>
    <border>
      <left style="hair">
        <color indexed="8"/>
      </left>
      <right/>
      <top/>
      <bottom/>
      <diagonal/>
    </border>
    <border>
      <left style="hair">
        <color indexed="8"/>
      </left>
      <right style="hair">
        <color indexed="8"/>
      </right>
      <top/>
      <bottom style="hair">
        <color indexed="8"/>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8"/>
      </left>
      <right/>
      <top style="hair">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64"/>
      </bottom>
      <diagonal/>
    </border>
    <border>
      <left style="hair">
        <color indexed="8"/>
      </left>
      <right/>
      <top style="hair">
        <color indexed="64"/>
      </top>
      <bottom style="hair">
        <color indexed="64"/>
      </bottom>
      <diagonal/>
    </border>
    <border>
      <left/>
      <right style="hair">
        <color indexed="8"/>
      </right>
      <top style="hair">
        <color indexed="64"/>
      </top>
      <bottom style="hair">
        <color indexed="64"/>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style="thick">
        <color rgb="FFFF0000"/>
      </right>
      <top/>
      <bottom style="thick">
        <color rgb="FFFF0000"/>
      </bottom>
      <diagonal/>
    </border>
  </borders>
  <cellStyleXfs count="121">
    <xf numFmtId="0" fontId="0" fillId="0" borderId="0"/>
    <xf numFmtId="0" fontId="17" fillId="0" borderId="1" applyNumberFormat="0" applyFill="0" applyAlignment="0" applyProtection="0"/>
    <xf numFmtId="0" fontId="19" fillId="7" borderId="2"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4" fillId="4" borderId="0" applyNumberFormat="0" applyBorder="0" applyAlignment="0" applyProtection="0"/>
    <xf numFmtId="0" fontId="41" fillId="0" borderId="0" applyFill="0" applyBorder="0" applyProtection="0"/>
    <xf numFmtId="0" fontId="32" fillId="0" borderId="0"/>
    <xf numFmtId="0" fontId="18" fillId="0" borderId="0"/>
    <xf numFmtId="0" fontId="18" fillId="0" borderId="0"/>
    <xf numFmtId="0" fontId="32" fillId="0" borderId="0"/>
    <xf numFmtId="0" fontId="32" fillId="0" borderId="0"/>
    <xf numFmtId="0" fontId="32" fillId="0" borderId="0" applyAlignment="0">
      <alignment vertical="top" wrapText="1"/>
      <protection locked="0"/>
    </xf>
    <xf numFmtId="0" fontId="18" fillId="0" borderId="0"/>
    <xf numFmtId="0" fontId="32" fillId="0" borderId="0"/>
    <xf numFmtId="0" fontId="31" fillId="0" borderId="0"/>
    <xf numFmtId="0" fontId="39" fillId="0" borderId="0"/>
    <xf numFmtId="0" fontId="42" fillId="0" borderId="0" applyAlignment="0">
      <alignment vertical="top" wrapText="1"/>
      <protection locked="0"/>
    </xf>
    <xf numFmtId="0" fontId="18" fillId="0" borderId="0"/>
    <xf numFmtId="0" fontId="18" fillId="0" borderId="0"/>
    <xf numFmtId="0" fontId="18" fillId="0" borderId="0"/>
    <xf numFmtId="0" fontId="18" fillId="0" borderId="0"/>
    <xf numFmtId="0" fontId="18" fillId="2" borderId="6" applyNumberFormat="0" applyFont="0" applyAlignment="0" applyProtection="0"/>
    <xf numFmtId="0" fontId="25" fillId="0" borderId="7" applyNumberFormat="0" applyFill="0" applyAlignment="0" applyProtection="0"/>
    <xf numFmtId="0" fontId="26" fillId="3" borderId="0" applyNumberFormat="0" applyBorder="0" applyAlignment="0" applyProtection="0"/>
    <xf numFmtId="0" fontId="43" fillId="0" borderId="0"/>
    <xf numFmtId="0" fontId="25" fillId="0" borderId="0" applyNumberFormat="0" applyFill="0" applyBorder="0" applyAlignment="0" applyProtection="0"/>
    <xf numFmtId="0" fontId="27" fillId="4" borderId="8" applyNumberFormat="0" applyAlignment="0" applyProtection="0"/>
    <xf numFmtId="0" fontId="28" fillId="8" borderId="8" applyNumberFormat="0" applyAlignment="0" applyProtection="0"/>
    <xf numFmtId="0" fontId="29" fillId="8" borderId="9" applyNumberFormat="0" applyAlignment="0" applyProtection="0"/>
    <xf numFmtId="0" fontId="30" fillId="0" borderId="0" applyNumberFormat="0" applyFill="0" applyBorder="0" applyAlignment="0" applyProtection="0"/>
    <xf numFmtId="0" fontId="44" fillId="0" borderId="0" applyFont="0" applyFill="0" applyBorder="0" applyAlignment="0" applyProtection="0"/>
    <xf numFmtId="0" fontId="16" fillId="9"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32" fillId="0" borderId="0"/>
    <xf numFmtId="0" fontId="18" fillId="0" borderId="0"/>
    <xf numFmtId="0" fontId="18" fillId="0" borderId="0"/>
    <xf numFmtId="0" fontId="42" fillId="0" borderId="0" applyAlignment="0">
      <alignment vertical="top" wrapText="1"/>
      <protection locked="0"/>
    </xf>
    <xf numFmtId="0" fontId="59" fillId="0" borderId="0"/>
    <xf numFmtId="0" fontId="44" fillId="0" borderId="0"/>
    <xf numFmtId="0" fontId="15" fillId="0" borderId="0"/>
    <xf numFmtId="0" fontId="72" fillId="0" borderId="0"/>
    <xf numFmtId="0" fontId="59" fillId="0" borderId="0"/>
    <xf numFmtId="0" fontId="15" fillId="0" borderId="0"/>
    <xf numFmtId="0" fontId="32" fillId="0" borderId="0"/>
    <xf numFmtId="0" fontId="42" fillId="0" borderId="0" applyAlignment="0">
      <alignment vertical="top" wrapText="1"/>
      <protection locked="0"/>
    </xf>
    <xf numFmtId="0" fontId="87" fillId="0" borderId="0"/>
    <xf numFmtId="0" fontId="93" fillId="0" borderId="0" applyAlignment="0">
      <alignment vertical="top" wrapText="1"/>
      <protection locked="0"/>
    </xf>
    <xf numFmtId="0" fontId="42" fillId="0" borderId="0" applyAlignment="0">
      <alignment vertical="top" wrapText="1"/>
      <protection locked="0"/>
    </xf>
    <xf numFmtId="0" fontId="93" fillId="0" borderId="0" applyAlignment="0">
      <alignment vertical="top" wrapText="1"/>
      <protection locked="0"/>
    </xf>
    <xf numFmtId="0" fontId="114" fillId="0" borderId="0" applyNumberFormat="0" applyFill="0" applyBorder="0" applyAlignment="0" applyProtection="0">
      <alignment vertical="top" wrapText="1"/>
      <protection locked="0"/>
    </xf>
    <xf numFmtId="0" fontId="42" fillId="0" borderId="0" applyAlignment="0">
      <alignment vertical="top" wrapText="1"/>
      <protection locked="0"/>
    </xf>
    <xf numFmtId="0" fontId="122" fillId="0" borderId="0" applyAlignment="0">
      <alignment vertical="top" wrapText="1"/>
      <protection locked="0"/>
    </xf>
    <xf numFmtId="0" fontId="18" fillId="0" borderId="0"/>
    <xf numFmtId="0" fontId="93" fillId="0" borderId="0" applyAlignment="0">
      <alignment vertical="top" wrapText="1"/>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42" fillId="0" borderId="0" applyAlignment="0">
      <alignment vertical="top" wrapText="1"/>
      <protection locked="0"/>
    </xf>
    <xf numFmtId="0" fontId="93" fillId="0" borderId="0" applyAlignment="0">
      <alignment vertical="top" wrapText="1"/>
      <protection locked="0"/>
    </xf>
    <xf numFmtId="0" fontId="42" fillId="0" borderId="0" applyAlignment="0">
      <alignment vertical="top" wrapText="1"/>
      <protection locked="0"/>
    </xf>
    <xf numFmtId="0" fontId="147" fillId="0" borderId="0" applyNumberFormat="0" applyFill="0" applyBorder="0" applyAlignment="0" applyProtection="0"/>
    <xf numFmtId="0" fontId="42" fillId="0" borderId="0" applyAlignment="0">
      <alignment vertical="top" wrapText="1"/>
      <protection locked="0"/>
    </xf>
    <xf numFmtId="0" fontId="122" fillId="0" borderId="0" applyAlignment="0">
      <alignment vertical="top" wrapText="1"/>
      <protection locked="0"/>
    </xf>
    <xf numFmtId="0" fontId="18" fillId="0" borderId="0"/>
    <xf numFmtId="0" fontId="42" fillId="0" borderId="0" applyAlignment="0">
      <alignment vertical="top" wrapText="1"/>
      <protection locked="0"/>
    </xf>
    <xf numFmtId="0" fontId="93" fillId="0" borderId="0" applyAlignment="0">
      <alignment vertical="top" wrapText="1"/>
      <protection locked="0"/>
    </xf>
    <xf numFmtId="0" fontId="32" fillId="0" borderId="0"/>
    <xf numFmtId="0" fontId="18" fillId="0" borderId="0"/>
    <xf numFmtId="0" fontId="59" fillId="0" borderId="0"/>
    <xf numFmtId="0" fontId="14" fillId="0" borderId="0"/>
    <xf numFmtId="0" fontId="72" fillId="0" borderId="0"/>
    <xf numFmtId="0" fontId="163" fillId="0" borderId="0" applyNumberFormat="0" applyFill="0" applyBorder="0" applyAlignment="0" applyProtection="0">
      <alignment vertical="top"/>
      <protection locked="0"/>
    </xf>
    <xf numFmtId="0" fontId="122" fillId="0" borderId="0" applyAlignment="0">
      <alignment vertical="top" wrapText="1"/>
      <protection locked="0"/>
    </xf>
    <xf numFmtId="0" fontId="13" fillId="0" borderId="0"/>
    <xf numFmtId="0" fontId="18" fillId="0" borderId="0"/>
    <xf numFmtId="0" fontId="170" fillId="0" borderId="0" applyNumberFormat="0" applyFill="0" applyBorder="0" applyAlignment="0" applyProtection="0"/>
    <xf numFmtId="0" fontId="13" fillId="0" borderId="0"/>
    <xf numFmtId="0" fontId="72" fillId="0" borderId="0"/>
    <xf numFmtId="0" fontId="13" fillId="0" borderId="0"/>
    <xf numFmtId="0" fontId="42" fillId="0" borderId="0" applyAlignment="0">
      <alignment vertical="top" wrapText="1"/>
      <protection locked="0"/>
    </xf>
    <xf numFmtId="0" fontId="12" fillId="0" borderId="0"/>
    <xf numFmtId="0" fontId="12" fillId="0" borderId="0"/>
    <xf numFmtId="0" fontId="59" fillId="0" borderId="0"/>
    <xf numFmtId="0" fontId="59" fillId="0" borderId="0"/>
    <xf numFmtId="0" fontId="12" fillId="0" borderId="0"/>
    <xf numFmtId="0" fontId="59" fillId="0" borderId="0"/>
    <xf numFmtId="0" fontId="11" fillId="0" borderId="0"/>
    <xf numFmtId="0" fontId="122" fillId="0" borderId="0" applyAlignment="0">
      <alignment vertical="top" wrapText="1"/>
      <protection locked="0"/>
    </xf>
    <xf numFmtId="0" fontId="11" fillId="0" borderId="0"/>
    <xf numFmtId="0" fontId="122" fillId="0" borderId="0" applyAlignment="0">
      <alignment vertical="top" wrapText="1"/>
      <protection locked="0"/>
    </xf>
    <xf numFmtId="0" fontId="44" fillId="0" borderId="0"/>
    <xf numFmtId="0" fontId="93" fillId="0" borderId="0" applyAlignment="0">
      <alignment vertical="top" wrapText="1"/>
      <protection locked="0"/>
    </xf>
    <xf numFmtId="0" fontId="11" fillId="0" borderId="0"/>
    <xf numFmtId="0" fontId="11" fillId="0" borderId="0"/>
    <xf numFmtId="0" fontId="11" fillId="0" borderId="0"/>
    <xf numFmtId="0" fontId="11" fillId="0" borderId="0"/>
    <xf numFmtId="0" fontId="122" fillId="0" borderId="0" applyAlignment="0">
      <alignment vertical="top" wrapText="1"/>
      <protection locked="0"/>
    </xf>
    <xf numFmtId="0" fontId="122" fillId="0" borderId="0" applyAlignment="0">
      <alignment vertical="top" wrapText="1"/>
      <protection locked="0"/>
    </xf>
    <xf numFmtId="0" fontId="59" fillId="0" borderId="0"/>
    <xf numFmtId="0" fontId="42" fillId="0" borderId="0" applyAlignment="0">
      <alignment vertical="top" wrapText="1"/>
      <protection locked="0"/>
    </xf>
    <xf numFmtId="0" fontId="11" fillId="0" borderId="0"/>
    <xf numFmtId="172" fontId="32" fillId="0" borderId="0" applyFont="0" applyFill="0" applyBorder="0" applyAlignment="0" applyProtection="0"/>
    <xf numFmtId="0" fontId="32" fillId="0" borderId="0"/>
    <xf numFmtId="44" fontId="42" fillId="0" borderId="0" applyFont="0" applyFill="0" applyBorder="0" applyAlignment="0" applyProtection="0">
      <alignment vertical="top" wrapText="1"/>
      <protection locked="0"/>
    </xf>
    <xf numFmtId="0" fontId="8" fillId="0" borderId="0"/>
    <xf numFmtId="0" fontId="7" fillId="0" borderId="0"/>
    <xf numFmtId="0" fontId="5" fillId="0" borderId="0"/>
    <xf numFmtId="0" fontId="4" fillId="0" borderId="0"/>
    <xf numFmtId="0" fontId="3" fillId="0" borderId="0"/>
    <xf numFmtId="0" fontId="3" fillId="0" borderId="0"/>
    <xf numFmtId="0" fontId="3" fillId="0" borderId="0"/>
    <xf numFmtId="0" fontId="147" fillId="0" borderId="0" applyNumberFormat="0" applyFill="0" applyBorder="0" applyAlignment="0" applyProtection="0"/>
    <xf numFmtId="0" fontId="2" fillId="0" borderId="0"/>
    <xf numFmtId="0" fontId="1" fillId="0" borderId="0"/>
  </cellStyleXfs>
  <cellXfs count="3198">
    <xf numFmtId="0" fontId="0" fillId="0" borderId="0" xfId="0"/>
    <xf numFmtId="0" fontId="32" fillId="0" borderId="0" xfId="16" applyFont="1"/>
    <xf numFmtId="0" fontId="38" fillId="0" borderId="0" xfId="24" applyFont="1"/>
    <xf numFmtId="0" fontId="40" fillId="0" borderId="0" xfId="24" applyFont="1"/>
    <xf numFmtId="0" fontId="40" fillId="0" borderId="0" xfId="24" applyFont="1" applyAlignment="1">
      <alignment wrapText="1"/>
    </xf>
    <xf numFmtId="4" fontId="38" fillId="0" borderId="0" xfId="24" applyNumberFormat="1" applyFont="1"/>
    <xf numFmtId="0" fontId="38" fillId="0" borderId="0" xfId="16" applyFont="1"/>
    <xf numFmtId="0" fontId="33" fillId="0" borderId="0" xfId="16" applyFont="1" applyAlignment="1">
      <alignment horizontal="center"/>
    </xf>
    <xf numFmtId="0" fontId="36" fillId="0" borderId="0" xfId="16" applyFont="1" applyAlignment="1">
      <alignment horizontal="left"/>
    </xf>
    <xf numFmtId="164" fontId="34" fillId="13" borderId="11" xfId="16" applyNumberFormat="1" applyFont="1" applyFill="1" applyBorder="1"/>
    <xf numFmtId="0" fontId="35" fillId="13" borderId="12" xfId="16" applyFont="1" applyFill="1" applyBorder="1" applyAlignment="1">
      <alignment vertical="center"/>
    </xf>
    <xf numFmtId="49" fontId="35" fillId="13" borderId="12" xfId="16" applyNumberFormat="1" applyFont="1" applyFill="1" applyBorder="1" applyAlignment="1">
      <alignment horizontal="left" vertical="center"/>
    </xf>
    <xf numFmtId="0" fontId="35" fillId="13" borderId="13" xfId="16" applyFont="1" applyFill="1" applyBorder="1" applyAlignment="1">
      <alignment vertical="center"/>
    </xf>
    <xf numFmtId="164" fontId="34" fillId="0" borderId="0" xfId="16" applyNumberFormat="1" applyFont="1"/>
    <xf numFmtId="0" fontId="34" fillId="0" borderId="0" xfId="16" applyFont="1"/>
    <xf numFmtId="0" fontId="34" fillId="0" borderId="0" xfId="16" applyFont="1" applyAlignment="1">
      <alignment horizontal="left"/>
    </xf>
    <xf numFmtId="49" fontId="34" fillId="0" borderId="16" xfId="16" applyNumberFormat="1" applyFont="1" applyBorder="1" applyAlignment="1">
      <alignment horizontal="left"/>
    </xf>
    <xf numFmtId="0" fontId="37" fillId="14" borderId="11" xfId="16" applyFont="1" applyFill="1" applyBorder="1" applyAlignment="1">
      <alignment vertical="center" wrapText="1"/>
    </xf>
    <xf numFmtId="0" fontId="37" fillId="14" borderId="12" xfId="16" applyFont="1" applyFill="1" applyBorder="1" applyAlignment="1">
      <alignment vertical="center"/>
    </xf>
    <xf numFmtId="0" fontId="35" fillId="14" borderId="13" xfId="16" applyFont="1" applyFill="1" applyBorder="1" applyAlignment="1">
      <alignment vertical="center"/>
    </xf>
    <xf numFmtId="4" fontId="32" fillId="0" borderId="0" xfId="16" applyNumberFormat="1" applyFont="1"/>
    <xf numFmtId="4" fontId="36" fillId="13" borderId="18" xfId="16" applyNumberFormat="1" applyFont="1" applyFill="1" applyBorder="1" applyAlignment="1">
      <alignment horizontal="right" vertical="center"/>
    </xf>
    <xf numFmtId="4" fontId="36" fillId="13" borderId="19" xfId="16" applyNumberFormat="1" applyFont="1" applyFill="1" applyBorder="1" applyAlignment="1">
      <alignment horizontal="right" vertical="center"/>
    </xf>
    <xf numFmtId="0" fontId="32" fillId="13" borderId="12" xfId="16" applyFont="1" applyFill="1" applyBorder="1" applyAlignment="1">
      <alignment vertical="center"/>
    </xf>
    <xf numFmtId="0" fontId="37" fillId="13" borderId="12" xfId="16" applyFont="1" applyFill="1" applyBorder="1" applyAlignment="1">
      <alignment vertical="center"/>
    </xf>
    <xf numFmtId="0" fontId="36" fillId="13" borderId="13" xfId="16" applyFont="1" applyFill="1" applyBorder="1" applyAlignment="1">
      <alignment vertical="center"/>
    </xf>
    <xf numFmtId="4" fontId="32" fillId="0" borderId="20" xfId="16" applyNumberFormat="1" applyFont="1" applyBorder="1" applyAlignment="1">
      <alignment horizontal="right" vertical="center"/>
    </xf>
    <xf numFmtId="4" fontId="32" fillId="0" borderId="21" xfId="16" applyNumberFormat="1" applyFont="1" applyBorder="1" applyAlignment="1">
      <alignment horizontal="right" vertical="center"/>
    </xf>
    <xf numFmtId="4" fontId="32" fillId="0" borderId="22" xfId="16" applyNumberFormat="1" applyFont="1" applyBorder="1" applyAlignment="1">
      <alignment horizontal="right" vertical="center"/>
    </xf>
    <xf numFmtId="0" fontId="32" fillId="0" borderId="14" xfId="16" applyFont="1" applyBorder="1" applyAlignment="1">
      <alignment vertical="center"/>
    </xf>
    <xf numFmtId="1" fontId="32" fillId="0" borderId="0" xfId="16" applyNumberFormat="1" applyFont="1" applyAlignment="1">
      <alignment horizontal="right" vertical="center"/>
    </xf>
    <xf numFmtId="0" fontId="32" fillId="0" borderId="0" xfId="16" applyFont="1" applyAlignment="1">
      <alignment vertical="center"/>
    </xf>
    <xf numFmtId="0" fontId="32" fillId="0" borderId="16" xfId="16" applyFont="1" applyBorder="1" applyAlignment="1">
      <alignment vertical="center"/>
    </xf>
    <xf numFmtId="4" fontId="32" fillId="0" borderId="14" xfId="16" applyNumberFormat="1" applyFont="1" applyBorder="1" applyAlignment="1">
      <alignment horizontal="right" vertical="center"/>
    </xf>
    <xf numFmtId="4" fontId="32" fillId="0" borderId="0" xfId="16" applyNumberFormat="1" applyFont="1" applyAlignment="1">
      <alignment horizontal="right" vertical="center"/>
    </xf>
    <xf numFmtId="4" fontId="32" fillId="0" borderId="16" xfId="16" applyNumberFormat="1" applyFont="1" applyBorder="1" applyAlignment="1">
      <alignment horizontal="right" vertical="center"/>
    </xf>
    <xf numFmtId="4" fontId="32" fillId="0" borderId="23" xfId="16" applyNumberFormat="1" applyFont="1" applyBorder="1" applyAlignment="1">
      <alignment horizontal="right" vertical="center"/>
    </xf>
    <xf numFmtId="4" fontId="32" fillId="0" borderId="24" xfId="16" applyNumberFormat="1" applyFont="1" applyBorder="1" applyAlignment="1">
      <alignment horizontal="right" vertical="center"/>
    </xf>
    <xf numFmtId="4" fontId="32" fillId="0" borderId="25" xfId="16" applyNumberFormat="1" applyFont="1" applyBorder="1" applyAlignment="1">
      <alignment horizontal="right" vertical="center"/>
    </xf>
    <xf numFmtId="0" fontId="37" fillId="14" borderId="11" xfId="16" applyFont="1" applyFill="1" applyBorder="1" applyAlignment="1">
      <alignment horizontal="right"/>
    </xf>
    <xf numFmtId="0" fontId="35" fillId="14" borderId="12" xfId="16" applyFont="1" applyFill="1" applyBorder="1" applyAlignment="1">
      <alignment horizontal="right" wrapText="1"/>
    </xf>
    <xf numFmtId="0" fontId="32" fillId="14" borderId="12" xfId="16" applyFont="1" applyFill="1" applyBorder="1"/>
    <xf numFmtId="0" fontId="35" fillId="14" borderId="13" xfId="16" applyFont="1" applyFill="1" applyBorder="1" applyAlignment="1">
      <alignment horizontal="right" wrapText="1"/>
    </xf>
    <xf numFmtId="0" fontId="35" fillId="14" borderId="11" xfId="16" applyFont="1" applyFill="1" applyBorder="1" applyAlignment="1">
      <alignment wrapText="1"/>
    </xf>
    <xf numFmtId="0" fontId="35" fillId="14" borderId="12" xfId="16" applyFont="1" applyFill="1" applyBorder="1" applyAlignment="1">
      <alignment wrapText="1"/>
    </xf>
    <xf numFmtId="0" fontId="35" fillId="14" borderId="13" xfId="16" applyFont="1" applyFill="1" applyBorder="1" applyAlignment="1">
      <alignment wrapText="1"/>
    </xf>
    <xf numFmtId="0" fontId="32" fillId="0" borderId="0" xfId="16" applyFont="1" applyAlignment="1">
      <alignment horizontal="center"/>
    </xf>
    <xf numFmtId="0" fontId="32" fillId="0" borderId="0" xfId="16" applyFont="1" applyAlignment="1">
      <alignment horizontal="left"/>
    </xf>
    <xf numFmtId="0" fontId="32" fillId="0" borderId="0" xfId="16" applyFont="1" applyAlignment="1">
      <alignment horizontal="right"/>
    </xf>
    <xf numFmtId="0" fontId="37" fillId="0" borderId="0" xfId="16" applyFont="1" applyAlignment="1">
      <alignment horizontal="left" vertical="center"/>
    </xf>
    <xf numFmtId="14" fontId="34" fillId="0" borderId="0" xfId="16" applyNumberFormat="1" applyFont="1" applyAlignment="1">
      <alignment horizontal="left"/>
    </xf>
    <xf numFmtId="0" fontId="37" fillId="0" borderId="0" xfId="16" applyFont="1"/>
    <xf numFmtId="0" fontId="18" fillId="0" borderId="0" xfId="16" applyAlignment="1">
      <alignment vertical="top" wrapText="1"/>
    </xf>
    <xf numFmtId="0" fontId="36" fillId="0" borderId="0" xfId="16" applyFont="1" applyAlignment="1">
      <alignment horizontal="left" vertical="top" wrapText="1"/>
    </xf>
    <xf numFmtId="0" fontId="46" fillId="0" borderId="0" xfId="16" applyFont="1" applyAlignment="1">
      <alignment horizontal="left"/>
    </xf>
    <xf numFmtId="0" fontId="38" fillId="0" borderId="0" xfId="0" applyFont="1"/>
    <xf numFmtId="0" fontId="38" fillId="0" borderId="0" xfId="24" applyFont="1" applyAlignment="1">
      <alignment wrapText="1"/>
    </xf>
    <xf numFmtId="49" fontId="34" fillId="16" borderId="26" xfId="16" applyNumberFormat="1" applyFont="1" applyFill="1" applyBorder="1" applyAlignment="1">
      <alignment horizontal="left"/>
    </xf>
    <xf numFmtId="0" fontId="37" fillId="0" borderId="0" xfId="16" applyFont="1" applyAlignment="1">
      <alignment horizontal="left"/>
    </xf>
    <xf numFmtId="3" fontId="32" fillId="0" borderId="0" xfId="16" applyNumberFormat="1" applyFont="1"/>
    <xf numFmtId="3" fontId="33" fillId="0" borderId="0" xfId="16" applyNumberFormat="1" applyFont="1" applyAlignment="1">
      <alignment horizontal="center"/>
    </xf>
    <xf numFmtId="0" fontId="47" fillId="0" borderId="0" xfId="16" applyFont="1"/>
    <xf numFmtId="3" fontId="55" fillId="0" borderId="0" xfId="16" applyNumberFormat="1" applyFont="1"/>
    <xf numFmtId="0" fontId="37" fillId="0" borderId="0" xfId="16" applyFont="1" applyAlignment="1">
      <alignment vertical="center"/>
    </xf>
    <xf numFmtId="0" fontId="56" fillId="0" borderId="0" xfId="44" applyFont="1" applyAlignment="1" applyProtection="1">
      <alignment horizontal="left"/>
    </xf>
    <xf numFmtId="0" fontId="57" fillId="0" borderId="0" xfId="44" applyFont="1" applyAlignment="1" applyProtection="1">
      <alignment horizontal="left"/>
    </xf>
    <xf numFmtId="0" fontId="58" fillId="0" borderId="0" xfId="44" applyFont="1" applyAlignment="1" applyProtection="1">
      <alignment horizontal="left"/>
    </xf>
    <xf numFmtId="0" fontId="39" fillId="0" borderId="43" xfId="44" applyFont="1" applyBorder="1" applyAlignment="1" applyProtection="1">
      <alignment horizontal="center" vertical="center" wrapText="1"/>
    </xf>
    <xf numFmtId="0" fontId="39" fillId="0" borderId="44" xfId="44" applyFont="1" applyBorder="1" applyAlignment="1" applyProtection="1">
      <alignment horizontal="center" vertical="center" wrapText="1"/>
    </xf>
    <xf numFmtId="0" fontId="39" fillId="0" borderId="45" xfId="44" applyFont="1" applyBorder="1" applyAlignment="1" applyProtection="1">
      <alignment horizontal="center" vertical="center" wrapText="1"/>
    </xf>
    <xf numFmtId="165" fontId="39" fillId="0" borderId="46" xfId="44" applyNumberFormat="1" applyFont="1" applyBorder="1" applyAlignment="1" applyProtection="1">
      <alignment horizontal="center" vertical="center"/>
    </xf>
    <xf numFmtId="165" fontId="39" fillId="0" borderId="47" xfId="44" applyNumberFormat="1" applyFont="1" applyBorder="1" applyAlignment="1" applyProtection="1">
      <alignment horizontal="center" vertical="center"/>
    </xf>
    <xf numFmtId="165" fontId="39" fillId="0" borderId="48" xfId="44" applyNumberFormat="1" applyFont="1" applyBorder="1" applyAlignment="1" applyProtection="1">
      <alignment horizontal="center" vertical="center"/>
    </xf>
    <xf numFmtId="0" fontId="42" fillId="0" borderId="49" xfId="44" applyBorder="1" applyAlignment="1" applyProtection="1">
      <alignment horizontal="left"/>
    </xf>
    <xf numFmtId="0" fontId="42" fillId="0" borderId="50" xfId="44" applyBorder="1" applyAlignment="1" applyProtection="1">
      <alignment horizontal="left"/>
    </xf>
    <xf numFmtId="0" fontId="62" fillId="0" borderId="51" xfId="44" applyFont="1" applyBorder="1" applyAlignment="1" applyProtection="1">
      <alignment horizontal="center" vertical="center"/>
    </xf>
    <xf numFmtId="0" fontId="62" fillId="0" borderId="51" xfId="44" applyFont="1" applyBorder="1" applyAlignment="1" applyProtection="1">
      <alignment horizontal="left" vertical="center"/>
    </xf>
    <xf numFmtId="166" fontId="62" fillId="0" borderId="51" xfId="44" applyNumberFormat="1" applyFont="1" applyBorder="1" applyAlignment="1" applyProtection="1">
      <alignment horizontal="right" vertical="center"/>
    </xf>
    <xf numFmtId="0" fontId="63" fillId="0" borderId="51" xfId="44" applyFont="1" applyBorder="1" applyAlignment="1" applyProtection="1">
      <alignment horizontal="center" vertical="center"/>
    </xf>
    <xf numFmtId="0" fontId="63" fillId="0" borderId="51" xfId="44" applyFont="1" applyBorder="1" applyAlignment="1" applyProtection="1">
      <alignment horizontal="left" vertical="center"/>
    </xf>
    <xf numFmtId="166" fontId="63" fillId="0" borderId="51" xfId="44" applyNumberFormat="1" applyFont="1" applyBorder="1" applyAlignment="1" applyProtection="1">
      <alignment horizontal="right" vertical="center"/>
    </xf>
    <xf numFmtId="0" fontId="64" fillId="0" borderId="51" xfId="44" applyFont="1" applyBorder="1" applyAlignment="1" applyProtection="1">
      <alignment horizontal="center" vertical="center"/>
    </xf>
    <xf numFmtId="0" fontId="64" fillId="0" borderId="51" xfId="44" applyFont="1" applyBorder="1" applyAlignment="1" applyProtection="1">
      <alignment horizontal="left" vertical="center"/>
    </xf>
    <xf numFmtId="166" fontId="64" fillId="0" borderId="51" xfId="44" applyNumberFormat="1" applyFont="1" applyBorder="1" applyAlignment="1" applyProtection="1">
      <alignment horizontal="right" vertical="center"/>
    </xf>
    <xf numFmtId="166" fontId="63" fillId="16" borderId="51" xfId="44" applyNumberFormat="1" applyFont="1" applyFill="1" applyBorder="1" applyAlignment="1" applyProtection="1">
      <alignment horizontal="right" vertical="center"/>
    </xf>
    <xf numFmtId="0" fontId="65" fillId="0" borderId="51" xfId="44" applyFont="1" applyBorder="1" applyAlignment="1" applyProtection="1">
      <alignment horizontal="left" vertical="center"/>
    </xf>
    <xf numFmtId="0" fontId="66" fillId="0" borderId="51" xfId="44" applyFont="1" applyBorder="1" applyAlignment="1" applyProtection="1">
      <alignment horizontal="left" vertical="center"/>
    </xf>
    <xf numFmtId="166" fontId="66" fillId="0" borderId="51" xfId="44" applyNumberFormat="1" applyFont="1" applyBorder="1" applyAlignment="1" applyProtection="1">
      <alignment horizontal="right" vertical="center"/>
    </xf>
    <xf numFmtId="0" fontId="65" fillId="0" borderId="52" xfId="44" applyFont="1" applyBorder="1" applyAlignment="1" applyProtection="1">
      <alignment horizontal="left" vertical="center"/>
    </xf>
    <xf numFmtId="39" fontId="66" fillId="0" borderId="52" xfId="44" applyNumberFormat="1" applyFont="1" applyBorder="1" applyAlignment="1" applyProtection="1">
      <alignment horizontal="right" vertical="center"/>
    </xf>
    <xf numFmtId="0" fontId="42" fillId="0" borderId="0" xfId="44" applyAlignment="1" applyProtection="1"/>
    <xf numFmtId="4" fontId="39" fillId="16" borderId="51" xfId="45" applyNumberFormat="1" applyFont="1" applyFill="1" applyBorder="1" applyAlignment="1" applyProtection="1">
      <alignment horizontal="right"/>
      <protection locked="0"/>
    </xf>
    <xf numFmtId="4" fontId="39" fillId="0" borderId="51" xfId="45" applyNumberFormat="1" applyFont="1" applyBorder="1" applyAlignment="1" applyProtection="1">
      <alignment horizontal="right"/>
      <protection locked="0"/>
    </xf>
    <xf numFmtId="4" fontId="39" fillId="0" borderId="51" xfId="48" applyNumberFormat="1" applyFont="1" applyBorder="1" applyAlignment="1" applyProtection="1">
      <alignment horizontal="right"/>
      <protection locked="0"/>
    </xf>
    <xf numFmtId="4" fontId="58" fillId="0" borderId="51" xfId="45" applyNumberFormat="1" applyFont="1" applyBorder="1" applyAlignment="1" applyProtection="1">
      <alignment horizontal="right"/>
      <protection locked="0"/>
    </xf>
    <xf numFmtId="4" fontId="52" fillId="18" borderId="51" xfId="49" applyNumberFormat="1" applyFont="1" applyFill="1" applyBorder="1" applyAlignment="1" applyProtection="1">
      <alignment horizontal="right"/>
      <protection locked="0"/>
    </xf>
    <xf numFmtId="4" fontId="52" fillId="18" borderId="51" xfId="53" applyNumberFormat="1" applyFont="1" applyFill="1" applyBorder="1" applyAlignment="1" applyProtection="1">
      <alignment horizontal="right"/>
      <protection locked="0"/>
    </xf>
    <xf numFmtId="4" fontId="42" fillId="0" borderId="50" xfId="44" applyNumberFormat="1" applyBorder="1" applyAlignment="1" applyProtection="1">
      <alignment horizontal="left"/>
    </xf>
    <xf numFmtId="4" fontId="62" fillId="0" borderId="51" xfId="44" applyNumberFormat="1" applyFont="1" applyBorder="1" applyAlignment="1" applyProtection="1">
      <alignment horizontal="right" vertical="center"/>
    </xf>
    <xf numFmtId="4" fontId="63" fillId="0" borderId="51" xfId="44" applyNumberFormat="1" applyFont="1" applyBorder="1" applyAlignment="1" applyProtection="1">
      <alignment horizontal="right" vertical="center"/>
    </xf>
    <xf numFmtId="4" fontId="63" fillId="16" borderId="51" xfId="44" applyNumberFormat="1" applyFont="1" applyFill="1" applyBorder="1" applyAlignment="1" applyProtection="1">
      <alignment horizontal="right" vertical="center"/>
    </xf>
    <xf numFmtId="4" fontId="64" fillId="0" borderId="51" xfId="44" applyNumberFormat="1" applyFont="1" applyBorder="1" applyAlignment="1" applyProtection="1">
      <alignment horizontal="right" vertical="center"/>
    </xf>
    <xf numFmtId="4" fontId="66" fillId="0" borderId="51" xfId="44" applyNumberFormat="1" applyFont="1" applyBorder="1" applyAlignment="1" applyProtection="1">
      <alignment horizontal="right" vertical="center"/>
    </xf>
    <xf numFmtId="1" fontId="39" fillId="16" borderId="51" xfId="55" applyNumberFormat="1" applyFont="1" applyFill="1" applyBorder="1" applyAlignment="1" applyProtection="1">
      <alignment horizontal="right"/>
    </xf>
    <xf numFmtId="4" fontId="39" fillId="0" borderId="51" xfId="47" applyNumberFormat="1" applyFont="1" applyBorder="1" applyAlignment="1" applyProtection="1">
      <alignment horizontal="right"/>
      <protection locked="0"/>
    </xf>
    <xf numFmtId="39" fontId="39" fillId="0" borderId="51" xfId="45" applyNumberFormat="1" applyFont="1" applyBorder="1" applyAlignment="1" applyProtection="1">
      <alignment horizontal="right"/>
      <protection locked="0"/>
    </xf>
    <xf numFmtId="2" fontId="52" fillId="18" borderId="51" xfId="45" applyNumberFormat="1" applyFont="1" applyFill="1" applyBorder="1" applyAlignment="1" applyProtection="1">
      <alignment horizontal="right"/>
      <protection locked="0"/>
    </xf>
    <xf numFmtId="0" fontId="122" fillId="0" borderId="0" xfId="59" applyAlignment="1" applyProtection="1">
      <alignment horizontal="left"/>
    </xf>
    <xf numFmtId="4" fontId="122" fillId="0" borderId="0" xfId="59" applyNumberFormat="1" applyAlignment="1" applyProtection="1">
      <alignment horizontal="left"/>
    </xf>
    <xf numFmtId="0" fontId="122" fillId="0" borderId="0" xfId="59" applyAlignment="1" applyProtection="1"/>
    <xf numFmtId="0" fontId="58" fillId="0" borderId="0" xfId="59" applyFont="1" applyAlignment="1" applyProtection="1">
      <alignment horizontal="left"/>
    </xf>
    <xf numFmtId="0" fontId="39" fillId="0" borderId="0" xfId="59" applyFont="1" applyAlignment="1" applyProtection="1">
      <alignment horizontal="left"/>
    </xf>
    <xf numFmtId="4" fontId="39" fillId="0" borderId="0" xfId="59" applyNumberFormat="1" applyFont="1" applyAlignment="1" applyProtection="1">
      <alignment horizontal="left"/>
    </xf>
    <xf numFmtId="0" fontId="57" fillId="0" borderId="0" xfId="59" applyFont="1" applyAlignment="1" applyProtection="1">
      <alignment horizontal="left"/>
    </xf>
    <xf numFmtId="4" fontId="39" fillId="0" borderId="45" xfId="44" applyNumberFormat="1" applyFont="1" applyBorder="1" applyAlignment="1" applyProtection="1">
      <alignment horizontal="center" vertical="center" wrapText="1"/>
    </xf>
    <xf numFmtId="0" fontId="62" fillId="0" borderId="51" xfId="58" applyFont="1" applyBorder="1" applyAlignment="1" applyProtection="1">
      <alignment horizontal="left" vertical="center"/>
    </xf>
    <xf numFmtId="4" fontId="62" fillId="0" borderId="51" xfId="58" applyNumberFormat="1" applyFont="1" applyBorder="1" applyAlignment="1" applyProtection="1">
      <alignment horizontal="right" vertical="center"/>
    </xf>
    <xf numFmtId="4" fontId="66" fillId="0" borderId="52" xfId="44" applyNumberFormat="1" applyFont="1" applyBorder="1" applyAlignment="1" applyProtection="1">
      <alignment horizontal="right" vertical="center"/>
    </xf>
    <xf numFmtId="0" fontId="67" fillId="0" borderId="53" xfId="59" applyFont="1" applyBorder="1" applyAlignment="1" applyProtection="1">
      <alignment horizontal="center" vertical="center" wrapText="1"/>
    </xf>
    <xf numFmtId="0" fontId="61" fillId="0" borderId="51" xfId="59" quotePrefix="1" applyFont="1" applyBorder="1" applyAlignment="1" applyProtection="1">
      <alignment horizontal="left" wrapText="1"/>
    </xf>
    <xf numFmtId="0" fontId="57" fillId="16" borderId="0" xfId="59" applyFont="1" applyFill="1" applyAlignment="1" applyProtection="1">
      <alignment horizontal="left"/>
    </xf>
    <xf numFmtId="1" fontId="57" fillId="16" borderId="0" xfId="59" applyNumberFormat="1" applyFont="1" applyFill="1" applyAlignment="1" applyProtection="1">
      <alignment horizontal="left"/>
    </xf>
    <xf numFmtId="0" fontId="57" fillId="16" borderId="0" xfId="59" applyFont="1" applyFill="1" applyAlignment="1" applyProtection="1">
      <alignment horizontal="center"/>
    </xf>
    <xf numFmtId="4" fontId="57" fillId="16" borderId="0" xfId="59" applyNumberFormat="1" applyFont="1" applyFill="1" applyAlignment="1" applyProtection="1">
      <alignment horizontal="left"/>
    </xf>
    <xf numFmtId="1" fontId="67" fillId="16" borderId="53" xfId="59" applyNumberFormat="1" applyFont="1" applyFill="1" applyBorder="1" applyAlignment="1" applyProtection="1">
      <alignment horizontal="center" vertical="center" wrapText="1"/>
    </xf>
    <xf numFmtId="0" fontId="67" fillId="16" borderId="53" xfId="59" applyFont="1" applyFill="1" applyBorder="1" applyAlignment="1" applyProtection="1">
      <alignment horizontal="center" vertical="center" wrapText="1"/>
    </xf>
    <xf numFmtId="4" fontId="67" fillId="16" borderId="53" xfId="59" applyNumberFormat="1" applyFont="1" applyFill="1" applyBorder="1" applyAlignment="1" applyProtection="1">
      <alignment horizontal="center" vertical="center" wrapText="1"/>
    </xf>
    <xf numFmtId="4" fontId="67" fillId="16" borderId="54" xfId="59" applyNumberFormat="1" applyFont="1" applyFill="1" applyBorder="1" applyAlignment="1" applyProtection="1">
      <alignment horizontal="center" vertical="center" wrapText="1"/>
    </xf>
    <xf numFmtId="0" fontId="67" fillId="16" borderId="10" xfId="59" applyFont="1" applyFill="1" applyBorder="1" applyAlignment="1" applyProtection="1">
      <alignment horizontal="center" vertical="center" wrapText="1"/>
    </xf>
    <xf numFmtId="0" fontId="67" fillId="16" borderId="0" xfId="59" applyFont="1" applyFill="1" applyAlignment="1" applyProtection="1">
      <alignment horizontal="center" vertical="center" wrapText="1"/>
    </xf>
    <xf numFmtId="0" fontId="52" fillId="16" borderId="27" xfId="59" applyFont="1" applyFill="1" applyBorder="1" applyAlignment="1" applyProtection="1">
      <alignment horizontal="left" wrapText="1"/>
    </xf>
    <xf numFmtId="0" fontId="117" fillId="16" borderId="27" xfId="59" applyFont="1" applyFill="1" applyBorder="1" applyAlignment="1" applyProtection="1"/>
    <xf numFmtId="0" fontId="83" fillId="0" borderId="0" xfId="59" applyFont="1" applyAlignment="1" applyProtection="1">
      <alignment horizontal="left" vertical="center"/>
    </xf>
    <xf numFmtId="0" fontId="57" fillId="0" borderId="0" xfId="59" applyFont="1" applyAlignment="1" applyProtection="1">
      <alignment horizontal="center"/>
    </xf>
    <xf numFmtId="0" fontId="67" fillId="16" borderId="54" xfId="59" applyFont="1" applyFill="1" applyBorder="1" applyAlignment="1" applyProtection="1">
      <alignment horizontal="center" vertical="center" wrapText="1"/>
    </xf>
    <xf numFmtId="0" fontId="93" fillId="0" borderId="0" xfId="61" applyAlignment="1" applyProtection="1"/>
    <xf numFmtId="0" fontId="122" fillId="19" borderId="0" xfId="59" applyFill="1" applyAlignment="1" applyProtection="1"/>
    <xf numFmtId="0" fontId="114" fillId="0" borderId="0" xfId="62" applyFont="1" applyFill="1" applyAlignment="1" applyProtection="1"/>
    <xf numFmtId="0" fontId="93" fillId="0" borderId="0" xfId="56" applyAlignment="1" applyProtection="1"/>
    <xf numFmtId="49" fontId="67" fillId="0" borderId="53" xfId="59" applyNumberFormat="1" applyFont="1" applyBorder="1" applyAlignment="1" applyProtection="1">
      <alignment horizontal="center" vertical="center" wrapText="1"/>
    </xf>
    <xf numFmtId="4" fontId="67" fillId="0" borderId="53" xfId="59" applyNumberFormat="1" applyFont="1" applyBorder="1" applyAlignment="1" applyProtection="1">
      <alignment horizontal="center" vertical="center" wrapText="1"/>
    </xf>
    <xf numFmtId="0" fontId="135" fillId="16" borderId="27" xfId="59" applyFont="1" applyFill="1" applyBorder="1" applyAlignment="1" applyProtection="1"/>
    <xf numFmtId="0" fontId="117" fillId="0" borderId="27" xfId="59" applyFont="1" applyBorder="1" applyAlignment="1" applyProtection="1"/>
    <xf numFmtId="0" fontId="135" fillId="0" borderId="27" xfId="59" applyFont="1" applyBorder="1" applyAlignment="1" applyProtection="1"/>
    <xf numFmtId="39" fontId="62" fillId="0" borderId="51" xfId="58" applyNumberFormat="1" applyFont="1" applyBorder="1" applyAlignment="1" applyProtection="1">
      <alignment horizontal="right" vertical="center"/>
    </xf>
    <xf numFmtId="39" fontId="63" fillId="0" borderId="51" xfId="44" applyNumberFormat="1" applyFont="1" applyBorder="1" applyAlignment="1" applyProtection="1">
      <alignment horizontal="right" vertical="center"/>
    </xf>
    <xf numFmtId="39" fontId="66" fillId="0" borderId="51" xfId="44" applyNumberFormat="1" applyFont="1" applyBorder="1" applyAlignment="1" applyProtection="1">
      <alignment horizontal="right" vertical="center"/>
    </xf>
    <xf numFmtId="0" fontId="122" fillId="0" borderId="0" xfId="59" applyAlignment="1" applyProtection="1">
      <alignment horizontal="left" vertical="top"/>
    </xf>
    <xf numFmtId="37" fontId="58" fillId="0" borderId="0" xfId="59" applyNumberFormat="1" applyFont="1" applyAlignment="1" applyProtection="1">
      <alignment horizontal="right"/>
    </xf>
    <xf numFmtId="0" fontId="58" fillId="0" borderId="0" xfId="59" applyFont="1" applyAlignment="1" applyProtection="1">
      <alignment horizontal="left" wrapText="1"/>
    </xf>
    <xf numFmtId="167" fontId="58" fillId="0" borderId="0" xfId="59" applyNumberFormat="1" applyFont="1" applyAlignment="1" applyProtection="1">
      <alignment horizontal="right"/>
    </xf>
    <xf numFmtId="39" fontId="58" fillId="0" borderId="0" xfId="59" applyNumberFormat="1" applyFont="1" applyAlignment="1" applyProtection="1">
      <alignment horizontal="right"/>
    </xf>
    <xf numFmtId="37" fontId="58" fillId="16" borderId="51" xfId="59" applyNumberFormat="1" applyFont="1" applyFill="1" applyBorder="1" applyAlignment="1" applyProtection="1">
      <alignment horizontal="right"/>
    </xf>
    <xf numFmtId="0" fontId="58" fillId="16" borderId="51" xfId="59" applyFont="1" applyFill="1" applyBorder="1" applyAlignment="1" applyProtection="1">
      <alignment horizontal="left" wrapText="1"/>
    </xf>
    <xf numFmtId="2" fontId="58" fillId="16" borderId="51" xfId="59" applyNumberFormat="1" applyFont="1" applyFill="1" applyBorder="1" applyAlignment="1" applyProtection="1">
      <alignment horizontal="right"/>
    </xf>
    <xf numFmtId="39" fontId="58" fillId="16" borderId="51" xfId="59" applyNumberFormat="1" applyFont="1" applyFill="1" applyBorder="1" applyAlignment="1" applyProtection="1">
      <alignment horizontal="right"/>
    </xf>
    <xf numFmtId="0" fontId="122" fillId="16" borderId="51" xfId="59" applyFill="1" applyBorder="1" applyAlignment="1" applyProtection="1">
      <alignment vertical="top"/>
    </xf>
    <xf numFmtId="49" fontId="39" fillId="0" borderId="51" xfId="44" applyNumberFormat="1" applyFont="1" applyBorder="1" applyAlignment="1" applyProtection="1">
      <alignment horizontal="left" wrapText="1"/>
    </xf>
    <xf numFmtId="0" fontId="39" fillId="0" borderId="51" xfId="44" applyFont="1" applyBorder="1" applyAlignment="1" applyProtection="1">
      <alignment horizontal="left" wrapText="1"/>
    </xf>
    <xf numFmtId="0" fontId="39" fillId="0" borderId="51" xfId="44" applyFont="1" applyBorder="1" applyAlignment="1" applyProtection="1"/>
    <xf numFmtId="39" fontId="39" fillId="0" borderId="51" xfId="44" applyNumberFormat="1" applyFont="1" applyBorder="1" applyAlignment="1" applyProtection="1">
      <alignment horizontal="right"/>
    </xf>
    <xf numFmtId="0" fontId="52" fillId="0" borderId="51" xfId="44" applyFont="1" applyBorder="1" applyAlignment="1" applyProtection="1">
      <alignment horizontal="left" wrapText="1"/>
    </xf>
    <xf numFmtId="39" fontId="39" fillId="0" borderId="51" xfId="44" applyNumberFormat="1" applyFont="1" applyBorder="1" applyAlignment="1" applyProtection="1">
      <alignment horizontal="center"/>
    </xf>
    <xf numFmtId="39" fontId="39" fillId="0" borderId="51" xfId="59" applyNumberFormat="1" applyFont="1" applyBorder="1" applyAlignment="1" applyProtection="1">
      <alignment horizontal="right"/>
    </xf>
    <xf numFmtId="39" fontId="39" fillId="0" borderId="51" xfId="59" applyNumberFormat="1" applyFont="1" applyBorder="1" applyAlignment="1" applyProtection="1">
      <alignment horizontal="center"/>
    </xf>
    <xf numFmtId="0" fontId="122" fillId="16" borderId="51" xfId="59" applyFill="1" applyBorder="1" applyAlignment="1" applyProtection="1">
      <alignment horizontal="left" vertical="top"/>
    </xf>
    <xf numFmtId="37" fontId="95" fillId="0" borderId="0" xfId="59" applyNumberFormat="1" applyFont="1" applyAlignment="1" applyProtection="1">
      <alignment horizontal="right"/>
    </xf>
    <xf numFmtId="0" fontId="95" fillId="0" borderId="0" xfId="59" applyFont="1" applyAlignment="1" applyProtection="1">
      <alignment horizontal="left" wrapText="1"/>
    </xf>
    <xf numFmtId="167" fontId="95" fillId="0" borderId="0" xfId="59" applyNumberFormat="1" applyFont="1" applyAlignment="1" applyProtection="1">
      <alignment horizontal="right"/>
    </xf>
    <xf numFmtId="39" fontId="95" fillId="0" borderId="0" xfId="59" applyNumberFormat="1" applyFont="1" applyAlignment="1" applyProtection="1">
      <alignment horizontal="right"/>
    </xf>
    <xf numFmtId="37" fontId="122" fillId="0" borderId="0" xfId="59" applyNumberFormat="1" applyAlignment="1" applyProtection="1">
      <alignment horizontal="right" vertical="top"/>
    </xf>
    <xf numFmtId="0" fontId="122" fillId="0" borderId="0" xfId="59" applyAlignment="1" applyProtection="1">
      <alignment horizontal="left" vertical="top" wrapText="1"/>
    </xf>
    <xf numFmtId="167" fontId="122" fillId="0" borderId="0" xfId="59" applyNumberFormat="1" applyAlignment="1" applyProtection="1">
      <alignment horizontal="right" vertical="top"/>
    </xf>
    <xf numFmtId="39" fontId="122" fillId="0" borderId="0" xfId="59" applyNumberFormat="1" applyAlignment="1" applyProtection="1">
      <alignment horizontal="right" vertical="top"/>
    </xf>
    <xf numFmtId="0" fontId="58" fillId="0" borderId="54" xfId="59" applyFont="1" applyBorder="1" applyAlignment="1" applyProtection="1">
      <alignment horizontal="left"/>
    </xf>
    <xf numFmtId="0" fontId="78" fillId="0" borderId="55" xfId="59" applyFont="1" applyBorder="1" applyAlignment="1" applyProtection="1">
      <alignment horizontal="center"/>
    </xf>
    <xf numFmtId="167" fontId="78" fillId="0" borderId="55" xfId="59" applyNumberFormat="1" applyFont="1" applyBorder="1" applyAlignment="1" applyProtection="1">
      <alignment horizontal="right"/>
    </xf>
    <xf numFmtId="39" fontId="78" fillId="0" borderId="55" xfId="59" applyNumberFormat="1" applyFont="1" applyBorder="1" applyAlignment="1" applyProtection="1">
      <alignment horizontal="right"/>
    </xf>
    <xf numFmtId="39" fontId="58" fillId="0" borderId="53" xfId="59" applyNumberFormat="1" applyFont="1" applyBorder="1" applyAlignment="1" applyProtection="1">
      <alignment horizontal="right"/>
    </xf>
    <xf numFmtId="37" fontId="58" fillId="0" borderId="0" xfId="59" applyNumberFormat="1" applyFont="1" applyAlignment="1" applyProtection="1">
      <alignment horizontal="center"/>
    </xf>
    <xf numFmtId="0" fontId="96" fillId="0" borderId="0" xfId="59" applyFont="1" applyAlignment="1" applyProtection="1">
      <alignment horizontal="center"/>
    </xf>
    <xf numFmtId="0" fontId="78" fillId="0" borderId="0" xfId="59" applyFont="1" applyAlignment="1" applyProtection="1">
      <alignment horizontal="center"/>
    </xf>
    <xf numFmtId="167" fontId="78" fillId="0" borderId="0" xfId="59" applyNumberFormat="1" applyFont="1" applyAlignment="1" applyProtection="1">
      <alignment horizontal="right"/>
    </xf>
    <xf numFmtId="39" fontId="78" fillId="0" borderId="0" xfId="59" applyNumberFormat="1" applyFont="1" applyAlignment="1" applyProtection="1">
      <alignment horizontal="right"/>
    </xf>
    <xf numFmtId="37" fontId="39" fillId="16" borderId="51" xfId="59" applyNumberFormat="1" applyFont="1" applyFill="1" applyBorder="1" applyAlignment="1" applyProtection="1">
      <alignment horizontal="right"/>
    </xf>
    <xf numFmtId="0" fontId="39" fillId="16" borderId="51" xfId="59" applyFont="1" applyFill="1" applyBorder="1" applyAlignment="1" applyProtection="1">
      <alignment horizontal="left" wrapText="1"/>
    </xf>
    <xf numFmtId="0" fontId="57" fillId="0" borderId="0" xfId="68" applyFont="1" applyAlignment="1" applyProtection="1">
      <alignment horizontal="left"/>
    </xf>
    <xf numFmtId="0" fontId="122" fillId="0" borderId="0" xfId="69" applyAlignment="1" applyProtection="1">
      <alignment horizontal="left"/>
    </xf>
    <xf numFmtId="0" fontId="122" fillId="0" borderId="0" xfId="69" applyAlignment="1" applyProtection="1"/>
    <xf numFmtId="0" fontId="39" fillId="0" borderId="0" xfId="69" applyFont="1" applyAlignment="1" applyProtection="1">
      <alignment horizontal="left"/>
    </xf>
    <xf numFmtId="0" fontId="57" fillId="0" borderId="0" xfId="69" applyFont="1" applyAlignment="1" applyProtection="1">
      <alignment horizontal="left"/>
    </xf>
    <xf numFmtId="0" fontId="39" fillId="0" borderId="43" xfId="68" applyFont="1" applyBorder="1" applyAlignment="1" applyProtection="1">
      <alignment horizontal="center" vertical="center" wrapText="1"/>
    </xf>
    <xf numFmtId="0" fontId="39" fillId="0" borderId="44" xfId="68" applyFont="1" applyBorder="1" applyAlignment="1" applyProtection="1">
      <alignment horizontal="center" vertical="center" wrapText="1"/>
    </xf>
    <xf numFmtId="0" fontId="39" fillId="0" borderId="45" xfId="68" applyFont="1" applyBorder="1" applyAlignment="1" applyProtection="1">
      <alignment horizontal="center" vertical="center" wrapText="1"/>
    </xf>
    <xf numFmtId="165" fontId="39" fillId="0" borderId="46" xfId="68" applyNumberFormat="1" applyFont="1" applyBorder="1" applyAlignment="1" applyProtection="1">
      <alignment horizontal="center" vertical="center"/>
    </xf>
    <xf numFmtId="165" fontId="39" fillId="0" borderId="47" xfId="68" applyNumberFormat="1" applyFont="1" applyBorder="1" applyAlignment="1" applyProtection="1">
      <alignment horizontal="center" vertical="center"/>
    </xf>
    <xf numFmtId="165" fontId="39" fillId="0" borderId="48" xfId="68" applyNumberFormat="1" applyFont="1" applyBorder="1" applyAlignment="1" applyProtection="1">
      <alignment horizontal="center" vertical="center"/>
    </xf>
    <xf numFmtId="0" fontId="42" fillId="0" borderId="49" xfId="68" applyBorder="1" applyAlignment="1" applyProtection="1">
      <alignment horizontal="left"/>
    </xf>
    <xf numFmtId="0" fontId="42" fillId="0" borderId="50" xfId="68" applyBorder="1" applyAlignment="1" applyProtection="1">
      <alignment horizontal="left"/>
    </xf>
    <xf numFmtId="0" fontId="63" fillId="0" borderId="51" xfId="68" applyFont="1" applyBorder="1" applyAlignment="1" applyProtection="1">
      <alignment horizontal="center" vertical="center"/>
    </xf>
    <xf numFmtId="0" fontId="63" fillId="0" borderId="51" xfId="68" applyFont="1" applyBorder="1" applyAlignment="1" applyProtection="1">
      <alignment horizontal="left" vertical="center"/>
    </xf>
    <xf numFmtId="4" fontId="63" fillId="0" borderId="51" xfId="68" applyNumberFormat="1" applyFont="1" applyBorder="1" applyAlignment="1" applyProtection="1">
      <alignment horizontal="right" vertical="center"/>
    </xf>
    <xf numFmtId="0" fontId="65" fillId="0" borderId="51" xfId="68" applyFont="1" applyBorder="1" applyAlignment="1" applyProtection="1">
      <alignment horizontal="left" vertical="center"/>
    </xf>
    <xf numFmtId="0" fontId="66" fillId="0" borderId="51" xfId="68" applyFont="1" applyBorder="1" applyAlignment="1" applyProtection="1">
      <alignment horizontal="left" vertical="center"/>
    </xf>
    <xf numFmtId="4" fontId="66" fillId="0" borderId="51" xfId="68" applyNumberFormat="1" applyFont="1" applyBorder="1" applyAlignment="1" applyProtection="1">
      <alignment horizontal="right" vertical="center"/>
    </xf>
    <xf numFmtId="0" fontId="65" fillId="0" borderId="52" xfId="68" applyFont="1" applyBorder="1" applyAlignment="1" applyProtection="1">
      <alignment horizontal="left" vertical="center"/>
    </xf>
    <xf numFmtId="39" fontId="66" fillId="0" borderId="52" xfId="68" applyNumberFormat="1" applyFont="1" applyBorder="1" applyAlignment="1" applyProtection="1">
      <alignment horizontal="right" vertical="center"/>
    </xf>
    <xf numFmtId="0" fontId="39" fillId="0" borderId="0" xfId="68" applyFont="1" applyAlignment="1" applyProtection="1">
      <alignment horizontal="left"/>
    </xf>
    <xf numFmtId="0" fontId="83" fillId="0" borderId="0" xfId="68" applyFont="1" applyAlignment="1" applyProtection="1">
      <alignment horizontal="center" vertical="center"/>
    </xf>
    <xf numFmtId="0" fontId="67" fillId="16" borderId="53" xfId="68" applyFont="1" applyFill="1" applyBorder="1" applyAlignment="1" applyProtection="1">
      <alignment horizontal="center" vertical="center" wrapText="1"/>
    </xf>
    <xf numFmtId="4" fontId="52" fillId="18" borderId="51" xfId="51" applyNumberFormat="1" applyFont="1" applyFill="1" applyBorder="1" applyAlignment="1" applyProtection="1">
      <alignment horizontal="right"/>
      <protection locked="0"/>
    </xf>
    <xf numFmtId="39" fontId="39" fillId="16" borderId="51" xfId="0" applyNumberFormat="1" applyFont="1" applyFill="1" applyBorder="1" applyAlignment="1" applyProtection="1">
      <alignment horizontal="right"/>
      <protection locked="0"/>
    </xf>
    <xf numFmtId="4" fontId="39" fillId="0" borderId="51" xfId="0" applyNumberFormat="1" applyFont="1" applyBorder="1" applyAlignment="1" applyProtection="1">
      <alignment horizontal="right"/>
      <protection locked="0"/>
    </xf>
    <xf numFmtId="4" fontId="39" fillId="16" borderId="51" xfId="0" applyNumberFormat="1" applyFont="1" applyFill="1" applyBorder="1" applyAlignment="1" applyProtection="1">
      <alignment horizontal="right"/>
      <protection locked="0"/>
    </xf>
    <xf numFmtId="2" fontId="52" fillId="18" borderId="51" xfId="0" applyNumberFormat="1" applyFont="1" applyFill="1" applyBorder="1" applyAlignment="1" applyProtection="1">
      <alignment horizontal="right"/>
      <protection locked="0"/>
    </xf>
    <xf numFmtId="4" fontId="39" fillId="16" borderId="51" xfId="0" applyNumberFormat="1" applyFont="1" applyFill="1" applyBorder="1" applyAlignment="1" applyProtection="1">
      <alignment shrinkToFit="1"/>
      <protection locked="0"/>
    </xf>
    <xf numFmtId="4" fontId="78" fillId="0" borderId="51" xfId="0" applyNumberFormat="1" applyFont="1" applyBorder="1" applyAlignment="1" applyProtection="1">
      <alignment horizontal="right"/>
      <protection locked="0"/>
    </xf>
    <xf numFmtId="4" fontId="52" fillId="16" borderId="51" xfId="0" applyNumberFormat="1" applyFont="1" applyFill="1" applyBorder="1" applyAlignment="1" applyProtection="1">
      <alignment horizontal="right"/>
      <protection locked="0"/>
    </xf>
    <xf numFmtId="4" fontId="58" fillId="16" borderId="51" xfId="0" applyNumberFormat="1" applyFont="1" applyFill="1" applyBorder="1" applyAlignment="1" applyProtection="1">
      <alignment horizontal="right"/>
      <protection locked="0"/>
    </xf>
    <xf numFmtId="4" fontId="78" fillId="16" borderId="51" xfId="0" applyNumberFormat="1" applyFont="1" applyFill="1" applyBorder="1" applyAlignment="1" applyProtection="1">
      <alignment horizontal="right"/>
      <protection locked="0"/>
    </xf>
    <xf numFmtId="4" fontId="58" fillId="0" borderId="51" xfId="0" applyNumberFormat="1" applyFont="1" applyBorder="1" applyAlignment="1" applyProtection="1">
      <alignment horizontal="right"/>
      <protection locked="0"/>
    </xf>
    <xf numFmtId="4" fontId="52" fillId="18" borderId="51" xfId="0" applyNumberFormat="1" applyFont="1" applyFill="1" applyBorder="1" applyAlignment="1" applyProtection="1">
      <alignment horizontal="right"/>
      <protection locked="0"/>
    </xf>
    <xf numFmtId="4" fontId="90" fillId="0" borderId="51" xfId="0" applyNumberFormat="1" applyFont="1" applyBorder="1" applyAlignment="1" applyProtection="1">
      <alignment horizontal="right"/>
      <protection locked="0"/>
    </xf>
    <xf numFmtId="39" fontId="52" fillId="18" borderId="51" xfId="0" applyNumberFormat="1" applyFont="1" applyFill="1" applyBorder="1" applyAlignment="1" applyProtection="1">
      <alignment horizontal="right"/>
      <protection locked="0"/>
    </xf>
    <xf numFmtId="2" fontId="52" fillId="18" borderId="51" xfId="49" applyNumberFormat="1" applyFont="1" applyFill="1" applyBorder="1" applyAlignment="1" applyProtection="1">
      <alignment horizontal="right"/>
      <protection locked="0"/>
    </xf>
    <xf numFmtId="39" fontId="39" fillId="0" borderId="51" xfId="0" applyNumberFormat="1" applyFont="1" applyBorder="1" applyAlignment="1" applyProtection="1">
      <alignment horizontal="right"/>
      <protection locked="0"/>
    </xf>
    <xf numFmtId="39" fontId="76" fillId="0" borderId="51" xfId="0" applyNumberFormat="1" applyFont="1" applyBorder="1" applyAlignment="1" applyProtection="1">
      <alignment horizontal="right"/>
      <protection locked="0"/>
    </xf>
    <xf numFmtId="4" fontId="86" fillId="0" borderId="51" xfId="0" applyNumberFormat="1" applyFont="1" applyBorder="1" applyAlignment="1" applyProtection="1">
      <alignment horizontal="right"/>
      <protection locked="0"/>
    </xf>
    <xf numFmtId="4" fontId="39" fillId="0" borderId="27" xfId="0" applyNumberFormat="1" applyFont="1" applyBorder="1" applyAlignment="1" applyProtection="1">
      <alignment horizontal="right"/>
      <protection locked="0"/>
    </xf>
    <xf numFmtId="4" fontId="39" fillId="16" borderId="27" xfId="0" applyNumberFormat="1" applyFont="1" applyFill="1" applyBorder="1" applyAlignment="1" applyProtection="1">
      <alignment horizontal="right"/>
      <protection locked="0"/>
    </xf>
    <xf numFmtId="4" fontId="52" fillId="0" borderId="51" xfId="0" applyNumberFormat="1" applyFont="1" applyBorder="1" applyAlignment="1" applyProtection="1">
      <alignment horizontal="right"/>
      <protection locked="0"/>
    </xf>
    <xf numFmtId="4" fontId="78" fillId="16" borderId="51" xfId="53" applyNumberFormat="1" applyFont="1" applyFill="1" applyBorder="1" applyAlignment="1" applyProtection="1">
      <alignment horizontal="right"/>
      <protection locked="0"/>
    </xf>
    <xf numFmtId="4" fontId="61" fillId="18" borderId="51" xfId="0" applyNumberFormat="1" applyFont="1" applyFill="1" applyBorder="1" applyAlignment="1" applyProtection="1">
      <alignment horizontal="right"/>
      <protection locked="0"/>
    </xf>
    <xf numFmtId="4" fontId="52" fillId="20" borderId="51" xfId="0" applyNumberFormat="1" applyFont="1" applyFill="1" applyBorder="1" applyAlignment="1" applyProtection="1">
      <alignment horizontal="right"/>
      <protection locked="0"/>
    </xf>
    <xf numFmtId="2" fontId="52" fillId="20" borderId="51" xfId="0" applyNumberFormat="1" applyFont="1" applyFill="1" applyBorder="1" applyAlignment="1" applyProtection="1">
      <alignment horizontal="right"/>
      <protection locked="0"/>
    </xf>
    <xf numFmtId="4" fontId="39" fillId="0" borderId="51" xfId="48" applyNumberFormat="1" applyFont="1" applyBorder="1" applyAlignment="1" applyProtection="1">
      <alignment shrinkToFit="1"/>
      <protection locked="0"/>
    </xf>
    <xf numFmtId="0" fontId="56" fillId="0" borderId="0" xfId="59" applyFont="1" applyAlignment="1" applyProtection="1">
      <alignment horizontal="left"/>
    </xf>
    <xf numFmtId="4" fontId="57" fillId="0" borderId="0" xfId="59" applyNumberFormat="1" applyFont="1" applyAlignment="1" applyProtection="1">
      <alignment horizontal="left"/>
    </xf>
    <xf numFmtId="1" fontId="58" fillId="0" borderId="0" xfId="59" applyNumberFormat="1" applyFont="1" applyAlignment="1" applyProtection="1">
      <alignment horizontal="left"/>
    </xf>
    <xf numFmtId="49" fontId="76" fillId="0" borderId="51" xfId="44" applyNumberFormat="1" applyFont="1" applyBorder="1" applyAlignment="1" applyProtection="1">
      <alignment horizontal="left" wrapText="1"/>
    </xf>
    <xf numFmtId="0" fontId="76" fillId="0" borderId="51" xfId="44" applyFont="1" applyBorder="1" applyAlignment="1" applyProtection="1"/>
    <xf numFmtId="0" fontId="76" fillId="0" borderId="51" xfId="44" applyFont="1" applyBorder="1" applyAlignment="1" applyProtection="1">
      <alignment horizontal="left" wrapText="1"/>
    </xf>
    <xf numFmtId="39" fontId="76" fillId="0" borderId="51" xfId="64" applyNumberFormat="1" applyFont="1" applyBorder="1" applyAlignment="1" applyProtection="1">
      <alignment horizontal="center"/>
    </xf>
    <xf numFmtId="0" fontId="39" fillId="0" borderId="51" xfId="59" applyFont="1" applyBorder="1" applyAlignment="1" applyProtection="1">
      <alignment horizontal="left" wrapText="1"/>
    </xf>
    <xf numFmtId="37" fontId="39" fillId="0" borderId="51" xfId="59" applyNumberFormat="1" applyFont="1" applyBorder="1" applyAlignment="1" applyProtection="1">
      <alignment horizontal="right"/>
    </xf>
    <xf numFmtId="0" fontId="77" fillId="0" borderId="51" xfId="59" applyFont="1" applyBorder="1" applyAlignment="1" applyProtection="1">
      <alignment horizontal="left" wrapText="1"/>
    </xf>
    <xf numFmtId="0" fontId="76" fillId="0" borderId="51" xfId="59" applyFont="1" applyBorder="1" applyAlignment="1" applyProtection="1">
      <alignment horizontal="left" wrapText="1"/>
    </xf>
    <xf numFmtId="37" fontId="58" fillId="0" borderId="51" xfId="59" applyNumberFormat="1" applyFont="1" applyBorder="1" applyAlignment="1" applyProtection="1">
      <alignment horizontal="right"/>
    </xf>
    <xf numFmtId="0" fontId="58" fillId="0" borderId="51" xfId="59" applyFont="1" applyBorder="1" applyAlignment="1" applyProtection="1">
      <alignment horizontal="left" wrapText="1"/>
    </xf>
    <xf numFmtId="2" fontId="58" fillId="0" borderId="51" xfId="59" applyNumberFormat="1" applyFont="1" applyBorder="1" applyAlignment="1" applyProtection="1">
      <alignment horizontal="right"/>
    </xf>
    <xf numFmtId="39" fontId="58" fillId="0" borderId="51" xfId="59" applyNumberFormat="1" applyFont="1" applyBorder="1" applyAlignment="1" applyProtection="1">
      <alignment horizontal="right"/>
    </xf>
    <xf numFmtId="0" fontId="122" fillId="0" borderId="51" xfId="59" applyBorder="1" applyAlignment="1" applyProtection="1">
      <alignment vertical="top"/>
    </xf>
    <xf numFmtId="49" fontId="39" fillId="0" borderId="51" xfId="59" applyNumberFormat="1" applyFont="1" applyBorder="1" applyAlignment="1" applyProtection="1">
      <alignment horizontal="left" wrapText="1"/>
    </xf>
    <xf numFmtId="0" fontId="56" fillId="0" borderId="0" xfId="68" applyFont="1" applyAlignment="1" applyProtection="1">
      <alignment horizontal="left"/>
    </xf>
    <xf numFmtId="0" fontId="58" fillId="0" borderId="0" xfId="68" applyFont="1" applyAlignment="1" applyProtection="1">
      <alignment horizontal="left"/>
    </xf>
    <xf numFmtId="0" fontId="58" fillId="0" borderId="0" xfId="69" applyFont="1" applyAlignment="1" applyProtection="1">
      <alignment horizontal="left"/>
    </xf>
    <xf numFmtId="0" fontId="39" fillId="0" borderId="51" xfId="69" applyFont="1" applyBorder="1" applyAlignment="1" applyProtection="1">
      <alignment horizontal="left" wrapText="1"/>
    </xf>
    <xf numFmtId="0" fontId="39" fillId="0" borderId="51" xfId="69" applyFont="1" applyBorder="1" applyAlignment="1" applyProtection="1">
      <alignment horizontal="left" shrinkToFit="1"/>
    </xf>
    <xf numFmtId="0" fontId="39" fillId="0" borderId="0" xfId="54" applyFont="1" applyAlignment="1" applyProtection="1">
      <alignment horizontal="left"/>
    </xf>
    <xf numFmtId="0" fontId="57" fillId="0" borderId="0" xfId="54" applyFont="1" applyAlignment="1" applyProtection="1">
      <alignment horizontal="left"/>
    </xf>
    <xf numFmtId="0" fontId="83" fillId="0" borderId="0" xfId="69" applyFont="1" applyAlignment="1" applyProtection="1">
      <alignment horizontal="center" vertical="center"/>
    </xf>
    <xf numFmtId="4" fontId="37" fillId="0" borderId="0" xfId="16" applyNumberFormat="1" applyFont="1"/>
    <xf numFmtId="4" fontId="157" fillId="0" borderId="0" xfId="16" applyNumberFormat="1" applyFont="1"/>
    <xf numFmtId="4" fontId="55" fillId="0" borderId="0" xfId="16" applyNumberFormat="1" applyFont="1"/>
    <xf numFmtId="0" fontId="144" fillId="0" borderId="0" xfId="44" applyFont="1" applyAlignment="1" applyProtection="1"/>
    <xf numFmtId="4" fontId="39" fillId="18" borderId="51" xfId="0" applyNumberFormat="1" applyFont="1" applyFill="1" applyBorder="1" applyAlignment="1" applyProtection="1">
      <alignment horizontal="right"/>
      <protection locked="0"/>
    </xf>
    <xf numFmtId="4" fontId="52" fillId="18" borderId="51" xfId="45" applyNumberFormat="1" applyFont="1" applyFill="1" applyBorder="1" applyAlignment="1" applyProtection="1">
      <alignment horizontal="right"/>
      <protection locked="0"/>
    </xf>
    <xf numFmtId="169" fontId="57" fillId="0" borderId="0" xfId="59" applyNumberFormat="1" applyFont="1" applyAlignment="1" applyProtection="1">
      <alignment horizontal="left"/>
    </xf>
    <xf numFmtId="169" fontId="122" fillId="0" borderId="0" xfId="59" applyNumberFormat="1" applyAlignment="1" applyProtection="1">
      <alignment horizontal="left"/>
    </xf>
    <xf numFmtId="169" fontId="57" fillId="16" borderId="0" xfId="59" applyNumberFormat="1" applyFont="1" applyFill="1" applyAlignment="1" applyProtection="1">
      <alignment horizontal="left"/>
    </xf>
    <xf numFmtId="168" fontId="57" fillId="0" borderId="0" xfId="59" applyNumberFormat="1" applyFont="1" applyAlignment="1" applyProtection="1">
      <alignment horizontal="left"/>
    </xf>
    <xf numFmtId="168" fontId="122" fillId="0" borderId="0" xfId="59" applyNumberFormat="1" applyAlignment="1" applyProtection="1">
      <alignment horizontal="left"/>
    </xf>
    <xf numFmtId="168" fontId="39" fillId="0" borderId="0" xfId="59" applyNumberFormat="1" applyFont="1" applyAlignment="1" applyProtection="1">
      <alignment horizontal="left"/>
    </xf>
    <xf numFmtId="168" fontId="58" fillId="16" borderId="51" xfId="59" applyNumberFormat="1" applyFont="1" applyFill="1" applyBorder="1" applyAlignment="1" applyProtection="1">
      <alignment horizontal="right"/>
    </xf>
    <xf numFmtId="168" fontId="78" fillId="0" borderId="55" xfId="59" applyNumberFormat="1" applyFont="1" applyBorder="1" applyAlignment="1" applyProtection="1">
      <alignment horizontal="right"/>
    </xf>
    <xf numFmtId="168" fontId="78" fillId="0" borderId="0" xfId="59" applyNumberFormat="1" applyFont="1" applyAlignment="1" applyProtection="1">
      <alignment horizontal="right"/>
    </xf>
    <xf numFmtId="0" fontId="39" fillId="0" borderId="51" xfId="44" applyFont="1" applyBorder="1" applyAlignment="1" applyProtection="1">
      <alignment wrapText="1"/>
    </xf>
    <xf numFmtId="0" fontId="135" fillId="16" borderId="27" xfId="59" applyFont="1" applyFill="1" applyBorder="1" applyAlignment="1" applyProtection="1">
      <alignment wrapText="1"/>
    </xf>
    <xf numFmtId="168" fontId="57" fillId="0" borderId="0" xfId="68" applyNumberFormat="1" applyFont="1" applyAlignment="1" applyProtection="1">
      <alignment horizontal="left"/>
    </xf>
    <xf numFmtId="168" fontId="39" fillId="0" borderId="0" xfId="54" applyNumberFormat="1" applyFont="1" applyAlignment="1" applyProtection="1">
      <alignment horizontal="left"/>
    </xf>
    <xf numFmtId="168" fontId="57" fillId="0" borderId="0" xfId="69" applyNumberFormat="1" applyFont="1" applyAlignment="1" applyProtection="1">
      <alignment horizontal="left"/>
    </xf>
    <xf numFmtId="168" fontId="39" fillId="0" borderId="0" xfId="68" applyNumberFormat="1" applyFont="1" applyAlignment="1" applyProtection="1">
      <alignment horizontal="left"/>
    </xf>
    <xf numFmtId="168" fontId="39" fillId="0" borderId="51" xfId="69" applyNumberFormat="1" applyFont="1" applyBorder="1" applyAlignment="1" applyProtection="1">
      <alignment shrinkToFit="1"/>
    </xf>
    <xf numFmtId="2" fontId="67" fillId="0" borderId="53" xfId="59" applyNumberFormat="1" applyFont="1" applyBorder="1" applyAlignment="1" applyProtection="1">
      <alignment horizontal="center" vertical="center" wrapText="1"/>
    </xf>
    <xf numFmtId="169" fontId="52" fillId="0" borderId="51" xfId="44" applyNumberFormat="1" applyFont="1" applyBorder="1" applyAlignment="1" applyProtection="1">
      <alignment horizontal="right"/>
    </xf>
    <xf numFmtId="169" fontId="76" fillId="0" borderId="51" xfId="44" applyNumberFormat="1" applyFont="1" applyBorder="1" applyAlignment="1" applyProtection="1">
      <alignment horizontal="right"/>
    </xf>
    <xf numFmtId="169" fontId="52" fillId="0" borderId="51" xfId="59" applyNumberFormat="1" applyFont="1" applyBorder="1" applyAlignment="1" applyProtection="1">
      <alignment horizontal="right"/>
    </xf>
    <xf numFmtId="169" fontId="77" fillId="0" borderId="51" xfId="59" applyNumberFormat="1" applyFont="1" applyBorder="1" applyAlignment="1" applyProtection="1">
      <alignment horizontal="right"/>
    </xf>
    <xf numFmtId="169" fontId="58" fillId="0" borderId="51" xfId="59" applyNumberFormat="1" applyFont="1" applyBorder="1" applyAlignment="1" applyProtection="1">
      <alignment horizontal="right"/>
    </xf>
    <xf numFmtId="168" fontId="52" fillId="16" borderId="51" xfId="59" applyNumberFormat="1" applyFont="1" applyFill="1" applyBorder="1" applyAlignment="1" applyProtection="1">
      <alignment horizontal="right"/>
    </xf>
    <xf numFmtId="0" fontId="67" fillId="0" borderId="53" xfId="68" applyFont="1" applyBorder="1" applyAlignment="1" applyProtection="1">
      <alignment horizontal="center" vertical="center" wrapText="1"/>
    </xf>
    <xf numFmtId="4" fontId="76" fillId="0" borderId="51" xfId="0" applyNumberFormat="1" applyFont="1" applyBorder="1" applyAlignment="1" applyProtection="1">
      <alignment horizontal="right"/>
      <protection locked="0"/>
    </xf>
    <xf numFmtId="166" fontId="39" fillId="0" borderId="51" xfId="44" applyNumberFormat="1" applyFont="1" applyBorder="1" applyAlignment="1" applyProtection="1">
      <alignment horizontal="right"/>
    </xf>
    <xf numFmtId="0" fontId="122" fillId="0" borderId="51" xfId="59" applyBorder="1" applyAlignment="1" applyProtection="1">
      <alignment horizontal="left" vertical="top"/>
    </xf>
    <xf numFmtId="169" fontId="39" fillId="0" borderId="51" xfId="59" applyNumberFormat="1" applyFont="1" applyBorder="1" applyAlignment="1" applyProtection="1">
      <alignment horizontal="right"/>
    </xf>
    <xf numFmtId="168" fontId="95" fillId="0" borderId="0" xfId="59" applyNumberFormat="1" applyFont="1" applyAlignment="1" applyProtection="1">
      <alignment horizontal="right"/>
    </xf>
    <xf numFmtId="168" fontId="122" fillId="0" borderId="0" xfId="59" applyNumberFormat="1" applyAlignment="1" applyProtection="1">
      <alignment horizontal="right" vertical="top"/>
    </xf>
    <xf numFmtId="4" fontId="39" fillId="0" borderId="0" xfId="44" applyNumberFormat="1" applyFont="1" applyAlignment="1" applyProtection="1"/>
    <xf numFmtId="4" fontId="52" fillId="0" borderId="51" xfId="0" applyNumberFormat="1" applyFont="1" applyBorder="1" applyAlignment="1" applyProtection="1">
      <alignment horizontal="left" wrapText="1"/>
      <protection locked="0"/>
    </xf>
    <xf numFmtId="4" fontId="58" fillId="0" borderId="51" xfId="51" applyNumberFormat="1" applyFont="1" applyBorder="1" applyAlignment="1" applyProtection="1">
      <alignment horizontal="right"/>
      <protection locked="0"/>
    </xf>
    <xf numFmtId="0" fontId="42" fillId="0" borderId="0" xfId="68" applyAlignment="1" applyProtection="1">
      <alignment vertical="top"/>
    </xf>
    <xf numFmtId="0" fontId="171" fillId="0" borderId="0" xfId="82" applyFont="1" applyFill="1" applyAlignment="1" applyProtection="1">
      <alignment vertical="center"/>
    </xf>
    <xf numFmtId="39" fontId="76" fillId="0" borderId="51" xfId="11" applyNumberFormat="1" applyFont="1" applyBorder="1" applyAlignment="1" applyProtection="1">
      <alignment horizontal="right"/>
      <protection locked="0"/>
    </xf>
    <xf numFmtId="4" fontId="52" fillId="18" borderId="51" xfId="11" applyNumberFormat="1" applyFont="1" applyFill="1" applyBorder="1" applyAlignment="1" applyProtection="1">
      <alignment horizontal="right"/>
      <protection locked="0"/>
    </xf>
    <xf numFmtId="3" fontId="171" fillId="0" borderId="0" xfId="82" applyNumberFormat="1" applyFont="1" applyFill="1" applyAlignment="1" applyProtection="1">
      <alignment vertical="center"/>
    </xf>
    <xf numFmtId="4" fontId="171" fillId="0" borderId="0" xfId="82" applyNumberFormat="1" applyFont="1" applyFill="1" applyAlignment="1" applyProtection="1">
      <alignment vertical="center"/>
    </xf>
    <xf numFmtId="0" fontId="178" fillId="0" borderId="0" xfId="82" applyFont="1" applyFill="1" applyAlignment="1" applyProtection="1">
      <alignment vertical="center"/>
    </xf>
    <xf numFmtId="0" fontId="179" fillId="0" borderId="0" xfId="82" applyFont="1" applyFill="1" applyAlignment="1" applyProtection="1">
      <alignment vertical="center"/>
    </xf>
    <xf numFmtId="168" fontId="171" fillId="0" borderId="0" xfId="82" applyNumberFormat="1" applyFont="1" applyFill="1" applyAlignment="1" applyProtection="1">
      <alignment vertical="center"/>
    </xf>
    <xf numFmtId="39" fontId="39" fillId="0" borderId="51" xfId="11" applyNumberFormat="1" applyFont="1" applyBorder="1" applyAlignment="1" applyProtection="1">
      <alignment horizontal="right"/>
      <protection locked="0"/>
    </xf>
    <xf numFmtId="39" fontId="39" fillId="0" borderId="51" xfId="88" applyNumberFormat="1" applyFont="1" applyBorder="1" applyAlignment="1" applyProtection="1">
      <alignment horizontal="right"/>
      <protection locked="0"/>
    </xf>
    <xf numFmtId="166" fontId="39" fillId="0" borderId="51" xfId="88" applyNumberFormat="1" applyFont="1" applyBorder="1" applyAlignment="1" applyProtection="1">
      <alignment horizontal="right"/>
      <protection locked="0"/>
    </xf>
    <xf numFmtId="0" fontId="58" fillId="0" borderId="0" xfId="44" applyFont="1" applyAlignment="1" applyProtection="1">
      <alignment horizontal="left" wrapText="1"/>
    </xf>
    <xf numFmtId="0" fontId="56" fillId="0" borderId="0" xfId="71" applyFont="1" applyAlignment="1" applyProtection="1">
      <alignment horizontal="left"/>
    </xf>
    <xf numFmtId="0" fontId="57" fillId="0" borderId="0" xfId="71" applyFont="1" applyAlignment="1" applyProtection="1">
      <alignment horizontal="left"/>
    </xf>
    <xf numFmtId="0" fontId="58" fillId="0" borderId="0" xfId="71" applyFont="1" applyAlignment="1" applyProtection="1">
      <alignment horizontal="left" wrapText="1"/>
    </xf>
    <xf numFmtId="0" fontId="39" fillId="0" borderId="0" xfId="71" applyFont="1" applyAlignment="1" applyProtection="1">
      <alignment horizontal="left"/>
    </xf>
    <xf numFmtId="0" fontId="42" fillId="0" borderId="0" xfId="71" applyAlignment="1" applyProtection="1"/>
    <xf numFmtId="0" fontId="39" fillId="0" borderId="57" xfId="71" applyFont="1" applyBorder="1" applyAlignment="1" applyProtection="1">
      <alignment horizontal="center" vertical="center" wrapText="1"/>
    </xf>
    <xf numFmtId="0" fontId="39" fillId="0" borderId="43" xfId="71" applyFont="1" applyBorder="1" applyAlignment="1" applyProtection="1">
      <alignment horizontal="center" vertical="center" wrapText="1"/>
    </xf>
    <xf numFmtId="0" fontId="39" fillId="0" borderId="44" xfId="71" applyFont="1" applyBorder="1" applyAlignment="1" applyProtection="1">
      <alignment horizontal="center" vertical="center" wrapText="1"/>
    </xf>
    <xf numFmtId="0" fontId="39" fillId="0" borderId="45" xfId="71" applyFont="1" applyBorder="1" applyAlignment="1" applyProtection="1">
      <alignment horizontal="center" vertical="center" wrapText="1"/>
    </xf>
    <xf numFmtId="165" fontId="39" fillId="0" borderId="46" xfId="71" applyNumberFormat="1" applyFont="1" applyBorder="1" applyAlignment="1" applyProtection="1">
      <alignment horizontal="center" vertical="center"/>
    </xf>
    <xf numFmtId="165" fontId="39" fillId="0" borderId="47" xfId="71" applyNumberFormat="1" applyFont="1" applyBorder="1" applyAlignment="1" applyProtection="1">
      <alignment horizontal="center" vertical="center"/>
    </xf>
    <xf numFmtId="165" fontId="39" fillId="0" borderId="48" xfId="71" applyNumberFormat="1" applyFont="1" applyBorder="1" applyAlignment="1" applyProtection="1">
      <alignment horizontal="center" vertical="center"/>
    </xf>
    <xf numFmtId="0" fontId="42" fillId="0" borderId="49" xfId="71" applyBorder="1" applyAlignment="1" applyProtection="1">
      <alignment horizontal="left"/>
    </xf>
    <xf numFmtId="0" fontId="42" fillId="0" borderId="50" xfId="71" applyBorder="1" applyAlignment="1" applyProtection="1">
      <alignment horizontal="left"/>
    </xf>
    <xf numFmtId="0" fontId="63" fillId="0" borderId="51" xfId="71" applyFont="1" applyBorder="1" applyAlignment="1" applyProtection="1">
      <alignment horizontal="center" vertical="center"/>
    </xf>
    <xf numFmtId="0" fontId="63" fillId="0" borderId="51" xfId="71" applyFont="1" applyBorder="1" applyAlignment="1" applyProtection="1">
      <alignment horizontal="left" vertical="center"/>
    </xf>
    <xf numFmtId="39" fontId="63" fillId="0" borderId="51" xfId="71" applyNumberFormat="1" applyFont="1" applyBorder="1" applyAlignment="1" applyProtection="1">
      <alignment horizontal="right" vertical="center"/>
    </xf>
    <xf numFmtId="0" fontId="65" fillId="0" borderId="51" xfId="71" applyFont="1" applyBorder="1" applyAlignment="1" applyProtection="1">
      <alignment horizontal="left" vertical="center"/>
    </xf>
    <xf numFmtId="0" fontId="66" fillId="0" borderId="51" xfId="71" applyFont="1" applyBorder="1" applyAlignment="1" applyProtection="1">
      <alignment horizontal="left" vertical="center"/>
    </xf>
    <xf numFmtId="39" fontId="66" fillId="0" borderId="51" xfId="71" applyNumberFormat="1" applyFont="1" applyBorder="1" applyAlignment="1" applyProtection="1">
      <alignment horizontal="right" vertical="center"/>
    </xf>
    <xf numFmtId="0" fontId="42" fillId="0" borderId="0" xfId="71" applyAlignment="1" applyProtection="1">
      <alignment vertical="top"/>
    </xf>
    <xf numFmtId="0" fontId="117" fillId="0" borderId="51" xfId="71" applyFont="1" applyBorder="1" applyAlignment="1" applyProtection="1">
      <alignment horizontal="left"/>
    </xf>
    <xf numFmtId="0" fontId="38" fillId="0" borderId="51" xfId="71" applyFont="1" applyBorder="1" applyAlignment="1" applyProtection="1">
      <alignment wrapText="1"/>
    </xf>
    <xf numFmtId="0" fontId="117" fillId="0" borderId="51" xfId="71" applyFont="1" applyBorder="1" applyAlignment="1" applyProtection="1"/>
    <xf numFmtId="0" fontId="38" fillId="0" borderId="51" xfId="94" applyFont="1" applyBorder="1" applyAlignment="1" applyProtection="1"/>
    <xf numFmtId="4" fontId="39" fillId="0" borderId="51" xfId="95" applyNumberFormat="1" applyFont="1" applyBorder="1" applyAlignment="1" applyProtection="1">
      <alignment horizontal="right"/>
      <protection locked="0"/>
    </xf>
    <xf numFmtId="0" fontId="122" fillId="0" borderId="0" xfId="94" applyAlignment="1" applyProtection="1"/>
    <xf numFmtId="0" fontId="195" fillId="0" borderId="0" xfId="67" applyFont="1" applyFill="1" applyAlignment="1" applyProtection="1">
      <alignment vertical="center"/>
    </xf>
    <xf numFmtId="0" fontId="171" fillId="0" borderId="0" xfId="67" applyFont="1" applyFill="1" applyAlignment="1" applyProtection="1">
      <alignment vertical="center"/>
    </xf>
    <xf numFmtId="0" fontId="42" fillId="0" borderId="0" xfId="68" applyAlignment="1" applyProtection="1"/>
    <xf numFmtId="4" fontId="52" fillId="18" borderId="51" xfId="93" applyNumberFormat="1" applyFont="1" applyFill="1" applyBorder="1" applyAlignment="1" applyProtection="1">
      <alignment horizontal="right"/>
      <protection locked="0"/>
    </xf>
    <xf numFmtId="39" fontId="52" fillId="18" borderId="51" xfId="93" applyNumberFormat="1" applyFont="1" applyFill="1" applyBorder="1" applyAlignment="1" applyProtection="1">
      <alignment horizontal="right"/>
      <protection locked="0"/>
    </xf>
    <xf numFmtId="4" fontId="39" fillId="0" borderId="27" xfId="95" applyNumberFormat="1" applyFont="1" applyBorder="1" applyAlignment="1" applyProtection="1">
      <alignment horizontal="right"/>
      <protection locked="0"/>
    </xf>
    <xf numFmtId="0" fontId="38" fillId="0" borderId="27" xfId="103" applyFont="1" applyBorder="1" applyAlignment="1" applyProtection="1"/>
    <xf numFmtId="0" fontId="135" fillId="0" borderId="27" xfId="103" applyFont="1" applyBorder="1" applyAlignment="1" applyProtection="1">
      <alignment wrapText="1"/>
    </xf>
    <xf numFmtId="39" fontId="39" fillId="0" borderId="27" xfId="95" applyNumberFormat="1" applyFont="1" applyBorder="1" applyAlignment="1" applyProtection="1">
      <alignment horizontal="right"/>
      <protection locked="0"/>
    </xf>
    <xf numFmtId="4" fontId="39" fillId="0" borderId="27" xfId="101" applyNumberFormat="1" applyFont="1" applyBorder="1" applyAlignment="1" applyProtection="1">
      <alignment horizontal="right"/>
      <protection locked="0"/>
    </xf>
    <xf numFmtId="4" fontId="52" fillId="18" borderId="51" xfId="95" applyNumberFormat="1" applyFont="1" applyFill="1" applyBorder="1" applyAlignment="1" applyProtection="1">
      <alignment horizontal="right"/>
      <protection locked="0"/>
    </xf>
    <xf numFmtId="39" fontId="52" fillId="18" borderId="51" xfId="95" applyNumberFormat="1" applyFont="1" applyFill="1" applyBorder="1" applyAlignment="1" applyProtection="1">
      <alignment horizontal="right"/>
      <protection locked="0"/>
    </xf>
    <xf numFmtId="0" fontId="39" fillId="0" borderId="0" xfId="44" applyFont="1" applyAlignment="1" applyProtection="1">
      <alignment horizontal="left"/>
    </xf>
    <xf numFmtId="0" fontId="39" fillId="0" borderId="57" xfId="44" applyFont="1" applyBorder="1" applyAlignment="1" applyProtection="1">
      <alignment horizontal="center" vertical="center" wrapText="1"/>
    </xf>
    <xf numFmtId="0" fontId="42" fillId="0" borderId="0" xfId="44" applyAlignment="1" applyProtection="1">
      <alignment vertical="top"/>
    </xf>
    <xf numFmtId="0" fontId="117" fillId="0" borderId="51" xfId="44" applyFont="1" applyBorder="1" applyAlignment="1" applyProtection="1">
      <alignment horizontal="left"/>
    </xf>
    <xf numFmtId="0" fontId="38" fillId="0" borderId="51" xfId="44" applyFont="1" applyBorder="1" applyAlignment="1" applyProtection="1">
      <alignment wrapText="1"/>
    </xf>
    <xf numFmtId="0" fontId="117" fillId="0" borderId="51" xfId="68" applyFont="1" applyBorder="1" applyAlignment="1" applyProtection="1">
      <alignment horizontal="left"/>
    </xf>
    <xf numFmtId="0" fontId="38" fillId="0" borderId="51" xfId="68" applyFont="1" applyBorder="1" applyAlignment="1" applyProtection="1">
      <alignment wrapText="1"/>
    </xf>
    <xf numFmtId="0" fontId="117" fillId="0" borderId="51" xfId="44" applyFont="1" applyBorder="1" applyAlignment="1" applyProtection="1"/>
    <xf numFmtId="0" fontId="117" fillId="0" borderId="51" xfId="68" applyFont="1" applyBorder="1" applyAlignment="1" applyProtection="1"/>
    <xf numFmtId="4" fontId="89" fillId="0" borderId="51" xfId="49" applyNumberFormat="1" applyFont="1" applyBorder="1" applyAlignment="1" applyProtection="1">
      <alignment horizontal="right"/>
      <protection locked="0"/>
    </xf>
    <xf numFmtId="4" fontId="39" fillId="0" borderId="51" xfId="0" applyNumberFormat="1" applyFont="1" applyBorder="1" applyAlignment="1" applyProtection="1">
      <alignment shrinkToFit="1"/>
      <protection locked="0"/>
    </xf>
    <xf numFmtId="0" fontId="55" fillId="0" borderId="0" xfId="16" applyFont="1" applyAlignment="1">
      <alignment horizontal="center" vertical="center"/>
    </xf>
    <xf numFmtId="0" fontId="163" fillId="0" borderId="0" xfId="78" applyFill="1" applyAlignment="1" applyProtection="1">
      <alignment vertical="center"/>
    </xf>
    <xf numFmtId="0" fontId="47" fillId="21" borderId="10" xfId="59" applyFont="1" applyFill="1" applyBorder="1" applyAlignment="1" applyProtection="1">
      <alignment horizontal="center" vertical="center" wrapText="1"/>
    </xf>
    <xf numFmtId="0" fontId="47" fillId="21" borderId="11" xfId="59" applyFont="1" applyFill="1" applyBorder="1" applyAlignment="1" applyProtection="1">
      <alignment horizontal="center" vertical="center"/>
    </xf>
    <xf numFmtId="0" fontId="47" fillId="21" borderId="10" xfId="59" applyFont="1" applyFill="1" applyBorder="1" applyAlignment="1" applyProtection="1">
      <alignment horizontal="center" vertical="center"/>
    </xf>
    <xf numFmtId="0" fontId="47" fillId="0" borderId="0" xfId="59" applyFont="1" applyAlignment="1" applyProtection="1"/>
    <xf numFmtId="0" fontId="38" fillId="0" borderId="0" xfId="59" applyFont="1" applyAlignment="1" applyProtection="1"/>
    <xf numFmtId="4" fontId="38" fillId="0" borderId="0" xfId="110" applyNumberFormat="1" applyFont="1" applyAlignment="1" applyProtection="1"/>
    <xf numFmtId="0" fontId="38" fillId="0" borderId="0" xfId="59" applyFont="1" applyAlignment="1" applyProtection="1">
      <alignment wrapText="1"/>
    </xf>
    <xf numFmtId="4" fontId="122" fillId="0" borderId="0" xfId="59" applyNumberFormat="1" applyAlignment="1" applyProtection="1"/>
    <xf numFmtId="4" fontId="38" fillId="0" borderId="0" xfId="110" applyNumberFormat="1" applyFont="1" applyFill="1" applyAlignment="1" applyProtection="1"/>
    <xf numFmtId="2" fontId="38" fillId="0" borderId="0" xfId="59" applyNumberFormat="1" applyFont="1" applyAlignment="1" applyProtection="1"/>
    <xf numFmtId="0" fontId="135" fillId="0" borderId="0" xfId="59" applyFont="1" applyAlignment="1" applyProtection="1">
      <alignment wrapText="1"/>
    </xf>
    <xf numFmtId="2" fontId="135" fillId="0" borderId="0" xfId="59" applyNumberFormat="1" applyFont="1" applyAlignment="1" applyProtection="1"/>
    <xf numFmtId="0" fontId="142" fillId="0" borderId="0" xfId="59" applyFont="1" applyAlignment="1" applyProtection="1"/>
    <xf numFmtId="4" fontId="47" fillId="21" borderId="10" xfId="59" applyNumberFormat="1" applyFont="1" applyFill="1" applyBorder="1" applyAlignment="1" applyProtection="1">
      <alignment horizontal="center" vertical="center" wrapText="1"/>
    </xf>
    <xf numFmtId="3" fontId="122" fillId="0" borderId="0" xfId="59" applyNumberFormat="1" applyAlignment="1" applyProtection="1"/>
    <xf numFmtId="4" fontId="38" fillId="0" borderId="0" xfId="59" applyNumberFormat="1" applyFont="1" applyAlignment="1" applyProtection="1"/>
    <xf numFmtId="49" fontId="39" fillId="0" borderId="51" xfId="44" applyNumberFormat="1" applyFont="1" applyBorder="1" applyAlignment="1" applyProtection="1">
      <alignment horizontal="right"/>
    </xf>
    <xf numFmtId="49" fontId="76" fillId="0" borderId="51" xfId="44" applyNumberFormat="1" applyFont="1" applyBorder="1" applyAlignment="1" applyProtection="1">
      <alignment horizontal="right"/>
    </xf>
    <xf numFmtId="49" fontId="39" fillId="0" borderId="51" xfId="44" applyNumberFormat="1" applyFont="1" applyBorder="1" applyAlignment="1" applyProtection="1">
      <alignment horizontal="right" wrapText="1"/>
    </xf>
    <xf numFmtId="49" fontId="39" fillId="0" borderId="51" xfId="59" applyNumberFormat="1" applyFont="1" applyBorder="1" applyAlignment="1" applyProtection="1">
      <alignment horizontal="right"/>
    </xf>
    <xf numFmtId="49" fontId="58" fillId="0" borderId="51" xfId="59" applyNumberFormat="1" applyFont="1" applyBorder="1" applyAlignment="1" applyProtection="1">
      <alignment horizontal="right"/>
    </xf>
    <xf numFmtId="4" fontId="36" fillId="15" borderId="17" xfId="16" applyNumberFormat="1" applyFont="1" applyFill="1" applyBorder="1" applyAlignment="1">
      <alignment horizontal="right" vertical="center"/>
    </xf>
    <xf numFmtId="4" fontId="33" fillId="0" borderId="0" xfId="16" applyNumberFormat="1" applyFont="1" applyAlignment="1">
      <alignment horizontal="center"/>
    </xf>
    <xf numFmtId="4" fontId="37" fillId="14" borderId="10" xfId="16" applyNumberFormat="1" applyFont="1" applyFill="1" applyBorder="1" applyAlignment="1">
      <alignment horizontal="center" vertical="center" wrapText="1"/>
    </xf>
    <xf numFmtId="4" fontId="37" fillId="14" borderId="11" xfId="16" applyNumberFormat="1" applyFont="1" applyFill="1" applyBorder="1" applyAlignment="1">
      <alignment horizontal="center" vertical="center" wrapText="1"/>
    </xf>
    <xf numFmtId="4" fontId="35" fillId="0" borderId="15" xfId="16" applyNumberFormat="1" applyFont="1" applyBorder="1" applyAlignment="1">
      <alignment horizontal="right"/>
    </xf>
    <xf numFmtId="4" fontId="34" fillId="0" borderId="15" xfId="16" applyNumberFormat="1" applyFont="1" applyBorder="1" applyAlignment="1">
      <alignment horizontal="right"/>
    </xf>
    <xf numFmtId="4" fontId="34" fillId="0" borderId="23" xfId="16" applyNumberFormat="1" applyFont="1" applyBorder="1" applyAlignment="1">
      <alignment horizontal="right"/>
    </xf>
    <xf numFmtId="4" fontId="35" fillId="16" borderId="27" xfId="16" applyNumberFormat="1" applyFont="1" applyFill="1" applyBorder="1" applyAlignment="1">
      <alignment horizontal="right"/>
    </xf>
    <xf numFmtId="4" fontId="35" fillId="16" borderId="28" xfId="16" applyNumberFormat="1" applyFont="1" applyFill="1" applyBorder="1" applyAlignment="1">
      <alignment horizontal="right"/>
    </xf>
    <xf numFmtId="4" fontId="35" fillId="13" borderId="10" xfId="16" applyNumberFormat="1" applyFont="1" applyFill="1" applyBorder="1" applyAlignment="1">
      <alignment horizontal="right" vertical="center"/>
    </xf>
    <xf numFmtId="0" fontId="52" fillId="0" borderId="51" xfId="59" applyFont="1" applyBorder="1" applyAlignment="1" applyProtection="1">
      <alignment horizontal="left" wrapText="1"/>
    </xf>
    <xf numFmtId="4" fontId="39" fillId="0" borderId="51" xfId="74" applyNumberFormat="1" applyFont="1" applyBorder="1" applyAlignment="1" applyProtection="1">
      <alignment horizontal="right"/>
      <protection locked="0"/>
    </xf>
    <xf numFmtId="0" fontId="70" fillId="0" borderId="0" xfId="44" applyFont="1" applyAlignment="1" applyProtection="1">
      <alignment vertical="center"/>
    </xf>
    <xf numFmtId="4" fontId="38" fillId="0" borderId="0" xfId="44" applyNumberFormat="1" applyFont="1" applyAlignment="1" applyProtection="1"/>
    <xf numFmtId="0" fontId="93" fillId="0" borderId="0" xfId="59" applyFont="1" applyAlignment="1" applyProtection="1">
      <alignment horizontal="right"/>
    </xf>
    <xf numFmtId="0" fontId="122" fillId="0" borderId="0" xfId="59" applyAlignment="1" applyProtection="1">
      <alignment vertical="center"/>
    </xf>
    <xf numFmtId="0" fontId="122" fillId="0" borderId="0" xfId="59" applyAlignment="1" applyProtection="1">
      <alignment horizontal="right"/>
    </xf>
    <xf numFmtId="0" fontId="93" fillId="0" borderId="0" xfId="59" applyFont="1" applyAlignment="1" applyProtection="1"/>
    <xf numFmtId="1" fontId="39" fillId="0" borderId="51" xfId="55" applyNumberFormat="1" applyFont="1" applyBorder="1" applyAlignment="1" applyProtection="1">
      <alignment horizontal="right"/>
    </xf>
    <xf numFmtId="2" fontId="131" fillId="0" borderId="0" xfId="62" applyNumberFormat="1" applyFill="1" applyAlignment="1" applyProtection="1">
      <alignment horizontal="left" vertical="center"/>
    </xf>
    <xf numFmtId="168" fontId="122" fillId="0" borderId="0" xfId="59" applyNumberFormat="1" applyAlignment="1" applyProtection="1"/>
    <xf numFmtId="0" fontId="118" fillId="0" borderId="0" xfId="44" applyFont="1" applyAlignment="1" applyProtection="1">
      <alignment vertical="center"/>
    </xf>
    <xf numFmtId="0" fontId="39" fillId="0" borderId="0" xfId="44" applyFont="1" applyAlignment="1" applyProtection="1"/>
    <xf numFmtId="0" fontId="54" fillId="0" borderId="0" xfId="44" applyFont="1" applyAlignment="1" applyProtection="1"/>
    <xf numFmtId="0" fontId="83" fillId="0" borderId="0" xfId="44" applyFont="1" applyAlignment="1" applyProtection="1">
      <alignment vertical="center"/>
    </xf>
    <xf numFmtId="4" fontId="206" fillId="0" borderId="0" xfId="16" applyNumberFormat="1" applyFont="1" applyAlignment="1">
      <alignment horizontal="left" vertical="center"/>
    </xf>
    <xf numFmtId="0" fontId="70" fillId="0" borderId="0" xfId="69" applyFont="1" applyAlignment="1" applyProtection="1"/>
    <xf numFmtId="0" fontId="148" fillId="0" borderId="0" xfId="69" applyFont="1" applyAlignment="1" applyProtection="1">
      <alignment horizontal="left" vertical="center"/>
    </xf>
    <xf numFmtId="0" fontId="132" fillId="0" borderId="0" xfId="69" applyFont="1" applyAlignment="1" applyProtection="1"/>
    <xf numFmtId="0" fontId="93" fillId="0" borderId="0" xfId="69" applyFont="1" applyAlignment="1" applyProtection="1"/>
    <xf numFmtId="0" fontId="122" fillId="0" borderId="0" xfId="69" applyAlignment="1" applyProtection="1">
      <alignment vertical="center"/>
    </xf>
    <xf numFmtId="0" fontId="93" fillId="0" borderId="0" xfId="69" applyFont="1" applyAlignment="1" applyProtection="1">
      <alignment vertical="center"/>
    </xf>
    <xf numFmtId="0" fontId="142" fillId="0" borderId="0" xfId="94" applyFont="1" applyAlignment="1" applyProtection="1"/>
    <xf numFmtId="0" fontId="132" fillId="0" borderId="0" xfId="68" applyFont="1" applyAlignment="1" applyProtection="1"/>
    <xf numFmtId="0" fontId="92" fillId="0" borderId="0" xfId="44" applyFont="1" applyAlignment="1" applyProtection="1">
      <alignment horizontal="left" vertical="center"/>
    </xf>
    <xf numFmtId="6" fontId="122" fillId="0" borderId="0" xfId="59" applyNumberFormat="1" applyAlignment="1" applyProtection="1"/>
    <xf numFmtId="6" fontId="93" fillId="0" borderId="0" xfId="61" applyNumberFormat="1" applyAlignment="1" applyProtection="1"/>
    <xf numFmtId="0" fontId="92" fillId="0" borderId="0" xfId="44" applyFont="1" applyAlignment="1" applyProtection="1">
      <alignment vertical="center"/>
    </xf>
    <xf numFmtId="0" fontId="81" fillId="0" borderId="0" xfId="59" applyFont="1" applyAlignment="1" applyProtection="1">
      <alignment horizontal="right" vertical="center"/>
    </xf>
    <xf numFmtId="0" fontId="81" fillId="0" borderId="0" xfId="59" applyFont="1" applyAlignment="1" applyProtection="1">
      <alignment horizontal="left" vertical="center"/>
    </xf>
    <xf numFmtId="0" fontId="81" fillId="0" borderId="0" xfId="59" applyFont="1" applyAlignment="1" applyProtection="1">
      <alignment horizontal="right"/>
    </xf>
    <xf numFmtId="0" fontId="148" fillId="0" borderId="0" xfId="59" applyFont="1" applyAlignment="1" applyProtection="1"/>
    <xf numFmtId="0" fontId="141" fillId="0" borderId="0" xfId="59" applyFont="1" applyAlignment="1" applyProtection="1">
      <alignment vertical="center"/>
    </xf>
    <xf numFmtId="0" fontId="201" fillId="0" borderId="0" xfId="59" applyFont="1" applyAlignment="1" applyProtection="1">
      <alignment vertical="center"/>
    </xf>
    <xf numFmtId="0" fontId="125" fillId="0" borderId="0" xfId="59" applyFont="1" applyAlignment="1" applyProtection="1"/>
    <xf numFmtId="0" fontId="132" fillId="0" borderId="0" xfId="59" applyFont="1" applyAlignment="1" applyProtection="1"/>
    <xf numFmtId="0" fontId="81" fillId="0" borderId="0" xfId="59" applyFont="1" applyAlignment="1" applyProtection="1">
      <alignment horizontal="center" vertical="center"/>
    </xf>
    <xf numFmtId="0" fontId="133" fillId="0" borderId="0" xfId="59" applyFont="1" applyAlignment="1" applyProtection="1">
      <alignment vertical="center"/>
    </xf>
    <xf numFmtId="0" fontId="81" fillId="0" borderId="0" xfId="61" applyFont="1" applyAlignment="1" applyProtection="1">
      <alignment horizontal="right"/>
    </xf>
    <xf numFmtId="0" fontId="132" fillId="0" borderId="0" xfId="59" applyFont="1" applyAlignment="1" applyProtection="1">
      <alignment vertical="center"/>
    </xf>
    <xf numFmtId="4" fontId="93" fillId="0" borderId="0" xfId="61" applyNumberFormat="1" applyAlignment="1" applyProtection="1"/>
    <xf numFmtId="0" fontId="116" fillId="0" borderId="0" xfId="59" applyFont="1" applyAlignment="1" applyProtection="1"/>
    <xf numFmtId="0" fontId="116" fillId="0" borderId="0" xfId="59" applyFont="1" applyAlignment="1" applyProtection="1">
      <alignment vertical="center"/>
    </xf>
    <xf numFmtId="0" fontId="124" fillId="0" borderId="0" xfId="59" applyFont="1" applyAlignment="1" applyProtection="1">
      <alignment horizontal="right" vertical="center"/>
    </xf>
    <xf numFmtId="0" fontId="124" fillId="0" borderId="0" xfId="59" applyFont="1" applyAlignment="1" applyProtection="1">
      <alignment horizontal="left" vertical="center"/>
    </xf>
    <xf numFmtId="0" fontId="158" fillId="0" borderId="0" xfId="44" applyFont="1" applyAlignment="1" applyProtection="1">
      <alignment vertical="center"/>
    </xf>
    <xf numFmtId="2" fontId="70" fillId="0" borderId="0" xfId="44" applyNumberFormat="1" applyFont="1" applyAlignment="1" applyProtection="1">
      <alignment vertical="center"/>
    </xf>
    <xf numFmtId="4" fontId="42" fillId="0" borderId="0" xfId="44" applyNumberFormat="1" applyAlignment="1" applyProtection="1"/>
    <xf numFmtId="9" fontId="122" fillId="0" borderId="0" xfId="59" applyNumberFormat="1" applyAlignment="1" applyProtection="1"/>
    <xf numFmtId="0" fontId="92" fillId="0" borderId="0" xfId="59" applyFont="1" applyAlignment="1" applyProtection="1">
      <alignment vertical="center"/>
    </xf>
    <xf numFmtId="2" fontId="122" fillId="0" borderId="0" xfId="59" applyNumberFormat="1" applyAlignment="1" applyProtection="1"/>
    <xf numFmtId="0" fontId="182" fillId="0" borderId="0" xfId="59" applyFont="1" applyAlignment="1" applyProtection="1">
      <alignment vertical="center"/>
    </xf>
    <xf numFmtId="0" fontId="208" fillId="0" borderId="0" xfId="59" applyFont="1" applyAlignment="1" applyProtection="1"/>
    <xf numFmtId="0" fontId="209" fillId="0" borderId="0" xfId="59" applyFont="1" applyAlignment="1" applyProtection="1"/>
    <xf numFmtId="0" fontId="93" fillId="0" borderId="0" xfId="56" applyAlignment="1" applyProtection="1">
      <alignment vertical="center"/>
    </xf>
    <xf numFmtId="0" fontId="93" fillId="0" borderId="0" xfId="59" applyFont="1" applyAlignment="1" applyProtection="1">
      <alignment horizontal="right" vertical="center"/>
    </xf>
    <xf numFmtId="168" fontId="117" fillId="0" borderId="27" xfId="59" applyNumberFormat="1" applyFont="1" applyBorder="1" applyAlignment="1" applyProtection="1"/>
    <xf numFmtId="39" fontId="39" fillId="0" borderId="27" xfId="0" applyNumberFormat="1" applyFont="1" applyBorder="1" applyAlignment="1" applyProtection="1">
      <alignment horizontal="right"/>
      <protection locked="0"/>
    </xf>
    <xf numFmtId="0" fontId="38" fillId="0" borderId="27" xfId="59" applyFont="1" applyBorder="1" applyAlignment="1" applyProtection="1"/>
    <xf numFmtId="4" fontId="123" fillId="0" borderId="27" xfId="0" applyNumberFormat="1" applyFont="1" applyBorder="1" applyAlignment="1" applyProtection="1">
      <alignment horizontal="right"/>
      <protection locked="0"/>
    </xf>
    <xf numFmtId="1" fontId="117" fillId="0" borderId="27" xfId="59" applyNumberFormat="1" applyFont="1" applyBorder="1" applyAlignment="1" applyProtection="1">
      <alignment horizontal="right"/>
    </xf>
    <xf numFmtId="1" fontId="38" fillId="0" borderId="27" xfId="59" applyNumberFormat="1" applyFont="1" applyBorder="1" applyAlignment="1" applyProtection="1">
      <alignment horizontal="right"/>
    </xf>
    <xf numFmtId="0" fontId="38" fillId="0" borderId="27" xfId="59" applyFont="1" applyBorder="1" applyAlignment="1" applyProtection="1">
      <alignment horizontal="left"/>
    </xf>
    <xf numFmtId="168" fontId="38" fillId="0" borderId="27" xfId="59" applyNumberFormat="1" applyFont="1" applyBorder="1" applyAlignment="1" applyProtection="1"/>
    <xf numFmtId="39" fontId="39" fillId="0" borderId="27" xfId="47" applyNumberFormat="1" applyFont="1" applyBorder="1" applyAlignment="1" applyProtection="1">
      <alignment horizontal="right"/>
      <protection locked="0"/>
    </xf>
    <xf numFmtId="0" fontId="135" fillId="0" borderId="27" xfId="59" applyFont="1" applyBorder="1" applyAlignment="1" applyProtection="1">
      <alignment wrapText="1"/>
    </xf>
    <xf numFmtId="0" fontId="42" fillId="0" borderId="0" xfId="59" applyFont="1" applyAlignment="1" applyProtection="1">
      <alignment vertical="center" wrapText="1"/>
    </xf>
    <xf numFmtId="0" fontId="122" fillId="0" borderId="0" xfId="69" applyAlignment="1" applyProtection="1">
      <alignment horizontal="left" vertical="top"/>
    </xf>
    <xf numFmtId="168" fontId="39" fillId="0" borderId="51" xfId="59" applyNumberFormat="1" applyFont="1" applyBorder="1" applyAlignment="1" applyProtection="1">
      <alignment horizontal="right"/>
    </xf>
    <xf numFmtId="39" fontId="39" fillId="0" borderId="51" xfId="0" applyNumberFormat="1" applyFont="1" applyBorder="1" applyAlignment="1">
      <alignment horizontal="right"/>
    </xf>
    <xf numFmtId="4" fontId="39" fillId="0" borderId="51" xfId="76" applyNumberFormat="1" applyFont="1" applyBorder="1" applyAlignment="1">
      <alignment horizontal="right"/>
    </xf>
    <xf numFmtId="39" fontId="39" fillId="0" borderId="51" xfId="65" applyNumberFormat="1" applyFont="1" applyBorder="1" applyAlignment="1" applyProtection="1">
      <alignment horizontal="center"/>
    </xf>
    <xf numFmtId="0" fontId="122" fillId="16" borderId="0" xfId="59" applyFill="1" applyAlignment="1" applyProtection="1">
      <alignment horizontal="left" vertical="top"/>
    </xf>
    <xf numFmtId="1" fontId="38" fillId="16" borderId="27" xfId="43" applyNumberFormat="1" applyFont="1" applyFill="1" applyBorder="1"/>
    <xf numFmtId="0" fontId="39" fillId="16" borderId="27" xfId="59" applyFont="1" applyFill="1" applyBorder="1" applyAlignment="1" applyProtection="1">
      <alignment horizontal="left" wrapText="1"/>
    </xf>
    <xf numFmtId="168" fontId="52" fillId="0" borderId="51" xfId="59" applyNumberFormat="1" applyFont="1" applyBorder="1" applyAlignment="1" applyProtection="1">
      <alignment horizontal="right"/>
    </xf>
    <xf numFmtId="4" fontId="39" fillId="16" borderId="27" xfId="0" applyNumberFormat="1" applyFont="1" applyFill="1" applyBorder="1" applyAlignment="1">
      <alignment horizontal="right"/>
    </xf>
    <xf numFmtId="39" fontId="52" fillId="0" borderId="51" xfId="59" applyNumberFormat="1" applyFont="1" applyBorder="1" applyAlignment="1" applyProtection="1">
      <alignment horizontal="right"/>
    </xf>
    <xf numFmtId="39" fontId="39" fillId="16" borderId="27" xfId="59" applyNumberFormat="1" applyFont="1" applyFill="1" applyBorder="1" applyAlignment="1" applyProtection="1">
      <alignment horizontal="center"/>
    </xf>
    <xf numFmtId="1" fontId="39" fillId="0" borderId="51" xfId="50" applyNumberFormat="1" applyFont="1" applyBorder="1" applyAlignment="1">
      <alignment horizontal="right"/>
    </xf>
    <xf numFmtId="49" fontId="78" fillId="0" borderId="51" xfId="50" applyNumberFormat="1" applyFont="1" applyBorder="1" applyAlignment="1">
      <alignment horizontal="left" wrapText="1"/>
    </xf>
    <xf numFmtId="0" fontId="61" fillId="0" borderId="51" xfId="50" applyFont="1" applyBorder="1" applyAlignment="1">
      <alignment horizontal="left" wrapText="1"/>
    </xf>
    <xf numFmtId="0" fontId="52" fillId="0" borderId="51" xfId="66" applyFont="1" applyBorder="1" applyAlignment="1" applyProtection="1">
      <alignment horizontal="left" vertical="center" wrapText="1"/>
    </xf>
    <xf numFmtId="0" fontId="82" fillId="0" borderId="51" xfId="20" applyFont="1" applyBorder="1" applyAlignment="1" applyProtection="1">
      <alignment horizontal="center" vertical="center" wrapText="1"/>
    </xf>
    <xf numFmtId="168" fontId="52" fillId="0" borderId="51" xfId="50" applyNumberFormat="1" applyFont="1" applyBorder="1" applyAlignment="1">
      <alignment horizontal="right" wrapText="1"/>
    </xf>
    <xf numFmtId="39" fontId="52" fillId="0" borderId="51" xfId="0" applyNumberFormat="1" applyFont="1" applyBorder="1" applyAlignment="1">
      <alignment horizontal="right"/>
    </xf>
    <xf numFmtId="4" fontId="39" fillId="0" borderId="51" xfId="59" applyNumberFormat="1" applyFont="1" applyBorder="1" applyAlignment="1" applyProtection="1">
      <alignment horizontal="right"/>
    </xf>
    <xf numFmtId="0" fontId="15" fillId="0" borderId="0" xfId="50" applyAlignment="1">
      <alignment horizontal="left" vertical="top"/>
    </xf>
    <xf numFmtId="4" fontId="83" fillId="0" borderId="0" xfId="50" applyNumberFormat="1" applyFont="1" applyAlignment="1">
      <alignment horizontal="left" vertical="center"/>
    </xf>
    <xf numFmtId="0" fontId="52" fillId="0" borderId="51" xfId="65" applyFont="1" applyBorder="1" applyAlignment="1" applyProtection="1">
      <alignment horizontal="left" wrapText="1"/>
    </xf>
    <xf numFmtId="37" fontId="39" fillId="0" borderId="51" xfId="55" applyNumberFormat="1" applyFont="1" applyBorder="1" applyAlignment="1" applyProtection="1">
      <alignment horizontal="right"/>
    </xf>
    <xf numFmtId="0" fontId="39" fillId="0" borderId="51" xfId="55" applyFont="1" applyBorder="1" applyAlignment="1" applyProtection="1">
      <alignment horizontal="left" wrapText="1"/>
    </xf>
    <xf numFmtId="0" fontId="39" fillId="0" borderId="51" xfId="65" applyFont="1" applyBorder="1" applyAlignment="1" applyProtection="1">
      <alignment horizontal="left" wrapText="1"/>
    </xf>
    <xf numFmtId="168" fontId="39" fillId="0" borderId="51" xfId="65" applyNumberFormat="1" applyFont="1" applyBorder="1" applyAlignment="1" applyProtection="1">
      <alignment horizontal="right"/>
    </xf>
    <xf numFmtId="39" fontId="39" fillId="0" borderId="51" xfId="65" applyNumberFormat="1" applyFont="1" applyBorder="1" applyAlignment="1" applyProtection="1">
      <alignment horizontal="right"/>
    </xf>
    <xf numFmtId="39" fontId="39" fillId="0" borderId="0" xfId="65" applyNumberFormat="1" applyFont="1" applyAlignment="1" applyProtection="1">
      <alignment horizontal="right" vertical="top"/>
    </xf>
    <xf numFmtId="0" fontId="93" fillId="0" borderId="0" xfId="65" applyAlignment="1" applyProtection="1">
      <alignment horizontal="left" vertical="top"/>
    </xf>
    <xf numFmtId="37" fontId="39" fillId="0" borderId="51" xfId="65" applyNumberFormat="1" applyFont="1" applyBorder="1" applyAlignment="1" applyProtection="1">
      <alignment horizontal="right"/>
    </xf>
    <xf numFmtId="39" fontId="39" fillId="0" borderId="51" xfId="47" applyNumberFormat="1" applyFont="1" applyBorder="1" applyAlignment="1">
      <alignment horizontal="center"/>
    </xf>
    <xf numFmtId="168" fontId="52" fillId="0" borderId="51" xfId="65" applyNumberFormat="1" applyFont="1" applyBorder="1" applyAlignment="1" applyProtection="1">
      <alignment horizontal="right"/>
    </xf>
    <xf numFmtId="2" fontId="39" fillId="0" borderId="51" xfId="65" applyNumberFormat="1" applyFont="1" applyBorder="1" applyAlignment="1" applyProtection="1">
      <alignment horizontal="center"/>
    </xf>
    <xf numFmtId="0" fontId="122" fillId="0" borderId="0" xfId="59" applyAlignment="1" applyProtection="1">
      <alignment vertical="top"/>
    </xf>
    <xf numFmtId="0" fontId="38" fillId="0" borderId="0" xfId="43" applyFont="1" applyAlignment="1">
      <alignment vertical="center"/>
    </xf>
    <xf numFmtId="0" fontId="38" fillId="0" borderId="0" xfId="43" applyFont="1" applyAlignment="1">
      <alignment vertical="center" wrapText="1"/>
    </xf>
    <xf numFmtId="0" fontId="38" fillId="0" borderId="0" xfId="43" applyFont="1" applyAlignment="1">
      <alignment horizontal="center" vertical="center" wrapText="1"/>
    </xf>
    <xf numFmtId="0" fontId="165" fillId="0" borderId="0" xfId="45" applyFont="1" applyAlignment="1">
      <alignment vertical="top"/>
    </xf>
    <xf numFmtId="0" fontId="59" fillId="0" borderId="0" xfId="45" applyAlignment="1">
      <alignment vertical="top"/>
    </xf>
    <xf numFmtId="0" fontId="0" fillId="0" borderId="0" xfId="0" applyAlignment="1">
      <alignment horizontal="left" vertical="top"/>
    </xf>
    <xf numFmtId="0" fontId="70" fillId="0" borderId="0" xfId="59" applyFont="1" applyAlignment="1" applyProtection="1">
      <alignment horizontal="left" vertical="top" wrapText="1"/>
    </xf>
    <xf numFmtId="39" fontId="39" fillId="0" borderId="51" xfId="65" applyNumberFormat="1" applyFont="1" applyBorder="1" applyAlignment="1">
      <alignment horizontal="right"/>
      <protection locked="0"/>
    </xf>
    <xf numFmtId="0" fontId="71" fillId="0" borderId="0" xfId="87" applyFont="1"/>
    <xf numFmtId="0" fontId="12" fillId="0" borderId="0" xfId="87"/>
    <xf numFmtId="0" fontId="59" fillId="0" borderId="0" xfId="45" applyAlignment="1">
      <alignment horizontal="left"/>
    </xf>
    <xf numFmtId="0" fontId="59" fillId="0" borderId="0" xfId="45" applyAlignment="1">
      <alignment horizontal="left" vertical="top"/>
    </xf>
    <xf numFmtId="0" fontId="165" fillId="0" borderId="0" xfId="45" applyFont="1"/>
    <xf numFmtId="0" fontId="59" fillId="0" borderId="0" xfId="45"/>
    <xf numFmtId="0" fontId="58" fillId="0" borderId="0" xfId="45" applyFont="1" applyAlignment="1">
      <alignment horizontal="left"/>
    </xf>
    <xf numFmtId="0" fontId="39" fillId="0" borderId="0" xfId="45" applyFont="1" applyAlignment="1">
      <alignment horizontal="left"/>
    </xf>
    <xf numFmtId="0" fontId="57" fillId="0" borderId="0" xfId="45" applyFont="1" applyAlignment="1">
      <alignment horizontal="left"/>
    </xf>
    <xf numFmtId="0" fontId="39" fillId="16" borderId="0" xfId="45" applyFont="1" applyFill="1" applyAlignment="1">
      <alignment horizontal="left"/>
    </xf>
    <xf numFmtId="0" fontId="88" fillId="16" borderId="0" xfId="45" applyFont="1" applyFill="1" applyAlignment="1">
      <alignment horizontal="center"/>
    </xf>
    <xf numFmtId="0" fontId="57" fillId="16" borderId="0" xfId="45" applyFont="1" applyFill="1" applyAlignment="1">
      <alignment horizontal="left"/>
    </xf>
    <xf numFmtId="0" fontId="67" fillId="16" borderId="53" xfId="45" applyFont="1" applyFill="1" applyBorder="1" applyAlignment="1">
      <alignment horizontal="center" vertical="center" wrapText="1"/>
    </xf>
    <xf numFmtId="0" fontId="67" fillId="0" borderId="53" xfId="45" applyFont="1" applyBorder="1" applyAlignment="1">
      <alignment horizontal="center" vertical="center" wrapText="1"/>
    </xf>
    <xf numFmtId="0" fontId="166" fillId="0" borderId="0" xfId="45" applyFont="1" applyAlignment="1">
      <alignment horizontal="right"/>
    </xf>
    <xf numFmtId="0" fontId="83" fillId="0" borderId="0" xfId="45" applyFont="1"/>
    <xf numFmtId="0" fontId="83" fillId="0" borderId="0" xfId="45" applyFont="1" applyAlignment="1">
      <alignment horizontal="left" vertical="top"/>
    </xf>
    <xf numFmtId="37" fontId="58" fillId="16" borderId="0" xfId="44" applyNumberFormat="1" applyFont="1" applyFill="1" applyAlignment="1" applyProtection="1">
      <alignment horizontal="right"/>
    </xf>
    <xf numFmtId="0" fontId="58" fillId="16" borderId="0" xfId="44" applyFont="1" applyFill="1" applyAlignment="1" applyProtection="1">
      <alignment horizontal="left" wrapText="1"/>
    </xf>
    <xf numFmtId="167" fontId="58" fillId="16" borderId="0" xfId="44" applyNumberFormat="1" applyFont="1" applyFill="1" applyAlignment="1" applyProtection="1">
      <alignment horizontal="right"/>
    </xf>
    <xf numFmtId="4" fontId="58" fillId="16" borderId="0" xfId="44" applyNumberFormat="1" applyFont="1" applyFill="1" applyAlignment="1" applyProtection="1">
      <alignment horizontal="right"/>
    </xf>
    <xf numFmtId="0" fontId="42" fillId="0" borderId="0" xfId="44" applyAlignment="1" applyProtection="1">
      <alignment horizontal="left" vertical="top"/>
    </xf>
    <xf numFmtId="0" fontId="167" fillId="0" borderId="0" xfId="44" applyFont="1" applyAlignment="1" applyProtection="1">
      <alignment horizontal="left" vertical="top"/>
    </xf>
    <xf numFmtId="0" fontId="83" fillId="0" borderId="0" xfId="44" applyFont="1" applyAlignment="1" applyProtection="1">
      <alignment horizontal="left"/>
    </xf>
    <xf numFmtId="0" fontId="39" fillId="0" borderId="0" xfId="44" applyFont="1" applyAlignment="1" applyProtection="1">
      <alignment horizontal="left" vertical="top"/>
    </xf>
    <xf numFmtId="37" fontId="58" fillId="16" borderId="51" xfId="45" applyNumberFormat="1" applyFont="1" applyFill="1" applyBorder="1" applyAlignment="1">
      <alignment horizontal="right"/>
    </xf>
    <xf numFmtId="49" fontId="58" fillId="16" borderId="51" xfId="45" applyNumberFormat="1" applyFont="1" applyFill="1" applyBorder="1" applyAlignment="1">
      <alignment horizontal="left" wrapText="1"/>
    </xf>
    <xf numFmtId="0" fontId="58" fillId="16" borderId="51" xfId="45" applyFont="1" applyFill="1" applyBorder="1" applyAlignment="1">
      <alignment horizontal="left" wrapText="1"/>
    </xf>
    <xf numFmtId="2" fontId="58" fillId="16" borderId="51" xfId="45" applyNumberFormat="1" applyFont="1" applyFill="1" applyBorder="1" applyAlignment="1">
      <alignment horizontal="right"/>
    </xf>
    <xf numFmtId="4" fontId="58" fillId="16" borderId="51" xfId="45" applyNumberFormat="1" applyFont="1" applyFill="1" applyBorder="1" applyAlignment="1">
      <alignment horizontal="right"/>
    </xf>
    <xf numFmtId="0" fontId="79" fillId="0" borderId="51" xfId="45" applyFont="1" applyBorder="1" applyAlignment="1">
      <alignment horizontal="right" vertical="center"/>
    </xf>
    <xf numFmtId="0" fontId="167" fillId="0" borderId="0" xfId="45" applyFont="1" applyAlignment="1">
      <alignment horizontal="left" vertical="top"/>
    </xf>
    <xf numFmtId="0" fontId="165" fillId="0" borderId="0" xfId="45" applyFont="1" applyAlignment="1">
      <alignment horizontal="left" vertical="top"/>
    </xf>
    <xf numFmtId="1" fontId="39" fillId="0" borderId="51" xfId="44" applyNumberFormat="1" applyFont="1" applyBorder="1" applyAlignment="1" applyProtection="1">
      <alignment horizontal="right"/>
    </xf>
    <xf numFmtId="0" fontId="39" fillId="0" borderId="51" xfId="47" applyFont="1" applyBorder="1" applyAlignment="1">
      <alignment horizontal="left" wrapText="1"/>
    </xf>
    <xf numFmtId="168" fontId="39" fillId="0" borderId="51" xfId="70" applyNumberFormat="1" applyFont="1" applyBorder="1" applyAlignment="1">
      <alignment horizontal="right"/>
    </xf>
    <xf numFmtId="4" fontId="39" fillId="0" borderId="51" xfId="68" applyNumberFormat="1" applyFont="1" applyBorder="1" applyAlignment="1" applyProtection="1">
      <alignment horizontal="right"/>
    </xf>
    <xf numFmtId="1" fontId="39" fillId="0" borderId="51" xfId="45" applyNumberFormat="1" applyFont="1" applyBorder="1" applyAlignment="1">
      <alignment horizontal="right" wrapText="1"/>
    </xf>
    <xf numFmtId="49" fontId="39" fillId="0" borderId="51" xfId="45" applyNumberFormat="1" applyFont="1" applyBorder="1" applyAlignment="1">
      <alignment horizontal="left" wrapText="1"/>
    </xf>
    <xf numFmtId="0" fontId="39" fillId="0" borderId="51" xfId="45" applyFont="1" applyBorder="1" applyAlignment="1">
      <alignment horizontal="left" wrapText="1"/>
    </xf>
    <xf numFmtId="0" fontId="52" fillId="0" borderId="51" xfId="45" applyFont="1" applyBorder="1" applyAlignment="1">
      <alignment horizontal="left" wrapText="1"/>
    </xf>
    <xf numFmtId="168" fontId="52" fillId="0" borderId="51" xfId="45" applyNumberFormat="1" applyFont="1" applyBorder="1" applyAlignment="1">
      <alignment horizontal="right"/>
    </xf>
    <xf numFmtId="4" fontId="39" fillId="0" borderId="51" xfId="0" applyNumberFormat="1" applyFont="1" applyBorder="1" applyAlignment="1">
      <alignment horizontal="right"/>
    </xf>
    <xf numFmtId="4" fontId="52" fillId="0" borderId="51" xfId="45" applyNumberFormat="1" applyFont="1" applyBorder="1" applyAlignment="1">
      <alignment horizontal="right"/>
    </xf>
    <xf numFmtId="39" fontId="39" fillId="0" borderId="51" xfId="45" applyNumberFormat="1" applyFont="1" applyBorder="1" applyAlignment="1">
      <alignment horizontal="center"/>
    </xf>
    <xf numFmtId="4" fontId="165" fillId="0" borderId="0" xfId="45" applyNumberFormat="1" applyFont="1" applyAlignment="1">
      <alignment horizontal="left" vertical="top"/>
    </xf>
    <xf numFmtId="0" fontId="165" fillId="0" borderId="0" xfId="45" applyFont="1" applyAlignment="1">
      <alignment horizontal="left"/>
    </xf>
    <xf numFmtId="168" fontId="39" fillId="0" borderId="51" xfId="45" applyNumberFormat="1" applyFont="1" applyBorder="1" applyAlignment="1">
      <alignment horizontal="right"/>
    </xf>
    <xf numFmtId="4" fontId="39" fillId="0" borderId="51" xfId="45" applyNumberFormat="1" applyFont="1" applyBorder="1" applyAlignment="1">
      <alignment horizontal="right"/>
    </xf>
    <xf numFmtId="2" fontId="52" fillId="0" borderId="51" xfId="45" applyNumberFormat="1" applyFont="1" applyBorder="1" applyAlignment="1">
      <alignment horizontal="right"/>
    </xf>
    <xf numFmtId="37" fontId="95" fillId="0" borderId="0" xfId="45" applyNumberFormat="1" applyFont="1" applyAlignment="1">
      <alignment horizontal="right"/>
    </xf>
    <xf numFmtId="0" fontId="95" fillId="0" borderId="0" xfId="45" applyFont="1" applyAlignment="1">
      <alignment horizontal="left" wrapText="1"/>
    </xf>
    <xf numFmtId="167" fontId="95" fillId="0" borderId="0" xfId="45" applyNumberFormat="1" applyFont="1" applyAlignment="1">
      <alignment horizontal="right"/>
    </xf>
    <xf numFmtId="4" fontId="95" fillId="0" borderId="0" xfId="45" applyNumberFormat="1" applyFont="1" applyAlignment="1">
      <alignment horizontal="right"/>
    </xf>
    <xf numFmtId="37" fontId="59" fillId="0" borderId="0" xfId="45" applyNumberFormat="1" applyAlignment="1">
      <alignment horizontal="right" vertical="top"/>
    </xf>
    <xf numFmtId="0" fontId="59" fillId="0" borderId="0" xfId="45" applyAlignment="1">
      <alignment horizontal="left" vertical="top" wrapText="1"/>
    </xf>
    <xf numFmtId="167" fontId="59" fillId="0" borderId="0" xfId="45" applyNumberFormat="1" applyAlignment="1">
      <alignment horizontal="right" vertical="top"/>
    </xf>
    <xf numFmtId="4" fontId="59" fillId="0" borderId="0" xfId="45" applyNumberFormat="1" applyAlignment="1">
      <alignment horizontal="right" vertical="top"/>
    </xf>
    <xf numFmtId="0" fontId="58" fillId="0" borderId="54" xfId="45" applyFont="1" applyBorder="1" applyAlignment="1">
      <alignment horizontal="left"/>
    </xf>
    <xf numFmtId="0" fontId="78" fillId="0" borderId="55" xfId="45" applyFont="1" applyBorder="1" applyAlignment="1">
      <alignment horizontal="center"/>
    </xf>
    <xf numFmtId="167" fontId="78" fillId="0" borderId="55" xfId="45" applyNumberFormat="1" applyFont="1" applyBorder="1" applyAlignment="1">
      <alignment horizontal="right"/>
    </xf>
    <xf numFmtId="4" fontId="78" fillId="0" borderId="55" xfId="45" applyNumberFormat="1" applyFont="1" applyBorder="1" applyAlignment="1">
      <alignment horizontal="right"/>
    </xf>
    <xf numFmtId="4" fontId="58" fillId="0" borderId="53" xfId="45" applyNumberFormat="1" applyFont="1" applyBorder="1" applyAlignment="1">
      <alignment horizontal="right"/>
    </xf>
    <xf numFmtId="37" fontId="78" fillId="0" borderId="0" xfId="45" applyNumberFormat="1" applyFont="1" applyAlignment="1">
      <alignment horizontal="right"/>
    </xf>
    <xf numFmtId="0" fontId="78" fillId="0" borderId="0" xfId="45" applyFont="1" applyAlignment="1">
      <alignment horizontal="left" wrapText="1"/>
    </xf>
    <xf numFmtId="0" fontId="39" fillId="0" borderId="0" xfId="45" applyFont="1" applyAlignment="1">
      <alignment horizontal="left" wrapText="1"/>
    </xf>
    <xf numFmtId="0" fontId="78" fillId="0" borderId="0" xfId="45" applyFont="1" applyAlignment="1">
      <alignment horizontal="center" wrapText="1"/>
    </xf>
    <xf numFmtId="167" fontId="78" fillId="0" borderId="0" xfId="45" applyNumberFormat="1" applyFont="1" applyAlignment="1">
      <alignment horizontal="right"/>
    </xf>
    <xf numFmtId="39" fontId="78" fillId="0" borderId="0" xfId="45" applyNumberFormat="1" applyFont="1" applyAlignment="1">
      <alignment horizontal="right"/>
    </xf>
    <xf numFmtId="39" fontId="39" fillId="0" borderId="0" xfId="45" applyNumberFormat="1" applyFont="1" applyAlignment="1">
      <alignment horizontal="right"/>
    </xf>
    <xf numFmtId="0" fontId="39" fillId="0" borderId="0" xfId="43" applyFont="1" applyAlignment="1">
      <alignment vertical="center"/>
    </xf>
    <xf numFmtId="0" fontId="42" fillId="0" borderId="0" xfId="45" applyFont="1" applyAlignment="1">
      <alignment vertical="center" wrapText="1"/>
    </xf>
    <xf numFmtId="0" fontId="59" fillId="0" borderId="0" xfId="45" applyAlignment="1">
      <alignment horizontal="right" vertical="center"/>
    </xf>
    <xf numFmtId="0" fontId="59" fillId="0" borderId="0" xfId="45" applyAlignment="1">
      <alignment horizontal="left" vertical="center"/>
    </xf>
    <xf numFmtId="0" fontId="59" fillId="0" borderId="0" xfId="45" applyAlignment="1">
      <alignment vertical="center"/>
    </xf>
    <xf numFmtId="0" fontId="103" fillId="0" borderId="0" xfId="45" applyFont="1" applyAlignment="1">
      <alignment horizontal="left" vertical="center"/>
    </xf>
    <xf numFmtId="0" fontId="99" fillId="0" borderId="0" xfId="45" applyFont="1" applyAlignment="1">
      <alignment horizontal="right" vertical="center"/>
    </xf>
    <xf numFmtId="0" fontId="99" fillId="0" borderId="0" xfId="45" applyFont="1" applyAlignment="1">
      <alignment horizontal="left" vertical="center"/>
    </xf>
    <xf numFmtId="0" fontId="99" fillId="0" borderId="0" xfId="45" applyFont="1" applyAlignment="1">
      <alignment vertical="center"/>
    </xf>
    <xf numFmtId="0" fontId="107" fillId="0" borderId="0" xfId="45" applyFont="1" applyAlignment="1">
      <alignment horizontal="left" vertical="center"/>
    </xf>
    <xf numFmtId="4" fontId="39" fillId="0" borderId="51" xfId="68" applyNumberFormat="1" applyFont="1" applyBorder="1" applyAlignment="1">
      <alignment horizontal="right"/>
      <protection locked="0"/>
    </xf>
    <xf numFmtId="0" fontId="39" fillId="0" borderId="0" xfId="42" applyFont="1" applyAlignment="1">
      <alignment vertical="center"/>
    </xf>
    <xf numFmtId="0" fontId="48" fillId="0" borderId="0" xfId="42" applyFont="1" applyAlignment="1">
      <alignment horizontal="centerContinuous" vertical="center"/>
    </xf>
    <xf numFmtId="0" fontId="49" fillId="0" borderId="0" xfId="42" applyFont="1" applyAlignment="1">
      <alignment horizontal="centerContinuous" vertical="center"/>
    </xf>
    <xf numFmtId="0" fontId="49" fillId="0" borderId="0" xfId="42" applyFont="1" applyAlignment="1">
      <alignment horizontal="right" vertical="center"/>
    </xf>
    <xf numFmtId="0" fontId="18" fillId="0" borderId="0" xfId="42" applyAlignment="1">
      <alignment vertical="center"/>
    </xf>
    <xf numFmtId="0" fontId="32" fillId="0" borderId="0" xfId="23" applyFont="1"/>
    <xf numFmtId="4" fontId="34" fillId="0" borderId="0" xfId="23" applyNumberFormat="1" applyFont="1"/>
    <xf numFmtId="4" fontId="32" fillId="0" borderId="0" xfId="23" applyNumberFormat="1" applyFont="1"/>
    <xf numFmtId="0" fontId="45" fillId="0" borderId="10" xfId="42" applyFont="1" applyBorder="1" applyAlignment="1">
      <alignment horizontal="center" vertical="justify"/>
    </xf>
    <xf numFmtId="49" fontId="45" fillId="0" borderId="10" xfId="42" applyNumberFormat="1" applyFont="1" applyBorder="1" applyAlignment="1">
      <alignment horizontal="left" vertical="justify"/>
    </xf>
    <xf numFmtId="0" fontId="45" fillId="0" borderId="10" xfId="42" applyFont="1" applyBorder="1" applyAlignment="1">
      <alignment vertical="justify"/>
    </xf>
    <xf numFmtId="0" fontId="39" fillId="0" borderId="10" xfId="42" applyFont="1" applyBorder="1" applyAlignment="1">
      <alignment horizontal="center" vertical="center" wrapText="1"/>
    </xf>
    <xf numFmtId="0" fontId="45" fillId="0" borderId="10" xfId="42" applyFont="1" applyBorder="1" applyAlignment="1">
      <alignment horizontal="center" vertical="center" wrapText="1"/>
    </xf>
    <xf numFmtId="49" fontId="39" fillId="0" borderId="10" xfId="42" applyNumberFormat="1" applyFont="1" applyBorder="1" applyAlignment="1">
      <alignment vertical="center" wrapText="1"/>
    </xf>
    <xf numFmtId="0" fontId="39" fillId="0" borderId="10" xfId="42" applyFont="1" applyBorder="1" applyAlignment="1">
      <alignment vertical="center" wrapText="1"/>
    </xf>
    <xf numFmtId="49" fontId="39" fillId="0" borderId="10" xfId="42" applyNumberFormat="1" applyFont="1" applyBorder="1" applyAlignment="1">
      <alignment horizontal="center" vertical="center" wrapText="1" shrinkToFit="1"/>
    </xf>
    <xf numFmtId="4" fontId="39" fillId="0" borderId="10" xfId="42" applyNumberFormat="1" applyFont="1" applyBorder="1" applyAlignment="1">
      <alignment vertical="center" wrapText="1"/>
    </xf>
    <xf numFmtId="39" fontId="39" fillId="0" borderId="10" xfId="11" applyNumberFormat="1" applyFont="1" applyBorder="1" applyAlignment="1">
      <alignment horizontal="center" vertical="center"/>
    </xf>
    <xf numFmtId="0" fontId="52" fillId="0" borderId="10" xfId="42" applyFont="1" applyBorder="1" applyAlignment="1">
      <alignment vertical="center" wrapText="1"/>
    </xf>
    <xf numFmtId="0" fontId="51" fillId="0" borderId="10" xfId="42" applyFont="1" applyBorder="1" applyAlignment="1">
      <alignment horizontal="center" vertical="center" wrapText="1"/>
    </xf>
    <xf numFmtId="0" fontId="18" fillId="17" borderId="10" xfId="42" applyFill="1" applyBorder="1" applyAlignment="1">
      <alignment horizontal="center" vertical="justify"/>
    </xf>
    <xf numFmtId="49" fontId="50" fillId="14" borderId="10" xfId="42" applyNumberFormat="1" applyFont="1" applyFill="1" applyBorder="1" applyAlignment="1">
      <alignment horizontal="left" vertical="justify"/>
    </xf>
    <xf numFmtId="0" fontId="50" fillId="14" borderId="13" xfId="42" applyFont="1" applyFill="1" applyBorder="1" applyAlignment="1">
      <alignment vertical="justify"/>
    </xf>
    <xf numFmtId="0" fontId="18" fillId="14" borderId="12" xfId="42" applyFill="1" applyBorder="1" applyAlignment="1">
      <alignment horizontal="center" vertical="justify"/>
    </xf>
    <xf numFmtId="4" fontId="18" fillId="14" borderId="12" xfId="42" applyNumberFormat="1" applyFill="1" applyBorder="1" applyAlignment="1">
      <alignment horizontal="right" vertical="justify"/>
    </xf>
    <xf numFmtId="4" fontId="18" fillId="14" borderId="11" xfId="42" applyNumberFormat="1" applyFill="1" applyBorder="1" applyAlignment="1">
      <alignment horizontal="right" vertical="justify"/>
    </xf>
    <xf numFmtId="4" fontId="45" fillId="14" borderId="10" xfId="42" applyNumberFormat="1" applyFont="1" applyFill="1" applyBorder="1" applyAlignment="1">
      <alignment vertical="justify"/>
    </xf>
    <xf numFmtId="49" fontId="38" fillId="0" borderId="0" xfId="43" applyNumberFormat="1" applyFont="1" applyAlignment="1">
      <alignment vertical="center"/>
    </xf>
    <xf numFmtId="4" fontId="39" fillId="0" borderId="10" xfId="42" applyNumberFormat="1" applyFont="1" applyBorder="1" applyAlignment="1" applyProtection="1">
      <alignment vertical="center" wrapText="1"/>
      <protection locked="0"/>
    </xf>
    <xf numFmtId="0" fontId="34" fillId="0" borderId="29" xfId="16" applyFont="1" applyBorder="1" applyAlignment="1">
      <alignment horizontal="left"/>
    </xf>
    <xf numFmtId="0" fontId="18" fillId="0" borderId="30" xfId="16" applyBorder="1"/>
    <xf numFmtId="0" fontId="18" fillId="0" borderId="31" xfId="16" applyBorder="1"/>
    <xf numFmtId="4" fontId="34" fillId="16" borderId="27" xfId="16" applyNumberFormat="1" applyFont="1" applyFill="1" applyBorder="1" applyAlignment="1">
      <alignment horizontal="right"/>
    </xf>
    <xf numFmtId="4" fontId="34" fillId="16" borderId="28" xfId="16" applyNumberFormat="1" applyFont="1" applyFill="1" applyBorder="1" applyAlignment="1">
      <alignment horizontal="right"/>
    </xf>
    <xf numFmtId="49" fontId="38" fillId="16" borderId="27" xfId="43" applyNumberFormat="1" applyFont="1" applyFill="1" applyBorder="1" applyAlignment="1">
      <alignment horizontal="right"/>
    </xf>
    <xf numFmtId="4" fontId="39" fillId="0" borderId="27" xfId="0" applyNumberFormat="1" applyFont="1" applyBorder="1" applyAlignment="1">
      <alignment horizontal="right"/>
    </xf>
    <xf numFmtId="0" fontId="81" fillId="0" borderId="0" xfId="59" applyFont="1" applyAlignment="1" applyProtection="1">
      <alignment horizontal="right" vertical="top"/>
    </xf>
    <xf numFmtId="169" fontId="39" fillId="0" borderId="51" xfId="59" applyNumberFormat="1" applyFont="1" applyBorder="1" applyAlignment="1" applyProtection="1">
      <alignment horizontal="right" wrapText="1"/>
    </xf>
    <xf numFmtId="169" fontId="39" fillId="0" borderId="51" xfId="47" applyNumberFormat="1" applyFont="1" applyBorder="1" applyAlignment="1">
      <alignment horizontal="right"/>
    </xf>
    <xf numFmtId="39" fontId="86" fillId="0" borderId="51" xfId="59" applyNumberFormat="1" applyFont="1" applyBorder="1" applyAlignment="1" applyProtection="1">
      <alignment horizontal="right"/>
    </xf>
    <xf numFmtId="0" fontId="92" fillId="0" borderId="0" xfId="59" applyFont="1" applyAlignment="1" applyProtection="1">
      <alignment horizontal="left" vertical="center"/>
    </xf>
    <xf numFmtId="0" fontId="39" fillId="0" borderId="27" xfId="59" applyFont="1" applyBorder="1" applyAlignment="1" applyProtection="1">
      <alignment horizontal="left" wrapText="1"/>
    </xf>
    <xf numFmtId="49" fontId="76" fillId="0" borderId="51" xfId="59" applyNumberFormat="1" applyFont="1" applyBorder="1" applyAlignment="1" applyProtection="1">
      <alignment horizontal="right"/>
    </xf>
    <xf numFmtId="39" fontId="76" fillId="0" borderId="51" xfId="59" applyNumberFormat="1" applyFont="1" applyBorder="1" applyAlignment="1" applyProtection="1">
      <alignment horizontal="right"/>
    </xf>
    <xf numFmtId="39" fontId="76" fillId="0" borderId="51" xfId="47" applyNumberFormat="1" applyFont="1" applyBorder="1" applyAlignment="1">
      <alignment horizontal="center"/>
    </xf>
    <xf numFmtId="39" fontId="77" fillId="0" borderId="51" xfId="59" applyNumberFormat="1" applyFont="1" applyBorder="1" applyAlignment="1" applyProtection="1">
      <alignment horizontal="right"/>
    </xf>
    <xf numFmtId="39" fontId="76" fillId="0" borderId="51" xfId="59" applyNumberFormat="1" applyFont="1" applyBorder="1" applyAlignment="1" applyProtection="1">
      <alignment horizontal="center"/>
    </xf>
    <xf numFmtId="49" fontId="39" fillId="0" borderId="51" xfId="14" applyNumberFormat="1" applyFont="1" applyBorder="1" applyAlignment="1">
      <alignment horizontal="right"/>
    </xf>
    <xf numFmtId="49" fontId="39" fillId="0" borderId="51" xfId="14" applyNumberFormat="1" applyFont="1" applyBorder="1" applyAlignment="1">
      <alignment horizontal="left" wrapText="1"/>
    </xf>
    <xf numFmtId="0" fontId="39" fillId="0" borderId="51" xfId="14" applyFont="1" applyBorder="1" applyAlignment="1">
      <alignment horizontal="left" wrapText="1"/>
    </xf>
    <xf numFmtId="0" fontId="39" fillId="0" borderId="51" xfId="14" applyFont="1" applyBorder="1" applyAlignment="1">
      <alignment wrapText="1"/>
    </xf>
    <xf numFmtId="39" fontId="39" fillId="0" borderId="51" xfId="14" applyNumberFormat="1" applyFont="1" applyBorder="1" applyAlignment="1">
      <alignment horizontal="center"/>
    </xf>
    <xf numFmtId="0" fontId="32" fillId="0" borderId="0" xfId="14" applyAlignment="1">
      <alignment horizontal="left" vertical="center"/>
    </xf>
    <xf numFmtId="0" fontId="32" fillId="0" borderId="0" xfId="14" applyAlignment="1">
      <alignment horizontal="left" vertical="top"/>
    </xf>
    <xf numFmtId="0" fontId="52" fillId="0" borderId="51" xfId="14" applyFont="1" applyBorder="1" applyAlignment="1">
      <alignment horizontal="left" wrapText="1"/>
    </xf>
    <xf numFmtId="169" fontId="52" fillId="0" borderId="51" xfId="14" applyNumberFormat="1" applyFont="1" applyBorder="1" applyAlignment="1">
      <alignment horizontal="right"/>
    </xf>
    <xf numFmtId="166" fontId="39" fillId="0" borderId="51" xfId="14" applyNumberFormat="1" applyFont="1" applyBorder="1" applyAlignment="1">
      <alignment horizontal="right"/>
    </xf>
    <xf numFmtId="39" fontId="39" fillId="0" borderId="51" xfId="14" applyNumberFormat="1" applyFont="1" applyBorder="1" applyAlignment="1">
      <alignment horizontal="right"/>
    </xf>
    <xf numFmtId="49" fontId="76" fillId="0" borderId="51" xfId="14" applyNumberFormat="1" applyFont="1" applyBorder="1" applyAlignment="1">
      <alignment horizontal="right"/>
    </xf>
    <xf numFmtId="49" fontId="76" fillId="0" borderId="51" xfId="14" applyNumberFormat="1" applyFont="1" applyBorder="1" applyAlignment="1">
      <alignment horizontal="left" wrapText="1"/>
    </xf>
    <xf numFmtId="0" fontId="76" fillId="0" borderId="51" xfId="14" applyFont="1" applyBorder="1"/>
    <xf numFmtId="0" fontId="76" fillId="0" borderId="51" xfId="14" applyFont="1" applyBorder="1" applyAlignment="1">
      <alignment horizontal="left" wrapText="1"/>
    </xf>
    <xf numFmtId="49" fontId="143" fillId="0" borderId="51" xfId="14" applyNumberFormat="1" applyFont="1" applyBorder="1" applyAlignment="1">
      <alignment horizontal="right"/>
    </xf>
    <xf numFmtId="0" fontId="143" fillId="0" borderId="51" xfId="14" applyFont="1" applyBorder="1" applyAlignment="1">
      <alignment horizontal="left" wrapText="1"/>
    </xf>
    <xf numFmtId="0" fontId="77" fillId="0" borderId="51" xfId="14" applyFont="1" applyBorder="1" applyAlignment="1">
      <alignment horizontal="left" wrapText="1"/>
    </xf>
    <xf numFmtId="169" fontId="77" fillId="0" borderId="51" xfId="14" applyNumberFormat="1" applyFont="1" applyBorder="1" applyAlignment="1">
      <alignment horizontal="right"/>
    </xf>
    <xf numFmtId="39" fontId="143" fillId="0" borderId="51" xfId="14" applyNumberFormat="1" applyFont="1" applyBorder="1" applyAlignment="1">
      <alignment horizontal="right"/>
    </xf>
    <xf numFmtId="0" fontId="144" fillId="0" borderId="51" xfId="14" applyFont="1" applyBorder="1" applyAlignment="1">
      <alignment horizontal="left" vertical="top"/>
    </xf>
    <xf numFmtId="49" fontId="76" fillId="0" borderId="51" xfId="59" applyNumberFormat="1" applyFont="1" applyBorder="1" applyAlignment="1" applyProtection="1">
      <alignment horizontal="left" wrapText="1"/>
    </xf>
    <xf numFmtId="49" fontId="39" fillId="0" borderId="51" xfId="14" applyNumberFormat="1" applyFont="1" applyBorder="1" applyAlignment="1">
      <alignment horizontal="right" wrapText="1"/>
    </xf>
    <xf numFmtId="2" fontId="42" fillId="0" borderId="0" xfId="44" applyNumberFormat="1" applyAlignment="1" applyProtection="1">
      <alignment horizontal="left" vertical="top"/>
    </xf>
    <xf numFmtId="39" fontId="39" fillId="0" borderId="51" xfId="59" applyNumberFormat="1" applyFont="1" applyBorder="1" applyAlignment="1" applyProtection="1">
      <alignment horizontal="center" wrapText="1"/>
    </xf>
    <xf numFmtId="0" fontId="42" fillId="0" borderId="0" xfId="44" applyAlignment="1" applyProtection="1">
      <alignment horizontal="left" vertical="top" wrapText="1"/>
    </xf>
    <xf numFmtId="49" fontId="39" fillId="0" borderId="51" xfId="59" applyNumberFormat="1" applyFont="1" applyBorder="1" applyAlignment="1" applyProtection="1">
      <alignment horizontal="right" wrapText="1"/>
    </xf>
    <xf numFmtId="0" fontId="78" fillId="0" borderId="51" xfId="59" applyFont="1" applyBorder="1" applyAlignment="1" applyProtection="1">
      <alignment horizontal="left" vertical="center" wrapText="1"/>
    </xf>
    <xf numFmtId="39" fontId="78" fillId="0" borderId="51" xfId="59" applyNumberFormat="1" applyFont="1" applyBorder="1" applyAlignment="1" applyProtection="1">
      <alignment horizontal="right" vertical="center"/>
    </xf>
    <xf numFmtId="0" fontId="142" fillId="0" borderId="0" xfId="59" applyFont="1" applyAlignment="1" applyProtection="1">
      <alignment vertical="center"/>
    </xf>
    <xf numFmtId="0" fontId="160" fillId="0" borderId="0" xfId="59" applyFont="1" applyAlignment="1" applyProtection="1">
      <alignment horizontal="left" vertical="center"/>
    </xf>
    <xf numFmtId="49" fontId="76" fillId="0" borderId="51" xfId="59" applyNumberFormat="1" applyFont="1" applyBorder="1" applyAlignment="1" applyProtection="1">
      <alignment horizontal="right" wrapText="1"/>
    </xf>
    <xf numFmtId="49" fontId="39" fillId="0" borderId="51" xfId="50" applyNumberFormat="1" applyFont="1" applyBorder="1" applyAlignment="1">
      <alignment horizontal="right"/>
    </xf>
    <xf numFmtId="169" fontId="52" fillId="0" borderId="51" xfId="50" applyNumberFormat="1" applyFont="1" applyBorder="1" applyAlignment="1">
      <alignment horizontal="right" wrapText="1"/>
    </xf>
    <xf numFmtId="39" fontId="39" fillId="16" borderId="51" xfId="59" applyNumberFormat="1" applyFont="1" applyFill="1" applyBorder="1" applyAlignment="1" applyProtection="1">
      <alignment horizontal="right"/>
    </xf>
    <xf numFmtId="39" fontId="39" fillId="16" borderId="51" xfId="59" applyNumberFormat="1" applyFont="1" applyFill="1" applyBorder="1" applyAlignment="1" applyProtection="1">
      <alignment horizontal="center"/>
    </xf>
    <xf numFmtId="49" fontId="61" fillId="0" borderId="51" xfId="44" applyNumberFormat="1" applyFont="1" applyBorder="1" applyAlignment="1" applyProtection="1">
      <alignment horizontal="right"/>
    </xf>
    <xf numFmtId="4" fontId="61" fillId="0" borderId="51" xfId="77" applyNumberFormat="1" applyFont="1" applyBorder="1" applyAlignment="1">
      <alignment horizontal="right"/>
    </xf>
    <xf numFmtId="0" fontId="90" fillId="0" borderId="51" xfId="44" applyFont="1" applyBorder="1" applyAlignment="1" applyProtection="1">
      <alignment horizontal="left" wrapText="1"/>
    </xf>
    <xf numFmtId="0" fontId="61" fillId="0" borderId="51" xfId="44" applyFont="1" applyBorder="1" applyAlignment="1" applyProtection="1">
      <alignment horizontal="left" wrapText="1"/>
    </xf>
    <xf numFmtId="49" fontId="86" fillId="0" borderId="51" xfId="44" applyNumberFormat="1" applyFont="1" applyBorder="1" applyAlignment="1" applyProtection="1">
      <alignment horizontal="left" wrapText="1"/>
    </xf>
    <xf numFmtId="0" fontId="61" fillId="0" borderId="51" xfId="11" applyFont="1" applyBorder="1" applyAlignment="1">
      <alignment horizontal="left" wrapText="1"/>
    </xf>
    <xf numFmtId="0" fontId="42" fillId="0" borderId="51" xfId="44" applyBorder="1" applyAlignment="1" applyProtection="1">
      <alignment horizontal="center" vertical="center"/>
    </xf>
    <xf numFmtId="2" fontId="52" fillId="0" borderId="51" xfId="59" applyNumberFormat="1" applyFont="1" applyBorder="1" applyAlignment="1" applyProtection="1">
      <alignment horizontal="left"/>
    </xf>
    <xf numFmtId="0" fontId="39" fillId="0" borderId="51" xfId="54" applyFont="1" applyBorder="1" applyAlignment="1" applyProtection="1">
      <alignment horizontal="left" wrapText="1"/>
    </xf>
    <xf numFmtId="169" fontId="52" fillId="0" borderId="51" xfId="54" applyNumberFormat="1" applyFont="1" applyBorder="1" applyAlignment="1" applyProtection="1">
      <alignment horizontal="right"/>
    </xf>
    <xf numFmtId="39" fontId="76" fillId="0" borderId="51" xfId="0" applyNumberFormat="1" applyFont="1" applyBorder="1" applyAlignment="1">
      <alignment horizontal="right"/>
    </xf>
    <xf numFmtId="39" fontId="76" fillId="0" borderId="51" xfId="54" applyNumberFormat="1" applyFont="1" applyBorder="1" applyAlignment="1" applyProtection="1">
      <alignment horizontal="center"/>
    </xf>
    <xf numFmtId="2" fontId="77" fillId="0" borderId="51" xfId="59" applyNumberFormat="1" applyFont="1" applyBorder="1" applyAlignment="1" applyProtection="1">
      <alignment horizontal="left"/>
    </xf>
    <xf numFmtId="169" fontId="77" fillId="0" borderId="51" xfId="54" applyNumberFormat="1" applyFont="1" applyBorder="1" applyAlignment="1" applyProtection="1">
      <alignment horizontal="right"/>
    </xf>
    <xf numFmtId="0" fontId="144" fillId="0" borderId="51" xfId="59" applyFont="1" applyBorder="1" applyAlignment="1" applyProtection="1">
      <alignment vertical="top"/>
    </xf>
    <xf numFmtId="49" fontId="61" fillId="0" borderId="51" xfId="59" applyNumberFormat="1" applyFont="1" applyBorder="1" applyAlignment="1" applyProtection="1">
      <alignment horizontal="right"/>
    </xf>
    <xf numFmtId="0" fontId="61" fillId="0" borderId="51" xfId="59" applyFont="1" applyBorder="1" applyAlignment="1" applyProtection="1">
      <alignment horizontal="left" wrapText="1"/>
    </xf>
    <xf numFmtId="49" fontId="78" fillId="0" borderId="51" xfId="59" applyNumberFormat="1" applyFont="1" applyBorder="1" applyAlignment="1" applyProtection="1">
      <alignment horizontal="right"/>
    </xf>
    <xf numFmtId="49" fontId="78" fillId="0" borderId="51" xfId="59" applyNumberFormat="1" applyFont="1" applyBorder="1" applyAlignment="1" applyProtection="1">
      <alignment horizontal="left" wrapText="1"/>
    </xf>
    <xf numFmtId="0" fontId="78" fillId="0" borderId="51" xfId="59" applyFont="1" applyBorder="1" applyAlignment="1" applyProtection="1">
      <alignment horizontal="left" wrapText="1"/>
    </xf>
    <xf numFmtId="49" fontId="61" fillId="0" borderId="51" xfId="45" applyNumberFormat="1" applyFont="1" applyBorder="1" applyAlignment="1">
      <alignment horizontal="right"/>
    </xf>
    <xf numFmtId="49" fontId="78" fillId="0" borderId="51" xfId="45" applyNumberFormat="1" applyFont="1" applyBorder="1" applyAlignment="1">
      <alignment horizontal="left" wrapText="1"/>
    </xf>
    <xf numFmtId="0" fontId="78" fillId="0" borderId="51" xfId="45" applyFont="1" applyBorder="1" applyAlignment="1">
      <alignment horizontal="left" wrapText="1"/>
    </xf>
    <xf numFmtId="0" fontId="52" fillId="0" borderId="51" xfId="20" applyFont="1" applyBorder="1" applyAlignment="1" applyProtection="1">
      <alignment horizontal="left" wrapText="1"/>
    </xf>
    <xf numFmtId="0" fontId="61" fillId="0" borderId="51" xfId="45" applyFont="1" applyBorder="1" applyAlignment="1">
      <alignment horizontal="left" wrapText="1"/>
    </xf>
    <xf numFmtId="169" fontId="52" fillId="0" borderId="51" xfId="45" applyNumberFormat="1" applyFont="1" applyBorder="1" applyAlignment="1">
      <alignment horizontal="right" wrapText="1"/>
    </xf>
    <xf numFmtId="0" fontId="59" fillId="0" borderId="51" xfId="45" applyBorder="1" applyAlignment="1">
      <alignment horizontal="left" vertical="top"/>
    </xf>
    <xf numFmtId="39" fontId="39" fillId="16" borderId="51" xfId="0" applyNumberFormat="1" applyFont="1" applyFill="1" applyBorder="1" applyAlignment="1">
      <alignment horizontal="right"/>
    </xf>
    <xf numFmtId="49" fontId="39" fillId="0" borderId="51" xfId="54" applyNumberFormat="1" applyFont="1" applyBorder="1" applyAlignment="1" applyProtection="1">
      <alignment horizontal="right" wrapText="1"/>
    </xf>
    <xf numFmtId="49" fontId="78" fillId="0" borderId="51" xfId="54" applyNumberFormat="1" applyFont="1" applyBorder="1" applyAlignment="1" applyProtection="1">
      <alignment horizontal="left" wrapText="1"/>
    </xf>
    <xf numFmtId="0" fontId="78" fillId="0" borderId="51" xfId="54" applyFont="1" applyBorder="1" applyAlignment="1" applyProtection="1">
      <alignment horizontal="left" wrapText="1"/>
    </xf>
    <xf numFmtId="0" fontId="61" fillId="0" borderId="51" xfId="66" applyFont="1" applyBorder="1" applyAlignment="1" applyProtection="1">
      <alignment horizontal="left" vertical="center" wrapText="1"/>
    </xf>
    <xf numFmtId="0" fontId="145" fillId="0" borderId="51" xfId="54" applyFont="1" applyBorder="1" applyAlignment="1" applyProtection="1">
      <alignment horizontal="center" vertical="center" wrapText="1"/>
    </xf>
    <xf numFmtId="4" fontId="39" fillId="0" borderId="51" xfId="54" applyNumberFormat="1" applyFont="1" applyBorder="1" applyAlignment="1" applyProtection="1">
      <alignment horizontal="right"/>
    </xf>
    <xf numFmtId="0" fontId="93" fillId="0" borderId="51" xfId="54" applyBorder="1" applyAlignment="1" applyProtection="1">
      <alignment horizontal="right" vertical="center"/>
    </xf>
    <xf numFmtId="0" fontId="105" fillId="0" borderId="0" xfId="54" applyFont="1" applyAlignment="1" applyProtection="1">
      <alignment horizontal="left" vertical="center"/>
    </xf>
    <xf numFmtId="0" fontId="146" fillId="0" borderId="0" xfId="54" applyFont="1" applyAlignment="1" applyProtection="1">
      <alignment horizontal="left" vertical="center"/>
    </xf>
    <xf numFmtId="0" fontId="108" fillId="0" borderId="0" xfId="54" applyFont="1" applyAlignment="1" applyProtection="1">
      <alignment vertical="top" wrapText="1"/>
    </xf>
    <xf numFmtId="0" fontId="147" fillId="0" borderId="0" xfId="67" applyFill="1" applyAlignment="1" applyProtection="1">
      <alignment horizontal="left" vertical="center"/>
    </xf>
    <xf numFmtId="0" fontId="108" fillId="0" borderId="0" xfId="54" applyFont="1" applyAlignment="1" applyProtection="1">
      <alignment vertical="center" wrapText="1"/>
    </xf>
    <xf numFmtId="0" fontId="52" fillId="0" borderId="0" xfId="54" applyFont="1" applyAlignment="1" applyProtection="1">
      <alignment horizontal="left" wrapText="1"/>
    </xf>
    <xf numFmtId="0" fontId="39" fillId="0" borderId="0" xfId="54" applyFont="1" applyAlignment="1" applyProtection="1">
      <alignment horizontal="left" wrapText="1"/>
    </xf>
    <xf numFmtId="2" fontId="39" fillId="0" borderId="0" xfId="54" applyNumberFormat="1" applyFont="1" applyAlignment="1" applyProtection="1">
      <alignment horizontal="right"/>
    </xf>
    <xf numFmtId="39" fontId="39" fillId="0" borderId="0" xfId="54" applyNumberFormat="1" applyFont="1" applyAlignment="1" applyProtection="1">
      <alignment horizontal="right"/>
    </xf>
    <xf numFmtId="39" fontId="39" fillId="0" borderId="0" xfId="54" applyNumberFormat="1" applyFont="1" applyAlignment="1" applyProtection="1">
      <alignment horizontal="center"/>
    </xf>
    <xf numFmtId="0" fontId="93" fillId="0" borderId="0" xfId="54" applyAlignment="1" applyProtection="1">
      <alignment horizontal="left" vertical="top"/>
    </xf>
    <xf numFmtId="0" fontId="91" fillId="0" borderId="0" xfId="54" applyFont="1" applyAlignment="1" applyProtection="1">
      <alignment horizontal="left" vertical="center" textRotation="90" wrapText="1"/>
    </xf>
    <xf numFmtId="39" fontId="58" fillId="0" borderId="51" xfId="0" applyNumberFormat="1" applyFont="1" applyBorder="1" applyAlignment="1">
      <alignment horizontal="right"/>
    </xf>
    <xf numFmtId="168" fontId="38" fillId="0" borderId="0" xfId="43" applyNumberFormat="1" applyFont="1" applyAlignment="1">
      <alignment vertical="center"/>
    </xf>
    <xf numFmtId="39" fontId="39" fillId="0" borderId="51" xfId="59" applyNumberFormat="1" applyFont="1" applyBorder="1" applyAlignment="1">
      <alignment horizontal="right"/>
      <protection locked="0"/>
    </xf>
    <xf numFmtId="39" fontId="76" fillId="0" borderId="51" xfId="59" applyNumberFormat="1" applyFont="1" applyBorder="1" applyAlignment="1">
      <alignment horizontal="right"/>
      <protection locked="0"/>
    </xf>
    <xf numFmtId="39" fontId="39" fillId="0" borderId="51" xfId="59" applyNumberFormat="1" applyFont="1" applyBorder="1" applyAlignment="1">
      <alignment horizontal="right" wrapText="1"/>
      <protection locked="0"/>
    </xf>
    <xf numFmtId="2" fontId="61" fillId="18" borderId="51" xfId="68" applyNumberFormat="1" applyFont="1" applyFill="1" applyBorder="1" applyAlignment="1">
      <alignment horizontal="right"/>
      <protection locked="0"/>
    </xf>
    <xf numFmtId="1" fontId="39" fillId="0" borderId="51" xfId="20" applyNumberFormat="1" applyFont="1" applyBorder="1" applyAlignment="1" applyProtection="1">
      <alignment horizontal="right" wrapText="1"/>
    </xf>
    <xf numFmtId="49" fontId="39" fillId="0" borderId="51" xfId="20" applyNumberFormat="1" applyFont="1" applyBorder="1" applyAlignment="1" applyProtection="1">
      <alignment horizontal="left" wrapText="1"/>
    </xf>
    <xf numFmtId="0" fontId="39" fillId="0" borderId="51" xfId="20" applyFont="1" applyBorder="1" applyAlignment="1" applyProtection="1">
      <alignment horizontal="left" wrapText="1"/>
    </xf>
    <xf numFmtId="39" fontId="39" fillId="0" borderId="0" xfId="20" applyNumberFormat="1" applyFont="1" applyAlignment="1" applyProtection="1">
      <alignment horizontal="center"/>
    </xf>
    <xf numFmtId="0" fontId="168" fillId="0" borderId="0" xfId="20" applyFont="1" applyAlignment="1" applyProtection="1">
      <alignment horizontal="left" vertical="center" wrapText="1"/>
    </xf>
    <xf numFmtId="0" fontId="39" fillId="0" borderId="0" xfId="20" applyFont="1" applyAlignment="1" applyProtection="1">
      <alignment horizontal="left" vertical="top"/>
    </xf>
    <xf numFmtId="4" fontId="165" fillId="0" borderId="0" xfId="45" applyNumberFormat="1" applyFont="1" applyAlignment="1">
      <alignment horizontal="center" vertical="center"/>
    </xf>
    <xf numFmtId="0" fontId="42" fillId="0" borderId="0" xfId="20" applyAlignment="1" applyProtection="1">
      <alignment horizontal="left" vertical="top"/>
    </xf>
    <xf numFmtId="0" fontId="42" fillId="0" borderId="0" xfId="68" applyAlignment="1" applyProtection="1">
      <alignment horizontal="left" vertical="top"/>
    </xf>
    <xf numFmtId="0" fontId="177" fillId="0" borderId="0" xfId="68" applyFont="1" applyAlignment="1" applyProtection="1">
      <alignment horizontal="left" vertical="center"/>
    </xf>
    <xf numFmtId="0" fontId="122" fillId="0" borderId="0" xfId="69" applyAlignment="1" applyProtection="1">
      <alignment horizontal="left" wrapText="1"/>
    </xf>
    <xf numFmtId="0" fontId="18" fillId="0" borderId="0" xfId="70" applyAlignment="1">
      <alignment horizontal="left" vertical="top"/>
    </xf>
    <xf numFmtId="0" fontId="18" fillId="0" borderId="0" xfId="70"/>
    <xf numFmtId="0" fontId="69" fillId="0" borderId="0" xfId="68" applyFont="1" applyAlignment="1" applyProtection="1">
      <alignment horizontal="left" vertical="center"/>
    </xf>
    <xf numFmtId="37" fontId="58" fillId="16" borderId="49" xfId="68" applyNumberFormat="1" applyFont="1" applyFill="1" applyBorder="1" applyAlignment="1" applyProtection="1">
      <alignment horizontal="right"/>
    </xf>
    <xf numFmtId="0" fontId="58" fillId="16" borderId="49" xfId="68" applyFont="1" applyFill="1" applyBorder="1" applyAlignment="1" applyProtection="1">
      <alignment horizontal="left" wrapText="1"/>
    </xf>
    <xf numFmtId="0" fontId="58" fillId="0" borderId="49" xfId="68" applyFont="1" applyBorder="1" applyAlignment="1" applyProtection="1">
      <alignment horizontal="left" wrapText="1"/>
    </xf>
    <xf numFmtId="167" fontId="58" fillId="16" borderId="49" xfId="68" applyNumberFormat="1" applyFont="1" applyFill="1" applyBorder="1" applyAlignment="1" applyProtection="1">
      <alignment horizontal="right"/>
    </xf>
    <xf numFmtId="4" fontId="58" fillId="16" borderId="49" xfId="68" applyNumberFormat="1" applyFont="1" applyFill="1" applyBorder="1" applyAlignment="1" applyProtection="1">
      <alignment horizontal="right"/>
    </xf>
    <xf numFmtId="4" fontId="58" fillId="16" borderId="51" xfId="69" applyNumberFormat="1" applyFont="1" applyFill="1" applyBorder="1" applyAlignment="1" applyProtection="1">
      <alignment horizontal="right"/>
    </xf>
    <xf numFmtId="0" fontId="42" fillId="0" borderId="49" xfId="68" applyBorder="1" applyAlignment="1" applyProtection="1">
      <alignment horizontal="left" vertical="top"/>
    </xf>
    <xf numFmtId="2" fontId="69" fillId="0" borderId="0" xfId="68" applyNumberFormat="1" applyFont="1" applyAlignment="1" applyProtection="1">
      <alignment horizontal="left" vertical="center"/>
    </xf>
    <xf numFmtId="37" fontId="58" fillId="16" borderId="51" xfId="69" applyNumberFormat="1" applyFont="1" applyFill="1" applyBorder="1" applyAlignment="1" applyProtection="1">
      <alignment horizontal="right"/>
    </xf>
    <xf numFmtId="0" fontId="58" fillId="16" borderId="51" xfId="69" applyFont="1" applyFill="1" applyBorder="1" applyAlignment="1" applyProtection="1">
      <alignment horizontal="left" wrapText="1"/>
    </xf>
    <xf numFmtId="0" fontId="58" fillId="0" borderId="51" xfId="69" applyFont="1" applyBorder="1" applyAlignment="1" applyProtection="1">
      <alignment horizontal="left" wrapText="1"/>
    </xf>
    <xf numFmtId="2" fontId="58" fillId="0" borderId="51" xfId="69" applyNumberFormat="1" applyFont="1" applyBorder="1" applyAlignment="1" applyProtection="1">
      <alignment horizontal="right"/>
    </xf>
    <xf numFmtId="0" fontId="122" fillId="0" borderId="51" xfId="69" applyBorder="1" applyAlignment="1" applyProtection="1">
      <alignment vertical="top"/>
    </xf>
    <xf numFmtId="1" fontId="39" fillId="0" borderId="51" xfId="54" applyNumberFormat="1" applyFont="1" applyBorder="1" applyAlignment="1" applyProtection="1">
      <alignment horizontal="right"/>
    </xf>
    <xf numFmtId="39" fontId="39" fillId="0" borderId="51" xfId="54" applyNumberFormat="1" applyFont="1" applyBorder="1" applyAlignment="1" applyProtection="1">
      <alignment horizontal="center"/>
    </xf>
    <xf numFmtId="0" fontId="69" fillId="0" borderId="0" xfId="73" applyFont="1" applyAlignment="1">
      <alignment horizontal="left" vertical="center"/>
    </xf>
    <xf numFmtId="0" fontId="15" fillId="0" borderId="0" xfId="47" applyAlignment="1">
      <alignment horizontal="left" vertical="top"/>
    </xf>
    <xf numFmtId="0" fontId="52" fillId="0" borderId="51" xfId="52" applyFont="1" applyBorder="1" applyAlignment="1" applyProtection="1">
      <alignment horizontal="left" wrapText="1"/>
    </xf>
    <xf numFmtId="168" fontId="39" fillId="0" borderId="51" xfId="54" applyNumberFormat="1" applyFont="1" applyBorder="1" applyAlignment="1" applyProtection="1">
      <alignment horizontal="right" wrapText="1"/>
    </xf>
    <xf numFmtId="1" fontId="39" fillId="0" borderId="51" xfId="52" applyNumberFormat="1" applyFont="1" applyBorder="1" applyAlignment="1" applyProtection="1">
      <alignment horizontal="right"/>
    </xf>
    <xf numFmtId="0" fontId="39" fillId="0" borderId="51" xfId="52" applyFont="1" applyBorder="1" applyAlignment="1" applyProtection="1">
      <alignment horizontal="left" wrapText="1"/>
    </xf>
    <xf numFmtId="168" fontId="52" fillId="0" borderId="51" xfId="54" applyNumberFormat="1" applyFont="1" applyBorder="1" applyAlignment="1" applyProtection="1">
      <alignment horizontal="right"/>
    </xf>
    <xf numFmtId="4" fontId="52" fillId="0" borderId="51" xfId="52" applyNumberFormat="1" applyFont="1" applyBorder="1" applyAlignment="1" applyProtection="1">
      <alignment horizontal="right"/>
    </xf>
    <xf numFmtId="39" fontId="39" fillId="0" borderId="51" xfId="52" applyNumberFormat="1" applyFont="1" applyBorder="1" applyAlignment="1" applyProtection="1">
      <alignment horizontal="center"/>
    </xf>
    <xf numFmtId="0" fontId="52" fillId="0" borderId="51" xfId="54" applyFont="1" applyBorder="1" applyAlignment="1" applyProtection="1">
      <alignment horizontal="left" wrapText="1"/>
    </xf>
    <xf numFmtId="1" fontId="39" fillId="0" borderId="51" xfId="69" applyNumberFormat="1" applyFont="1" applyBorder="1" applyAlignment="1" applyProtection="1">
      <alignment horizontal="right"/>
    </xf>
    <xf numFmtId="0" fontId="39" fillId="0" borderId="51" xfId="74" applyFont="1" applyBorder="1" applyAlignment="1">
      <alignment horizontal="left" wrapText="1"/>
    </xf>
    <xf numFmtId="168" fontId="39" fillId="0" borderId="51" xfId="69" applyNumberFormat="1" applyFont="1" applyBorder="1" applyAlignment="1" applyProtection="1">
      <alignment horizontal="right" wrapText="1"/>
    </xf>
    <xf numFmtId="4" fontId="39" fillId="0" borderId="51" xfId="69" applyNumberFormat="1" applyFont="1" applyBorder="1" applyAlignment="1" applyProtection="1">
      <alignment horizontal="right"/>
    </xf>
    <xf numFmtId="39" fontId="39" fillId="0" borderId="51" xfId="69" applyNumberFormat="1" applyFont="1" applyBorder="1" applyAlignment="1" applyProtection="1">
      <alignment horizontal="center"/>
    </xf>
    <xf numFmtId="1" fontId="39" fillId="0" borderId="51" xfId="74" applyNumberFormat="1" applyFont="1" applyBorder="1" applyAlignment="1">
      <alignment horizontal="right"/>
    </xf>
    <xf numFmtId="168" fontId="39" fillId="0" borderId="51" xfId="74" applyNumberFormat="1" applyFont="1" applyBorder="1" applyAlignment="1">
      <alignment horizontal="right"/>
    </xf>
    <xf numFmtId="39" fontId="39" fillId="0" borderId="51" xfId="74" applyNumberFormat="1" applyFont="1" applyBorder="1" applyAlignment="1">
      <alignment horizontal="center"/>
    </xf>
    <xf numFmtId="0" fontId="122" fillId="16" borderId="0" xfId="69" applyFill="1" applyAlignment="1" applyProtection="1">
      <alignment horizontal="left" vertical="top"/>
    </xf>
    <xf numFmtId="1" fontId="39" fillId="0" borderId="51" xfId="47" applyNumberFormat="1" applyFont="1" applyBorder="1" applyAlignment="1">
      <alignment horizontal="right"/>
    </xf>
    <xf numFmtId="49" fontId="39" fillId="0" borderId="51" xfId="47" applyNumberFormat="1" applyFont="1" applyBorder="1" applyAlignment="1">
      <alignment horizontal="left" wrapText="1"/>
    </xf>
    <xf numFmtId="168" fontId="39" fillId="0" borderId="51" xfId="47" applyNumberFormat="1" applyFont="1" applyBorder="1" applyAlignment="1">
      <alignment horizontal="right" wrapText="1"/>
    </xf>
    <xf numFmtId="0" fontId="6" fillId="0" borderId="0" xfId="47" applyFont="1" applyAlignment="1">
      <alignment horizontal="left" vertical="top"/>
    </xf>
    <xf numFmtId="0" fontId="52" fillId="0" borderId="51" xfId="47" applyFont="1" applyBorder="1" applyAlignment="1">
      <alignment horizontal="left" wrapText="1"/>
    </xf>
    <xf numFmtId="168" fontId="52" fillId="0" borderId="51" xfId="47" applyNumberFormat="1" applyFont="1" applyBorder="1" applyAlignment="1">
      <alignment horizontal="right"/>
    </xf>
    <xf numFmtId="4" fontId="39" fillId="0" borderId="51" xfId="47" applyNumberFormat="1" applyFont="1" applyBorder="1" applyAlignment="1">
      <alignment horizontal="right"/>
    </xf>
    <xf numFmtId="1" fontId="39" fillId="0" borderId="51" xfId="47" applyNumberFormat="1" applyFont="1" applyBorder="1" applyAlignment="1">
      <alignment horizontal="right" wrapText="1"/>
    </xf>
    <xf numFmtId="168" fontId="15" fillId="0" borderId="0" xfId="47" applyNumberFormat="1" applyAlignment="1">
      <alignment horizontal="left" vertical="top"/>
    </xf>
    <xf numFmtId="2" fontId="39" fillId="0" borderId="51" xfId="47" applyNumberFormat="1" applyFont="1" applyBorder="1" applyAlignment="1">
      <alignment horizontal="center"/>
    </xf>
    <xf numFmtId="1" fontId="39" fillId="0" borderId="51" xfId="69" applyNumberFormat="1" applyFont="1" applyBorder="1" applyAlignment="1" applyProtection="1">
      <alignment horizontal="right" wrapText="1"/>
    </xf>
    <xf numFmtId="49" fontId="39" fillId="0" borderId="51" xfId="69" applyNumberFormat="1" applyFont="1" applyBorder="1" applyAlignment="1" applyProtection="1">
      <alignment horizontal="left" wrapText="1"/>
    </xf>
    <xf numFmtId="168" fontId="39" fillId="0" borderId="51" xfId="69" applyNumberFormat="1" applyFont="1" applyBorder="1" applyAlignment="1" applyProtection="1">
      <alignment horizontal="right"/>
    </xf>
    <xf numFmtId="0" fontId="52" fillId="0" borderId="51" xfId="69" applyFont="1" applyBorder="1" applyAlignment="1" applyProtection="1">
      <alignment horizontal="left" wrapText="1"/>
    </xf>
    <xf numFmtId="168" fontId="52" fillId="0" borderId="51" xfId="69" applyNumberFormat="1" applyFont="1" applyBorder="1" applyAlignment="1" applyProtection="1">
      <alignment horizontal="right"/>
    </xf>
    <xf numFmtId="0" fontId="79" fillId="0" borderId="51" xfId="69" applyFont="1" applyBorder="1" applyAlignment="1" applyProtection="1">
      <alignment horizontal="right" vertical="center"/>
    </xf>
    <xf numFmtId="0" fontId="52" fillId="0" borderId="51" xfId="72" applyFont="1" applyBorder="1" applyAlignment="1" applyProtection="1">
      <alignment horizontal="left" vertical="center" wrapText="1"/>
    </xf>
    <xf numFmtId="168" fontId="39" fillId="0" borderId="51" xfId="47" applyNumberFormat="1" applyFont="1" applyBorder="1" applyAlignment="1">
      <alignment horizontal="right"/>
    </xf>
    <xf numFmtId="0" fontId="126" fillId="0" borderId="0" xfId="47" applyFont="1" applyAlignment="1">
      <alignment horizontal="center" vertical="center"/>
    </xf>
    <xf numFmtId="0" fontId="84" fillId="0" borderId="0" xfId="47" applyFont="1" applyAlignment="1">
      <alignment horizontal="right" vertical="center"/>
    </xf>
    <xf numFmtId="0" fontId="15" fillId="0" borderId="0" xfId="47" applyAlignment="1">
      <alignment vertical="top"/>
    </xf>
    <xf numFmtId="166" fontId="81" fillId="0" borderId="0" xfId="47" applyNumberFormat="1" applyFont="1" applyAlignment="1">
      <alignment vertical="center"/>
    </xf>
    <xf numFmtId="0" fontId="104" fillId="0" borderId="0" xfId="47" applyFont="1" applyAlignment="1">
      <alignment vertical="center"/>
    </xf>
    <xf numFmtId="4" fontId="84" fillId="0" borderId="0" xfId="47" applyNumberFormat="1" applyFont="1" applyAlignment="1">
      <alignment horizontal="center" vertical="center"/>
    </xf>
    <xf numFmtId="39" fontId="39" fillId="0" borderId="0" xfId="47" applyNumberFormat="1" applyFont="1" applyAlignment="1">
      <alignment horizontal="center"/>
    </xf>
    <xf numFmtId="0" fontId="91" fillId="0" borderId="0" xfId="47" applyFont="1" applyAlignment="1">
      <alignment horizontal="left" vertical="center" textRotation="90" wrapText="1"/>
    </xf>
    <xf numFmtId="168" fontId="61" fillId="0" borderId="51" xfId="47" applyNumberFormat="1" applyFont="1" applyBorder="1" applyAlignment="1">
      <alignment horizontal="right"/>
    </xf>
    <xf numFmtId="39" fontId="39" fillId="0" borderId="51" xfId="47" applyNumberFormat="1" applyFont="1" applyBorder="1" applyAlignment="1">
      <alignment horizontal="right"/>
    </xf>
    <xf numFmtId="0" fontId="132" fillId="0" borderId="0" xfId="47" applyFont="1" applyAlignment="1">
      <alignment horizontal="left" vertical="top"/>
    </xf>
    <xf numFmtId="0" fontId="132" fillId="0" borderId="0" xfId="47" applyFont="1"/>
    <xf numFmtId="0" fontId="15" fillId="0" borderId="0" xfId="47"/>
    <xf numFmtId="0" fontId="126" fillId="0" borderId="0" xfId="47" applyFont="1" applyAlignment="1">
      <alignment horizontal="left" vertical="center"/>
    </xf>
    <xf numFmtId="0" fontId="98" fillId="0" borderId="0" xfId="69" applyFont="1" applyAlignment="1" applyProtection="1">
      <alignment horizontal="left" vertical="center"/>
    </xf>
    <xf numFmtId="0" fontId="122" fillId="0" borderId="0" xfId="69" applyAlignment="1" applyProtection="1">
      <alignment horizontal="left" vertical="center"/>
    </xf>
    <xf numFmtId="0" fontId="81" fillId="0" borderId="0" xfId="69" applyFont="1" applyAlignment="1" applyProtection="1">
      <alignment horizontal="left" vertical="center"/>
    </xf>
    <xf numFmtId="168" fontId="39" fillId="0" borderId="51" xfId="69" applyNumberFormat="1" applyFont="1" applyBorder="1" applyAlignment="1" applyProtection="1"/>
    <xf numFmtId="0" fontId="122" fillId="0" borderId="0" xfId="69" applyAlignment="1" applyProtection="1">
      <alignment horizontal="right" vertical="top"/>
    </xf>
    <xf numFmtId="49" fontId="39" fillId="0" borderId="51" xfId="69" applyNumberFormat="1" applyFont="1" applyBorder="1" applyAlignment="1" applyProtection="1">
      <alignment horizontal="center"/>
    </xf>
    <xf numFmtId="1" fontId="120" fillId="0" borderId="51" xfId="69" applyNumberFormat="1" applyFont="1" applyBorder="1" applyAlignment="1" applyProtection="1">
      <alignment horizontal="right"/>
    </xf>
    <xf numFmtId="0" fontId="120" fillId="0" borderId="51" xfId="69" applyFont="1" applyBorder="1" applyAlignment="1" applyProtection="1">
      <alignment horizontal="left" wrapText="1"/>
    </xf>
    <xf numFmtId="4" fontId="120" fillId="0" borderId="51" xfId="69" applyNumberFormat="1" applyFont="1" applyBorder="1" applyAlignment="1" applyProtection="1">
      <alignment horizontal="right"/>
    </xf>
    <xf numFmtId="39" fontId="38" fillId="0" borderId="51" xfId="69" applyNumberFormat="1" applyFont="1" applyBorder="1" applyAlignment="1" applyProtection="1">
      <alignment horizontal="center"/>
    </xf>
    <xf numFmtId="2" fontId="122" fillId="0" borderId="0" xfId="69" applyNumberFormat="1" applyAlignment="1" applyProtection="1">
      <alignment horizontal="right" vertical="top"/>
    </xf>
    <xf numFmtId="0" fontId="144" fillId="0" borderId="0" xfId="47" applyFont="1" applyAlignment="1">
      <alignment horizontal="left" vertical="center"/>
    </xf>
    <xf numFmtId="37" fontId="76" fillId="0" borderId="0" xfId="47" applyNumberFormat="1" applyFont="1" applyAlignment="1">
      <alignment horizontal="right"/>
    </xf>
    <xf numFmtId="0" fontId="76" fillId="0" borderId="0" xfId="47" applyFont="1" applyAlignment="1">
      <alignment horizontal="left" wrapText="1"/>
    </xf>
    <xf numFmtId="0" fontId="77" fillId="0" borderId="0" xfId="47" applyFont="1" applyAlignment="1">
      <alignment horizontal="left" wrapText="1"/>
    </xf>
    <xf numFmtId="2" fontId="76" fillId="0" borderId="0" xfId="47" applyNumberFormat="1" applyFont="1" applyAlignment="1">
      <alignment horizontal="right"/>
    </xf>
    <xf numFmtId="39" fontId="76" fillId="0" borderId="0" xfId="47" applyNumberFormat="1" applyFont="1" applyAlignment="1">
      <alignment horizontal="right"/>
    </xf>
    <xf numFmtId="0" fontId="144" fillId="0" borderId="0" xfId="47" applyFont="1" applyAlignment="1">
      <alignment horizontal="right" vertical="center"/>
    </xf>
    <xf numFmtId="8" fontId="144" fillId="0" borderId="0" xfId="47" applyNumberFormat="1" applyFont="1" applyAlignment="1">
      <alignment horizontal="left" vertical="center"/>
    </xf>
    <xf numFmtId="0" fontId="141" fillId="0" borderId="0" xfId="69" applyFont="1" applyAlignment="1" applyProtection="1">
      <alignment horizontal="left" vertical="center"/>
    </xf>
    <xf numFmtId="1" fontId="78" fillId="0" borderId="51" xfId="69" applyNumberFormat="1" applyFont="1" applyBorder="1" applyAlignment="1" applyProtection="1">
      <alignment horizontal="right"/>
    </xf>
    <xf numFmtId="49" fontId="78" fillId="0" borderId="51" xfId="69" applyNumberFormat="1" applyFont="1" applyBorder="1" applyAlignment="1" applyProtection="1">
      <alignment horizontal="left" wrapText="1"/>
    </xf>
    <xf numFmtId="0" fontId="78" fillId="0" borderId="51" xfId="69" applyFont="1" applyBorder="1" applyAlignment="1" applyProtection="1">
      <alignment horizontal="left" wrapText="1"/>
    </xf>
    <xf numFmtId="168" fontId="52" fillId="0" borderId="51" xfId="69" applyNumberFormat="1" applyFont="1" applyBorder="1" applyAlignment="1" applyProtection="1">
      <alignment horizontal="right" wrapText="1"/>
    </xf>
    <xf numFmtId="0" fontId="122" fillId="0" borderId="51" xfId="69" applyBorder="1" applyAlignment="1" applyProtection="1">
      <alignment horizontal="left" vertical="top"/>
    </xf>
    <xf numFmtId="0" fontId="132" fillId="0" borderId="0" xfId="69" applyFont="1" applyAlignment="1" applyProtection="1">
      <alignment horizontal="left" vertical="top"/>
    </xf>
    <xf numFmtId="1" fontId="61" fillId="0" borderId="51" xfId="69" applyNumberFormat="1" applyFont="1" applyBorder="1" applyAlignment="1" applyProtection="1">
      <alignment horizontal="right"/>
    </xf>
    <xf numFmtId="0" fontId="61" fillId="0" borderId="51" xfId="69" applyFont="1" applyBorder="1" applyAlignment="1" applyProtection="1">
      <alignment horizontal="left" wrapText="1"/>
    </xf>
    <xf numFmtId="168" fontId="102" fillId="0" borderId="51" xfId="69" applyNumberFormat="1" applyFont="1" applyBorder="1" applyAlignment="1" applyProtection="1">
      <alignment horizontal="right" wrapText="1"/>
    </xf>
    <xf numFmtId="1" fontId="61" fillId="0" borderId="51" xfId="51" applyNumberFormat="1" applyFont="1" applyBorder="1" applyAlignment="1">
      <alignment horizontal="right"/>
    </xf>
    <xf numFmtId="49" fontId="78" fillId="0" borderId="51" xfId="51" applyNumberFormat="1" applyFont="1" applyBorder="1" applyAlignment="1">
      <alignment horizontal="left" wrapText="1"/>
    </xf>
    <xf numFmtId="0" fontId="78" fillId="0" borderId="51" xfId="51" applyFont="1" applyBorder="1" applyAlignment="1">
      <alignment horizontal="left" wrapText="1"/>
    </xf>
    <xf numFmtId="0" fontId="61" fillId="0" borderId="51" xfId="51" applyFont="1" applyBorder="1" applyAlignment="1">
      <alignment horizontal="left" wrapText="1"/>
    </xf>
    <xf numFmtId="168" fontId="52" fillId="0" borderId="51" xfId="51" applyNumberFormat="1" applyFont="1" applyBorder="1" applyAlignment="1">
      <alignment horizontal="right" wrapText="1"/>
    </xf>
    <xf numFmtId="0" fontId="149" fillId="0" borderId="51" xfId="51" applyFont="1" applyBorder="1" applyAlignment="1">
      <alignment horizontal="left" vertical="top"/>
    </xf>
    <xf numFmtId="0" fontId="87" fillId="0" borderId="0" xfId="51" applyFont="1" applyAlignment="1">
      <alignment horizontal="left" vertical="top"/>
    </xf>
    <xf numFmtId="4" fontId="39" fillId="16" borderId="51" xfId="47" applyNumberFormat="1" applyFont="1" applyFill="1" applyBorder="1" applyAlignment="1">
      <alignment horizontal="right"/>
    </xf>
    <xf numFmtId="1" fontId="58" fillId="0" borderId="51" xfId="69" applyNumberFormat="1" applyFont="1" applyBorder="1" applyAlignment="1" applyProtection="1">
      <alignment horizontal="right"/>
    </xf>
    <xf numFmtId="168" fontId="58" fillId="0" borderId="51" xfId="69" applyNumberFormat="1" applyFont="1" applyBorder="1" applyAlignment="1" applyProtection="1">
      <alignment horizontal="right"/>
    </xf>
    <xf numFmtId="2" fontId="122" fillId="0" borderId="51" xfId="69" applyNumberFormat="1" applyBorder="1" applyAlignment="1" applyProtection="1">
      <alignment horizontal="left" vertical="top"/>
    </xf>
    <xf numFmtId="0" fontId="146" fillId="0" borderId="0" xfId="69" applyFont="1" applyAlignment="1" applyProtection="1">
      <alignment horizontal="left" vertical="center"/>
    </xf>
    <xf numFmtId="0" fontId="42" fillId="0" borderId="0" xfId="47" applyFont="1" applyAlignment="1">
      <alignment horizontal="left" vertical="center"/>
    </xf>
    <xf numFmtId="0" fontId="39" fillId="0" borderId="0" xfId="47" applyFont="1" applyAlignment="1">
      <alignment horizontal="left" wrapText="1"/>
    </xf>
    <xf numFmtId="0" fontId="52" fillId="0" borderId="0" xfId="47" applyFont="1" applyAlignment="1">
      <alignment horizontal="left" wrapText="1"/>
    </xf>
    <xf numFmtId="2" fontId="39" fillId="0" borderId="0" xfId="47" applyNumberFormat="1" applyFont="1" applyAlignment="1">
      <alignment horizontal="right"/>
    </xf>
    <xf numFmtId="39" fontId="39" fillId="0" borderId="0" xfId="47" applyNumberFormat="1" applyFont="1" applyAlignment="1">
      <alignment horizontal="right"/>
    </xf>
    <xf numFmtId="0" fontId="42" fillId="0" borderId="0" xfId="47" applyFont="1" applyAlignment="1">
      <alignment horizontal="right" vertical="center"/>
    </xf>
    <xf numFmtId="0" fontId="42" fillId="0" borderId="0" xfId="47" applyFont="1" applyAlignment="1">
      <alignment horizontal="left" vertical="top"/>
    </xf>
    <xf numFmtId="0" fontId="61" fillId="0" borderId="51" xfId="47" applyFont="1" applyBorder="1" applyAlignment="1">
      <alignment horizontal="left" wrapText="1"/>
    </xf>
    <xf numFmtId="0" fontId="42" fillId="0" borderId="0" xfId="0" applyFont="1" applyAlignment="1">
      <alignment horizontal="right" vertical="center"/>
    </xf>
    <xf numFmtId="0" fontId="39" fillId="0" borderId="0" xfId="47" applyFont="1" applyAlignment="1">
      <alignment horizontal="left" vertical="center" wrapText="1"/>
    </xf>
    <xf numFmtId="0" fontId="52" fillId="0" borderId="0" xfId="47" applyFont="1" applyAlignment="1">
      <alignment horizontal="left" vertical="center" wrapText="1"/>
    </xf>
    <xf numFmtId="0" fontId="42" fillId="0" borderId="0" xfId="69" applyFont="1" applyAlignment="1" applyProtection="1">
      <alignment horizontal="left" vertical="top"/>
    </xf>
    <xf numFmtId="1" fontId="61" fillId="0" borderId="51" xfId="47" applyNumberFormat="1" applyFont="1" applyBorder="1" applyAlignment="1">
      <alignment horizontal="right"/>
    </xf>
    <xf numFmtId="49" fontId="86" fillId="0" borderId="51" xfId="47" applyNumberFormat="1" applyFont="1" applyBorder="1" applyAlignment="1">
      <alignment horizontal="left" wrapText="1"/>
    </xf>
    <xf numFmtId="0" fontId="86" fillId="0" borderId="51" xfId="47" applyFont="1" applyBorder="1" applyAlignment="1">
      <alignment horizontal="left" wrapText="1"/>
    </xf>
    <xf numFmtId="0" fontId="42" fillId="0" borderId="51" xfId="47" applyFont="1" applyBorder="1" applyAlignment="1">
      <alignment horizontal="center" vertical="center"/>
    </xf>
    <xf numFmtId="0" fontId="90" fillId="0" borderId="51" xfId="69" applyFont="1" applyBorder="1" applyAlignment="1" applyProtection="1">
      <alignment horizontal="left" wrapText="1"/>
    </xf>
    <xf numFmtId="37" fontId="39" fillId="0" borderId="0" xfId="47" applyNumberFormat="1" applyFont="1" applyAlignment="1">
      <alignment horizontal="right" vertical="center"/>
    </xf>
    <xf numFmtId="2" fontId="39" fillId="0" borderId="0" xfId="47" applyNumberFormat="1" applyFont="1" applyAlignment="1">
      <alignment horizontal="right" vertical="center"/>
    </xf>
    <xf numFmtId="39" fontId="39" fillId="0" borderId="0" xfId="69" applyNumberFormat="1" applyFont="1" applyAlignment="1" applyProtection="1">
      <alignment horizontal="right"/>
    </xf>
    <xf numFmtId="49" fontId="86" fillId="0" borderId="51" xfId="69" applyNumberFormat="1" applyFont="1" applyBorder="1" applyAlignment="1" applyProtection="1">
      <alignment horizontal="left" wrapText="1"/>
    </xf>
    <xf numFmtId="9" fontId="86" fillId="0" borderId="51" xfId="69" applyNumberFormat="1" applyFont="1" applyBorder="1" applyAlignment="1" applyProtection="1">
      <alignment horizontal="left" wrapText="1"/>
    </xf>
    <xf numFmtId="0" fontId="42" fillId="0" borderId="51" xfId="69" applyFont="1" applyBorder="1" applyAlignment="1" applyProtection="1">
      <alignment horizontal="center" vertical="center"/>
    </xf>
    <xf numFmtId="0" fontId="42" fillId="0" borderId="0" xfId="69" applyFont="1" applyAlignment="1" applyProtection="1">
      <alignment horizontal="left" vertical="center"/>
    </xf>
    <xf numFmtId="0" fontId="91" fillId="0" borderId="0" xfId="69" applyFont="1" applyAlignment="1" applyProtection="1">
      <alignment horizontal="left" vertical="center" textRotation="90" wrapText="1"/>
    </xf>
    <xf numFmtId="0" fontId="39" fillId="0" borderId="51" xfId="47" applyFont="1" applyBorder="1" applyAlignment="1">
      <alignment horizontal="right" vertical="center"/>
    </xf>
    <xf numFmtId="2" fontId="52" fillId="0" borderId="51" xfId="47" applyNumberFormat="1" applyFont="1" applyBorder="1" applyAlignment="1">
      <alignment horizontal="left"/>
    </xf>
    <xf numFmtId="0" fontId="144" fillId="0" borderId="0" xfId="47" applyFont="1" applyAlignment="1">
      <alignment horizontal="left" vertical="top"/>
    </xf>
    <xf numFmtId="0" fontId="151" fillId="0" borderId="0" xfId="47" applyFont="1" applyAlignment="1">
      <alignment horizontal="left" wrapText="1"/>
    </xf>
    <xf numFmtId="0" fontId="144" fillId="0" borderId="0" xfId="47" applyFont="1" applyAlignment="1">
      <alignment horizontal="right" vertical="top"/>
    </xf>
    <xf numFmtId="0" fontId="152" fillId="0" borderId="0" xfId="47" applyFont="1" applyAlignment="1">
      <alignment horizontal="left" vertical="top"/>
    </xf>
    <xf numFmtId="37" fontId="153" fillId="0" borderId="0" xfId="47" applyNumberFormat="1" applyFont="1" applyAlignment="1">
      <alignment horizontal="right"/>
    </xf>
    <xf numFmtId="0" fontId="153" fillId="0" borderId="0" xfId="47" applyFont="1" applyAlignment="1">
      <alignment horizontal="left" wrapText="1"/>
    </xf>
    <xf numFmtId="0" fontId="154" fillId="0" borderId="0" xfId="47" applyFont="1" applyAlignment="1">
      <alignment horizontal="left" wrapText="1"/>
    </xf>
    <xf numFmtId="0" fontId="15" fillId="0" borderId="0" xfId="47" applyAlignment="1">
      <alignment horizontal="right" vertical="top"/>
    </xf>
    <xf numFmtId="0" fontId="42" fillId="0" borderId="0" xfId="0" applyFont="1" applyAlignment="1">
      <alignment horizontal="left" vertical="center"/>
    </xf>
    <xf numFmtId="37" fontId="39" fillId="0" borderId="0" xfId="0" applyNumberFormat="1" applyFont="1" applyAlignment="1">
      <alignment horizontal="right" vertical="center"/>
    </xf>
    <xf numFmtId="0" fontId="39" fillId="0" borderId="0" xfId="0" applyFont="1" applyAlignment="1">
      <alignment horizontal="left" vertical="center" wrapText="1"/>
    </xf>
    <xf numFmtId="0" fontId="52" fillId="0" borderId="0" xfId="0" applyFont="1" applyAlignment="1">
      <alignment horizontal="left" vertical="center" wrapText="1"/>
    </xf>
    <xf numFmtId="0" fontId="90" fillId="0" borderId="51" xfId="47" applyFont="1" applyBorder="1" applyAlignment="1">
      <alignment horizontal="left" wrapText="1"/>
    </xf>
    <xf numFmtId="1" fontId="58" fillId="0" borderId="51" xfId="54" applyNumberFormat="1" applyFont="1" applyBorder="1" applyAlignment="1" applyProtection="1">
      <alignment horizontal="right"/>
    </xf>
    <xf numFmtId="0" fontId="58" fillId="0" borderId="51" xfId="54" applyFont="1" applyBorder="1" applyAlignment="1" applyProtection="1">
      <alignment horizontal="left" wrapText="1"/>
    </xf>
    <xf numFmtId="168" fontId="58" fillId="0" borderId="51" xfId="54" applyNumberFormat="1" applyFont="1" applyBorder="1" applyAlignment="1" applyProtection="1">
      <alignment horizontal="right"/>
    </xf>
    <xf numFmtId="4" fontId="58" fillId="0" borderId="51" xfId="54" applyNumberFormat="1" applyFont="1" applyBorder="1" applyAlignment="1" applyProtection="1">
      <alignment horizontal="right"/>
    </xf>
    <xf numFmtId="0" fontId="93" fillId="0" borderId="51" xfId="54" applyBorder="1" applyAlignment="1" applyProtection="1">
      <alignment horizontal="left" vertical="top"/>
    </xf>
    <xf numFmtId="0" fontId="73" fillId="0" borderId="0" xfId="54" applyFont="1" applyAlignment="1" applyProtection="1">
      <alignment horizontal="left" vertical="top"/>
    </xf>
    <xf numFmtId="37" fontId="39" fillId="0" borderId="0" xfId="54" applyNumberFormat="1" applyFont="1" applyAlignment="1" applyProtection="1">
      <alignment horizontal="right"/>
    </xf>
    <xf numFmtId="0" fontId="55" fillId="0" borderId="62" xfId="54" applyFont="1" applyBorder="1" applyAlignment="1" applyProtection="1">
      <alignment vertical="center"/>
    </xf>
    <xf numFmtId="0" fontId="73" fillId="0" borderId="0" xfId="54" applyFont="1" applyAlignment="1" applyProtection="1">
      <alignment horizontal="right" vertical="top"/>
    </xf>
    <xf numFmtId="39" fontId="88" fillId="0" borderId="0" xfId="54" applyNumberFormat="1" applyFont="1" applyAlignment="1" applyProtection="1">
      <alignment horizontal="left" vertical="center"/>
    </xf>
    <xf numFmtId="0" fontId="190" fillId="0" borderId="0" xfId="69" applyFont="1" applyAlignment="1" applyProtection="1">
      <alignment horizontal="left" vertical="center"/>
    </xf>
    <xf numFmtId="0" fontId="52" fillId="0" borderId="51" xfId="69" applyFont="1" applyBorder="1" applyAlignment="1" applyProtection="1">
      <alignment horizontal="left" vertical="center" wrapText="1"/>
    </xf>
    <xf numFmtId="168" fontId="122" fillId="0" borderId="0" xfId="69" applyNumberFormat="1" applyAlignment="1" applyProtection="1">
      <alignment vertical="top"/>
    </xf>
    <xf numFmtId="0" fontId="122" fillId="0" borderId="0" xfId="69" applyAlignment="1" applyProtection="1">
      <alignment vertical="top"/>
    </xf>
    <xf numFmtId="4" fontId="78" fillId="0" borderId="51" xfId="69" applyNumberFormat="1" applyFont="1" applyBorder="1" applyAlignment="1" applyProtection="1">
      <alignment horizontal="right"/>
    </xf>
    <xf numFmtId="1" fontId="39" fillId="0" borderId="51" xfId="48" applyNumberFormat="1" applyFont="1" applyBorder="1" applyAlignment="1">
      <alignment horizontal="right"/>
    </xf>
    <xf numFmtId="49" fontId="39" fillId="0" borderId="51" xfId="48" applyNumberFormat="1" applyFont="1" applyBorder="1" applyAlignment="1">
      <alignment horizontal="left" wrapText="1"/>
    </xf>
    <xf numFmtId="0" fontId="39" fillId="0" borderId="51" xfId="48" applyFont="1" applyBorder="1" applyAlignment="1">
      <alignment horizontal="left"/>
    </xf>
    <xf numFmtId="0" fontId="39" fillId="0" borderId="51" xfId="48" applyFont="1" applyBorder="1" applyAlignment="1">
      <alignment horizontal="left" wrapText="1"/>
    </xf>
    <xf numFmtId="0" fontId="39" fillId="0" borderId="51" xfId="48" applyFont="1" applyBorder="1" applyAlignment="1">
      <alignment horizontal="left" shrinkToFit="1"/>
    </xf>
    <xf numFmtId="168" fontId="39" fillId="0" borderId="51" xfId="48" applyNumberFormat="1" applyFont="1" applyBorder="1" applyAlignment="1">
      <alignment shrinkToFit="1"/>
    </xf>
    <xf numFmtId="4" fontId="39" fillId="0" borderId="51" xfId="48" applyNumberFormat="1" applyFont="1" applyBorder="1" applyAlignment="1">
      <alignment shrinkToFit="1"/>
    </xf>
    <xf numFmtId="0" fontId="72" fillId="0" borderId="0" xfId="48" applyAlignment="1">
      <alignment horizontal="left" vertical="top"/>
    </xf>
    <xf numFmtId="0" fontId="84" fillId="0" borderId="0" xfId="48" applyFont="1" applyAlignment="1">
      <alignment horizontal="center" vertical="center"/>
    </xf>
    <xf numFmtId="0" fontId="72" fillId="0" borderId="0" xfId="48" applyAlignment="1">
      <alignment horizontal="right" vertical="center"/>
    </xf>
    <xf numFmtId="0" fontId="72" fillId="0" borderId="0" xfId="48" applyAlignment="1">
      <alignment horizontal="center" vertical="center"/>
    </xf>
    <xf numFmtId="4" fontId="78" fillId="16" borderId="51" xfId="69" applyNumberFormat="1" applyFont="1" applyFill="1" applyBorder="1" applyAlignment="1" applyProtection="1">
      <alignment horizontal="right"/>
    </xf>
    <xf numFmtId="4" fontId="122" fillId="0" borderId="0" xfId="69" applyNumberFormat="1" applyAlignment="1" applyProtection="1">
      <alignment vertical="top"/>
    </xf>
    <xf numFmtId="2" fontId="122" fillId="0" borderId="0" xfId="69" applyNumberFormat="1" applyAlignment="1" applyProtection="1">
      <alignment horizontal="left" vertical="top"/>
    </xf>
    <xf numFmtId="1" fontId="52" fillId="0" borderId="51" xfId="69" applyNumberFormat="1" applyFont="1" applyBorder="1" applyAlignment="1" applyProtection="1">
      <alignment horizontal="right"/>
    </xf>
    <xf numFmtId="1" fontId="52" fillId="0" borderId="51" xfId="69" applyNumberFormat="1" applyFont="1" applyBorder="1" applyAlignment="1" applyProtection="1">
      <alignment horizontal="left"/>
    </xf>
    <xf numFmtId="0" fontId="42" fillId="0" borderId="0" xfId="73" applyFont="1" applyAlignment="1">
      <alignment horizontal="left" vertical="center"/>
    </xf>
    <xf numFmtId="4" fontId="58" fillId="0" borderId="51" xfId="69" applyNumberFormat="1" applyFont="1" applyBorder="1" applyAlignment="1" applyProtection="1">
      <alignment horizontal="right"/>
    </xf>
    <xf numFmtId="0" fontId="155" fillId="0" borderId="0" xfId="69" applyFont="1" applyAlignment="1" applyProtection="1">
      <alignment horizontal="left" vertical="center"/>
    </xf>
    <xf numFmtId="2" fontId="142" fillId="0" borderId="0" xfId="69" applyNumberFormat="1" applyFont="1" applyAlignment="1" applyProtection="1">
      <alignment horizontal="left" vertical="center"/>
    </xf>
    <xf numFmtId="4" fontId="156" fillId="0" borderId="0" xfId="69" applyNumberFormat="1" applyFont="1" applyAlignment="1" applyProtection="1">
      <alignment horizontal="left" vertical="center"/>
    </xf>
    <xf numFmtId="0" fontId="126" fillId="0" borderId="0" xfId="69" applyFont="1" applyAlignment="1" applyProtection="1">
      <alignment horizontal="center" vertical="center"/>
    </xf>
    <xf numFmtId="0" fontId="84" fillId="0" borderId="0" xfId="69" applyFont="1" applyAlignment="1" applyProtection="1">
      <alignment horizontal="right" vertical="center"/>
    </xf>
    <xf numFmtId="166" fontId="81" fillId="0" borderId="0" xfId="69" applyNumberFormat="1" applyFont="1" applyAlignment="1" applyProtection="1">
      <alignment vertical="center"/>
    </xf>
    <xf numFmtId="0" fontId="104" fillId="0" borderId="0" xfId="69" applyFont="1" applyAlignment="1" applyProtection="1">
      <alignment vertical="center"/>
    </xf>
    <xf numFmtId="4" fontId="84" fillId="0" borderId="0" xfId="69" applyNumberFormat="1" applyFont="1" applyAlignment="1" applyProtection="1">
      <alignment horizontal="center" vertical="center"/>
    </xf>
    <xf numFmtId="168" fontId="61" fillId="0" borderId="51" xfId="69" applyNumberFormat="1" applyFont="1" applyBorder="1" applyAlignment="1" applyProtection="1">
      <alignment horizontal="right"/>
    </xf>
    <xf numFmtId="37" fontId="95" fillId="0" borderId="0" xfId="69" applyNumberFormat="1" applyFont="1" applyAlignment="1" applyProtection="1">
      <alignment horizontal="right"/>
    </xf>
    <xf numFmtId="0" fontId="95" fillId="0" borderId="0" xfId="69" applyFont="1" applyAlignment="1" applyProtection="1">
      <alignment horizontal="left" wrapText="1"/>
    </xf>
    <xf numFmtId="168" fontId="95" fillId="0" borderId="0" xfId="69" applyNumberFormat="1" applyFont="1" applyAlignment="1" applyProtection="1">
      <alignment horizontal="right"/>
    </xf>
    <xf numFmtId="4" fontId="95" fillId="0" borderId="0" xfId="69" applyNumberFormat="1" applyFont="1" applyAlignment="1" applyProtection="1">
      <alignment horizontal="right"/>
    </xf>
    <xf numFmtId="37" fontId="122" fillId="0" borderId="0" xfId="69" applyNumberFormat="1" applyAlignment="1" applyProtection="1">
      <alignment horizontal="right" vertical="top"/>
    </xf>
    <xf numFmtId="0" fontId="122" fillId="0" borderId="0" xfId="69" applyAlignment="1" applyProtection="1">
      <alignment horizontal="left" vertical="top" wrapText="1"/>
    </xf>
    <xf numFmtId="168" fontId="122" fillId="0" borderId="0" xfId="69" applyNumberFormat="1" applyAlignment="1" applyProtection="1">
      <alignment horizontal="right" vertical="top"/>
    </xf>
    <xf numFmtId="4" fontId="122" fillId="0" borderId="0" xfId="69" applyNumberFormat="1" applyAlignment="1" applyProtection="1">
      <alignment horizontal="right" vertical="top"/>
    </xf>
    <xf numFmtId="0" fontId="15" fillId="0" borderId="0" xfId="69" applyFont="1" applyAlignment="1" applyProtection="1">
      <alignment horizontal="left" vertical="top"/>
    </xf>
    <xf numFmtId="0" fontId="58" fillId="0" borderId="54" xfId="69" applyFont="1" applyBorder="1" applyAlignment="1" applyProtection="1">
      <alignment horizontal="left"/>
    </xf>
    <xf numFmtId="0" fontId="78" fillId="0" borderId="55" xfId="69" applyFont="1" applyBorder="1" applyAlignment="1" applyProtection="1">
      <alignment horizontal="center"/>
    </xf>
    <xf numFmtId="168" fontId="78" fillId="0" borderId="55" xfId="69" applyNumberFormat="1" applyFont="1" applyBorder="1" applyAlignment="1" applyProtection="1">
      <alignment horizontal="right"/>
    </xf>
    <xf numFmtId="4" fontId="78" fillId="0" borderId="55" xfId="69" applyNumberFormat="1" applyFont="1" applyBorder="1" applyAlignment="1" applyProtection="1">
      <alignment horizontal="right"/>
    </xf>
    <xf numFmtId="4" fontId="58" fillId="0" borderId="53" xfId="69" applyNumberFormat="1" applyFont="1" applyBorder="1" applyAlignment="1" applyProtection="1">
      <alignment horizontal="right"/>
    </xf>
    <xf numFmtId="4" fontId="122" fillId="0" borderId="0" xfId="69" applyNumberFormat="1" applyAlignment="1" applyProtection="1">
      <alignment horizontal="left" vertical="top"/>
    </xf>
    <xf numFmtId="37" fontId="78" fillId="0" borderId="0" xfId="69" applyNumberFormat="1" applyFont="1" applyAlignment="1" applyProtection="1">
      <alignment horizontal="right"/>
    </xf>
    <xf numFmtId="0" fontId="78" fillId="0" borderId="0" xfId="69" applyFont="1" applyAlignment="1" applyProtection="1">
      <alignment horizontal="left" wrapText="1"/>
    </xf>
    <xf numFmtId="0" fontId="39" fillId="0" borderId="0" xfId="69" applyFont="1" applyAlignment="1" applyProtection="1">
      <alignment horizontal="left" wrapText="1"/>
    </xf>
    <xf numFmtId="0" fontId="78" fillId="0" borderId="0" xfId="69" applyFont="1" applyAlignment="1" applyProtection="1">
      <alignment horizontal="center" wrapText="1"/>
    </xf>
    <xf numFmtId="168" fontId="78" fillId="0" borderId="0" xfId="69" applyNumberFormat="1" applyFont="1" applyAlignment="1" applyProtection="1">
      <alignment horizontal="right"/>
    </xf>
    <xf numFmtId="39" fontId="78" fillId="0" borderId="0" xfId="69" applyNumberFormat="1" applyFont="1" applyAlignment="1" applyProtection="1">
      <alignment horizontal="right"/>
    </xf>
    <xf numFmtId="166" fontId="122" fillId="0" borderId="0" xfId="69" applyNumberFormat="1" applyAlignment="1" applyProtection="1">
      <alignment vertical="top"/>
    </xf>
    <xf numFmtId="37" fontId="42" fillId="0" borderId="0" xfId="68" applyNumberFormat="1" applyAlignment="1" applyProtection="1">
      <alignment horizontal="right" vertical="top"/>
    </xf>
    <xf numFmtId="0" fontId="42" fillId="0" borderId="0" xfId="68" applyAlignment="1" applyProtection="1">
      <alignment horizontal="left" vertical="top" wrapText="1"/>
    </xf>
    <xf numFmtId="168" fontId="42" fillId="0" borderId="0" xfId="68" applyNumberFormat="1" applyAlignment="1" applyProtection="1">
      <alignment horizontal="right" vertical="top"/>
    </xf>
    <xf numFmtId="39" fontId="42" fillId="0" borderId="0" xfId="68" applyNumberFormat="1" applyAlignment="1" applyProtection="1">
      <alignment horizontal="right" vertical="top"/>
    </xf>
    <xf numFmtId="4" fontId="39" fillId="0" borderId="51" xfId="54" applyNumberFormat="1" applyFont="1" applyBorder="1" applyAlignment="1">
      <alignment horizontal="right"/>
      <protection locked="0"/>
    </xf>
    <xf numFmtId="4" fontId="39" fillId="0" borderId="51" xfId="69" applyNumberFormat="1" applyFont="1" applyBorder="1" applyAlignment="1">
      <alignment horizontal="right"/>
      <protection locked="0"/>
    </xf>
    <xf numFmtId="4" fontId="52" fillId="18" borderId="51" xfId="69" applyNumberFormat="1" applyFont="1" applyFill="1" applyBorder="1" applyAlignment="1">
      <alignment horizontal="right"/>
      <protection locked="0"/>
    </xf>
    <xf numFmtId="4" fontId="61" fillId="18" borderId="51" xfId="69" applyNumberFormat="1" applyFont="1" applyFill="1" applyBorder="1" applyAlignment="1">
      <alignment horizontal="right"/>
      <protection locked="0"/>
    </xf>
    <xf numFmtId="0" fontId="39" fillId="16" borderId="10" xfId="42" applyFont="1" applyFill="1" applyBorder="1" applyAlignment="1">
      <alignment horizontal="center" vertical="center" wrapText="1"/>
    </xf>
    <xf numFmtId="49" fontId="39" fillId="16" borderId="10" xfId="42" applyNumberFormat="1" applyFont="1" applyFill="1" applyBorder="1" applyAlignment="1">
      <alignment vertical="center" wrapText="1"/>
    </xf>
    <xf numFmtId="0" fontId="39" fillId="16" borderId="10" xfId="42" applyFont="1" applyFill="1" applyBorder="1" applyAlignment="1">
      <alignment vertical="center" wrapText="1"/>
    </xf>
    <xf numFmtId="49" fontId="39" fillId="16" borderId="10" xfId="42" applyNumberFormat="1" applyFont="1" applyFill="1" applyBorder="1" applyAlignment="1">
      <alignment horizontal="center" vertical="center" wrapText="1" shrinkToFit="1"/>
    </xf>
    <xf numFmtId="4" fontId="39" fillId="16" borderId="10" xfId="42" applyNumberFormat="1" applyFont="1" applyFill="1" applyBorder="1" applyAlignment="1">
      <alignment vertical="center" wrapText="1"/>
    </xf>
    <xf numFmtId="39" fontId="39" fillId="16" borderId="10" xfId="11" applyNumberFormat="1" applyFont="1" applyFill="1" applyBorder="1" applyAlignment="1">
      <alignment horizontal="center" vertical="center"/>
    </xf>
    <xf numFmtId="0" fontId="51" fillId="0" borderId="10" xfId="42" applyFont="1" applyBorder="1" applyAlignment="1">
      <alignment vertical="center" wrapText="1"/>
    </xf>
    <xf numFmtId="0" fontId="39" fillId="0" borderId="10" xfId="43" applyFont="1" applyBorder="1" applyAlignment="1">
      <alignment horizontal="center" vertical="center" wrapText="1"/>
    </xf>
    <xf numFmtId="4" fontId="39" fillId="0" borderId="10" xfId="43" applyNumberFormat="1" applyFont="1" applyBorder="1" applyAlignment="1">
      <alignment vertical="center" wrapText="1"/>
    </xf>
    <xf numFmtId="4" fontId="39" fillId="16" borderId="10" xfId="42" applyNumberFormat="1" applyFont="1" applyFill="1" applyBorder="1" applyAlignment="1" applyProtection="1">
      <alignment vertical="center" wrapText="1"/>
      <protection locked="0"/>
    </xf>
    <xf numFmtId="4" fontId="39" fillId="0" borderId="10" xfId="43" applyNumberFormat="1" applyFont="1" applyBorder="1" applyAlignment="1" applyProtection="1">
      <alignment vertical="center" wrapText="1"/>
      <protection locked="0"/>
    </xf>
    <xf numFmtId="168" fontId="98" fillId="0" borderId="0" xfId="69" applyNumberFormat="1" applyFont="1" applyAlignment="1" applyProtection="1">
      <alignment horizontal="left" vertical="center"/>
    </xf>
    <xf numFmtId="1" fontId="86" fillId="0" borderId="51" xfId="47" applyNumberFormat="1" applyFont="1" applyBorder="1" applyAlignment="1">
      <alignment horizontal="right"/>
    </xf>
    <xf numFmtId="168" fontId="78" fillId="0" borderId="51" xfId="47" applyNumberFormat="1" applyFont="1" applyBorder="1" applyAlignment="1">
      <alignment horizontal="right"/>
    </xf>
    <xf numFmtId="0" fontId="79" fillId="0" borderId="51" xfId="47" applyFont="1" applyBorder="1" applyAlignment="1">
      <alignment horizontal="right" vertical="center"/>
    </xf>
    <xf numFmtId="2" fontId="39" fillId="0" borderId="0" xfId="0" applyNumberFormat="1" applyFont="1" applyAlignment="1">
      <alignment horizontal="right" vertical="center"/>
    </xf>
    <xf numFmtId="0" fontId="42" fillId="0" borderId="0" xfId="0" applyFont="1" applyAlignment="1">
      <alignment horizontal="left" vertical="top"/>
    </xf>
    <xf numFmtId="0" fontId="144" fillId="0" borderId="0" xfId="0" applyFont="1" applyAlignment="1">
      <alignment horizontal="left" vertical="center"/>
    </xf>
    <xf numFmtId="37" fontId="76" fillId="0" borderId="0" xfId="0" applyNumberFormat="1" applyFont="1" applyAlignment="1">
      <alignment horizontal="right"/>
    </xf>
    <xf numFmtId="0" fontId="76" fillId="0" borderId="0" xfId="0" applyFont="1" applyAlignment="1">
      <alignment horizontal="left" wrapText="1"/>
    </xf>
    <xf numFmtId="0" fontId="77" fillId="0" borderId="0" xfId="0" applyFont="1" applyAlignment="1">
      <alignment horizontal="left" wrapText="1"/>
    </xf>
    <xf numFmtId="0" fontId="93" fillId="0" borderId="0" xfId="47" applyFont="1" applyAlignment="1">
      <alignment horizontal="left" vertical="top"/>
    </xf>
    <xf numFmtId="0" fontId="144" fillId="0" borderId="0" xfId="69" applyFont="1" applyAlignment="1" applyProtection="1">
      <alignment horizontal="right" vertical="center"/>
    </xf>
    <xf numFmtId="0" fontId="144" fillId="0" borderId="0" xfId="69" applyFont="1" applyAlignment="1" applyProtection="1">
      <alignment horizontal="left" vertical="center"/>
    </xf>
    <xf numFmtId="37" fontId="76" fillId="0" borderId="0" xfId="69" applyNumberFormat="1" applyFont="1" applyAlignment="1" applyProtection="1">
      <alignment horizontal="right"/>
    </xf>
    <xf numFmtId="0" fontId="76" fillId="0" borderId="0" xfId="69" applyFont="1" applyAlignment="1" applyProtection="1">
      <alignment horizontal="left" wrapText="1"/>
    </xf>
    <xf numFmtId="0" fontId="77" fillId="0" borderId="0" xfId="69" applyFont="1" applyAlignment="1" applyProtection="1">
      <alignment horizontal="left" vertical="center" wrapText="1"/>
    </xf>
    <xf numFmtId="0" fontId="76" fillId="0" borderId="0" xfId="69" applyFont="1" applyAlignment="1" applyProtection="1">
      <alignment horizontal="left" vertical="center" wrapText="1"/>
    </xf>
    <xf numFmtId="2" fontId="39" fillId="0" borderId="0" xfId="69" applyNumberFormat="1" applyFont="1" applyAlignment="1" applyProtection="1">
      <alignment horizontal="right" vertical="center"/>
    </xf>
    <xf numFmtId="39" fontId="39" fillId="0" borderId="0" xfId="0" applyNumberFormat="1" applyFont="1" applyAlignment="1">
      <alignment horizontal="right"/>
    </xf>
    <xf numFmtId="4" fontId="61" fillId="0" borderId="51" xfId="0" applyNumberFormat="1" applyFont="1" applyBorder="1" applyAlignment="1">
      <alignment horizontal="right"/>
    </xf>
    <xf numFmtId="4" fontId="52" fillId="0" borderId="51" xfId="47" applyNumberFormat="1" applyFont="1" applyBorder="1" applyAlignment="1">
      <alignment horizontal="right"/>
    </xf>
    <xf numFmtId="0" fontId="76" fillId="0" borderId="0" xfId="47" applyFont="1" applyAlignment="1">
      <alignment horizontal="left" vertical="center"/>
    </xf>
    <xf numFmtId="168" fontId="15" fillId="0" borderId="51" xfId="47" applyNumberFormat="1" applyBorder="1" applyAlignment="1">
      <alignment horizontal="left" vertical="top"/>
    </xf>
    <xf numFmtId="0" fontId="77" fillId="0" borderId="0" xfId="47" applyFont="1" applyAlignment="1">
      <alignment horizontal="left" vertical="center" wrapText="1"/>
    </xf>
    <xf numFmtId="1" fontId="86" fillId="0" borderId="51" xfId="69" applyNumberFormat="1" applyFont="1" applyBorder="1" applyAlignment="1" applyProtection="1">
      <alignment horizontal="right"/>
    </xf>
    <xf numFmtId="0" fontId="86" fillId="0" borderId="51" xfId="69" applyFont="1" applyBorder="1" applyAlignment="1" applyProtection="1">
      <alignment horizontal="left" wrapText="1"/>
    </xf>
    <xf numFmtId="168" fontId="78" fillId="0" borderId="51" xfId="69" applyNumberFormat="1" applyFont="1" applyBorder="1" applyAlignment="1" applyProtection="1">
      <alignment horizontal="right"/>
    </xf>
    <xf numFmtId="0" fontId="42" fillId="0" borderId="0" xfId="69" applyFont="1" applyAlignment="1" applyProtection="1">
      <alignment horizontal="right" vertical="center"/>
    </xf>
    <xf numFmtId="37" fontId="39" fillId="0" borderId="0" xfId="69" applyNumberFormat="1" applyFont="1" applyAlignment="1" applyProtection="1">
      <alignment horizontal="right" vertical="center"/>
    </xf>
    <xf numFmtId="0" fontId="39" fillId="0" borderId="0" xfId="69" applyFont="1" applyAlignment="1" applyProtection="1">
      <alignment horizontal="left" vertical="center" wrapText="1"/>
    </xf>
    <xf numFmtId="0" fontId="52" fillId="0" borderId="0" xfId="69" applyFont="1" applyAlignment="1" applyProtection="1">
      <alignment horizontal="left" vertical="center" wrapText="1"/>
    </xf>
    <xf numFmtId="39" fontId="39" fillId="0" borderId="0" xfId="69" applyNumberFormat="1" applyFont="1" applyAlignment="1" applyProtection="1">
      <alignment horizontal="center"/>
    </xf>
    <xf numFmtId="0" fontId="77" fillId="0" borderId="0" xfId="69" applyFont="1" applyAlignment="1" applyProtection="1">
      <alignment horizontal="left" wrapText="1"/>
    </xf>
    <xf numFmtId="4" fontId="90" fillId="0" borderId="51" xfId="69" applyNumberFormat="1" applyFont="1" applyBorder="1" applyAlignment="1" applyProtection="1">
      <alignment horizontal="right"/>
    </xf>
    <xf numFmtId="0" fontId="150" fillId="0" borderId="0" xfId="69" applyFont="1" applyAlignment="1" applyProtection="1">
      <alignment horizontal="left" vertical="center"/>
    </xf>
    <xf numFmtId="0" fontId="108" fillId="0" borderId="0" xfId="69" applyFont="1" applyAlignment="1" applyProtection="1">
      <alignment vertical="top" wrapText="1"/>
    </xf>
    <xf numFmtId="0" fontId="52" fillId="0" borderId="0" xfId="69" applyFont="1" applyAlignment="1" applyProtection="1">
      <alignment horizontal="left" wrapText="1"/>
    </xf>
    <xf numFmtId="2" fontId="39" fillId="0" borderId="0" xfId="69" applyNumberFormat="1" applyFont="1" applyAlignment="1" applyProtection="1">
      <alignment horizontal="right"/>
    </xf>
    <xf numFmtId="0" fontId="73" fillId="0" borderId="0" xfId="47" applyFont="1" applyAlignment="1">
      <alignment horizontal="right" vertical="top"/>
    </xf>
    <xf numFmtId="37" fontId="39" fillId="0" borderId="0" xfId="47" applyNumberFormat="1" applyFont="1" applyAlignment="1">
      <alignment horizontal="right"/>
    </xf>
    <xf numFmtId="0" fontId="144" fillId="0" borderId="0" xfId="0" applyFont="1" applyAlignment="1">
      <alignment horizontal="right" vertical="center"/>
    </xf>
    <xf numFmtId="37" fontId="76" fillId="0" borderId="0" xfId="0" applyNumberFormat="1" applyFont="1" applyAlignment="1">
      <alignment horizontal="right" vertical="center"/>
    </xf>
    <xf numFmtId="0" fontId="76" fillId="0" borderId="0" xfId="0" applyFont="1" applyAlignment="1">
      <alignment horizontal="left" vertical="center" wrapText="1"/>
    </xf>
    <xf numFmtId="0" fontId="77" fillId="0" borderId="0" xfId="0" applyFont="1" applyAlignment="1">
      <alignment horizontal="left" vertical="center" wrapText="1"/>
    </xf>
    <xf numFmtId="0" fontId="74" fillId="0" borderId="0" xfId="47" applyFont="1" applyAlignment="1">
      <alignment horizontal="left" vertical="center"/>
    </xf>
    <xf numFmtId="0" fontId="90" fillId="0" borderId="0" xfId="47" applyFont="1" applyAlignment="1">
      <alignment horizontal="left" wrapText="1"/>
    </xf>
    <xf numFmtId="39" fontId="76" fillId="0" borderId="0" xfId="47" applyNumberFormat="1" applyFont="1" applyAlignment="1">
      <alignment horizontal="right" vertical="center"/>
    </xf>
    <xf numFmtId="39" fontId="39" fillId="0" borderId="0" xfId="47" applyNumberFormat="1" applyFont="1" applyAlignment="1">
      <alignment horizontal="right" vertical="center"/>
    </xf>
    <xf numFmtId="1" fontId="76" fillId="0" borderId="51" xfId="54" applyNumberFormat="1" applyFont="1" applyBorder="1" applyAlignment="1" applyProtection="1">
      <alignment horizontal="right"/>
    </xf>
    <xf numFmtId="0" fontId="76" fillId="0" borderId="51" xfId="54" applyFont="1" applyBorder="1" applyAlignment="1" applyProtection="1">
      <alignment horizontal="left" wrapText="1"/>
    </xf>
    <xf numFmtId="4" fontId="76" fillId="0" borderId="51" xfId="54" applyNumberFormat="1" applyFont="1" applyBorder="1" applyAlignment="1" applyProtection="1">
      <alignment horizontal="right"/>
    </xf>
    <xf numFmtId="0" fontId="77" fillId="0" borderId="51" xfId="54" applyFont="1" applyBorder="1" applyAlignment="1" applyProtection="1">
      <alignment horizontal="left" wrapText="1"/>
    </xf>
    <xf numFmtId="2" fontId="77" fillId="0" borderId="51" xfId="54" applyNumberFormat="1" applyFont="1" applyBorder="1" applyAlignment="1" applyProtection="1">
      <alignment horizontal="left"/>
    </xf>
    <xf numFmtId="168" fontId="77" fillId="0" borderId="51" xfId="54" applyNumberFormat="1" applyFont="1" applyBorder="1" applyAlignment="1" applyProtection="1">
      <alignment horizontal="right"/>
    </xf>
    <xf numFmtId="0" fontId="144" fillId="0" borderId="51" xfId="54" applyFont="1" applyBorder="1" applyAlignment="1" applyProtection="1">
      <alignment vertical="top"/>
    </xf>
    <xf numFmtId="0" fontId="73" fillId="0" borderId="0" xfId="54" applyFont="1" applyAlignment="1" applyProtection="1">
      <alignment horizontal="left" vertical="center"/>
    </xf>
    <xf numFmtId="37" fontId="39" fillId="0" borderId="0" xfId="47" applyNumberFormat="1" applyFont="1" applyAlignment="1">
      <alignment horizontal="left" vertical="center"/>
    </xf>
    <xf numFmtId="1" fontId="76" fillId="0" borderId="51" xfId="47" applyNumberFormat="1" applyFont="1" applyBorder="1" applyAlignment="1">
      <alignment horizontal="right"/>
    </xf>
    <xf numFmtId="0" fontId="76" fillId="0" borderId="51" xfId="47" applyFont="1" applyBorder="1" applyAlignment="1">
      <alignment horizontal="left" wrapText="1"/>
    </xf>
    <xf numFmtId="4" fontId="76" fillId="0" borderId="51" xfId="0" applyNumberFormat="1" applyFont="1" applyBorder="1" applyAlignment="1">
      <alignment horizontal="right"/>
    </xf>
    <xf numFmtId="0" fontId="108" fillId="0" borderId="0" xfId="47" applyFont="1" applyAlignment="1">
      <alignment horizontal="left" vertical="center"/>
    </xf>
    <xf numFmtId="0" fontId="108" fillId="0" borderId="0" xfId="47" applyFont="1" applyAlignment="1">
      <alignment vertical="top" wrapText="1"/>
    </xf>
    <xf numFmtId="8" fontId="39" fillId="0" borderId="0" xfId="47" applyNumberFormat="1" applyFont="1" applyAlignment="1">
      <alignment horizontal="left" wrapText="1"/>
    </xf>
    <xf numFmtId="0" fontId="77" fillId="0" borderId="51" xfId="47" applyFont="1" applyBorder="1" applyAlignment="1">
      <alignment horizontal="left" wrapText="1"/>
    </xf>
    <xf numFmtId="2" fontId="77" fillId="0" borderId="51" xfId="47" applyNumberFormat="1" applyFont="1" applyBorder="1" applyAlignment="1">
      <alignment horizontal="left"/>
    </xf>
    <xf numFmtId="4" fontId="76" fillId="0" borderId="51" xfId="47" applyNumberFormat="1" applyFont="1" applyBorder="1" applyAlignment="1">
      <alignment horizontal="right"/>
    </xf>
    <xf numFmtId="0" fontId="144" fillId="0" borderId="51" xfId="47" applyFont="1" applyBorder="1" applyAlignment="1">
      <alignment vertical="top"/>
    </xf>
    <xf numFmtId="0" fontId="108" fillId="0" borderId="0" xfId="54" applyFont="1" applyAlignment="1" applyProtection="1">
      <alignment horizontal="left" vertical="top" wrapText="1"/>
    </xf>
    <xf numFmtId="39" fontId="122" fillId="0" borderId="0" xfId="69" applyNumberFormat="1" applyAlignment="1" applyProtection="1">
      <alignment vertical="top"/>
    </xf>
    <xf numFmtId="0" fontId="52" fillId="0" borderId="51" xfId="48" applyFont="1" applyBorder="1" applyAlignment="1">
      <alignment horizontal="left" wrapText="1"/>
    </xf>
    <xf numFmtId="168" fontId="52" fillId="0" borderId="51" xfId="48" applyNumberFormat="1" applyFont="1" applyBorder="1" applyAlignment="1">
      <alignment horizontal="right" wrapText="1"/>
    </xf>
    <xf numFmtId="4" fontId="39" fillId="0" borderId="51" xfId="48" applyNumberFormat="1" applyFont="1" applyBorder="1" applyAlignment="1">
      <alignment horizontal="right"/>
    </xf>
    <xf numFmtId="39" fontId="39" fillId="0" borderId="51" xfId="48" applyNumberFormat="1" applyFont="1" applyBorder="1" applyAlignment="1">
      <alignment horizontal="center"/>
    </xf>
    <xf numFmtId="0" fontId="81" fillId="0" borderId="0" xfId="48" applyFont="1" applyAlignment="1">
      <alignment horizontal="center" vertical="center"/>
    </xf>
    <xf numFmtId="0" fontId="93" fillId="0" borderId="0" xfId="69" applyFont="1" applyAlignment="1" applyProtection="1">
      <alignment horizontal="left" vertical="top"/>
    </xf>
    <xf numFmtId="4" fontId="76" fillId="0" borderId="51" xfId="54" applyNumberFormat="1" applyFont="1" applyBorder="1" applyAlignment="1">
      <alignment horizontal="right"/>
      <protection locked="0"/>
    </xf>
    <xf numFmtId="168" fontId="76" fillId="0" borderId="51" xfId="70" applyNumberFormat="1" applyFont="1" applyBorder="1" applyAlignment="1">
      <alignment horizontal="right"/>
    </xf>
    <xf numFmtId="39" fontId="58" fillId="16" borderId="49" xfId="59" applyNumberFormat="1" applyFont="1" applyFill="1" applyBorder="1" applyAlignment="1" applyProtection="1">
      <alignment horizontal="right"/>
    </xf>
    <xf numFmtId="0" fontId="52" fillId="16" borderId="51" xfId="59" applyFont="1" applyFill="1" applyBorder="1" applyAlignment="1" applyProtection="1">
      <alignment horizontal="left" wrapText="1"/>
    </xf>
    <xf numFmtId="37" fontId="78" fillId="0" borderId="51" xfId="59" applyNumberFormat="1" applyFont="1" applyBorder="1" applyAlignment="1" applyProtection="1">
      <alignment horizontal="right"/>
    </xf>
    <xf numFmtId="0" fontId="52" fillId="0" borderId="51" xfId="59" applyFont="1" applyBorder="1" applyAlignment="1" applyProtection="1">
      <alignment horizontal="left" vertical="center" wrapText="1"/>
    </xf>
    <xf numFmtId="0" fontId="52" fillId="0" borderId="51" xfId="66" applyFont="1" applyBorder="1" applyAlignment="1" applyProtection="1">
      <alignment horizontal="left" wrapText="1"/>
    </xf>
    <xf numFmtId="39" fontId="78" fillId="0" borderId="51" xfId="0" applyNumberFormat="1" applyFont="1" applyBorder="1" applyAlignment="1">
      <alignment horizontal="right"/>
    </xf>
    <xf numFmtId="39" fontId="58" fillId="16" borderId="51" xfId="0" applyNumberFormat="1" applyFont="1" applyFill="1" applyBorder="1" applyAlignment="1">
      <alignment horizontal="right"/>
    </xf>
    <xf numFmtId="39" fontId="39" fillId="16" borderId="51" xfId="47" applyNumberFormat="1" applyFont="1" applyFill="1" applyBorder="1" applyAlignment="1">
      <alignment horizontal="center"/>
    </xf>
    <xf numFmtId="49" fontId="38" fillId="0" borderId="27" xfId="43" applyNumberFormat="1" applyFont="1" applyBorder="1" applyAlignment="1">
      <alignment horizontal="right"/>
    </xf>
    <xf numFmtId="39" fontId="39" fillId="0" borderId="27" xfId="59" applyNumberFormat="1" applyFont="1" applyBorder="1" applyAlignment="1" applyProtection="1">
      <alignment horizontal="center"/>
    </xf>
    <xf numFmtId="0" fontId="75" fillId="0" borderId="0" xfId="83" applyFont="1" applyAlignment="1">
      <alignment horizontal="left" vertical="center"/>
    </xf>
    <xf numFmtId="0" fontId="13" fillId="0" borderId="0" xfId="83"/>
    <xf numFmtId="0" fontId="13" fillId="0" borderId="0" xfId="83" applyAlignment="1">
      <alignment horizontal="left"/>
    </xf>
    <xf numFmtId="0" fontId="13" fillId="0" borderId="0" xfId="83" applyAlignment="1">
      <alignment horizontal="left" vertical="top"/>
    </xf>
    <xf numFmtId="0" fontId="39" fillId="0" borderId="0" xfId="83" applyFont="1" applyAlignment="1">
      <alignment horizontal="left"/>
    </xf>
    <xf numFmtId="0" fontId="57" fillId="0" borderId="0" xfId="83" applyFont="1" applyAlignment="1">
      <alignment horizontal="left"/>
    </xf>
    <xf numFmtId="4" fontId="59" fillId="0" borderId="0" xfId="45" applyNumberFormat="1"/>
    <xf numFmtId="0" fontId="83" fillId="0" borderId="0" xfId="83" applyFont="1" applyAlignment="1">
      <alignment horizontal="left"/>
    </xf>
    <xf numFmtId="0" fontId="57" fillId="0" borderId="0" xfId="83" applyFont="1" applyAlignment="1">
      <alignment horizontal="center"/>
    </xf>
    <xf numFmtId="0" fontId="109" fillId="0" borderId="0" xfId="83" applyFont="1" applyAlignment="1">
      <alignment horizontal="right" vertical="top"/>
    </xf>
    <xf numFmtId="0" fontId="67" fillId="0" borderId="53" xfId="83" applyFont="1" applyBorder="1" applyAlignment="1">
      <alignment horizontal="center" vertical="center" wrapText="1"/>
    </xf>
    <xf numFmtId="0" fontId="67" fillId="0" borderId="54" xfId="83" applyFont="1" applyBorder="1" applyAlignment="1">
      <alignment horizontal="center" vertical="center" wrapText="1"/>
    </xf>
    <xf numFmtId="0" fontId="67" fillId="0" borderId="10" xfId="83" applyFont="1" applyBorder="1" applyAlignment="1">
      <alignment horizontal="center" vertical="center" wrapText="1"/>
    </xf>
    <xf numFmtId="37" fontId="58" fillId="0" borderId="0" xfId="83" applyNumberFormat="1" applyFont="1" applyAlignment="1">
      <alignment horizontal="right"/>
    </xf>
    <xf numFmtId="0" fontId="58" fillId="0" borderId="0" xfId="83" applyFont="1" applyAlignment="1">
      <alignment horizontal="left" wrapText="1"/>
    </xf>
    <xf numFmtId="167" fontId="58" fillId="0" borderId="0" xfId="83" applyNumberFormat="1" applyFont="1" applyAlignment="1">
      <alignment horizontal="right"/>
    </xf>
    <xf numFmtId="39" fontId="58" fillId="0" borderId="0" xfId="83" applyNumberFormat="1" applyFont="1" applyAlignment="1">
      <alignment horizontal="right"/>
    </xf>
    <xf numFmtId="37" fontId="39" fillId="0" borderId="51" xfId="11" applyNumberFormat="1" applyFont="1" applyBorder="1" applyAlignment="1">
      <alignment horizontal="right"/>
    </xf>
    <xf numFmtId="0" fontId="58" fillId="0" borderId="51" xfId="11" applyFont="1" applyBorder="1" applyAlignment="1">
      <alignment horizontal="left" wrapText="1"/>
    </xf>
    <xf numFmtId="2" fontId="58" fillId="0" borderId="51" xfId="11" applyNumberFormat="1" applyFont="1" applyBorder="1" applyAlignment="1">
      <alignment horizontal="right"/>
    </xf>
    <xf numFmtId="39" fontId="58" fillId="0" borderId="51" xfId="11" applyNumberFormat="1" applyFont="1" applyBorder="1" applyAlignment="1">
      <alignment horizontal="right"/>
    </xf>
    <xf numFmtId="0" fontId="18" fillId="0" borderId="51" xfId="11" applyBorder="1" applyAlignment="1">
      <alignment horizontal="left" vertical="top"/>
    </xf>
    <xf numFmtId="166" fontId="18" fillId="0" borderId="0" xfId="11" applyNumberFormat="1" applyAlignment="1">
      <alignment horizontal="left" vertical="top"/>
    </xf>
    <xf numFmtId="0" fontId="18" fillId="0" borderId="0" xfId="11" applyAlignment="1">
      <alignment vertical="top"/>
    </xf>
    <xf numFmtId="49" fontId="39" fillId="0" borderId="51" xfId="71" applyNumberFormat="1" applyFont="1" applyBorder="1" applyAlignment="1" applyProtection="1">
      <alignment horizontal="right"/>
    </xf>
    <xf numFmtId="0" fontId="39" fillId="0" borderId="51" xfId="81" applyFont="1" applyBorder="1" applyAlignment="1">
      <alignment horizontal="left" wrapText="1"/>
    </xf>
    <xf numFmtId="0" fontId="39" fillId="0" borderId="51" xfId="71" applyFont="1" applyBorder="1" applyAlignment="1" applyProtection="1">
      <alignment horizontal="left" wrapText="1"/>
    </xf>
    <xf numFmtId="168" fontId="39" fillId="0" borderId="51" xfId="71" applyNumberFormat="1" applyFont="1" applyBorder="1" applyAlignment="1" applyProtection="1">
      <alignment horizontal="right"/>
    </xf>
    <xf numFmtId="4" fontId="39" fillId="0" borderId="51" xfId="71" applyNumberFormat="1" applyFont="1" applyBorder="1" applyAlignment="1" applyProtection="1">
      <alignment horizontal="right"/>
    </xf>
    <xf numFmtId="4" fontId="39" fillId="0" borderId="51" xfId="77" applyNumberFormat="1" applyFont="1" applyBorder="1" applyAlignment="1">
      <alignment horizontal="right"/>
    </xf>
    <xf numFmtId="39" fontId="39" fillId="0" borderId="51" xfId="11" applyNumberFormat="1" applyFont="1" applyBorder="1" applyAlignment="1">
      <alignment horizontal="center"/>
    </xf>
    <xf numFmtId="0" fontId="18" fillId="0" borderId="0" xfId="11"/>
    <xf numFmtId="49" fontId="39" fillId="0" borderId="51" xfId="11" applyNumberFormat="1" applyFont="1" applyBorder="1" applyAlignment="1">
      <alignment horizontal="right"/>
    </xf>
    <xf numFmtId="0" fontId="39" fillId="0" borderId="51" xfId="11" applyFont="1" applyBorder="1" applyAlignment="1">
      <alignment horizontal="left" wrapText="1"/>
    </xf>
    <xf numFmtId="0" fontId="52" fillId="0" borderId="51" xfId="11" applyFont="1" applyBorder="1" applyAlignment="1">
      <alignment horizontal="left" wrapText="1"/>
    </xf>
    <xf numFmtId="0" fontId="52" fillId="0" borderId="51" xfId="83" applyFont="1" applyBorder="1" applyAlignment="1">
      <alignment horizontal="left" wrapText="1"/>
    </xf>
    <xf numFmtId="168" fontId="52" fillId="0" borderId="51" xfId="11" applyNumberFormat="1" applyFont="1" applyBorder="1" applyAlignment="1">
      <alignment horizontal="right"/>
    </xf>
    <xf numFmtId="39" fontId="52" fillId="0" borderId="51" xfId="11" applyNumberFormat="1" applyFont="1" applyBorder="1" applyAlignment="1">
      <alignment horizontal="right"/>
    </xf>
    <xf numFmtId="169" fontId="172" fillId="0" borderId="0" xfId="84" applyNumberFormat="1" applyFont="1" applyAlignment="1">
      <alignment horizontal="right" vertical="center"/>
    </xf>
    <xf numFmtId="0" fontId="76" fillId="0" borderId="51" xfId="11" applyFont="1" applyBorder="1" applyAlignment="1">
      <alignment horizontal="left" wrapText="1"/>
    </xf>
    <xf numFmtId="39" fontId="76" fillId="0" borderId="51" xfId="11" applyNumberFormat="1" applyFont="1" applyBorder="1" applyAlignment="1">
      <alignment horizontal="right"/>
    </xf>
    <xf numFmtId="4" fontId="76" fillId="0" borderId="51" xfId="77" applyNumberFormat="1" applyFont="1" applyBorder="1" applyAlignment="1">
      <alignment horizontal="right"/>
    </xf>
    <xf numFmtId="39" fontId="76" fillId="0" borderId="51" xfId="11" applyNumberFormat="1" applyFont="1" applyBorder="1" applyAlignment="1">
      <alignment horizontal="center"/>
    </xf>
    <xf numFmtId="0" fontId="113" fillId="0" borderId="0" xfId="83" applyFont="1" applyAlignment="1">
      <alignment vertical="center"/>
    </xf>
    <xf numFmtId="0" fontId="173" fillId="0" borderId="0" xfId="11" applyFont="1"/>
    <xf numFmtId="49" fontId="76" fillId="0" borderId="51" xfId="11" applyNumberFormat="1" applyFont="1" applyBorder="1" applyAlignment="1">
      <alignment horizontal="right"/>
    </xf>
    <xf numFmtId="0" fontId="77" fillId="0" borderId="51" xfId="11" applyFont="1" applyBorder="1" applyAlignment="1">
      <alignment horizontal="left" wrapText="1"/>
    </xf>
    <xf numFmtId="0" fontId="77" fillId="0" borderId="51" xfId="83" applyFont="1" applyBorder="1" applyAlignment="1">
      <alignment horizontal="left" wrapText="1"/>
    </xf>
    <xf numFmtId="168" fontId="77" fillId="0" borderId="51" xfId="11" applyNumberFormat="1" applyFont="1" applyBorder="1" applyAlignment="1">
      <alignment horizontal="right"/>
    </xf>
    <xf numFmtId="39" fontId="77" fillId="0" borderId="51" xfId="11" applyNumberFormat="1" applyFont="1" applyBorder="1" applyAlignment="1">
      <alignment horizontal="right"/>
    </xf>
    <xf numFmtId="169" fontId="174" fillId="0" borderId="0" xfId="84" applyNumberFormat="1" applyFont="1" applyAlignment="1">
      <alignment horizontal="right" vertical="center"/>
    </xf>
    <xf numFmtId="1" fontId="39" fillId="0" borderId="51" xfId="85" applyNumberFormat="1" applyFont="1" applyBorder="1" applyAlignment="1">
      <alignment horizontal="right"/>
    </xf>
    <xf numFmtId="49" fontId="78" fillId="0" borderId="51" xfId="85" applyNumberFormat="1" applyFont="1" applyBorder="1" applyAlignment="1">
      <alignment horizontal="left" wrapText="1"/>
    </xf>
    <xf numFmtId="0" fontId="61" fillId="0" borderId="51" xfId="85" applyFont="1" applyBorder="1" applyAlignment="1">
      <alignment horizontal="left" wrapText="1"/>
    </xf>
    <xf numFmtId="0" fontId="52" fillId="0" borderId="51" xfId="51" applyFont="1" applyBorder="1" applyAlignment="1">
      <alignment horizontal="left" vertical="center" wrapText="1"/>
    </xf>
    <xf numFmtId="168" fontId="52" fillId="0" borderId="51" xfId="85" applyNumberFormat="1" applyFont="1" applyBorder="1" applyAlignment="1">
      <alignment horizontal="right" wrapText="1"/>
    </xf>
    <xf numFmtId="4" fontId="39" fillId="0" borderId="51" xfId="49" applyNumberFormat="1" applyFont="1" applyBorder="1" applyAlignment="1">
      <alignment horizontal="right"/>
    </xf>
    <xf numFmtId="39" fontId="39" fillId="0" borderId="51" xfId="49" applyNumberFormat="1" applyFont="1" applyBorder="1" applyAlignment="1">
      <alignment horizontal="center"/>
    </xf>
    <xf numFmtId="6" fontId="59" fillId="0" borderId="0" xfId="49" applyNumberFormat="1" applyAlignment="1">
      <alignment horizontal="left" vertical="top"/>
    </xf>
    <xf numFmtId="0" fontId="0" fillId="0" borderId="0" xfId="85" applyFont="1" applyAlignment="1">
      <alignment horizontal="left" vertical="top"/>
    </xf>
    <xf numFmtId="0" fontId="13" fillId="0" borderId="0" xfId="85" applyAlignment="1">
      <alignment horizontal="left" vertical="top"/>
    </xf>
    <xf numFmtId="0" fontId="59" fillId="0" borderId="0" xfId="49" applyAlignment="1">
      <alignment horizontal="left" vertical="top"/>
    </xf>
    <xf numFmtId="4" fontId="83" fillId="0" borderId="0" xfId="85" applyNumberFormat="1" applyFont="1" applyAlignment="1">
      <alignment horizontal="left" vertical="center"/>
    </xf>
    <xf numFmtId="169" fontId="180" fillId="0" borderId="0" xfId="84" applyNumberFormat="1" applyFont="1" applyAlignment="1">
      <alignment horizontal="left" vertical="center"/>
    </xf>
    <xf numFmtId="6" fontId="18" fillId="0" borderId="0" xfId="11" applyNumberFormat="1"/>
    <xf numFmtId="49" fontId="61" fillId="0" borderId="51" xfId="11" applyNumberFormat="1" applyFont="1" applyBorder="1" applyAlignment="1">
      <alignment horizontal="right"/>
    </xf>
    <xf numFmtId="4" fontId="52" fillId="0" borderId="51" xfId="86" applyNumberFormat="1" applyFont="1" applyBorder="1" applyAlignment="1" applyProtection="1">
      <alignment horizontal="right"/>
    </xf>
    <xf numFmtId="39" fontId="61" fillId="0" borderId="51" xfId="20" applyNumberFormat="1" applyFont="1" applyBorder="1" applyAlignment="1" applyProtection="1">
      <alignment horizontal="center"/>
    </xf>
    <xf numFmtId="4" fontId="176" fillId="0" borderId="0" xfId="11" applyNumberFormat="1" applyFont="1" applyAlignment="1">
      <alignment horizontal="center" vertical="center"/>
    </xf>
    <xf numFmtId="4" fontId="175" fillId="0" borderId="0" xfId="11" applyNumberFormat="1" applyFont="1" applyAlignment="1">
      <alignment horizontal="center" vertical="center"/>
    </xf>
    <xf numFmtId="0" fontId="177" fillId="0" borderId="0" xfId="70" applyFont="1" applyAlignment="1">
      <alignment horizontal="center" vertical="center"/>
    </xf>
    <xf numFmtId="0" fontId="93" fillId="0" borderId="0" xfId="11" applyFont="1"/>
    <xf numFmtId="0" fontId="18" fillId="0" borderId="0" xfId="11" applyAlignment="1">
      <alignment horizontal="left" vertical="top"/>
    </xf>
    <xf numFmtId="4" fontId="176" fillId="0" borderId="0" xfId="11" applyNumberFormat="1" applyFont="1" applyAlignment="1">
      <alignment horizontal="left" vertical="center"/>
    </xf>
    <xf numFmtId="0" fontId="177" fillId="0" borderId="0" xfId="70" applyFont="1" applyAlignment="1">
      <alignment horizontal="left" vertical="center"/>
    </xf>
    <xf numFmtId="168" fontId="39" fillId="0" borderId="51" xfId="71" applyNumberFormat="1" applyFont="1" applyBorder="1" applyAlignment="1" applyProtection="1">
      <alignment horizontal="right" wrapText="1"/>
    </xf>
    <xf numFmtId="168" fontId="39" fillId="0" borderId="51" xfId="86" applyNumberFormat="1" applyFont="1" applyBorder="1" applyAlignment="1" applyProtection="1">
      <alignment horizontal="right"/>
    </xf>
    <xf numFmtId="37" fontId="95" fillId="0" borderId="0" xfId="83" applyNumberFormat="1" applyFont="1" applyAlignment="1">
      <alignment horizontal="right"/>
    </xf>
    <xf numFmtId="0" fontId="95" fillId="0" borderId="0" xfId="83" applyFont="1" applyAlignment="1">
      <alignment horizontal="left" wrapText="1"/>
    </xf>
    <xf numFmtId="167" fontId="95" fillId="0" borderId="0" xfId="83" applyNumberFormat="1" applyFont="1" applyAlignment="1">
      <alignment horizontal="right"/>
    </xf>
    <xf numFmtId="39" fontId="95" fillId="0" borderId="0" xfId="83" applyNumberFormat="1" applyFont="1" applyAlignment="1">
      <alignment horizontal="right"/>
    </xf>
    <xf numFmtId="37" fontId="39" fillId="0" borderId="57" xfId="83" applyNumberFormat="1" applyFont="1" applyBorder="1" applyAlignment="1">
      <alignment horizontal="right"/>
    </xf>
    <xf numFmtId="0" fontId="39" fillId="0" borderId="57" xfId="83" applyFont="1" applyBorder="1" applyAlignment="1">
      <alignment horizontal="left" wrapText="1"/>
    </xf>
    <xf numFmtId="0" fontId="39" fillId="0" borderId="57" xfId="83" applyFont="1" applyBorder="1" applyAlignment="1">
      <alignment horizontal="center" wrapText="1"/>
    </xf>
    <xf numFmtId="167" fontId="39" fillId="0" borderId="57" xfId="83" applyNumberFormat="1" applyFont="1" applyBorder="1" applyAlignment="1">
      <alignment horizontal="right"/>
    </xf>
    <xf numFmtId="39" fontId="39" fillId="0" borderId="57" xfId="83" applyNumberFormat="1" applyFont="1" applyBorder="1" applyAlignment="1">
      <alignment horizontal="right"/>
    </xf>
    <xf numFmtId="0" fontId="110" fillId="0" borderId="0" xfId="83" applyFont="1" applyAlignment="1">
      <alignment horizontal="left" vertical="top"/>
    </xf>
    <xf numFmtId="0" fontId="58" fillId="0" borderId="54" xfId="83" applyFont="1" applyBorder="1" applyAlignment="1">
      <alignment horizontal="left"/>
    </xf>
    <xf numFmtId="0" fontId="78" fillId="0" borderId="55" xfId="83" applyFont="1" applyBorder="1" applyAlignment="1">
      <alignment horizontal="center"/>
    </xf>
    <xf numFmtId="167" fontId="78" fillId="0" borderId="55" xfId="83" applyNumberFormat="1" applyFont="1" applyBorder="1" applyAlignment="1">
      <alignment horizontal="right"/>
    </xf>
    <xf numFmtId="39" fontId="39" fillId="0" borderId="55" xfId="83" applyNumberFormat="1" applyFont="1" applyBorder="1" applyAlignment="1">
      <alignment horizontal="right"/>
    </xf>
    <xf numFmtId="39" fontId="58" fillId="0" borderId="53" xfId="83" applyNumberFormat="1" applyFont="1" applyBorder="1" applyAlignment="1">
      <alignment horizontal="right"/>
    </xf>
    <xf numFmtId="39" fontId="111" fillId="0" borderId="0" xfId="83" applyNumberFormat="1" applyFont="1" applyAlignment="1">
      <alignment horizontal="center"/>
    </xf>
    <xf numFmtId="37" fontId="78" fillId="0" borderId="0" xfId="83" applyNumberFormat="1" applyFont="1" applyAlignment="1">
      <alignment horizontal="right"/>
    </xf>
    <xf numFmtId="0" fontId="78" fillId="0" borderId="0" xfId="83" applyFont="1" applyAlignment="1">
      <alignment horizontal="left" wrapText="1"/>
    </xf>
    <xf numFmtId="0" fontId="39" fillId="0" borderId="0" xfId="83" applyFont="1" applyAlignment="1">
      <alignment horizontal="left" wrapText="1"/>
    </xf>
    <xf numFmtId="0" fontId="78" fillId="0" borderId="0" xfId="83" applyFont="1" applyAlignment="1">
      <alignment horizontal="center" wrapText="1"/>
    </xf>
    <xf numFmtId="167" fontId="78" fillId="0" borderId="0" xfId="83" applyNumberFormat="1" applyFont="1" applyAlignment="1">
      <alignment horizontal="right"/>
    </xf>
    <xf numFmtId="39" fontId="78" fillId="0" borderId="0" xfId="83" applyNumberFormat="1" applyFont="1" applyAlignment="1">
      <alignment horizontal="right"/>
    </xf>
    <xf numFmtId="39" fontId="39" fillId="0" borderId="0" xfId="83" applyNumberFormat="1" applyFont="1" applyAlignment="1">
      <alignment horizontal="right"/>
    </xf>
    <xf numFmtId="4" fontId="39" fillId="0" borderId="51" xfId="71" applyNumberFormat="1" applyFont="1" applyBorder="1" applyAlignment="1">
      <alignment horizontal="right"/>
      <protection locked="0"/>
    </xf>
    <xf numFmtId="0" fontId="169" fillId="0" borderId="0" xfId="83" applyFont="1"/>
    <xf numFmtId="4" fontId="39" fillId="0" borderId="51" xfId="11" applyNumberFormat="1" applyFont="1" applyBorder="1" applyAlignment="1">
      <alignment horizontal="right"/>
    </xf>
    <xf numFmtId="3" fontId="18" fillId="0" borderId="0" xfId="11" applyNumberFormat="1"/>
    <xf numFmtId="168" fontId="18" fillId="0" borderId="0" xfId="11" applyNumberFormat="1"/>
    <xf numFmtId="0" fontId="12" fillId="0" borderId="0" xfId="87" applyAlignment="1">
      <alignment horizontal="left"/>
    </xf>
    <xf numFmtId="0" fontId="12" fillId="0" borderId="0" xfId="87" applyAlignment="1">
      <alignment horizontal="left" vertical="top"/>
    </xf>
    <xf numFmtId="0" fontId="75" fillId="0" borderId="0" xfId="87" applyFont="1"/>
    <xf numFmtId="0" fontId="39" fillId="0" borderId="0" xfId="87" applyFont="1" applyAlignment="1">
      <alignment horizontal="left"/>
    </xf>
    <xf numFmtId="0" fontId="57" fillId="0" borderId="0" xfId="87" applyFont="1" applyAlignment="1">
      <alignment horizontal="left"/>
    </xf>
    <xf numFmtId="0" fontId="83" fillId="0" borderId="0" xfId="87" applyFont="1" applyAlignment="1">
      <alignment horizontal="left"/>
    </xf>
    <xf numFmtId="0" fontId="57" fillId="0" borderId="0" xfId="87" applyFont="1" applyAlignment="1">
      <alignment horizontal="center"/>
    </xf>
    <xf numFmtId="0" fontId="109" fillId="0" borderId="0" xfId="87" applyFont="1" applyAlignment="1">
      <alignment horizontal="right" vertical="top"/>
    </xf>
    <xf numFmtId="0" fontId="67" fillId="0" borderId="53" xfId="87" applyFont="1" applyBorder="1" applyAlignment="1">
      <alignment horizontal="center" vertical="center" wrapText="1"/>
    </xf>
    <xf numFmtId="0" fontId="67" fillId="0" borderId="54" xfId="87" applyFont="1" applyBorder="1" applyAlignment="1">
      <alignment horizontal="center" vertical="center" wrapText="1"/>
    </xf>
    <xf numFmtId="0" fontId="67" fillId="0" borderId="10" xfId="87" applyFont="1" applyBorder="1" applyAlignment="1">
      <alignment horizontal="center" vertical="center" wrapText="1"/>
    </xf>
    <xf numFmtId="37" fontId="58" fillId="0" borderId="0" xfId="87" applyNumberFormat="1" applyFont="1" applyAlignment="1">
      <alignment horizontal="right"/>
    </xf>
    <xf numFmtId="0" fontId="58" fillId="0" borderId="0" xfId="87" applyFont="1" applyAlignment="1">
      <alignment horizontal="left" wrapText="1"/>
    </xf>
    <xf numFmtId="167" fontId="58" fillId="0" borderId="0" xfId="87" applyNumberFormat="1" applyFont="1" applyAlignment="1">
      <alignment horizontal="right"/>
    </xf>
    <xf numFmtId="39" fontId="58" fillId="0" borderId="0" xfId="87" applyNumberFormat="1" applyFont="1" applyAlignment="1">
      <alignment horizontal="right"/>
    </xf>
    <xf numFmtId="4" fontId="58" fillId="0" borderId="0" xfId="87" applyNumberFormat="1" applyFont="1" applyAlignment="1">
      <alignment horizontal="right"/>
    </xf>
    <xf numFmtId="0" fontId="52" fillId="0" borderId="51" xfId="88" applyFont="1" applyBorder="1" applyAlignment="1">
      <alignment horizontal="left" wrapText="1"/>
    </xf>
    <xf numFmtId="0" fontId="52" fillId="0" borderId="51" xfId="89" applyFont="1" applyBorder="1" applyAlignment="1">
      <alignment horizontal="left" wrapText="1"/>
    </xf>
    <xf numFmtId="39" fontId="39" fillId="0" borderId="51" xfId="84" applyNumberFormat="1" applyFont="1" applyBorder="1" applyAlignment="1">
      <alignment horizontal="center"/>
    </xf>
    <xf numFmtId="1" fontId="39" fillId="0" borderId="51" xfId="84" applyNumberFormat="1" applyFont="1" applyBorder="1" applyAlignment="1">
      <alignment horizontal="right" wrapText="1"/>
    </xf>
    <xf numFmtId="49" fontId="39" fillId="0" borderId="51" xfId="84" applyNumberFormat="1" applyFont="1" applyBorder="1" applyAlignment="1">
      <alignment horizontal="left" wrapText="1"/>
    </xf>
    <xf numFmtId="0" fontId="52" fillId="0" borderId="51" xfId="84" applyFont="1" applyBorder="1" applyAlignment="1">
      <alignment horizontal="left" wrapText="1"/>
    </xf>
    <xf numFmtId="4" fontId="52" fillId="0" borderId="51" xfId="84" applyNumberFormat="1" applyFont="1" applyBorder="1" applyAlignment="1">
      <alignment horizontal="right"/>
    </xf>
    <xf numFmtId="4" fontId="181" fillId="0" borderId="51" xfId="84" applyNumberFormat="1" applyFont="1" applyBorder="1" applyAlignment="1">
      <alignment horizontal="right" vertical="center"/>
    </xf>
    <xf numFmtId="0" fontId="73" fillId="0" borderId="0" xfId="84" applyFont="1" applyAlignment="1">
      <alignment horizontal="left" vertical="top"/>
    </xf>
    <xf numFmtId="0" fontId="72" fillId="0" borderId="0" xfId="84" applyAlignment="1">
      <alignment horizontal="left" vertical="top"/>
    </xf>
    <xf numFmtId="0" fontId="142" fillId="0" borderId="0" xfId="84" applyFont="1" applyAlignment="1">
      <alignment horizontal="center" vertical="center"/>
    </xf>
    <xf numFmtId="0" fontId="72" fillId="0" borderId="0" xfId="84" applyAlignment="1">
      <alignment horizontal="right" vertical="top"/>
    </xf>
    <xf numFmtId="170" fontId="72" fillId="0" borderId="0" xfId="84" applyNumberFormat="1" applyAlignment="1">
      <alignment horizontal="left" vertical="top"/>
    </xf>
    <xf numFmtId="4" fontId="86" fillId="0" borderId="51" xfId="84" applyNumberFormat="1" applyFont="1" applyBorder="1" applyAlignment="1">
      <alignment horizontal="right"/>
    </xf>
    <xf numFmtId="0" fontId="105" fillId="0" borderId="0" xfId="84" applyFont="1" applyAlignment="1">
      <alignment horizontal="left" vertical="center"/>
    </xf>
    <xf numFmtId="169" fontId="182" fillId="0" borderId="0" xfId="84" applyNumberFormat="1" applyFont="1" applyAlignment="1">
      <alignment horizontal="right" vertical="center"/>
    </xf>
    <xf numFmtId="169" fontId="72" fillId="0" borderId="0" xfId="84" applyNumberFormat="1" applyAlignment="1">
      <alignment horizontal="left" vertical="top"/>
    </xf>
    <xf numFmtId="4" fontId="39" fillId="0" borderId="51" xfId="84" applyNumberFormat="1" applyFont="1" applyBorder="1" applyAlignment="1">
      <alignment horizontal="right"/>
    </xf>
    <xf numFmtId="2" fontId="72" fillId="0" borderId="0" xfId="84" applyNumberFormat="1" applyAlignment="1">
      <alignment horizontal="left" vertical="top"/>
    </xf>
    <xf numFmtId="2" fontId="172" fillId="0" borderId="0" xfId="84" applyNumberFormat="1" applyFont="1" applyAlignment="1">
      <alignment horizontal="right" vertical="center"/>
    </xf>
    <xf numFmtId="166" fontId="183" fillId="0" borderId="0" xfId="84" applyNumberFormat="1" applyFont="1" applyAlignment="1">
      <alignment horizontal="left" vertical="center"/>
    </xf>
    <xf numFmtId="2" fontId="141" fillId="0" borderId="0" xfId="84" applyNumberFormat="1" applyFont="1" applyAlignment="1">
      <alignment horizontal="left" vertical="center"/>
    </xf>
    <xf numFmtId="166" fontId="105" fillId="0" borderId="0" xfId="84" applyNumberFormat="1" applyFont="1" applyAlignment="1">
      <alignment horizontal="left" vertical="center"/>
    </xf>
    <xf numFmtId="2" fontId="172" fillId="0" borderId="0" xfId="84" applyNumberFormat="1" applyFont="1" applyAlignment="1">
      <alignment horizontal="left" vertical="center"/>
    </xf>
    <xf numFmtId="168" fontId="73" fillId="0" borderId="0" xfId="84" applyNumberFormat="1" applyFont="1" applyAlignment="1">
      <alignment horizontal="left" vertical="top"/>
    </xf>
    <xf numFmtId="168" fontId="39" fillId="0" borderId="51" xfId="90" applyNumberFormat="1" applyFont="1" applyBorder="1" applyAlignment="1">
      <alignment horizontal="right"/>
    </xf>
    <xf numFmtId="39" fontId="39" fillId="0" borderId="51" xfId="11" applyNumberFormat="1" applyFont="1" applyBorder="1" applyAlignment="1">
      <alignment horizontal="right"/>
    </xf>
    <xf numFmtId="168" fontId="39" fillId="0" borderId="51" xfId="11" applyNumberFormat="1" applyFont="1" applyBorder="1" applyAlignment="1">
      <alignment horizontal="right"/>
    </xf>
    <xf numFmtId="49" fontId="39" fillId="0" borderId="51" xfId="88" applyNumberFormat="1" applyFont="1" applyBorder="1" applyAlignment="1">
      <alignment horizontal="right" wrapText="1"/>
    </xf>
    <xf numFmtId="49" fontId="39" fillId="0" borderId="51" xfId="88" applyNumberFormat="1" applyFont="1" applyBorder="1" applyAlignment="1">
      <alignment horizontal="left" wrapText="1"/>
    </xf>
    <xf numFmtId="0" fontId="39" fillId="0" borderId="51" xfId="88" applyFont="1" applyBorder="1" applyAlignment="1">
      <alignment horizontal="left" wrapText="1"/>
    </xf>
    <xf numFmtId="39" fontId="39" fillId="0" borderId="51" xfId="88" applyNumberFormat="1" applyFont="1" applyBorder="1" applyAlignment="1">
      <alignment horizontal="right"/>
    </xf>
    <xf numFmtId="39" fontId="39" fillId="0" borderId="0" xfId="88" applyNumberFormat="1" applyFont="1" applyAlignment="1">
      <alignment horizontal="center"/>
    </xf>
    <xf numFmtId="0" fontId="12" fillId="0" borderId="0" xfId="88" applyAlignment="1">
      <alignment horizontal="left" vertical="top"/>
    </xf>
    <xf numFmtId="0" fontId="12" fillId="0" borderId="51" xfId="88" applyBorder="1" applyAlignment="1">
      <alignment vertical="top"/>
    </xf>
    <xf numFmtId="39" fontId="88" fillId="0" borderId="0" xfId="88" applyNumberFormat="1" applyFont="1" applyAlignment="1">
      <alignment horizontal="left" vertical="center"/>
    </xf>
    <xf numFmtId="0" fontId="88" fillId="0" borderId="0" xfId="11" applyFont="1"/>
    <xf numFmtId="168" fontId="105" fillId="0" borderId="0" xfId="84" applyNumberFormat="1" applyFont="1" applyAlignment="1">
      <alignment horizontal="left" vertical="center"/>
    </xf>
    <xf numFmtId="168" fontId="73" fillId="0" borderId="0" xfId="84" applyNumberFormat="1" applyFont="1" applyAlignment="1">
      <alignment horizontal="left" vertical="center"/>
    </xf>
    <xf numFmtId="0" fontId="148" fillId="0" borderId="0" xfId="84" applyFont="1" applyAlignment="1">
      <alignment horizontal="left" vertical="center"/>
    </xf>
    <xf numFmtId="0" fontId="113" fillId="0" borderId="0" xfId="88" applyFont="1" applyAlignment="1">
      <alignment vertical="center"/>
    </xf>
    <xf numFmtId="0" fontId="77" fillId="0" borderId="51" xfId="88" applyFont="1" applyBorder="1" applyAlignment="1">
      <alignment horizontal="left" wrapText="1"/>
    </xf>
    <xf numFmtId="37" fontId="76" fillId="0" borderId="51" xfId="11" applyNumberFormat="1" applyFont="1" applyBorder="1" applyAlignment="1">
      <alignment horizontal="right"/>
    </xf>
    <xf numFmtId="168" fontId="76" fillId="0" borderId="51" xfId="90" applyNumberFormat="1" applyFont="1" applyBorder="1" applyAlignment="1">
      <alignment horizontal="right"/>
    </xf>
    <xf numFmtId="1" fontId="76" fillId="0" borderId="51" xfId="84" applyNumberFormat="1" applyFont="1" applyBorder="1" applyAlignment="1">
      <alignment horizontal="right" wrapText="1"/>
    </xf>
    <xf numFmtId="49" fontId="76" fillId="0" borderId="51" xfId="84" applyNumberFormat="1" applyFont="1" applyBorder="1" applyAlignment="1">
      <alignment horizontal="left" wrapText="1"/>
    </xf>
    <xf numFmtId="0" fontId="77" fillId="0" borderId="51" xfId="84" applyFont="1" applyBorder="1" applyAlignment="1">
      <alignment horizontal="left" wrapText="1"/>
    </xf>
    <xf numFmtId="0" fontId="77" fillId="0" borderId="51" xfId="89" applyFont="1" applyBorder="1" applyAlignment="1">
      <alignment horizontal="left" wrapText="1"/>
    </xf>
    <xf numFmtId="4" fontId="77" fillId="0" borderId="51" xfId="84" applyNumberFormat="1" applyFont="1" applyBorder="1" applyAlignment="1">
      <alignment horizontal="right"/>
    </xf>
    <xf numFmtId="4" fontId="76" fillId="0" borderId="51" xfId="84" applyNumberFormat="1" applyFont="1" applyBorder="1" applyAlignment="1">
      <alignment horizontal="right"/>
    </xf>
    <xf numFmtId="39" fontId="76" fillId="0" borderId="51" xfId="84" applyNumberFormat="1" applyFont="1" applyBorder="1" applyAlignment="1">
      <alignment horizontal="center"/>
    </xf>
    <xf numFmtId="0" fontId="73" fillId="0" borderId="0" xfId="84" applyFont="1" applyAlignment="1">
      <alignment horizontal="left" vertical="center"/>
    </xf>
    <xf numFmtId="49" fontId="105" fillId="0" borderId="0" xfId="84" applyNumberFormat="1" applyFont="1" applyAlignment="1">
      <alignment horizontal="left" vertical="center"/>
    </xf>
    <xf numFmtId="166" fontId="39" fillId="0" borderId="51" xfId="88" applyNumberFormat="1" applyFont="1" applyBorder="1" applyAlignment="1">
      <alignment horizontal="right"/>
    </xf>
    <xf numFmtId="37" fontId="39" fillId="0" borderId="51" xfId="88" applyNumberFormat="1" applyFont="1" applyBorder="1" applyAlignment="1">
      <alignment horizontal="right"/>
    </xf>
    <xf numFmtId="39" fontId="39" fillId="0" borderId="51" xfId="88" applyNumberFormat="1" applyFont="1" applyBorder="1" applyAlignment="1">
      <alignment horizontal="center"/>
    </xf>
    <xf numFmtId="0" fontId="184" fillId="0" borderId="0" xfId="88" applyFont="1" applyAlignment="1">
      <alignment horizontal="left" vertical="center"/>
    </xf>
    <xf numFmtId="0" fontId="73" fillId="0" borderId="0" xfId="88" applyFont="1" applyAlignment="1">
      <alignment horizontal="right" vertical="top"/>
    </xf>
    <xf numFmtId="37" fontId="39" fillId="0" borderId="0" xfId="88" applyNumberFormat="1" applyFont="1" applyAlignment="1">
      <alignment horizontal="right"/>
    </xf>
    <xf numFmtId="0" fontId="39" fillId="0" borderId="0" xfId="88" applyFont="1" applyAlignment="1">
      <alignment horizontal="left" wrapText="1"/>
    </xf>
    <xf numFmtId="0" fontId="86" fillId="0" borderId="0" xfId="88" applyFont="1" applyAlignment="1">
      <alignment horizontal="left" wrapText="1"/>
    </xf>
    <xf numFmtId="2" fontId="39" fillId="0" borderId="0" xfId="88" applyNumberFormat="1" applyFont="1" applyAlignment="1">
      <alignment horizontal="right"/>
    </xf>
    <xf numFmtId="39" fontId="39" fillId="0" borderId="0" xfId="88" applyNumberFormat="1" applyFont="1" applyAlignment="1">
      <alignment horizontal="right"/>
    </xf>
    <xf numFmtId="0" fontId="42" fillId="0" borderId="0" xfId="88" applyFont="1" applyAlignment="1">
      <alignment vertical="top"/>
    </xf>
    <xf numFmtId="1" fontId="39" fillId="0" borderId="51" xfId="91" applyNumberFormat="1" applyFont="1" applyBorder="1" applyAlignment="1">
      <alignment horizontal="right"/>
    </xf>
    <xf numFmtId="49" fontId="78" fillId="0" borderId="51" xfId="91" applyNumberFormat="1" applyFont="1" applyBorder="1" applyAlignment="1">
      <alignment horizontal="left" wrapText="1"/>
    </xf>
    <xf numFmtId="0" fontId="61" fillId="0" borderId="51" xfId="91" applyFont="1" applyBorder="1" applyAlignment="1">
      <alignment horizontal="left" wrapText="1"/>
    </xf>
    <xf numFmtId="168" fontId="52" fillId="0" borderId="51" xfId="91" applyNumberFormat="1" applyFont="1" applyBorder="1" applyAlignment="1">
      <alignment horizontal="right" wrapText="1"/>
    </xf>
    <xf numFmtId="0" fontId="12" fillId="0" borderId="0" xfId="91" applyAlignment="1">
      <alignment horizontal="left" vertical="top"/>
    </xf>
    <xf numFmtId="4" fontId="83" fillId="0" borderId="0" xfId="91" applyNumberFormat="1" applyFont="1" applyAlignment="1">
      <alignment horizontal="left" vertical="center"/>
    </xf>
    <xf numFmtId="0" fontId="39" fillId="0" borderId="0" xfId="88" applyFont="1" applyAlignment="1">
      <alignment horizontal="left" vertical="center"/>
    </xf>
    <xf numFmtId="0" fontId="12" fillId="0" borderId="0" xfId="88" applyAlignment="1">
      <alignment horizontal="left" vertical="center"/>
    </xf>
    <xf numFmtId="0" fontId="73" fillId="0" borderId="0" xfId="88" applyFont="1" applyAlignment="1">
      <alignment horizontal="left" vertical="center"/>
    </xf>
    <xf numFmtId="0" fontId="12" fillId="0" borderId="0" xfId="88" applyAlignment="1">
      <alignment horizontal="right" vertical="center"/>
    </xf>
    <xf numFmtId="39" fontId="39" fillId="0" borderId="51" xfId="87" applyNumberFormat="1" applyFont="1" applyBorder="1" applyAlignment="1">
      <alignment horizontal="center"/>
    </xf>
    <xf numFmtId="0" fontId="39" fillId="0" borderId="0" xfId="88" applyFont="1" applyAlignment="1">
      <alignment horizontal="left"/>
    </xf>
    <xf numFmtId="0" fontId="86" fillId="0" borderId="0" xfId="88" applyFont="1" applyAlignment="1">
      <alignment horizontal="left"/>
    </xf>
    <xf numFmtId="0" fontId="61" fillId="0" borderId="51" xfId="88" applyFont="1" applyBorder="1" applyAlignment="1">
      <alignment horizontal="left" wrapText="1"/>
    </xf>
    <xf numFmtId="0" fontId="12" fillId="0" borderId="0" xfId="88"/>
    <xf numFmtId="39" fontId="185" fillId="0" borderId="51" xfId="84" applyNumberFormat="1" applyFont="1" applyBorder="1" applyAlignment="1">
      <alignment horizontal="right"/>
    </xf>
    <xf numFmtId="0" fontId="146" fillId="0" borderId="0" xfId="84" applyFont="1" applyAlignment="1">
      <alignment vertical="center"/>
    </xf>
    <xf numFmtId="0" fontId="72" fillId="0" borderId="0" xfId="84" applyAlignment="1">
      <alignment horizontal="left" vertical="center"/>
    </xf>
    <xf numFmtId="0" fontId="59" fillId="0" borderId="0" xfId="90" applyAlignment="1">
      <alignment horizontal="right" vertical="center"/>
    </xf>
    <xf numFmtId="0" fontId="146" fillId="0" borderId="0" xfId="87" applyFont="1" applyAlignment="1">
      <alignment vertical="center"/>
    </xf>
    <xf numFmtId="0" fontId="12" fillId="0" borderId="0" xfId="87" applyAlignment="1">
      <alignment horizontal="left" vertical="center"/>
    </xf>
    <xf numFmtId="0" fontId="12" fillId="0" borderId="0" xfId="87" applyAlignment="1">
      <alignment horizontal="right" vertical="center"/>
    </xf>
    <xf numFmtId="39" fontId="39" fillId="0" borderId="51" xfId="84" applyNumberFormat="1" applyFont="1" applyBorder="1" applyAlignment="1">
      <alignment horizontal="right"/>
    </xf>
    <xf numFmtId="49" fontId="176" fillId="0" borderId="0" xfId="11" applyNumberFormat="1" applyFont="1" applyAlignment="1">
      <alignment horizontal="center" vertical="center"/>
    </xf>
    <xf numFmtId="37" fontId="39" fillId="0" borderId="51" xfId="87" applyNumberFormat="1" applyFont="1" applyBorder="1" applyAlignment="1">
      <alignment horizontal="right"/>
    </xf>
    <xf numFmtId="0" fontId="58" fillId="0" borderId="51" xfId="87" applyFont="1" applyBorder="1" applyAlignment="1">
      <alignment horizontal="left" wrapText="1"/>
    </xf>
    <xf numFmtId="168" fontId="58" fillId="0" borderId="51" xfId="87" applyNumberFormat="1" applyFont="1" applyBorder="1" applyAlignment="1">
      <alignment horizontal="right"/>
    </xf>
    <xf numFmtId="4" fontId="58" fillId="0" borderId="51" xfId="87" applyNumberFormat="1" applyFont="1" applyBorder="1" applyAlignment="1">
      <alignment horizontal="right"/>
    </xf>
    <xf numFmtId="39" fontId="111" fillId="16" borderId="51" xfId="87" applyNumberFormat="1" applyFont="1" applyFill="1" applyBorder="1" applyAlignment="1">
      <alignment horizontal="center"/>
    </xf>
    <xf numFmtId="37" fontId="95" fillId="0" borderId="0" xfId="87" applyNumberFormat="1" applyFont="1" applyAlignment="1">
      <alignment horizontal="right"/>
    </xf>
    <xf numFmtId="0" fontId="95" fillId="0" borderId="0" xfId="87" applyFont="1" applyAlignment="1">
      <alignment horizontal="left" wrapText="1"/>
    </xf>
    <xf numFmtId="167" fontId="95" fillId="0" borderId="0" xfId="87" applyNumberFormat="1" applyFont="1" applyAlignment="1">
      <alignment horizontal="right"/>
    </xf>
    <xf numFmtId="39" fontId="95" fillId="0" borderId="0" xfId="87" applyNumberFormat="1" applyFont="1" applyAlignment="1">
      <alignment horizontal="right"/>
    </xf>
    <xf numFmtId="37" fontId="39" fillId="0" borderId="57" xfId="87" applyNumberFormat="1" applyFont="1" applyBorder="1" applyAlignment="1">
      <alignment horizontal="right"/>
    </xf>
    <xf numFmtId="0" fontId="39" fillId="0" borderId="57" xfId="87" applyFont="1" applyBorder="1" applyAlignment="1">
      <alignment horizontal="left" wrapText="1"/>
    </xf>
    <xf numFmtId="0" fontId="39" fillId="0" borderId="57" xfId="87" applyFont="1" applyBorder="1" applyAlignment="1">
      <alignment horizontal="center" wrapText="1"/>
    </xf>
    <xf numFmtId="167" fontId="39" fillId="0" borderId="57" xfId="87" applyNumberFormat="1" applyFont="1" applyBorder="1" applyAlignment="1">
      <alignment horizontal="right"/>
    </xf>
    <xf numFmtId="39" fontId="39" fillId="0" borderId="57" xfId="87" applyNumberFormat="1" applyFont="1" applyBorder="1" applyAlignment="1">
      <alignment horizontal="right"/>
    </xf>
    <xf numFmtId="0" fontId="110" fillId="0" borderId="0" xfId="87" applyFont="1" applyAlignment="1">
      <alignment horizontal="left" vertical="top"/>
    </xf>
    <xf numFmtId="0" fontId="58" fillId="0" borderId="54" xfId="87" applyFont="1" applyBorder="1" applyAlignment="1">
      <alignment horizontal="left"/>
    </xf>
    <xf numFmtId="0" fontId="78" fillId="0" borderId="55" xfId="87" applyFont="1" applyBorder="1" applyAlignment="1">
      <alignment horizontal="center"/>
    </xf>
    <xf numFmtId="167" fontId="78" fillId="0" borderId="55" xfId="87" applyNumberFormat="1" applyFont="1" applyBorder="1" applyAlignment="1">
      <alignment horizontal="right"/>
    </xf>
    <xf numFmtId="39" fontId="39" fillId="0" borderId="55" xfId="87" applyNumberFormat="1" applyFont="1" applyBorder="1" applyAlignment="1">
      <alignment horizontal="right"/>
    </xf>
    <xf numFmtId="39" fontId="58" fillId="0" borderId="53" xfId="87" applyNumberFormat="1" applyFont="1" applyBorder="1" applyAlignment="1">
      <alignment horizontal="right"/>
    </xf>
    <xf numFmtId="39" fontId="111" fillId="0" borderId="0" xfId="87" applyNumberFormat="1" applyFont="1" applyAlignment="1">
      <alignment horizontal="center"/>
    </xf>
    <xf numFmtId="37" fontId="78" fillId="0" borderId="0" xfId="87" applyNumberFormat="1" applyFont="1" applyAlignment="1">
      <alignment horizontal="right"/>
    </xf>
    <xf numFmtId="0" fontId="78" fillId="0" borderId="0" xfId="87" applyFont="1" applyAlignment="1">
      <alignment horizontal="left" wrapText="1"/>
    </xf>
    <xf numFmtId="0" fontId="39" fillId="0" borderId="0" xfId="87" applyFont="1" applyAlignment="1">
      <alignment horizontal="left" wrapText="1"/>
    </xf>
    <xf numFmtId="0" fontId="78" fillId="0" borderId="0" xfId="87" applyFont="1" applyAlignment="1">
      <alignment horizontal="center" wrapText="1"/>
    </xf>
    <xf numFmtId="167" fontId="78" fillId="0" borderId="0" xfId="87" applyNumberFormat="1" applyFont="1" applyAlignment="1">
      <alignment horizontal="right"/>
    </xf>
    <xf numFmtId="39" fontId="78" fillId="0" borderId="0" xfId="87" applyNumberFormat="1" applyFont="1" applyAlignment="1">
      <alignment horizontal="right"/>
    </xf>
    <xf numFmtId="39" fontId="39" fillId="0" borderId="0" xfId="87" applyNumberFormat="1" applyFont="1" applyAlignment="1">
      <alignment horizontal="right"/>
    </xf>
    <xf numFmtId="0" fontId="11" fillId="0" borderId="0" xfId="95"/>
    <xf numFmtId="0" fontId="39" fillId="0" borderId="0" xfId="95" applyFont="1" applyAlignment="1">
      <alignment horizontal="left"/>
    </xf>
    <xf numFmtId="0" fontId="57" fillId="0" borderId="0" xfId="95" applyFont="1" applyAlignment="1">
      <alignment horizontal="left"/>
    </xf>
    <xf numFmtId="0" fontId="11" fillId="0" borderId="0" xfId="95" applyAlignment="1">
      <alignment horizontal="left" vertical="top"/>
    </xf>
    <xf numFmtId="0" fontId="83" fillId="0" borderId="0" xfId="95" applyFont="1" applyAlignment="1">
      <alignment horizontal="left"/>
    </xf>
    <xf numFmtId="0" fontId="57" fillId="0" borderId="0" xfId="95" applyFont="1" applyAlignment="1">
      <alignment horizontal="center"/>
    </xf>
    <xf numFmtId="0" fontId="109" fillId="0" borderId="0" xfId="95" applyFont="1" applyAlignment="1">
      <alignment horizontal="right" vertical="top"/>
    </xf>
    <xf numFmtId="0" fontId="67" fillId="0" borderId="53" xfId="95" applyFont="1" applyBorder="1" applyAlignment="1">
      <alignment horizontal="center" vertical="center" wrapText="1"/>
    </xf>
    <xf numFmtId="0" fontId="67" fillId="0" borderId="53" xfId="92" applyFont="1" applyBorder="1" applyAlignment="1">
      <alignment horizontal="center" vertical="center" wrapText="1"/>
    </xf>
    <xf numFmtId="0" fontId="67" fillId="0" borderId="10" xfId="95" applyFont="1" applyBorder="1" applyAlignment="1">
      <alignment horizontal="center" vertical="center" wrapText="1"/>
    </xf>
    <xf numFmtId="0" fontId="189" fillId="0" borderId="0" xfId="95" applyFont="1" applyAlignment="1">
      <alignment horizontal="left" vertical="center"/>
    </xf>
    <xf numFmtId="0" fontId="75" fillId="0" borderId="0" xfId="95" applyFont="1"/>
    <xf numFmtId="0" fontId="67" fillId="0" borderId="54" xfId="95" applyFont="1" applyBorder="1" applyAlignment="1">
      <alignment horizontal="center" vertical="center" wrapText="1"/>
    </xf>
    <xf numFmtId="39" fontId="111" fillId="0" borderId="51" xfId="11" applyNumberFormat="1" applyFont="1" applyBorder="1" applyAlignment="1">
      <alignment horizontal="center"/>
    </xf>
    <xf numFmtId="49" fontId="117" fillId="0" borderId="51" xfId="95" applyNumberFormat="1" applyFont="1" applyBorder="1" applyAlignment="1">
      <alignment horizontal="left"/>
    </xf>
    <xf numFmtId="0" fontId="123" fillId="0" borderId="51" xfId="71" applyFont="1" applyBorder="1" applyAlignment="1" applyProtection="1">
      <alignment horizontal="left" wrapText="1"/>
    </xf>
    <xf numFmtId="39" fontId="39" fillId="0" borderId="51" xfId="71" applyNumberFormat="1" applyFont="1" applyBorder="1" applyAlignment="1" applyProtection="1">
      <alignment horizontal="right"/>
    </xf>
    <xf numFmtId="0" fontId="190" fillId="0" borderId="0" xfId="68" applyFont="1" applyAlignment="1" applyProtection="1">
      <alignment horizontal="left" vertical="center"/>
    </xf>
    <xf numFmtId="0" fontId="42" fillId="0" borderId="0" xfId="68" applyAlignment="1" applyProtection="1">
      <alignment horizontal="left" vertical="center"/>
    </xf>
    <xf numFmtId="0" fontId="80" fillId="0" borderId="0" xfId="68" applyFont="1" applyAlignment="1" applyProtection="1">
      <alignment horizontal="left" vertical="center"/>
    </xf>
    <xf numFmtId="0" fontId="142" fillId="0" borderId="0" xfId="68" applyFont="1" applyAlignment="1" applyProtection="1">
      <alignment horizontal="left" vertical="center"/>
    </xf>
    <xf numFmtId="0" fontId="80" fillId="0" borderId="0" xfId="68" applyFont="1" applyAlignment="1" applyProtection="1">
      <alignment horizontal="left" vertical="top"/>
    </xf>
    <xf numFmtId="0" fontId="80" fillId="0" borderId="0" xfId="71" applyFont="1" applyAlignment="1" applyProtection="1">
      <alignment horizontal="left" vertical="top"/>
    </xf>
    <xf numFmtId="0" fontId="52" fillId="0" borderId="51" xfId="95" applyFont="1" applyBorder="1" applyAlignment="1">
      <alignment horizontal="left" wrapText="1"/>
    </xf>
    <xf numFmtId="168" fontId="52" fillId="0" borderId="51" xfId="95" applyNumberFormat="1" applyFont="1" applyBorder="1" applyAlignment="1">
      <alignment horizontal="right"/>
    </xf>
    <xf numFmtId="0" fontId="11" fillId="0" borderId="0" xfId="95" applyAlignment="1">
      <alignment vertical="center"/>
    </xf>
    <xf numFmtId="0" fontId="113" fillId="0" borderId="0" xfId="95" applyFont="1" applyAlignment="1">
      <alignment vertical="center"/>
    </xf>
    <xf numFmtId="0" fontId="77" fillId="0" borderId="51" xfId="95" applyFont="1" applyBorder="1" applyAlignment="1">
      <alignment horizontal="left" wrapText="1"/>
    </xf>
    <xf numFmtId="168" fontId="77" fillId="0" borderId="51" xfId="95" applyNumberFormat="1" applyFont="1" applyBorder="1" applyAlignment="1">
      <alignment horizontal="right"/>
    </xf>
    <xf numFmtId="0" fontId="191" fillId="0" borderId="0" xfId="95" applyFont="1" applyAlignment="1">
      <alignment vertical="center"/>
    </xf>
    <xf numFmtId="0" fontId="192" fillId="0" borderId="0" xfId="11" applyFont="1"/>
    <xf numFmtId="49" fontId="117" fillId="0" borderId="51" xfId="95" applyNumberFormat="1" applyFont="1" applyBorder="1" applyAlignment="1">
      <alignment horizontal="right"/>
    </xf>
    <xf numFmtId="0" fontId="39" fillId="0" borderId="51" xfId="95" applyFont="1" applyBorder="1" applyAlignment="1">
      <alignment horizontal="left" wrapText="1"/>
    </xf>
    <xf numFmtId="39" fontId="39" fillId="0" borderId="51" xfId="95" applyNumberFormat="1" applyFont="1" applyBorder="1" applyAlignment="1">
      <alignment horizontal="center"/>
    </xf>
    <xf numFmtId="0" fontId="144" fillId="0" borderId="0" xfId="68" applyFont="1" applyAlignment="1" applyProtection="1">
      <alignment horizontal="left" vertical="center"/>
    </xf>
    <xf numFmtId="0" fontId="193" fillId="0" borderId="0" xfId="11" applyFont="1"/>
    <xf numFmtId="1" fontId="39" fillId="0" borderId="51" xfId="94" applyNumberFormat="1" applyFont="1" applyBorder="1" applyAlignment="1" applyProtection="1">
      <alignment horizontal="right"/>
    </xf>
    <xf numFmtId="0" fontId="39" fillId="0" borderId="51" xfId="94" applyFont="1" applyBorder="1" applyAlignment="1" applyProtection="1">
      <alignment horizontal="left" wrapText="1"/>
    </xf>
    <xf numFmtId="168" fontId="117" fillId="0" borderId="51" xfId="95" applyNumberFormat="1" applyFont="1" applyBorder="1"/>
    <xf numFmtId="4" fontId="39" fillId="0" borderId="51" xfId="95" applyNumberFormat="1" applyFont="1" applyBorder="1" applyAlignment="1">
      <alignment horizontal="right"/>
    </xf>
    <xf numFmtId="0" fontId="194" fillId="0" borderId="0" xfId="94" applyFont="1" applyAlignment="1" applyProtection="1">
      <alignment horizontal="left" vertical="center"/>
    </xf>
    <xf numFmtId="0" fontId="70" fillId="0" borderId="0" xfId="94" applyFont="1" applyAlignment="1" applyProtection="1">
      <alignment horizontal="left" vertical="top"/>
    </xf>
    <xf numFmtId="0" fontId="52" fillId="0" borderId="51" xfId="96" applyFont="1" applyBorder="1" applyAlignment="1" applyProtection="1">
      <alignment horizontal="left" wrapText="1"/>
    </xf>
    <xf numFmtId="168" fontId="52" fillId="0" borderId="51" xfId="96" applyNumberFormat="1" applyFont="1" applyBorder="1" applyAlignment="1" applyProtection="1">
      <alignment horizontal="right"/>
    </xf>
    <xf numFmtId="39" fontId="39" fillId="0" borderId="51" xfId="95" applyNumberFormat="1" applyFont="1" applyBorder="1" applyAlignment="1">
      <alignment horizontal="right"/>
    </xf>
    <xf numFmtId="39" fontId="39" fillId="0" borderId="51" xfId="94" applyNumberFormat="1" applyFont="1" applyBorder="1" applyAlignment="1" applyProtection="1">
      <alignment horizontal="center"/>
    </xf>
    <xf numFmtId="0" fontId="141" fillId="0" borderId="0" xfId="84" applyFont="1" applyAlignment="1">
      <alignment horizontal="left" vertical="center"/>
    </xf>
    <xf numFmtId="49" fontId="39" fillId="0" borderId="51" xfId="84" applyNumberFormat="1" applyFont="1" applyBorder="1" applyAlignment="1">
      <alignment horizontal="right" wrapText="1"/>
    </xf>
    <xf numFmtId="0" fontId="61" fillId="0" borderId="51" xfId="95" applyFont="1" applyBorder="1" applyAlignment="1">
      <alignment horizontal="left" wrapText="1"/>
    </xf>
    <xf numFmtId="169" fontId="52" fillId="0" borderId="51" xfId="11" applyNumberFormat="1" applyFont="1" applyBorder="1" applyAlignment="1">
      <alignment horizontal="right"/>
    </xf>
    <xf numFmtId="169" fontId="52" fillId="0" borderId="51" xfId="84" applyNumberFormat="1" applyFont="1" applyBorder="1" applyAlignment="1">
      <alignment horizontal="right"/>
    </xf>
    <xf numFmtId="168" fontId="52" fillId="0" borderId="51" xfId="84" applyNumberFormat="1" applyFont="1" applyBorder="1" applyAlignment="1">
      <alignment horizontal="right"/>
    </xf>
    <xf numFmtId="49" fontId="78" fillId="0" borderId="51" xfId="97" applyNumberFormat="1" applyFont="1" applyBorder="1" applyAlignment="1">
      <alignment horizontal="right"/>
    </xf>
    <xf numFmtId="49" fontId="78" fillId="0" borderId="51" xfId="97" applyNumberFormat="1" applyFont="1" applyBorder="1" applyAlignment="1">
      <alignment horizontal="left" wrapText="1"/>
    </xf>
    <xf numFmtId="0" fontId="78" fillId="0" borderId="51" xfId="97" applyFont="1" applyBorder="1" applyAlignment="1">
      <alignment horizontal="left" wrapText="1"/>
    </xf>
    <xf numFmtId="0" fontId="52" fillId="0" borderId="51" xfId="98" applyFont="1" applyBorder="1" applyAlignment="1" applyProtection="1">
      <alignment horizontal="left" vertical="center" wrapText="1"/>
    </xf>
    <xf numFmtId="0" fontId="52" fillId="0" borderId="51" xfId="97" applyFont="1" applyBorder="1" applyAlignment="1">
      <alignment horizontal="left" wrapText="1"/>
    </xf>
    <xf numFmtId="168" fontId="52" fillId="0" borderId="51" xfId="97" applyNumberFormat="1" applyFont="1" applyBorder="1" applyAlignment="1">
      <alignment horizontal="right"/>
    </xf>
    <xf numFmtId="4" fontId="39" fillId="0" borderId="51" xfId="97" applyNumberFormat="1" applyFont="1" applyBorder="1" applyAlignment="1">
      <alignment horizontal="right"/>
    </xf>
    <xf numFmtId="0" fontId="105" fillId="0" borderId="51" xfId="97" applyFont="1" applyBorder="1" applyAlignment="1">
      <alignment horizontal="right" vertical="center"/>
    </xf>
    <xf numFmtId="0" fontId="44" fillId="0" borderId="0" xfId="97" applyAlignment="1">
      <alignment horizontal="left" vertical="top"/>
    </xf>
    <xf numFmtId="0" fontId="44" fillId="0" borderId="0" xfId="97"/>
    <xf numFmtId="168" fontId="58" fillId="0" borderId="51" xfId="11" applyNumberFormat="1" applyFont="1" applyBorder="1" applyAlignment="1">
      <alignment horizontal="right"/>
    </xf>
    <xf numFmtId="0" fontId="190" fillId="0" borderId="0" xfId="95" applyFont="1" applyAlignment="1">
      <alignment horizontal="left" vertical="center"/>
    </xf>
    <xf numFmtId="2" fontId="11" fillId="0" borderId="0" xfId="95" applyNumberFormat="1" applyAlignment="1">
      <alignment horizontal="left" vertical="top"/>
    </xf>
    <xf numFmtId="49" fontId="39" fillId="0" borderId="51" xfId="99" applyNumberFormat="1" applyFont="1" applyBorder="1" applyAlignment="1">
      <alignment horizontal="right"/>
    </xf>
    <xf numFmtId="0" fontId="39" fillId="0" borderId="51" xfId="99" applyFont="1" applyBorder="1" applyAlignment="1">
      <alignment horizontal="left" wrapText="1"/>
    </xf>
    <xf numFmtId="0" fontId="146" fillId="0" borderId="0" xfId="84" applyFont="1" applyAlignment="1">
      <alignment horizontal="left" vertical="top"/>
    </xf>
    <xf numFmtId="0" fontId="11" fillId="16" borderId="0" xfId="95" applyFill="1" applyAlignment="1">
      <alignment horizontal="left" vertical="top"/>
    </xf>
    <xf numFmtId="0" fontId="61" fillId="0" borderId="51" xfId="100" applyFont="1" applyBorder="1" applyAlignment="1">
      <alignment horizontal="left" wrapText="1"/>
    </xf>
    <xf numFmtId="0" fontId="52" fillId="0" borderId="51" xfId="100" applyFont="1" applyBorder="1" applyAlignment="1">
      <alignment horizontal="left" wrapText="1"/>
    </xf>
    <xf numFmtId="0" fontId="61" fillId="0" borderId="51" xfId="89" applyFont="1" applyBorder="1" applyAlignment="1">
      <alignment horizontal="left" wrapText="1"/>
    </xf>
    <xf numFmtId="168" fontId="72" fillId="0" borderId="0" xfId="84" applyNumberFormat="1" applyAlignment="1">
      <alignment horizontal="left" vertical="top"/>
    </xf>
    <xf numFmtId="168" fontId="190" fillId="0" borderId="0" xfId="95" applyNumberFormat="1" applyFont="1" applyAlignment="1">
      <alignment horizontal="left" vertical="center"/>
    </xf>
    <xf numFmtId="2" fontId="190" fillId="0" borderId="0" xfId="95" applyNumberFormat="1" applyFont="1" applyAlignment="1">
      <alignment horizontal="left" vertical="center"/>
    </xf>
    <xf numFmtId="168" fontId="39" fillId="0" borderId="51" xfId="11" applyNumberFormat="1" applyFont="1" applyBorder="1" applyAlignment="1">
      <alignment horizontal="right" wrapText="1"/>
    </xf>
    <xf numFmtId="2" fontId="52" fillId="0" borderId="51" xfId="11" applyNumberFormat="1" applyFont="1" applyBorder="1" applyAlignment="1">
      <alignment horizontal="right"/>
    </xf>
    <xf numFmtId="2" fontId="73" fillId="0" borderId="0" xfId="84" applyNumberFormat="1" applyFont="1" applyAlignment="1">
      <alignment horizontal="left" vertical="top"/>
    </xf>
    <xf numFmtId="39" fontId="39" fillId="0" borderId="51" xfId="68" applyNumberFormat="1" applyFont="1" applyBorder="1" applyAlignment="1" applyProtection="1">
      <alignment horizontal="center"/>
    </xf>
    <xf numFmtId="0" fontId="135" fillId="0" borderId="51" xfId="95" applyFont="1" applyBorder="1"/>
    <xf numFmtId="170" fontId="196" fillId="0" borderId="0" xfId="84" applyNumberFormat="1" applyFont="1" applyAlignment="1">
      <alignment horizontal="left" vertical="top"/>
    </xf>
    <xf numFmtId="0" fontId="147" fillId="0" borderId="0" xfId="67" applyFill="1" applyAlignment="1" applyProtection="1">
      <alignment horizontal="left" vertical="top"/>
    </xf>
    <xf numFmtId="0" fontId="190" fillId="0" borderId="0" xfId="84" applyFont="1" applyAlignment="1">
      <alignment horizontal="left" vertical="center"/>
    </xf>
    <xf numFmtId="49" fontId="39" fillId="0" borderId="51" xfId="95" applyNumberFormat="1" applyFont="1" applyBorder="1" applyAlignment="1">
      <alignment horizontal="right"/>
    </xf>
    <xf numFmtId="49" fontId="39" fillId="0" borderId="51" xfId="95" applyNumberFormat="1" applyFont="1" applyBorder="1" applyAlignment="1">
      <alignment horizontal="left" wrapText="1"/>
    </xf>
    <xf numFmtId="169" fontId="39" fillId="0" borderId="51" xfId="95" applyNumberFormat="1" applyFont="1" applyBorder="1" applyAlignment="1">
      <alignment horizontal="right"/>
    </xf>
    <xf numFmtId="168" fontId="39" fillId="0" borderId="51" xfId="95" applyNumberFormat="1" applyFont="1" applyBorder="1" applyAlignment="1">
      <alignment horizontal="right"/>
    </xf>
    <xf numFmtId="4" fontId="176" fillId="0" borderId="0" xfId="95" applyNumberFormat="1" applyFont="1" applyAlignment="1">
      <alignment horizontal="center" vertical="center"/>
    </xf>
    <xf numFmtId="4" fontId="175" fillId="0" borderId="0" xfId="95" applyNumberFormat="1" applyFont="1" applyAlignment="1">
      <alignment horizontal="center" vertical="center"/>
    </xf>
    <xf numFmtId="49" fontId="39" fillId="0" borderId="51" xfId="71" applyNumberFormat="1" applyFont="1" applyBorder="1" applyAlignment="1" applyProtection="1">
      <alignment horizontal="left" wrapText="1"/>
    </xf>
    <xf numFmtId="0" fontId="121" fillId="0" borderId="51" xfId="11" applyFont="1" applyBorder="1" applyAlignment="1">
      <alignment horizontal="left" wrapText="1"/>
    </xf>
    <xf numFmtId="0" fontId="58" fillId="0" borderId="51" xfId="71" applyFont="1" applyBorder="1" applyAlignment="1" applyProtection="1">
      <alignment horizontal="left" wrapText="1"/>
    </xf>
    <xf numFmtId="168" fontId="121" fillId="0" borderId="51" xfId="11" applyNumberFormat="1" applyFont="1" applyBorder="1" applyAlignment="1">
      <alignment horizontal="right"/>
    </xf>
    <xf numFmtId="0" fontId="132" fillId="0" borderId="0" xfId="68" applyFont="1" applyAlignment="1" applyProtection="1">
      <alignment horizontal="left" vertical="center"/>
    </xf>
    <xf numFmtId="0" fontId="42" fillId="0" borderId="0" xfId="71" applyAlignment="1" applyProtection="1">
      <alignment horizontal="left" vertical="top"/>
    </xf>
    <xf numFmtId="49" fontId="78" fillId="0" borderId="51" xfId="95" applyNumberFormat="1" applyFont="1" applyBorder="1" applyAlignment="1">
      <alignment horizontal="right"/>
    </xf>
    <xf numFmtId="49" fontId="78" fillId="0" borderId="51" xfId="95" applyNumberFormat="1" applyFont="1" applyBorder="1" applyAlignment="1">
      <alignment horizontal="left" wrapText="1"/>
    </xf>
    <xf numFmtId="0" fontId="78" fillId="0" borderId="51" xfId="95" applyFont="1" applyBorder="1" applyAlignment="1">
      <alignment horizontal="left" wrapText="1"/>
    </xf>
    <xf numFmtId="0" fontId="11" fillId="0" borderId="51" xfId="95" applyBorder="1" applyAlignment="1">
      <alignment horizontal="left" vertical="top"/>
    </xf>
    <xf numFmtId="0" fontId="75" fillId="0" borderId="0" xfId="95" applyFont="1" applyAlignment="1">
      <alignment horizontal="left" vertical="center"/>
    </xf>
    <xf numFmtId="49" fontId="61" fillId="0" borderId="51" xfId="95" applyNumberFormat="1" applyFont="1" applyBorder="1" applyAlignment="1">
      <alignment horizontal="right"/>
    </xf>
    <xf numFmtId="4" fontId="52" fillId="0" borderId="51" xfId="70" applyNumberFormat="1" applyFont="1" applyBorder="1" applyAlignment="1">
      <alignment horizontal="right"/>
    </xf>
    <xf numFmtId="0" fontId="18" fillId="0" borderId="0" xfId="11" applyAlignment="1">
      <alignment horizontal="right" vertical="center"/>
    </xf>
    <xf numFmtId="2" fontId="52" fillId="0" borderId="51" xfId="95" applyNumberFormat="1" applyFont="1" applyBorder="1" applyAlignment="1">
      <alignment horizontal="right"/>
    </xf>
    <xf numFmtId="4" fontId="52" fillId="0" borderId="51" xfId="95" applyNumberFormat="1" applyFont="1" applyBorder="1" applyAlignment="1">
      <alignment horizontal="right"/>
    </xf>
    <xf numFmtId="2" fontId="75" fillId="0" borderId="0" xfId="95" applyNumberFormat="1" applyFont="1" applyAlignment="1">
      <alignment horizontal="left" vertical="center"/>
    </xf>
    <xf numFmtId="49" fontId="39" fillId="0" borderId="51" xfId="73" applyNumberFormat="1" applyFont="1" applyBorder="1" applyAlignment="1">
      <alignment horizontal="right"/>
    </xf>
    <xf numFmtId="49" fontId="39" fillId="0" borderId="51" xfId="73" applyNumberFormat="1" applyFont="1" applyBorder="1" applyAlignment="1">
      <alignment horizontal="left" wrapText="1"/>
    </xf>
    <xf numFmtId="0" fontId="39" fillId="0" borderId="51" xfId="73" applyFont="1" applyBorder="1" applyAlignment="1">
      <alignment horizontal="left" wrapText="1"/>
    </xf>
    <xf numFmtId="0" fontId="52" fillId="0" borderId="51" xfId="73" applyFont="1" applyBorder="1" applyAlignment="1">
      <alignment horizontal="left" wrapText="1"/>
    </xf>
    <xf numFmtId="168" fontId="39" fillId="0" borderId="51" xfId="73" applyNumberFormat="1" applyFont="1" applyBorder="1" applyAlignment="1">
      <alignment horizontal="right"/>
    </xf>
    <xf numFmtId="4" fontId="39" fillId="0" borderId="51" xfId="73" applyNumberFormat="1" applyFont="1" applyBorder="1" applyAlignment="1">
      <alignment horizontal="right"/>
    </xf>
    <xf numFmtId="39" fontId="39" fillId="0" borderId="51" xfId="73" applyNumberFormat="1" applyFont="1" applyBorder="1" applyAlignment="1">
      <alignment horizontal="center"/>
    </xf>
    <xf numFmtId="169" fontId="70" fillId="0" borderId="0" xfId="68" applyNumberFormat="1" applyFont="1" applyAlignment="1" applyProtection="1">
      <alignment horizontal="left" vertical="top"/>
    </xf>
    <xf numFmtId="0" fontId="32" fillId="0" borderId="0" xfId="73" applyAlignment="1">
      <alignment horizontal="left" vertical="top"/>
    </xf>
    <xf numFmtId="0" fontId="32" fillId="0" borderId="0" xfId="73"/>
    <xf numFmtId="0" fontId="58" fillId="0" borderId="51" xfId="14" applyFont="1" applyBorder="1" applyAlignment="1">
      <alignment horizontal="left" wrapText="1"/>
    </xf>
    <xf numFmtId="2" fontId="92" fillId="0" borderId="0" xfId="68" applyNumberFormat="1" applyFont="1" applyAlignment="1" applyProtection="1">
      <alignment horizontal="left" vertical="center"/>
    </xf>
    <xf numFmtId="0" fontId="32" fillId="0" borderId="0" xfId="14"/>
    <xf numFmtId="49" fontId="78" fillId="0" borderId="51" xfId="71" applyNumberFormat="1" applyFont="1" applyBorder="1" applyAlignment="1" applyProtection="1">
      <alignment horizontal="right"/>
    </xf>
    <xf numFmtId="49" fontId="78" fillId="0" borderId="51" xfId="71" applyNumberFormat="1" applyFont="1" applyBorder="1" applyAlignment="1" applyProtection="1">
      <alignment horizontal="left" wrapText="1"/>
    </xf>
    <xf numFmtId="0" fontId="78" fillId="0" borderId="51" xfId="71" applyFont="1" applyBorder="1" applyAlignment="1" applyProtection="1">
      <alignment horizontal="left" wrapText="1"/>
    </xf>
    <xf numFmtId="0" fontId="52" fillId="0" borderId="51" xfId="71" applyFont="1" applyBorder="1" applyAlignment="1" applyProtection="1">
      <alignment horizontal="left" wrapText="1"/>
    </xf>
    <xf numFmtId="168" fontId="52" fillId="0" borderId="51" xfId="71" applyNumberFormat="1" applyFont="1" applyBorder="1" applyAlignment="1" applyProtection="1">
      <alignment horizontal="right" wrapText="1"/>
    </xf>
    <xf numFmtId="0" fontId="42" fillId="0" borderId="51" xfId="68" applyBorder="1" applyAlignment="1" applyProtection="1">
      <alignment horizontal="left" vertical="top"/>
    </xf>
    <xf numFmtId="2" fontId="132" fillId="0" borderId="0" xfId="14" applyNumberFormat="1" applyFont="1" applyAlignment="1">
      <alignment horizontal="left" vertical="center"/>
    </xf>
    <xf numFmtId="0" fontId="55" fillId="0" borderId="0" xfId="14" applyFont="1" applyAlignment="1">
      <alignment horizontal="left" vertical="top"/>
    </xf>
    <xf numFmtId="0" fontId="132" fillId="0" borderId="0" xfId="68" applyFont="1" applyAlignment="1" applyProtection="1">
      <alignment horizontal="left" vertical="top"/>
    </xf>
    <xf numFmtId="49" fontId="61" fillId="0" borderId="51" xfId="71" applyNumberFormat="1" applyFont="1" applyBorder="1" applyAlignment="1" applyProtection="1">
      <alignment horizontal="right"/>
    </xf>
    <xf numFmtId="0" fontId="61" fillId="0" borderId="51" xfId="71" applyFont="1" applyBorder="1" applyAlignment="1" applyProtection="1">
      <alignment horizontal="left" wrapText="1"/>
    </xf>
    <xf numFmtId="168" fontId="52" fillId="0" borderId="51" xfId="71" applyNumberFormat="1" applyFont="1" applyBorder="1" applyAlignment="1" applyProtection="1">
      <alignment horizontal="right"/>
    </xf>
    <xf numFmtId="0" fontId="132" fillId="0" borderId="0" xfId="11" applyFont="1" applyAlignment="1">
      <alignment horizontal="left" vertical="center"/>
    </xf>
    <xf numFmtId="0" fontId="18" fillId="0" borderId="0" xfId="11" applyAlignment="1">
      <alignment horizontal="left" vertical="center"/>
    </xf>
    <xf numFmtId="0" fontId="18" fillId="0" borderId="0" xfId="11" applyAlignment="1">
      <alignment vertical="center"/>
    </xf>
    <xf numFmtId="0" fontId="93" fillId="0" borderId="0" xfId="11" applyFont="1" applyAlignment="1">
      <alignment vertical="center"/>
    </xf>
    <xf numFmtId="49" fontId="52" fillId="0" borderId="51" xfId="71" applyNumberFormat="1" applyFont="1" applyBorder="1" applyAlignment="1" applyProtection="1">
      <alignment horizontal="right"/>
    </xf>
    <xf numFmtId="49" fontId="78" fillId="0" borderId="51" xfId="11" applyNumberFormat="1" applyFont="1" applyBorder="1" applyAlignment="1">
      <alignment horizontal="left" wrapText="1"/>
    </xf>
    <xf numFmtId="0" fontId="61" fillId="0" borderId="51" xfId="68" applyFont="1" applyBorder="1" applyAlignment="1" applyProtection="1">
      <alignment horizontal="left" wrapText="1"/>
    </xf>
    <xf numFmtId="168" fontId="52" fillId="0" borderId="51" xfId="68" applyNumberFormat="1" applyFont="1" applyBorder="1" applyAlignment="1" applyProtection="1">
      <alignment horizontal="right"/>
    </xf>
    <xf numFmtId="49" fontId="61" fillId="0" borderId="51" xfId="98" applyNumberFormat="1" applyFont="1" applyBorder="1" applyAlignment="1" applyProtection="1">
      <alignment horizontal="right"/>
    </xf>
    <xf numFmtId="49" fontId="78" fillId="0" borderId="51" xfId="98" applyNumberFormat="1" applyFont="1" applyBorder="1" applyAlignment="1" applyProtection="1">
      <alignment horizontal="left" wrapText="1"/>
    </xf>
    <xf numFmtId="0" fontId="61" fillId="0" borderId="51" xfId="98" applyFont="1" applyBorder="1" applyAlignment="1" applyProtection="1">
      <alignment horizontal="left" wrapText="1"/>
    </xf>
    <xf numFmtId="168" fontId="52" fillId="0" borderId="51" xfId="81" applyNumberFormat="1" applyFont="1" applyBorder="1" applyAlignment="1">
      <alignment horizontal="right"/>
    </xf>
    <xf numFmtId="0" fontId="87" fillId="0" borderId="0" xfId="98" applyFont="1" applyAlignment="1" applyProtection="1">
      <alignment horizontal="right" vertical="top"/>
    </xf>
    <xf numFmtId="0" fontId="87" fillId="0" borderId="0" xfId="98" applyFont="1" applyAlignment="1" applyProtection="1">
      <alignment horizontal="left" vertical="top"/>
    </xf>
    <xf numFmtId="37" fontId="95" fillId="0" borderId="0" xfId="95" applyNumberFormat="1" applyFont="1" applyAlignment="1">
      <alignment horizontal="right"/>
    </xf>
    <xf numFmtId="0" fontId="95" fillId="0" borderId="0" xfId="95" applyFont="1" applyAlignment="1">
      <alignment horizontal="left" wrapText="1"/>
    </xf>
    <xf numFmtId="167" fontId="95" fillId="0" borderId="0" xfId="95" applyNumberFormat="1" applyFont="1" applyAlignment="1">
      <alignment horizontal="right"/>
    </xf>
    <xf numFmtId="39" fontId="95" fillId="0" borderId="0" xfId="95" applyNumberFormat="1" applyFont="1" applyAlignment="1">
      <alignment horizontal="right"/>
    </xf>
    <xf numFmtId="37" fontId="39" fillId="0" borderId="57" xfId="95" applyNumberFormat="1" applyFont="1" applyBorder="1" applyAlignment="1">
      <alignment horizontal="right"/>
    </xf>
    <xf numFmtId="0" fontId="39" fillId="0" borderId="57" xfId="95" applyFont="1" applyBorder="1" applyAlignment="1">
      <alignment horizontal="left" wrapText="1"/>
    </xf>
    <xf numFmtId="0" fontId="39" fillId="0" borderId="57" xfId="95" applyFont="1" applyBorder="1" applyAlignment="1">
      <alignment horizontal="center" wrapText="1"/>
    </xf>
    <xf numFmtId="167" fontId="39" fillId="0" borderId="57" xfId="95" applyNumberFormat="1" applyFont="1" applyBorder="1" applyAlignment="1">
      <alignment horizontal="right"/>
    </xf>
    <xf numFmtId="39" fontId="39" fillId="0" borderId="57" xfId="95" applyNumberFormat="1" applyFont="1" applyBorder="1" applyAlignment="1">
      <alignment horizontal="right"/>
    </xf>
    <xf numFmtId="0" fontId="110" fillId="0" borderId="0" xfId="95" applyFont="1" applyAlignment="1">
      <alignment horizontal="left" vertical="top"/>
    </xf>
    <xf numFmtId="0" fontId="58" fillId="0" borderId="54" xfId="95" applyFont="1" applyBorder="1" applyAlignment="1">
      <alignment horizontal="left"/>
    </xf>
    <xf numFmtId="0" fontId="78" fillId="0" borderId="55" xfId="95" applyFont="1" applyBorder="1" applyAlignment="1">
      <alignment horizontal="center"/>
    </xf>
    <xf numFmtId="167" fontId="78" fillId="0" borderId="55" xfId="95" applyNumberFormat="1" applyFont="1" applyBorder="1" applyAlignment="1">
      <alignment horizontal="right"/>
    </xf>
    <xf numFmtId="39" fontId="39" fillId="0" borderId="55" xfId="95" applyNumberFormat="1" applyFont="1" applyBorder="1" applyAlignment="1">
      <alignment horizontal="right"/>
    </xf>
    <xf numFmtId="39" fontId="58" fillId="0" borderId="53" xfId="95" applyNumberFormat="1" applyFont="1" applyBorder="1" applyAlignment="1">
      <alignment horizontal="right"/>
    </xf>
    <xf numFmtId="39" fontId="111" fillId="0" borderId="0" xfId="95" applyNumberFormat="1" applyFont="1" applyAlignment="1">
      <alignment horizontal="center"/>
    </xf>
    <xf numFmtId="37" fontId="78" fillId="0" borderId="0" xfId="95" applyNumberFormat="1" applyFont="1" applyAlignment="1">
      <alignment horizontal="right"/>
    </xf>
    <xf numFmtId="0" fontId="78" fillId="0" borderId="0" xfId="95" applyFont="1" applyAlignment="1">
      <alignment horizontal="left" wrapText="1"/>
    </xf>
    <xf numFmtId="0" fontId="39" fillId="0" borderId="0" xfId="95" applyFont="1" applyAlignment="1">
      <alignment horizontal="left" wrapText="1"/>
    </xf>
    <xf numFmtId="0" fontId="78" fillId="0" borderId="0" xfId="95" applyFont="1" applyAlignment="1">
      <alignment horizontal="center" wrapText="1"/>
    </xf>
    <xf numFmtId="167" fontId="78" fillId="0" borderId="0" xfId="95" applyNumberFormat="1" applyFont="1" applyAlignment="1">
      <alignment horizontal="right"/>
    </xf>
    <xf numFmtId="39" fontId="78" fillId="0" borderId="0" xfId="95" applyNumberFormat="1" applyFont="1" applyAlignment="1">
      <alignment horizontal="right"/>
    </xf>
    <xf numFmtId="39" fontId="39" fillId="0" borderId="0" xfId="95" applyNumberFormat="1" applyFont="1" applyAlignment="1">
      <alignment horizontal="right"/>
    </xf>
    <xf numFmtId="39" fontId="39" fillId="0" borderId="51" xfId="71" applyNumberFormat="1" applyFont="1" applyBorder="1" applyAlignment="1">
      <alignment horizontal="right"/>
      <protection locked="0"/>
    </xf>
    <xf numFmtId="4" fontId="52" fillId="18" borderId="51" xfId="68" applyNumberFormat="1" applyFont="1" applyFill="1" applyBorder="1" applyAlignment="1">
      <alignment horizontal="right"/>
      <protection locked="0"/>
    </xf>
    <xf numFmtId="1" fontId="58" fillId="0" borderId="50" xfId="95" applyNumberFormat="1" applyFont="1" applyBorder="1" applyAlignment="1">
      <alignment horizontal="right"/>
    </xf>
    <xf numFmtId="49" fontId="58" fillId="0" borderId="50" xfId="95" applyNumberFormat="1" applyFont="1" applyBorder="1" applyAlignment="1">
      <alignment horizontal="left" wrapText="1"/>
    </xf>
    <xf numFmtId="0" fontId="58" fillId="0" borderId="50" xfId="95" applyFont="1" applyBorder="1" applyAlignment="1">
      <alignment horizontal="left" wrapText="1"/>
    </xf>
    <xf numFmtId="0" fontId="58" fillId="0" borderId="0" xfId="95" applyFont="1" applyAlignment="1">
      <alignment horizontal="left" wrapText="1"/>
    </xf>
    <xf numFmtId="168" fontId="58" fillId="0" borderId="50" xfId="95" applyNumberFormat="1" applyFont="1" applyBorder="1" applyAlignment="1">
      <alignment horizontal="right"/>
    </xf>
    <xf numFmtId="4" fontId="58" fillId="0" borderId="50" xfId="95" applyNumberFormat="1" applyFont="1" applyBorder="1" applyAlignment="1">
      <alignment horizontal="right"/>
    </xf>
    <xf numFmtId="1" fontId="39" fillId="0" borderId="27" xfId="55" applyNumberFormat="1" applyFont="1" applyBorder="1" applyAlignment="1" applyProtection="1">
      <alignment horizontal="right"/>
    </xf>
    <xf numFmtId="0" fontId="58" fillId="0" borderId="27" xfId="95" applyFont="1" applyBorder="1" applyAlignment="1">
      <alignment horizontal="left" wrapText="1"/>
    </xf>
    <xf numFmtId="0" fontId="58" fillId="0" borderId="27" xfId="101" applyFont="1" applyBorder="1" applyAlignment="1">
      <alignment horizontal="left" wrapText="1"/>
    </xf>
    <xf numFmtId="168" fontId="58" fillId="0" borderId="27" xfId="95" applyNumberFormat="1" applyFont="1" applyBorder="1" applyAlignment="1">
      <alignment horizontal="right"/>
    </xf>
    <xf numFmtId="166" fontId="39" fillId="0" borderId="27" xfId="95" applyNumberFormat="1" applyFont="1" applyBorder="1" applyAlignment="1">
      <alignment horizontal="right"/>
    </xf>
    <xf numFmtId="4" fontId="58" fillId="0" borderId="27" xfId="95" applyNumberFormat="1" applyFont="1" applyBorder="1" applyAlignment="1">
      <alignment horizontal="right"/>
    </xf>
    <xf numFmtId="0" fontId="11" fillId="0" borderId="27" xfId="95" applyBorder="1" applyAlignment="1">
      <alignment horizontal="left" vertical="top"/>
    </xf>
    <xf numFmtId="0" fontId="197" fillId="0" borderId="0" xfId="95" applyFont="1" applyAlignment="1">
      <alignment horizontal="left" vertical="center"/>
    </xf>
    <xf numFmtId="0" fontId="52" fillId="0" borderId="0" xfId="95" applyFont="1" applyAlignment="1">
      <alignment horizontal="left" vertical="top"/>
    </xf>
    <xf numFmtId="0" fontId="80" fillId="0" borderId="0" xfId="95" applyFont="1" applyAlignment="1">
      <alignment horizontal="left" vertical="top"/>
    </xf>
    <xf numFmtId="0" fontId="11" fillId="0" borderId="0" xfId="102" applyAlignment="1">
      <alignment horizontal="left" vertical="top"/>
    </xf>
    <xf numFmtId="1" fontId="39" fillId="0" borderId="27" xfId="102" applyNumberFormat="1" applyFont="1" applyBorder="1" applyAlignment="1">
      <alignment horizontal="right"/>
    </xf>
    <xf numFmtId="0" fontId="39" fillId="0" borderId="27" xfId="102" applyFont="1" applyBorder="1" applyAlignment="1">
      <alignment horizontal="left" wrapText="1"/>
    </xf>
    <xf numFmtId="0" fontId="38" fillId="0" borderId="27" xfId="43" applyFont="1" applyBorder="1" applyAlignment="1">
      <alignment vertical="center"/>
    </xf>
    <xf numFmtId="0" fontId="52" fillId="0" borderId="27" xfId="102" applyFont="1" applyBorder="1" applyAlignment="1">
      <alignment horizontal="left" wrapText="1"/>
    </xf>
    <xf numFmtId="0" fontId="78" fillId="0" borderId="27" xfId="102" applyFont="1" applyBorder="1" applyAlignment="1">
      <alignment horizontal="left" wrapText="1"/>
    </xf>
    <xf numFmtId="168" fontId="52" fillId="0" borderId="27" xfId="102" applyNumberFormat="1" applyFont="1" applyBorder="1" applyAlignment="1">
      <alignment horizontal="right"/>
    </xf>
    <xf numFmtId="4" fontId="39" fillId="0" borderId="27" xfId="102" applyNumberFormat="1" applyFont="1" applyBorder="1" applyAlignment="1">
      <alignment horizontal="right"/>
    </xf>
    <xf numFmtId="0" fontId="11" fillId="0" borderId="27" xfId="102" applyBorder="1" applyAlignment="1">
      <alignment horizontal="left" vertical="top"/>
    </xf>
    <xf numFmtId="0" fontId="52" fillId="0" borderId="27" xfId="95" applyFont="1" applyBorder="1" applyAlignment="1">
      <alignment horizontal="left" wrapText="1"/>
    </xf>
    <xf numFmtId="168" fontId="11" fillId="0" borderId="27" xfId="102" applyNumberFormat="1" applyBorder="1" applyAlignment="1">
      <alignment horizontal="left" vertical="top"/>
    </xf>
    <xf numFmtId="49" fontId="39" fillId="0" borderId="27" xfId="95" applyNumberFormat="1" applyFont="1" applyBorder="1" applyAlignment="1">
      <alignment horizontal="right"/>
    </xf>
    <xf numFmtId="0" fontId="39" fillId="0" borderId="27" xfId="95" applyFont="1" applyBorder="1" applyAlignment="1">
      <alignment horizontal="left" wrapText="1"/>
    </xf>
    <xf numFmtId="168" fontId="52" fillId="0" borderId="27" xfId="95" applyNumberFormat="1" applyFont="1" applyBorder="1" applyAlignment="1">
      <alignment horizontal="right"/>
    </xf>
    <xf numFmtId="4" fontId="39" fillId="0" borderId="27" xfId="95" applyNumberFormat="1" applyFont="1" applyBorder="1" applyAlignment="1">
      <alignment horizontal="right"/>
    </xf>
    <xf numFmtId="0" fontId="70" fillId="0" borderId="27" xfId="95" applyFont="1" applyBorder="1" applyAlignment="1">
      <alignment horizontal="right" vertical="center"/>
    </xf>
    <xf numFmtId="0" fontId="142" fillId="0" borderId="0" xfId="95" applyFont="1" applyAlignment="1">
      <alignment horizontal="left" vertical="top"/>
    </xf>
    <xf numFmtId="0" fontId="39" fillId="0" borderId="0" xfId="95" applyFont="1" applyAlignment="1">
      <alignment horizontal="left" vertical="top"/>
    </xf>
    <xf numFmtId="0" fontId="42" fillId="0" borderId="0" xfId="95" applyFont="1" applyAlignment="1">
      <alignment horizontal="left" vertical="top"/>
    </xf>
    <xf numFmtId="0" fontId="42" fillId="16" borderId="0" xfId="95" applyFont="1" applyFill="1" applyAlignment="1">
      <alignment horizontal="left" vertical="top"/>
    </xf>
    <xf numFmtId="37" fontId="39" fillId="0" borderId="27" xfId="95" applyNumberFormat="1" applyFont="1" applyBorder="1" applyAlignment="1">
      <alignment horizontal="right"/>
    </xf>
    <xf numFmtId="0" fontId="117" fillId="0" borderId="27" xfId="95" applyFont="1" applyBorder="1" applyAlignment="1">
      <alignment horizontal="left"/>
    </xf>
    <xf numFmtId="0" fontId="39" fillId="0" borderId="27" xfId="103" applyFont="1" applyBorder="1" applyAlignment="1" applyProtection="1">
      <alignment horizontal="left" wrapText="1"/>
    </xf>
    <xf numFmtId="168" fontId="39" fillId="0" borderId="27" xfId="81" applyNumberFormat="1" applyFont="1" applyBorder="1" applyAlignment="1">
      <alignment horizontal="right"/>
    </xf>
    <xf numFmtId="4" fontId="39" fillId="0" borderId="27" xfId="77" applyNumberFormat="1" applyFont="1" applyBorder="1" applyAlignment="1">
      <alignment horizontal="right"/>
    </xf>
    <xf numFmtId="39" fontId="39" fillId="0" borderId="27" xfId="95" applyNumberFormat="1" applyFont="1" applyBorder="1" applyAlignment="1">
      <alignment horizontal="center"/>
    </xf>
    <xf numFmtId="0" fontId="70" fillId="0" borderId="0" xfId="103" applyFont="1" applyAlignment="1" applyProtection="1">
      <alignment horizontal="left" vertical="center"/>
    </xf>
    <xf numFmtId="0" fontId="80" fillId="0" borderId="0" xfId="103" applyFont="1" applyAlignment="1" applyProtection="1">
      <alignment horizontal="left" vertical="top"/>
    </xf>
    <xf numFmtId="0" fontId="70" fillId="0" borderId="0" xfId="103" applyFont="1" applyAlignment="1" applyProtection="1">
      <alignment horizontal="left" vertical="top"/>
    </xf>
    <xf numFmtId="1" fontId="39" fillId="0" borderId="27" xfId="103" applyNumberFormat="1" applyFont="1" applyBorder="1" applyAlignment="1" applyProtection="1">
      <alignment horizontal="right"/>
    </xf>
    <xf numFmtId="168" fontId="61" fillId="0" borderId="27" xfId="103" applyNumberFormat="1" applyFont="1" applyBorder="1" applyAlignment="1" applyProtection="1">
      <alignment horizontal="right" wrapText="1"/>
    </xf>
    <xf numFmtId="4" fontId="39" fillId="0" borderId="27" xfId="103" applyNumberFormat="1" applyFont="1" applyBorder="1" applyAlignment="1" applyProtection="1">
      <alignment horizontal="right"/>
    </xf>
    <xf numFmtId="39" fontId="39" fillId="0" borderId="27" xfId="103" applyNumberFormat="1" applyFont="1" applyBorder="1" applyAlignment="1" applyProtection="1">
      <alignment horizontal="center"/>
    </xf>
    <xf numFmtId="168" fontId="70" fillId="0" borderId="0" xfId="103" applyNumberFormat="1" applyFont="1" applyAlignment="1" applyProtection="1">
      <alignment horizontal="left" vertical="center"/>
    </xf>
    <xf numFmtId="168" fontId="80" fillId="0" borderId="27" xfId="103" applyNumberFormat="1" applyFont="1" applyBorder="1" applyAlignment="1" applyProtection="1">
      <alignment horizontal="left" vertical="top"/>
    </xf>
    <xf numFmtId="0" fontId="194" fillId="0" borderId="0" xfId="103" applyFont="1" applyAlignment="1" applyProtection="1">
      <alignment horizontal="left" vertical="center"/>
    </xf>
    <xf numFmtId="0" fontId="71" fillId="0" borderId="0" xfId="95" applyFont="1" applyAlignment="1">
      <alignment vertical="center"/>
    </xf>
    <xf numFmtId="0" fontId="142" fillId="0" borderId="0" xfId="95" applyFont="1" applyAlignment="1">
      <alignment horizontal="left" vertical="center"/>
    </xf>
    <xf numFmtId="37" fontId="78" fillId="0" borderId="27" xfId="95" applyNumberFormat="1" applyFont="1" applyBorder="1" applyAlignment="1">
      <alignment horizontal="right"/>
    </xf>
    <xf numFmtId="0" fontId="78" fillId="0" borderId="27" xfId="95" applyFont="1" applyBorder="1" applyAlignment="1">
      <alignment horizontal="left" wrapText="1"/>
    </xf>
    <xf numFmtId="0" fontId="39" fillId="0" borderId="27" xfId="70" applyFont="1" applyBorder="1" applyAlignment="1">
      <alignment horizontal="left" wrapText="1"/>
    </xf>
    <xf numFmtId="168" fontId="61" fillId="0" borderId="27" xfId="70" applyNumberFormat="1" applyFont="1" applyBorder="1" applyAlignment="1">
      <alignment horizontal="right" wrapText="1"/>
    </xf>
    <xf numFmtId="4" fontId="39" fillId="0" borderId="27" xfId="70" applyNumberFormat="1" applyFont="1" applyBorder="1" applyAlignment="1">
      <alignment horizontal="right"/>
    </xf>
    <xf numFmtId="39" fontId="39" fillId="0" borderId="27" xfId="70" applyNumberFormat="1" applyFont="1" applyBorder="1" applyAlignment="1">
      <alignment horizontal="center"/>
    </xf>
    <xf numFmtId="0" fontId="198" fillId="0" borderId="0" xfId="95" applyFont="1" applyAlignment="1">
      <alignment horizontal="left" vertical="center"/>
    </xf>
    <xf numFmtId="0" fontId="11" fillId="0" borderId="0" xfId="95" applyAlignment="1">
      <alignment vertical="top"/>
    </xf>
    <xf numFmtId="39" fontId="78" fillId="0" borderId="27" xfId="95" applyNumberFormat="1" applyFont="1" applyBorder="1" applyAlignment="1">
      <alignment horizontal="right"/>
    </xf>
    <xf numFmtId="39" fontId="39" fillId="0" borderId="27" xfId="95" applyNumberFormat="1" applyFont="1" applyBorder="1" applyAlignment="1">
      <alignment horizontal="right"/>
    </xf>
    <xf numFmtId="0" fontId="198" fillId="0" borderId="0" xfId="95" applyFont="1" applyAlignment="1">
      <alignment horizontal="center" vertical="center"/>
    </xf>
    <xf numFmtId="0" fontId="51" fillId="0" borderId="27" xfId="95" applyFont="1" applyBorder="1" applyAlignment="1">
      <alignment horizontal="left"/>
    </xf>
    <xf numFmtId="0" fontId="38" fillId="0" borderId="27" xfId="95" applyFont="1" applyBorder="1"/>
    <xf numFmtId="0" fontId="169" fillId="0" borderId="0" xfId="95" applyFont="1" applyAlignment="1">
      <alignment vertical="top"/>
    </xf>
    <xf numFmtId="0" fontId="80" fillId="0" borderId="0" xfId="95" applyFont="1" applyAlignment="1">
      <alignment horizontal="left" vertical="center"/>
    </xf>
    <xf numFmtId="0" fontId="80" fillId="0" borderId="0" xfId="95" applyFont="1" applyAlignment="1">
      <alignment horizontal="center" vertical="center"/>
    </xf>
    <xf numFmtId="0" fontId="199" fillId="0" borderId="0" xfId="95" applyFont="1" applyAlignment="1">
      <alignment horizontal="right"/>
    </xf>
    <xf numFmtId="49" fontId="58" fillId="0" borderId="27" xfId="95" applyNumberFormat="1" applyFont="1" applyBorder="1" applyAlignment="1">
      <alignment horizontal="left" wrapText="1"/>
    </xf>
    <xf numFmtId="0" fontId="52" fillId="0" borderId="27" xfId="95" applyFont="1" applyBorder="1" applyAlignment="1">
      <alignment horizontal="left" vertical="center" wrapText="1"/>
    </xf>
    <xf numFmtId="2" fontId="52" fillId="0" borderId="27" xfId="95" applyNumberFormat="1" applyFont="1" applyBorder="1" applyAlignment="1">
      <alignment horizontal="right"/>
    </xf>
    <xf numFmtId="37" fontId="52" fillId="0" borderId="27" xfId="104" applyNumberFormat="1" applyFont="1" applyBorder="1" applyAlignment="1" applyProtection="1">
      <alignment horizontal="right"/>
    </xf>
    <xf numFmtId="49" fontId="78" fillId="0" borderId="27" xfId="104" applyNumberFormat="1" applyFont="1" applyBorder="1" applyAlignment="1" applyProtection="1">
      <alignment horizontal="left" wrapText="1"/>
    </xf>
    <xf numFmtId="0" fontId="78" fillId="0" borderId="27" xfId="104" applyFont="1" applyBorder="1" applyAlignment="1" applyProtection="1">
      <alignment horizontal="left" wrapText="1"/>
    </xf>
    <xf numFmtId="0" fontId="52" fillId="0" borderId="27" xfId="98" applyFont="1" applyBorder="1" applyAlignment="1" applyProtection="1">
      <alignment horizontal="left" vertical="center" wrapText="1"/>
    </xf>
    <xf numFmtId="0" fontId="52" fillId="0" borderId="27" xfId="104" applyFont="1" applyBorder="1" applyAlignment="1" applyProtection="1">
      <alignment horizontal="left" wrapText="1"/>
    </xf>
    <xf numFmtId="168" fontId="102" fillId="0" borderId="27" xfId="104" applyNumberFormat="1" applyFont="1" applyBorder="1" applyAlignment="1" applyProtection="1">
      <alignment horizontal="right" wrapText="1"/>
    </xf>
    <xf numFmtId="4" fontId="78" fillId="0" borderId="27" xfId="104" applyNumberFormat="1" applyFont="1" applyBorder="1" applyAlignment="1" applyProtection="1">
      <alignment horizontal="right"/>
    </xf>
    <xf numFmtId="2" fontId="122" fillId="0" borderId="27" xfId="104" applyNumberFormat="1" applyBorder="1" applyAlignment="1" applyProtection="1">
      <alignment horizontal="left" vertical="top"/>
    </xf>
    <xf numFmtId="0" fontId="84" fillId="0" borderId="0" xfId="104" applyFont="1" applyAlignment="1" applyProtection="1">
      <alignment horizontal="left" vertical="center"/>
    </xf>
    <xf numFmtId="2" fontId="122" fillId="0" borderId="0" xfId="104" applyNumberFormat="1" applyAlignment="1" applyProtection="1">
      <alignment horizontal="left" vertical="center"/>
    </xf>
    <xf numFmtId="2" fontId="122" fillId="0" borderId="0" xfId="104" applyNumberFormat="1" applyAlignment="1" applyProtection="1">
      <alignment horizontal="left" vertical="top"/>
    </xf>
    <xf numFmtId="0" fontId="122" fillId="0" borderId="0" xfId="104" applyAlignment="1" applyProtection="1">
      <alignment horizontal="left" vertical="top"/>
    </xf>
    <xf numFmtId="1" fontId="117" fillId="0" borderId="27" xfId="101" applyNumberFormat="1" applyFont="1" applyBorder="1" applyAlignment="1">
      <alignment horizontal="right"/>
    </xf>
    <xf numFmtId="0" fontId="38" fillId="0" borderId="27" xfId="101" applyFont="1" applyBorder="1" applyAlignment="1">
      <alignment horizontal="left"/>
    </xf>
    <xf numFmtId="0" fontId="39" fillId="0" borderId="27" xfId="101" applyFont="1" applyBorder="1" applyAlignment="1">
      <alignment horizontal="left" wrapText="1"/>
    </xf>
    <xf numFmtId="0" fontId="38" fillId="0" borderId="27" xfId="101" applyFont="1" applyBorder="1"/>
    <xf numFmtId="168" fontId="38" fillId="0" borderId="27" xfId="101" applyNumberFormat="1" applyFont="1" applyBorder="1"/>
    <xf numFmtId="4" fontId="39" fillId="0" borderId="27" xfId="101" applyNumberFormat="1" applyFont="1" applyBorder="1" applyAlignment="1">
      <alignment horizontal="right"/>
    </xf>
    <xf numFmtId="39" fontId="39" fillId="0" borderId="27" xfId="101" applyNumberFormat="1" applyFont="1" applyBorder="1" applyAlignment="1">
      <alignment horizontal="center"/>
    </xf>
    <xf numFmtId="4" fontId="162" fillId="0" borderId="0" xfId="101" applyNumberFormat="1" applyFont="1" applyAlignment="1">
      <alignment horizontal="right" vertical="center"/>
    </xf>
    <xf numFmtId="4" fontId="119" fillId="0" borderId="0" xfId="101" applyNumberFormat="1" applyFont="1" applyAlignment="1">
      <alignment horizontal="left" vertical="center"/>
    </xf>
    <xf numFmtId="0" fontId="139" fillId="0" borderId="0" xfId="101" applyFont="1" applyAlignment="1">
      <alignment horizontal="left" vertical="top"/>
    </xf>
    <xf numFmtId="0" fontId="200" fillId="0" borderId="0" xfId="101" applyFont="1"/>
    <xf numFmtId="0" fontId="79" fillId="0" borderId="0" xfId="101" applyFont="1" applyAlignment="1">
      <alignment horizontal="left"/>
    </xf>
    <xf numFmtId="0" fontId="190" fillId="0" borderId="0" xfId="101" applyFont="1" applyAlignment="1">
      <alignment horizontal="left" vertical="center"/>
    </xf>
    <xf numFmtId="0" fontId="80" fillId="0" borderId="0" xfId="101" applyFont="1" applyAlignment="1">
      <alignment horizontal="left" vertical="top"/>
    </xf>
    <xf numFmtId="0" fontId="11" fillId="0" borderId="0" xfId="101" applyAlignment="1">
      <alignment horizontal="left" vertical="top"/>
    </xf>
    <xf numFmtId="1" fontId="39" fillId="0" borderId="27" xfId="101" applyNumberFormat="1" applyFont="1" applyBorder="1" applyAlignment="1">
      <alignment horizontal="right"/>
    </xf>
    <xf numFmtId="0" fontId="52" fillId="0" borderId="27" xfId="101" applyFont="1" applyBorder="1" applyAlignment="1">
      <alignment horizontal="left" wrapText="1"/>
    </xf>
    <xf numFmtId="0" fontId="78" fillId="0" borderId="27" xfId="101" applyFont="1" applyBorder="1" applyAlignment="1">
      <alignment horizontal="left" wrapText="1"/>
    </xf>
    <xf numFmtId="168" fontId="52" fillId="0" borderId="27" xfId="101" applyNumberFormat="1" applyFont="1" applyBorder="1" applyAlignment="1">
      <alignment horizontal="right"/>
    </xf>
    <xf numFmtId="0" fontId="11" fillId="0" borderId="27" xfId="101" applyBorder="1" applyAlignment="1">
      <alignment horizontal="left" vertical="top"/>
    </xf>
    <xf numFmtId="4" fontId="42" fillId="0" borderId="0" xfId="105" applyNumberFormat="1" applyFont="1" applyAlignment="1">
      <alignment horizontal="left" vertical="top"/>
    </xf>
    <xf numFmtId="0" fontId="42" fillId="0" borderId="0" xfId="89" applyFont="1" applyAlignment="1">
      <alignment horizontal="left" vertical="top"/>
    </xf>
    <xf numFmtId="1" fontId="39" fillId="0" borderId="63" xfId="101" applyNumberFormat="1" applyFont="1" applyBorder="1" applyAlignment="1">
      <alignment horizontal="right"/>
    </xf>
    <xf numFmtId="0" fontId="39" fillId="0" borderId="63" xfId="101" applyFont="1" applyBorder="1" applyAlignment="1">
      <alignment horizontal="left" wrapText="1"/>
    </xf>
    <xf numFmtId="0" fontId="38" fillId="0" borderId="63" xfId="43" applyFont="1" applyBorder="1" applyAlignment="1">
      <alignment vertical="center"/>
    </xf>
    <xf numFmtId="0" fontId="52" fillId="0" borderId="64" xfId="101" applyFont="1" applyBorder="1" applyAlignment="1">
      <alignment horizontal="left" wrapText="1"/>
    </xf>
    <xf numFmtId="0" fontId="78" fillId="0" borderId="65" xfId="101" applyFont="1" applyBorder="1" applyAlignment="1">
      <alignment horizontal="left" wrapText="1"/>
    </xf>
    <xf numFmtId="168" fontId="52" fillId="0" borderId="65" xfId="101" applyNumberFormat="1" applyFont="1" applyBorder="1" applyAlignment="1">
      <alignment horizontal="right"/>
    </xf>
    <xf numFmtId="4" fontId="39" fillId="0" borderId="65" xfId="101" applyNumberFormat="1" applyFont="1" applyBorder="1" applyAlignment="1">
      <alignment horizontal="right"/>
    </xf>
    <xf numFmtId="0" fontId="11" fillId="0" borderId="65" xfId="101" applyBorder="1" applyAlignment="1">
      <alignment horizontal="left" vertical="top"/>
    </xf>
    <xf numFmtId="0" fontId="201" fillId="0" borderId="0" xfId="101" applyFont="1" applyAlignment="1">
      <alignment horizontal="left" vertical="center"/>
    </xf>
    <xf numFmtId="0" fontId="79" fillId="0" borderId="0" xfId="89" applyFont="1" applyAlignment="1">
      <alignment horizontal="left" vertical="top"/>
    </xf>
    <xf numFmtId="0" fontId="202" fillId="0" borderId="0" xfId="84" applyFont="1" applyAlignment="1">
      <alignment horizontal="left" vertical="top"/>
    </xf>
    <xf numFmtId="4" fontId="39" fillId="0" borderId="51" xfId="92" applyNumberFormat="1" applyFont="1" applyBorder="1" applyAlignment="1">
      <alignment horizontal="right"/>
    </xf>
    <xf numFmtId="0" fontId="73" fillId="0" borderId="0" xfId="95" applyFont="1" applyAlignment="1">
      <alignment horizontal="right" vertical="top"/>
    </xf>
    <xf numFmtId="37" fontId="39" fillId="0" borderId="0" xfId="95" applyNumberFormat="1" applyFont="1" applyAlignment="1">
      <alignment horizontal="right"/>
    </xf>
    <xf numFmtId="0" fontId="52" fillId="0" borderId="0" xfId="95" applyFont="1" applyAlignment="1">
      <alignment horizontal="left" wrapText="1"/>
    </xf>
    <xf numFmtId="2" fontId="39" fillId="0" borderId="0" xfId="95" applyNumberFormat="1" applyFont="1" applyAlignment="1">
      <alignment horizontal="right"/>
    </xf>
    <xf numFmtId="1" fontId="39" fillId="0" borderId="51" xfId="106" applyNumberFormat="1" applyFont="1" applyBorder="1" applyAlignment="1" applyProtection="1">
      <alignment horizontal="right"/>
    </xf>
    <xf numFmtId="0" fontId="39" fillId="0" borderId="51" xfId="106" applyFont="1" applyBorder="1" applyAlignment="1" applyProtection="1">
      <alignment horizontal="left" wrapText="1"/>
    </xf>
    <xf numFmtId="0" fontId="52" fillId="0" borderId="51" xfId="106" applyFont="1" applyBorder="1" applyAlignment="1" applyProtection="1">
      <alignment horizontal="left" wrapText="1"/>
    </xf>
    <xf numFmtId="4" fontId="52" fillId="0" borderId="51" xfId="106" applyNumberFormat="1" applyFont="1" applyBorder="1" applyAlignment="1" applyProtection="1">
      <alignment horizontal="right"/>
    </xf>
    <xf numFmtId="39" fontId="39" fillId="0" borderId="51" xfId="106" applyNumberFormat="1" applyFont="1" applyBorder="1" applyAlignment="1" applyProtection="1">
      <alignment horizontal="center"/>
    </xf>
    <xf numFmtId="1" fontId="39" fillId="0" borderId="51" xfId="95" applyNumberFormat="1" applyFont="1" applyBorder="1" applyAlignment="1">
      <alignment horizontal="right"/>
    </xf>
    <xf numFmtId="2" fontId="52" fillId="0" borderId="51" xfId="95" applyNumberFormat="1" applyFont="1" applyBorder="1" applyAlignment="1">
      <alignment horizontal="left"/>
    </xf>
    <xf numFmtId="0" fontId="144" fillId="0" borderId="0" xfId="95" applyFont="1" applyAlignment="1">
      <alignment horizontal="left" vertical="top"/>
    </xf>
    <xf numFmtId="37" fontId="76" fillId="0" borderId="0" xfId="95" applyNumberFormat="1" applyFont="1" applyAlignment="1">
      <alignment horizontal="right"/>
    </xf>
    <xf numFmtId="0" fontId="76" fillId="0" borderId="0" xfId="95" applyFont="1" applyAlignment="1">
      <alignment horizontal="left" wrapText="1"/>
    </xf>
    <xf numFmtId="0" fontId="151" fillId="0" borderId="0" xfId="95" applyFont="1" applyAlignment="1">
      <alignment horizontal="left" wrapText="1"/>
    </xf>
    <xf numFmtId="2" fontId="76" fillId="0" borderId="0" xfId="95" applyNumberFormat="1" applyFont="1" applyAlignment="1">
      <alignment horizontal="right"/>
    </xf>
    <xf numFmtId="39" fontId="76" fillId="0" borderId="0" xfId="95" applyNumberFormat="1" applyFont="1" applyAlignment="1">
      <alignment horizontal="right"/>
    </xf>
    <xf numFmtId="0" fontId="144" fillId="0" borderId="0" xfId="95" applyFont="1" applyAlignment="1">
      <alignment horizontal="right" vertical="top"/>
    </xf>
    <xf numFmtId="0" fontId="90" fillId="0" borderId="0" xfId="95" applyFont="1" applyAlignment="1">
      <alignment horizontal="left" wrapText="1"/>
    </xf>
    <xf numFmtId="0" fontId="11" fillId="0" borderId="0" xfId="95" applyAlignment="1">
      <alignment horizontal="right" vertical="top"/>
    </xf>
    <xf numFmtId="1" fontId="39" fillId="0" borderId="51" xfId="107" applyNumberFormat="1" applyFont="1" applyBorder="1" applyAlignment="1">
      <alignment horizontal="right"/>
    </xf>
    <xf numFmtId="49" fontId="78" fillId="0" borderId="51" xfId="107" applyNumberFormat="1" applyFont="1" applyBorder="1" applyAlignment="1">
      <alignment horizontal="left" wrapText="1"/>
    </xf>
    <xf numFmtId="0" fontId="61" fillId="0" borderId="51" xfId="107" applyFont="1" applyBorder="1" applyAlignment="1">
      <alignment horizontal="left" wrapText="1"/>
    </xf>
    <xf numFmtId="168" fontId="52" fillId="0" borderId="51" xfId="107" applyNumberFormat="1" applyFont="1" applyBorder="1" applyAlignment="1">
      <alignment horizontal="right" wrapText="1"/>
    </xf>
    <xf numFmtId="0" fontId="11" fillId="0" borderId="0" xfId="107" applyAlignment="1">
      <alignment horizontal="left" vertical="top"/>
    </xf>
    <xf numFmtId="4" fontId="83" fillId="0" borderId="0" xfId="107" applyNumberFormat="1" applyFont="1" applyAlignment="1">
      <alignment horizontal="left" vertical="center"/>
    </xf>
    <xf numFmtId="4" fontId="38" fillId="0" borderId="27" xfId="95" applyNumberFormat="1" applyFont="1" applyBorder="1" applyProtection="1">
      <protection locked="0"/>
    </xf>
    <xf numFmtId="0" fontId="11" fillId="0" borderId="0" xfId="93"/>
    <xf numFmtId="0" fontId="39" fillId="0" borderId="0" xfId="93" applyFont="1" applyAlignment="1">
      <alignment horizontal="left"/>
    </xf>
    <xf numFmtId="0" fontId="57" fillId="0" borderId="0" xfId="93" applyFont="1" applyAlignment="1">
      <alignment horizontal="left"/>
    </xf>
    <xf numFmtId="0" fontId="11" fillId="0" borderId="0" xfId="93" applyAlignment="1">
      <alignment horizontal="left" vertical="top"/>
    </xf>
    <xf numFmtId="0" fontId="83" fillId="0" borderId="0" xfId="93" applyFont="1" applyAlignment="1">
      <alignment horizontal="left"/>
    </xf>
    <xf numFmtId="0" fontId="57" fillId="0" borderId="0" xfId="93" applyFont="1" applyAlignment="1">
      <alignment horizontal="center"/>
    </xf>
    <xf numFmtId="0" fontId="109" fillId="0" borderId="0" xfId="93" applyFont="1" applyAlignment="1">
      <alignment horizontal="right" vertical="top"/>
    </xf>
    <xf numFmtId="0" fontId="67" fillId="0" borderId="53" xfId="93" applyFont="1" applyBorder="1" applyAlignment="1">
      <alignment horizontal="center" vertical="center" wrapText="1"/>
    </xf>
    <xf numFmtId="0" fontId="67" fillId="0" borderId="10" xfId="93" applyFont="1" applyBorder="1" applyAlignment="1">
      <alignment horizontal="center" vertical="center" wrapText="1"/>
    </xf>
    <xf numFmtId="0" fontId="189" fillId="0" borderId="0" xfId="93" applyFont="1" applyAlignment="1">
      <alignment horizontal="left" vertical="center"/>
    </xf>
    <xf numFmtId="0" fontId="75" fillId="0" borderId="0" xfId="93" applyFont="1"/>
    <xf numFmtId="0" fontId="67" fillId="0" borderId="54" xfId="93" applyFont="1" applyBorder="1" applyAlignment="1">
      <alignment horizontal="center" vertical="center" wrapText="1"/>
    </xf>
    <xf numFmtId="49" fontId="117" fillId="0" borderId="51" xfId="93" applyNumberFormat="1" applyFont="1" applyBorder="1" applyAlignment="1">
      <alignment horizontal="left"/>
    </xf>
    <xf numFmtId="0" fontId="52" fillId="0" borderId="51" xfId="93" applyFont="1" applyBorder="1" applyAlignment="1">
      <alignment horizontal="left" wrapText="1"/>
    </xf>
    <xf numFmtId="168" fontId="52" fillId="0" borderId="51" xfId="93" applyNumberFormat="1" applyFont="1" applyBorder="1" applyAlignment="1">
      <alignment horizontal="right"/>
    </xf>
    <xf numFmtId="0" fontId="11" fillId="0" borderId="0" xfId="93" applyAlignment="1">
      <alignment vertical="center"/>
    </xf>
    <xf numFmtId="0" fontId="113" fillId="0" borderId="0" xfId="93" applyFont="1" applyAlignment="1">
      <alignment vertical="center"/>
    </xf>
    <xf numFmtId="0" fontId="77" fillId="0" borderId="51" xfId="93" applyFont="1" applyBorder="1" applyAlignment="1">
      <alignment horizontal="left" wrapText="1"/>
    </xf>
    <xf numFmtId="168" fontId="77" fillId="0" borderId="51" xfId="93" applyNumberFormat="1" applyFont="1" applyBorder="1" applyAlignment="1">
      <alignment horizontal="right"/>
    </xf>
    <xf numFmtId="0" fontId="191" fillId="0" borderId="0" xfId="93" applyFont="1" applyAlignment="1">
      <alignment vertical="center"/>
    </xf>
    <xf numFmtId="49" fontId="117" fillId="0" borderId="51" xfId="93" applyNumberFormat="1" applyFont="1" applyBorder="1" applyAlignment="1">
      <alignment horizontal="right"/>
    </xf>
    <xf numFmtId="0" fontId="39" fillId="0" borderId="51" xfId="93" applyFont="1" applyBorder="1" applyAlignment="1">
      <alignment horizontal="left" wrapText="1"/>
    </xf>
    <xf numFmtId="39" fontId="39" fillId="0" borderId="51" xfId="93" applyNumberFormat="1" applyFont="1" applyBorder="1" applyAlignment="1">
      <alignment horizontal="center"/>
    </xf>
    <xf numFmtId="0" fontId="123" fillId="0" borderId="51" xfId="11" applyFont="1" applyBorder="1" applyAlignment="1">
      <alignment horizontal="left" wrapText="1"/>
    </xf>
    <xf numFmtId="170" fontId="72" fillId="0" borderId="0" xfId="84" applyNumberFormat="1" applyAlignment="1">
      <alignment horizontal="left" vertical="center"/>
    </xf>
    <xf numFmtId="0" fontId="164" fillId="0" borderId="0" xfId="84" applyFont="1" applyAlignment="1">
      <alignment horizontal="left" vertical="center"/>
    </xf>
    <xf numFmtId="0" fontId="190" fillId="0" borderId="0" xfId="93" applyFont="1" applyAlignment="1">
      <alignment horizontal="left" vertical="center"/>
    </xf>
    <xf numFmtId="2" fontId="11" fillId="0" borderId="0" xfId="93" applyNumberFormat="1" applyAlignment="1">
      <alignment horizontal="left" vertical="top"/>
    </xf>
    <xf numFmtId="0" fontId="11" fillId="16" borderId="0" xfId="93" applyFill="1" applyAlignment="1">
      <alignment horizontal="left" vertical="top"/>
    </xf>
    <xf numFmtId="2" fontId="190" fillId="0" borderId="0" xfId="93" applyNumberFormat="1" applyFont="1" applyAlignment="1">
      <alignment horizontal="left" vertical="center"/>
    </xf>
    <xf numFmtId="0" fontId="135" fillId="0" borderId="51" xfId="93" applyFont="1" applyBorder="1"/>
    <xf numFmtId="0" fontId="196" fillId="0" borderId="0" xfId="84" applyFont="1" applyAlignment="1">
      <alignment horizontal="left" vertical="top"/>
    </xf>
    <xf numFmtId="49" fontId="39" fillId="0" borderId="51" xfId="93" applyNumberFormat="1" applyFont="1" applyBorder="1" applyAlignment="1">
      <alignment horizontal="right"/>
    </xf>
    <xf numFmtId="49" fontId="39" fillId="0" borderId="51" xfId="93" applyNumberFormat="1" applyFont="1" applyBorder="1" applyAlignment="1">
      <alignment horizontal="left" wrapText="1"/>
    </xf>
    <xf numFmtId="169" fontId="39" fillId="0" borderId="51" xfId="93" applyNumberFormat="1" applyFont="1" applyBorder="1" applyAlignment="1">
      <alignment horizontal="right"/>
    </xf>
    <xf numFmtId="4" fontId="39" fillId="0" borderId="51" xfId="93" applyNumberFormat="1" applyFont="1" applyBorder="1" applyAlignment="1">
      <alignment horizontal="right"/>
    </xf>
    <xf numFmtId="168" fontId="39" fillId="0" borderId="51" xfId="93" applyNumberFormat="1" applyFont="1" applyBorder="1" applyAlignment="1">
      <alignment horizontal="right"/>
    </xf>
    <xf numFmtId="4" fontId="176" fillId="0" borderId="0" xfId="93" applyNumberFormat="1" applyFont="1" applyAlignment="1">
      <alignment horizontal="center" vertical="center"/>
    </xf>
    <xf numFmtId="4" fontId="175" fillId="0" borderId="0" xfId="93" applyNumberFormat="1" applyFont="1" applyAlignment="1">
      <alignment horizontal="center" vertical="center"/>
    </xf>
    <xf numFmtId="49" fontId="78" fillId="0" borderId="51" xfId="93" applyNumberFormat="1" applyFont="1" applyBorder="1" applyAlignment="1">
      <alignment horizontal="right"/>
    </xf>
    <xf numFmtId="49" fontId="78" fillId="0" borderId="51" xfId="93" applyNumberFormat="1" applyFont="1" applyBorder="1" applyAlignment="1">
      <alignment horizontal="left" wrapText="1"/>
    </xf>
    <xf numFmtId="0" fontId="78" fillId="0" borderId="51" xfId="93" applyFont="1" applyBorder="1" applyAlignment="1">
      <alignment horizontal="left" wrapText="1"/>
    </xf>
    <xf numFmtId="0" fontId="11" fillId="0" borderId="51" xfId="93" applyBorder="1" applyAlignment="1">
      <alignment horizontal="left" vertical="top"/>
    </xf>
    <xf numFmtId="0" fontId="75" fillId="0" borderId="0" xfId="93" applyFont="1" applyAlignment="1">
      <alignment horizontal="left" vertical="center"/>
    </xf>
    <xf numFmtId="49" fontId="61" fillId="0" borderId="51" xfId="93" applyNumberFormat="1" applyFont="1" applyBorder="1" applyAlignment="1">
      <alignment horizontal="right"/>
    </xf>
    <xf numFmtId="0" fontId="61" fillId="0" borderId="51" xfId="93" applyFont="1" applyBorder="1" applyAlignment="1">
      <alignment horizontal="left" wrapText="1"/>
    </xf>
    <xf numFmtId="2" fontId="52" fillId="0" borderId="51" xfId="93" applyNumberFormat="1" applyFont="1" applyBorder="1" applyAlignment="1">
      <alignment horizontal="right"/>
    </xf>
    <xf numFmtId="4" fontId="52" fillId="0" borderId="51" xfId="93" applyNumberFormat="1" applyFont="1" applyBorder="1" applyAlignment="1">
      <alignment horizontal="right"/>
    </xf>
    <xf numFmtId="2" fontId="75" fillId="0" borderId="0" xfId="93" applyNumberFormat="1" applyFont="1" applyAlignment="1">
      <alignment horizontal="left" vertical="center"/>
    </xf>
    <xf numFmtId="37" fontId="95" fillId="0" borderId="0" xfId="93" applyNumberFormat="1" applyFont="1" applyAlignment="1">
      <alignment horizontal="right"/>
    </xf>
    <xf numFmtId="0" fontId="95" fillId="0" borderId="0" xfId="93" applyFont="1" applyAlignment="1">
      <alignment horizontal="left" wrapText="1"/>
    </xf>
    <xf numFmtId="167" fontId="95" fillId="0" borderId="0" xfId="93" applyNumberFormat="1" applyFont="1" applyAlignment="1">
      <alignment horizontal="right"/>
    </xf>
    <xf numFmtId="39" fontId="95" fillId="0" borderId="0" xfId="93" applyNumberFormat="1" applyFont="1" applyAlignment="1">
      <alignment horizontal="right"/>
    </xf>
    <xf numFmtId="37" fontId="39" fillId="0" borderId="57" xfId="93" applyNumberFormat="1" applyFont="1" applyBorder="1" applyAlignment="1">
      <alignment horizontal="right"/>
    </xf>
    <xf numFmtId="0" fontId="39" fillId="0" borderId="57" xfId="93" applyFont="1" applyBorder="1" applyAlignment="1">
      <alignment horizontal="left" wrapText="1"/>
    </xf>
    <xf numFmtId="0" fontId="39" fillId="0" borderId="57" xfId="93" applyFont="1" applyBorder="1" applyAlignment="1">
      <alignment horizontal="center" wrapText="1"/>
    </xf>
    <xf numFmtId="167" fontId="39" fillId="0" borderId="57" xfId="93" applyNumberFormat="1" applyFont="1" applyBorder="1" applyAlignment="1">
      <alignment horizontal="right"/>
    </xf>
    <xf numFmtId="39" fontId="39" fillId="0" borderId="57" xfId="93" applyNumberFormat="1" applyFont="1" applyBorder="1" applyAlignment="1">
      <alignment horizontal="right"/>
    </xf>
    <xf numFmtId="0" fontId="110" fillId="0" borderId="0" xfId="93" applyFont="1" applyAlignment="1">
      <alignment horizontal="left" vertical="top"/>
    </xf>
    <xf numFmtId="0" fontId="58" fillId="0" borderId="54" xfId="93" applyFont="1" applyBorder="1" applyAlignment="1">
      <alignment horizontal="left"/>
    </xf>
    <xf numFmtId="0" fontId="78" fillId="0" borderId="55" xfId="93" applyFont="1" applyBorder="1" applyAlignment="1">
      <alignment horizontal="center"/>
    </xf>
    <xf numFmtId="167" fontId="78" fillId="0" borderId="55" xfId="93" applyNumberFormat="1" applyFont="1" applyBorder="1" applyAlignment="1">
      <alignment horizontal="right"/>
    </xf>
    <xf numFmtId="39" fontId="39" fillId="0" borderId="55" xfId="93" applyNumberFormat="1" applyFont="1" applyBorder="1" applyAlignment="1">
      <alignment horizontal="right"/>
    </xf>
    <xf numFmtId="39" fontId="58" fillId="0" borderId="53" xfId="93" applyNumberFormat="1" applyFont="1" applyBorder="1" applyAlignment="1">
      <alignment horizontal="right"/>
    </xf>
    <xf numFmtId="39" fontId="111" fillId="0" borderId="0" xfId="93" applyNumberFormat="1" applyFont="1" applyAlignment="1">
      <alignment horizontal="center"/>
    </xf>
    <xf numFmtId="37" fontId="78" fillId="0" borderId="0" xfId="93" applyNumberFormat="1" applyFont="1" applyAlignment="1">
      <alignment horizontal="right"/>
    </xf>
    <xf numFmtId="0" fontId="78" fillId="0" borderId="0" xfId="93" applyFont="1" applyAlignment="1">
      <alignment horizontal="left" wrapText="1"/>
    </xf>
    <xf numFmtId="0" fontId="39" fillId="0" borderId="0" xfId="93" applyFont="1" applyAlignment="1">
      <alignment horizontal="left" wrapText="1"/>
    </xf>
    <xf numFmtId="0" fontId="78" fillId="0" borderId="0" xfId="93" applyFont="1" applyAlignment="1">
      <alignment horizontal="center" wrapText="1"/>
    </xf>
    <xf numFmtId="167" fontId="78" fillId="0" borderId="0" xfId="93" applyNumberFormat="1" applyFont="1" applyAlignment="1">
      <alignment horizontal="right"/>
    </xf>
    <xf numFmtId="39" fontId="78" fillId="0" borderId="0" xfId="93" applyNumberFormat="1" applyFont="1" applyAlignment="1">
      <alignment horizontal="right"/>
    </xf>
    <xf numFmtId="39" fontId="39" fillId="0" borderId="0" xfId="93" applyNumberFormat="1" applyFont="1" applyAlignment="1">
      <alignment horizontal="right"/>
    </xf>
    <xf numFmtId="0" fontId="162" fillId="0" borderId="0" xfId="92" applyFont="1" applyAlignment="1">
      <alignment vertical="center"/>
    </xf>
    <xf numFmtId="0" fontId="39" fillId="0" borderId="0" xfId="92" applyFont="1" applyAlignment="1">
      <alignment horizontal="left"/>
    </xf>
    <xf numFmtId="0" fontId="57" fillId="0" borderId="0" xfId="92" applyFont="1" applyAlignment="1">
      <alignment horizontal="left"/>
    </xf>
    <xf numFmtId="0" fontId="59" fillId="0" borderId="0" xfId="92" applyAlignment="1">
      <alignment horizontal="left" vertical="top"/>
    </xf>
    <xf numFmtId="0" fontId="59" fillId="0" borderId="0" xfId="92"/>
    <xf numFmtId="0" fontId="59" fillId="0" borderId="0" xfId="92" applyAlignment="1">
      <alignment wrapText="1"/>
    </xf>
    <xf numFmtId="0" fontId="11" fillId="0" borderId="0" xfId="93" applyAlignment="1">
      <alignment wrapText="1"/>
    </xf>
    <xf numFmtId="0" fontId="11" fillId="0" borderId="0" xfId="100"/>
    <xf numFmtId="0" fontId="123" fillId="0" borderId="51" xfId="44" applyFont="1" applyBorder="1" applyAlignment="1" applyProtection="1">
      <alignment horizontal="left" wrapText="1"/>
    </xf>
    <xf numFmtId="0" fontId="80" fillId="0" borderId="0" xfId="44" applyFont="1" applyAlignment="1" applyProtection="1">
      <alignment horizontal="left" vertical="top"/>
    </xf>
    <xf numFmtId="0" fontId="205" fillId="0" borderId="0" xfId="11" applyFont="1"/>
    <xf numFmtId="39" fontId="118" fillId="0" borderId="51" xfId="84" applyNumberFormat="1" applyFont="1" applyBorder="1" applyAlignment="1">
      <alignment horizontal="center"/>
    </xf>
    <xf numFmtId="0" fontId="206" fillId="0" borderId="0" xfId="97" applyFont="1" applyAlignment="1">
      <alignment horizontal="left" vertical="top"/>
    </xf>
    <xf numFmtId="39" fontId="39" fillId="0" borderId="51" xfId="68" applyNumberFormat="1" applyFont="1" applyBorder="1" applyAlignment="1" applyProtection="1">
      <alignment horizontal="right"/>
    </xf>
    <xf numFmtId="4" fontId="18" fillId="0" borderId="0" xfId="11" applyNumberFormat="1" applyAlignment="1">
      <alignment horizontal="left" vertical="top"/>
    </xf>
    <xf numFmtId="49" fontId="39" fillId="0" borderId="51" xfId="68" applyNumberFormat="1" applyFont="1" applyBorder="1" applyAlignment="1" applyProtection="1">
      <alignment horizontal="right"/>
    </xf>
    <xf numFmtId="49" fontId="39" fillId="0" borderId="51" xfId="68" applyNumberFormat="1" applyFont="1" applyBorder="1" applyAlignment="1" applyProtection="1">
      <alignment horizontal="left" wrapText="1"/>
    </xf>
    <xf numFmtId="0" fontId="58" fillId="0" borderId="51" xfId="68" applyFont="1" applyBorder="1" applyAlignment="1" applyProtection="1">
      <alignment horizontal="left" wrapText="1"/>
    </xf>
    <xf numFmtId="0" fontId="39" fillId="0" borderId="51" xfId="68" applyFont="1" applyBorder="1" applyAlignment="1" applyProtection="1">
      <alignment horizontal="left" wrapText="1"/>
    </xf>
    <xf numFmtId="2" fontId="146" fillId="0" borderId="0" xfId="73" applyNumberFormat="1" applyFont="1" applyAlignment="1">
      <alignment horizontal="left" vertical="center"/>
    </xf>
    <xf numFmtId="49" fontId="78" fillId="0" borderId="51" xfId="68" applyNumberFormat="1" applyFont="1" applyBorder="1" applyAlignment="1" applyProtection="1">
      <alignment horizontal="right"/>
    </xf>
    <xf numFmtId="49" fontId="78" fillId="0" borderId="51" xfId="68" applyNumberFormat="1" applyFont="1" applyBorder="1" applyAlignment="1" applyProtection="1">
      <alignment horizontal="left" wrapText="1"/>
    </xf>
    <xf numFmtId="0" fontId="78" fillId="0" borderId="51" xfId="68" applyFont="1" applyBorder="1" applyAlignment="1" applyProtection="1">
      <alignment horizontal="left" wrapText="1"/>
    </xf>
    <xf numFmtId="0" fontId="52" fillId="0" borderId="51" xfId="68" applyFont="1" applyBorder="1" applyAlignment="1" applyProtection="1">
      <alignment horizontal="left" wrapText="1"/>
    </xf>
    <xf numFmtId="168" fontId="52" fillId="0" borderId="51" xfId="68" applyNumberFormat="1" applyFont="1" applyBorder="1" applyAlignment="1" applyProtection="1">
      <alignment horizontal="right" wrapText="1"/>
    </xf>
    <xf numFmtId="0" fontId="70" fillId="0" borderId="0" xfId="68" applyFont="1" applyAlignment="1" applyProtection="1">
      <alignment horizontal="left" vertical="top"/>
    </xf>
    <xf numFmtId="49" fontId="61" fillId="0" borderId="51" xfId="68" applyNumberFormat="1" applyFont="1" applyBorder="1" applyAlignment="1" applyProtection="1">
      <alignment horizontal="right"/>
    </xf>
    <xf numFmtId="49" fontId="52" fillId="0" borderId="51" xfId="68" applyNumberFormat="1" applyFont="1" applyBorder="1" applyAlignment="1" applyProtection="1">
      <alignment horizontal="right"/>
    </xf>
    <xf numFmtId="39" fontId="39" fillId="0" borderId="51" xfId="44" applyNumberFormat="1" applyFont="1" applyBorder="1" applyAlignment="1">
      <alignment horizontal="right"/>
      <protection locked="0"/>
    </xf>
    <xf numFmtId="0" fontId="123" fillId="0" borderId="51" xfId="68" applyFont="1" applyBorder="1" applyAlignment="1" applyProtection="1">
      <alignment horizontal="left" wrapText="1"/>
    </xf>
    <xf numFmtId="0" fontId="169" fillId="0" borderId="0" xfId="95" applyFont="1" applyAlignment="1">
      <alignment vertical="center"/>
    </xf>
    <xf numFmtId="0" fontId="144" fillId="0" borderId="0" xfId="68" applyFont="1" applyAlignment="1" applyProtection="1">
      <alignment horizontal="left" vertical="top"/>
    </xf>
    <xf numFmtId="0" fontId="203" fillId="0" borderId="0" xfId="68" applyFont="1" applyAlignment="1" applyProtection="1">
      <alignment horizontal="left" vertical="top"/>
    </xf>
    <xf numFmtId="0" fontId="164" fillId="0" borderId="0" xfId="84" applyFont="1" applyAlignment="1">
      <alignment horizontal="left" vertical="top"/>
    </xf>
    <xf numFmtId="0" fontId="204" fillId="0" borderId="0" xfId="84" applyFont="1" applyAlignment="1">
      <alignment horizontal="left" vertical="top"/>
    </xf>
    <xf numFmtId="0" fontId="55" fillId="0" borderId="0" xfId="97" applyFont="1" applyAlignment="1">
      <alignment horizontal="left" vertical="top"/>
    </xf>
    <xf numFmtId="0" fontId="44" fillId="0" borderId="0" xfId="97" applyAlignment="1">
      <alignment vertical="center"/>
    </xf>
    <xf numFmtId="0" fontId="58" fillId="0" borderId="51" xfId="44" applyFont="1" applyBorder="1" applyAlignment="1" applyProtection="1">
      <alignment horizontal="left" wrapText="1"/>
    </xf>
    <xf numFmtId="4" fontId="39" fillId="0" borderId="51" xfId="44" applyNumberFormat="1" applyFont="1" applyBorder="1" applyAlignment="1" applyProtection="1">
      <alignment horizontal="right"/>
    </xf>
    <xf numFmtId="49" fontId="78" fillId="0" borderId="51" xfId="44" applyNumberFormat="1" applyFont="1" applyBorder="1" applyAlignment="1" applyProtection="1">
      <alignment horizontal="right"/>
    </xf>
    <xf numFmtId="49" fontId="78" fillId="0" borderId="51" xfId="44" applyNumberFormat="1" applyFont="1" applyBorder="1" applyAlignment="1" applyProtection="1">
      <alignment horizontal="left" wrapText="1"/>
    </xf>
    <xf numFmtId="0" fontId="78" fillId="0" borderId="51" xfId="44" applyFont="1" applyBorder="1" applyAlignment="1" applyProtection="1">
      <alignment horizontal="left" wrapText="1"/>
    </xf>
    <xf numFmtId="168" fontId="52" fillId="0" borderId="51" xfId="44" applyNumberFormat="1" applyFont="1" applyBorder="1" applyAlignment="1" applyProtection="1">
      <alignment horizontal="right" wrapText="1"/>
    </xf>
    <xf numFmtId="168" fontId="52" fillId="0" borderId="51" xfId="44" applyNumberFormat="1" applyFont="1" applyBorder="1" applyAlignment="1" applyProtection="1">
      <alignment horizontal="right"/>
    </xf>
    <xf numFmtId="49" fontId="52" fillId="0" borderId="51" xfId="44" applyNumberFormat="1" applyFont="1" applyBorder="1" applyAlignment="1" applyProtection="1">
      <alignment horizontal="right"/>
    </xf>
    <xf numFmtId="39" fontId="39" fillId="0" borderId="51" xfId="68" applyNumberFormat="1" applyFont="1" applyBorder="1" applyAlignment="1">
      <alignment horizontal="right"/>
      <protection locked="0"/>
    </xf>
    <xf numFmtId="0" fontId="169" fillId="0" borderId="0" xfId="95" applyFont="1"/>
    <xf numFmtId="0" fontId="135" fillId="0" borderId="51" xfId="95" applyFont="1" applyBorder="1" applyAlignment="1">
      <alignment wrapText="1"/>
    </xf>
    <xf numFmtId="0" fontId="210" fillId="0" borderId="0" xfId="95" applyFont="1" applyAlignment="1">
      <alignment horizontal="left" vertical="center"/>
    </xf>
    <xf numFmtId="0" fontId="162" fillId="0" borderId="0" xfId="90" applyFont="1" applyAlignment="1">
      <alignment vertical="center"/>
    </xf>
    <xf numFmtId="0" fontId="39" fillId="0" borderId="0" xfId="90" applyFont="1" applyAlignment="1">
      <alignment horizontal="left"/>
    </xf>
    <xf numFmtId="0" fontId="57" fillId="0" borderId="0" xfId="90" applyFont="1" applyAlignment="1">
      <alignment horizontal="left"/>
    </xf>
    <xf numFmtId="0" fontId="59" fillId="0" borderId="0" xfId="90" applyAlignment="1">
      <alignment horizontal="left" vertical="top"/>
    </xf>
    <xf numFmtId="0" fontId="59" fillId="0" borderId="0" xfId="90"/>
    <xf numFmtId="0" fontId="59" fillId="0" borderId="0" xfId="90" applyAlignment="1">
      <alignment wrapText="1"/>
    </xf>
    <xf numFmtId="0" fontId="11" fillId="0" borderId="0" xfId="95" applyAlignment="1">
      <alignment wrapText="1"/>
    </xf>
    <xf numFmtId="0" fontId="67" fillId="0" borderId="0" xfId="83" applyFont="1" applyAlignment="1">
      <alignment horizontal="center" vertical="center" wrapText="1"/>
    </xf>
    <xf numFmtId="166" fontId="18" fillId="0" borderId="0" xfId="11" applyNumberFormat="1"/>
    <xf numFmtId="0" fontId="75" fillId="0" borderId="0" xfId="80" applyFont="1" applyAlignment="1">
      <alignment horizontal="left" vertical="center"/>
    </xf>
    <xf numFmtId="0" fontId="13" fillId="0" borderId="0" xfId="80"/>
    <xf numFmtId="0" fontId="13" fillId="0" borderId="0" xfId="80" applyAlignment="1">
      <alignment horizontal="left"/>
    </xf>
    <xf numFmtId="0" fontId="13" fillId="0" borderId="0" xfId="80" applyAlignment="1">
      <alignment horizontal="left" vertical="top"/>
    </xf>
    <xf numFmtId="0" fontId="169" fillId="0" borderId="0" xfId="80" applyFont="1"/>
    <xf numFmtId="0" fontId="39" fillId="0" borderId="0" xfId="80" applyFont="1" applyAlignment="1">
      <alignment horizontal="left"/>
    </xf>
    <xf numFmtId="0" fontId="57" fillId="0" borderId="0" xfId="80" applyFont="1" applyAlignment="1">
      <alignment horizontal="left"/>
    </xf>
    <xf numFmtId="0" fontId="147" fillId="0" borderId="0" xfId="67" applyFill="1" applyProtection="1"/>
    <xf numFmtId="0" fontId="83" fillId="0" borderId="0" xfId="80" applyFont="1" applyAlignment="1">
      <alignment horizontal="left"/>
    </xf>
    <xf numFmtId="0" fontId="57" fillId="0" borderId="0" xfId="80" applyFont="1" applyAlignment="1">
      <alignment horizontal="center"/>
    </xf>
    <xf numFmtId="0" fontId="109" fillId="0" borderId="0" xfId="80" applyFont="1" applyAlignment="1">
      <alignment horizontal="right" vertical="top"/>
    </xf>
    <xf numFmtId="0" fontId="67" fillId="0" borderId="53" xfId="80" applyFont="1" applyBorder="1" applyAlignment="1">
      <alignment horizontal="center" vertical="center" wrapText="1"/>
    </xf>
    <xf numFmtId="0" fontId="67" fillId="0" borderId="54" xfId="80" applyFont="1" applyBorder="1" applyAlignment="1">
      <alignment horizontal="center" vertical="center" wrapText="1"/>
    </xf>
    <xf numFmtId="0" fontId="67" fillId="0" borderId="10" xfId="80" applyFont="1" applyBorder="1" applyAlignment="1">
      <alignment horizontal="center" vertical="center" wrapText="1"/>
    </xf>
    <xf numFmtId="0" fontId="67" fillId="0" borderId="0" xfId="80" applyFont="1" applyAlignment="1">
      <alignment horizontal="center" vertical="center" wrapText="1"/>
    </xf>
    <xf numFmtId="37" fontId="58" fillId="0" borderId="0" xfId="80" applyNumberFormat="1" applyFont="1" applyAlignment="1">
      <alignment horizontal="right"/>
    </xf>
    <xf numFmtId="0" fontId="58" fillId="0" borderId="0" xfId="80" applyFont="1" applyAlignment="1">
      <alignment horizontal="left" wrapText="1"/>
    </xf>
    <xf numFmtId="167" fontId="58" fillId="0" borderId="0" xfId="80" applyNumberFormat="1" applyFont="1" applyAlignment="1">
      <alignment horizontal="right"/>
    </xf>
    <xf numFmtId="39" fontId="58" fillId="0" borderId="0" xfId="80" applyNumberFormat="1" applyFont="1" applyAlignment="1">
      <alignment horizontal="right"/>
    </xf>
    <xf numFmtId="0" fontId="45" fillId="0" borderId="0" xfId="11" applyFont="1"/>
    <xf numFmtId="4" fontId="39" fillId="0" borderId="51" xfId="52" applyNumberFormat="1" applyFont="1" applyBorder="1" applyAlignment="1" applyProtection="1">
      <alignment horizontal="right"/>
    </xf>
    <xf numFmtId="0" fontId="169" fillId="0" borderId="0" xfId="49" applyFont="1" applyAlignment="1">
      <alignment horizontal="left" vertical="center"/>
    </xf>
    <xf numFmtId="37" fontId="95" fillId="0" borderId="0" xfId="80" applyNumberFormat="1" applyFont="1" applyAlignment="1">
      <alignment horizontal="right"/>
    </xf>
    <xf numFmtId="0" fontId="95" fillId="0" borderId="0" xfId="80" applyFont="1" applyAlignment="1">
      <alignment horizontal="left" wrapText="1"/>
    </xf>
    <xf numFmtId="167" fontId="95" fillId="0" borderId="0" xfId="80" applyNumberFormat="1" applyFont="1" applyAlignment="1">
      <alignment horizontal="right"/>
    </xf>
    <xf numFmtId="39" fontId="95" fillId="0" borderId="0" xfId="80" applyNumberFormat="1" applyFont="1" applyAlignment="1">
      <alignment horizontal="right"/>
    </xf>
    <xf numFmtId="37" fontId="39" fillId="0" borderId="57" xfId="80" applyNumberFormat="1" applyFont="1" applyBorder="1" applyAlignment="1">
      <alignment horizontal="right"/>
    </xf>
    <xf numFmtId="0" fontId="39" fillId="0" borderId="57" xfId="80" applyFont="1" applyBorder="1" applyAlignment="1">
      <alignment horizontal="left" wrapText="1"/>
    </xf>
    <xf numFmtId="0" fontId="39" fillId="0" borderId="57" xfId="80" applyFont="1" applyBorder="1" applyAlignment="1">
      <alignment horizontal="center" wrapText="1"/>
    </xf>
    <xf numFmtId="167" fontId="39" fillId="0" borderId="57" xfId="80" applyNumberFormat="1" applyFont="1" applyBorder="1" applyAlignment="1">
      <alignment horizontal="right"/>
    </xf>
    <xf numFmtId="39" fontId="39" fillId="0" borderId="57" xfId="80" applyNumberFormat="1" applyFont="1" applyBorder="1" applyAlignment="1">
      <alignment horizontal="right"/>
    </xf>
    <xf numFmtId="0" fontId="110" fillId="0" borderId="0" xfId="80" applyFont="1" applyAlignment="1">
      <alignment horizontal="left" vertical="top"/>
    </xf>
    <xf numFmtId="0" fontId="58" fillId="0" borderId="54" xfId="80" applyFont="1" applyBorder="1" applyAlignment="1">
      <alignment horizontal="left"/>
    </xf>
    <xf numFmtId="0" fontId="78" fillId="0" borderId="55" xfId="80" applyFont="1" applyBorder="1" applyAlignment="1">
      <alignment horizontal="center"/>
    </xf>
    <xf numFmtId="167" fontId="78" fillId="0" borderId="55" xfId="80" applyNumberFormat="1" applyFont="1" applyBorder="1" applyAlignment="1">
      <alignment horizontal="right"/>
    </xf>
    <xf numFmtId="39" fontId="39" fillId="0" borderId="55" xfId="80" applyNumberFormat="1" applyFont="1" applyBorder="1" applyAlignment="1">
      <alignment horizontal="right"/>
    </xf>
    <xf numFmtId="39" fontId="58" fillId="0" borderId="53" xfId="80" applyNumberFormat="1" applyFont="1" applyBorder="1" applyAlignment="1">
      <alignment horizontal="right"/>
    </xf>
    <xf numFmtId="39" fontId="111" fillId="0" borderId="0" xfId="80" applyNumberFormat="1" applyFont="1" applyAlignment="1">
      <alignment horizontal="center"/>
    </xf>
    <xf numFmtId="37" fontId="78" fillId="0" borderId="0" xfId="80" applyNumberFormat="1" applyFont="1" applyAlignment="1">
      <alignment horizontal="right"/>
    </xf>
    <xf numFmtId="0" fontId="78" fillId="0" borderId="0" xfId="80" applyFont="1" applyAlignment="1">
      <alignment horizontal="left" wrapText="1"/>
    </xf>
    <xf numFmtId="0" fontId="39" fillId="0" borderId="0" xfId="80" applyFont="1" applyAlignment="1">
      <alignment horizontal="left" wrapText="1"/>
    </xf>
    <xf numFmtId="0" fontId="78" fillId="0" borderId="0" xfId="80" applyFont="1" applyAlignment="1">
      <alignment horizontal="center" wrapText="1"/>
    </xf>
    <xf numFmtId="167" fontId="78" fillId="0" borderId="0" xfId="80" applyNumberFormat="1" applyFont="1" applyAlignment="1">
      <alignment horizontal="right"/>
    </xf>
    <xf numFmtId="39" fontId="78" fillId="0" borderId="0" xfId="80" applyNumberFormat="1" applyFont="1" applyAlignment="1">
      <alignment horizontal="right"/>
    </xf>
    <xf numFmtId="39" fontId="39" fillId="0" borderId="0" xfId="80" applyNumberFormat="1" applyFont="1" applyAlignment="1">
      <alignment horizontal="right"/>
    </xf>
    <xf numFmtId="0" fontId="58" fillId="0" borderId="0" xfId="47" applyFont="1" applyAlignment="1">
      <alignment horizontal="left"/>
    </xf>
    <xf numFmtId="0" fontId="39" fillId="0" borderId="0" xfId="47" applyFont="1" applyAlignment="1">
      <alignment horizontal="left"/>
    </xf>
    <xf numFmtId="168" fontId="57" fillId="0" borderId="0" xfId="47" applyNumberFormat="1" applyFont="1" applyAlignment="1">
      <alignment horizontal="left"/>
    </xf>
    <xf numFmtId="0" fontId="57" fillId="0" borderId="0" xfId="47" applyFont="1" applyAlignment="1">
      <alignment horizontal="left"/>
    </xf>
    <xf numFmtId="0" fontId="117" fillId="0" borderId="0" xfId="47" applyFont="1"/>
    <xf numFmtId="168" fontId="117" fillId="0" borderId="0" xfId="47" applyNumberFormat="1" applyFont="1"/>
    <xf numFmtId="0" fontId="117" fillId="0" borderId="10" xfId="47" applyFont="1" applyBorder="1" applyAlignment="1">
      <alignment horizontal="center" vertical="center" wrapText="1"/>
    </xf>
    <xf numFmtId="0" fontId="67" fillId="0" borderId="53" xfId="47" applyFont="1" applyBorder="1" applyAlignment="1">
      <alignment horizontal="center" vertical="center" wrapText="1"/>
    </xf>
    <xf numFmtId="0" fontId="117" fillId="0" borderId="10" xfId="47" applyFont="1" applyBorder="1" applyAlignment="1">
      <alignment horizontal="center" vertical="center"/>
    </xf>
    <xf numFmtId="0" fontId="117" fillId="0" borderId="10" xfId="47" applyFont="1" applyBorder="1" applyAlignment="1">
      <alignment horizontal="center"/>
    </xf>
    <xf numFmtId="0" fontId="117" fillId="0" borderId="61" xfId="47" applyFont="1" applyBorder="1"/>
    <xf numFmtId="0" fontId="58" fillId="0" borderId="61" xfId="47" applyFont="1" applyBorder="1" applyAlignment="1">
      <alignment horizontal="left" wrapText="1"/>
    </xf>
    <xf numFmtId="39" fontId="58" fillId="0" borderId="61" xfId="47" applyNumberFormat="1" applyFont="1" applyBorder="1" applyAlignment="1">
      <alignment horizontal="right"/>
    </xf>
    <xf numFmtId="37" fontId="58" fillId="16" borderId="27" xfId="47" applyNumberFormat="1" applyFont="1" applyFill="1" applyBorder="1" applyAlignment="1">
      <alignment horizontal="right"/>
    </xf>
    <xf numFmtId="0" fontId="58" fillId="16" borderId="27" xfId="47" applyFont="1" applyFill="1" applyBorder="1" applyAlignment="1">
      <alignment horizontal="left" wrapText="1"/>
    </xf>
    <xf numFmtId="0" fontId="58" fillId="0" borderId="27" xfId="47" applyFont="1" applyBorder="1" applyAlignment="1">
      <alignment horizontal="left" wrapText="1"/>
    </xf>
    <xf numFmtId="168" fontId="58" fillId="16" borderId="27" xfId="47" applyNumberFormat="1" applyFont="1" applyFill="1" applyBorder="1" applyAlignment="1">
      <alignment horizontal="right"/>
    </xf>
    <xf numFmtId="39" fontId="58" fillId="16" borderId="27" xfId="0" applyNumberFormat="1" applyFont="1" applyFill="1" applyBorder="1" applyAlignment="1">
      <alignment horizontal="right"/>
    </xf>
    <xf numFmtId="39" fontId="58" fillId="16" borderId="27" xfId="47" applyNumberFormat="1" applyFont="1" applyFill="1" applyBorder="1" applyAlignment="1">
      <alignment horizontal="right"/>
    </xf>
    <xf numFmtId="0" fontId="15" fillId="16" borderId="27" xfId="47" applyFill="1" applyBorder="1" applyAlignment="1">
      <alignment horizontal="left" vertical="top"/>
    </xf>
    <xf numFmtId="0" fontId="80" fillId="0" borderId="0" xfId="47" applyFont="1" applyAlignment="1">
      <alignment horizontal="left" vertical="top"/>
    </xf>
    <xf numFmtId="1" fontId="38" fillId="0" borderId="27" xfId="43" applyNumberFormat="1" applyFont="1" applyBorder="1"/>
    <xf numFmtId="168" fontId="52" fillId="0" borderId="27" xfId="47" applyNumberFormat="1" applyFont="1" applyBorder="1" applyAlignment="1">
      <alignment horizontal="right"/>
    </xf>
    <xf numFmtId="39" fontId="39" fillId="0" borderId="27" xfId="47" applyNumberFormat="1" applyFont="1" applyBorder="1" applyAlignment="1">
      <alignment horizontal="right"/>
    </xf>
    <xf numFmtId="37" fontId="39" fillId="0" borderId="27" xfId="47" applyNumberFormat="1" applyFont="1" applyBorder="1" applyAlignment="1">
      <alignment horizontal="right"/>
    </xf>
    <xf numFmtId="0" fontId="39" fillId="0" borderId="27" xfId="47" applyFont="1" applyBorder="1" applyAlignment="1">
      <alignment horizontal="left" wrapText="1"/>
    </xf>
    <xf numFmtId="0" fontId="135" fillId="0" borderId="27" xfId="47" applyFont="1" applyBorder="1" applyAlignment="1">
      <alignment wrapText="1"/>
    </xf>
    <xf numFmtId="39" fontId="39" fillId="0" borderId="27" xfId="0" applyNumberFormat="1" applyFont="1" applyBorder="1" applyAlignment="1">
      <alignment horizontal="right"/>
    </xf>
    <xf numFmtId="39" fontId="39" fillId="0" borderId="27" xfId="47" applyNumberFormat="1" applyFont="1" applyBorder="1" applyAlignment="1">
      <alignment horizontal="center"/>
    </xf>
    <xf numFmtId="0" fontId="80" fillId="0" borderId="0" xfId="47" applyFont="1" applyAlignment="1">
      <alignment horizontal="center" vertical="center"/>
    </xf>
    <xf numFmtId="0" fontId="52" fillId="0" borderId="27" xfId="47" applyFont="1" applyBorder="1" applyAlignment="1">
      <alignment horizontal="left" wrapText="1"/>
    </xf>
    <xf numFmtId="0" fontId="9" fillId="0" borderId="0" xfId="47" applyFont="1" applyAlignment="1">
      <alignment horizontal="left" vertical="top"/>
    </xf>
    <xf numFmtId="0" fontId="61" fillId="0" borderId="27" xfId="47" applyFont="1" applyBorder="1" applyAlignment="1">
      <alignment horizontal="left" wrapText="1"/>
    </xf>
    <xf numFmtId="0" fontId="10" fillId="0" borderId="0" xfId="47" applyFont="1" applyAlignment="1">
      <alignment horizontal="left" vertical="top"/>
    </xf>
    <xf numFmtId="0" fontId="142" fillId="0" borderId="0" xfId="59" applyFont="1" applyAlignment="1" applyProtection="1">
      <alignment horizontal="left" vertical="top"/>
    </xf>
    <xf numFmtId="0" fontId="197" fillId="0" borderId="0" xfId="47" applyFont="1" applyAlignment="1">
      <alignment horizontal="left" vertical="center"/>
    </xf>
    <xf numFmtId="4" fontId="78" fillId="0" borderId="51" xfId="0" applyNumberFormat="1" applyFont="1" applyBorder="1" applyAlignment="1">
      <alignment horizontal="right"/>
    </xf>
    <xf numFmtId="0" fontId="142" fillId="0" borderId="0" xfId="59" applyFont="1" applyAlignment="1" applyProtection="1">
      <alignment horizontal="left" vertical="center"/>
    </xf>
    <xf numFmtId="4" fontId="117" fillId="0" borderId="27" xfId="47" applyNumberFormat="1" applyFont="1" applyBorder="1"/>
    <xf numFmtId="0" fontId="117" fillId="0" borderId="27" xfId="47" applyFont="1" applyBorder="1" applyAlignment="1">
      <alignment horizontal="right"/>
    </xf>
    <xf numFmtId="0" fontId="38" fillId="0" borderId="27" xfId="47" applyFont="1" applyBorder="1" applyAlignment="1">
      <alignment horizontal="left"/>
    </xf>
    <xf numFmtId="0" fontId="51" fillId="0" borderId="27" xfId="47" applyFont="1" applyBorder="1"/>
    <xf numFmtId="4" fontId="51" fillId="0" borderId="27" xfId="47" applyNumberFormat="1" applyFont="1" applyBorder="1"/>
    <xf numFmtId="168" fontId="52" fillId="0" borderId="0" xfId="47" applyNumberFormat="1" applyFont="1" applyAlignment="1">
      <alignment horizontal="right"/>
    </xf>
    <xf numFmtId="4" fontId="51" fillId="0" borderId="0" xfId="47" applyNumberFormat="1" applyFont="1"/>
    <xf numFmtId="0" fontId="214" fillId="0" borderId="0" xfId="47" applyFont="1" applyAlignment="1">
      <alignment horizontal="left" vertical="top"/>
    </xf>
    <xf numFmtId="0" fontId="38" fillId="0" borderId="27" xfId="47" applyFont="1" applyBorder="1"/>
    <xf numFmtId="0" fontId="117" fillId="0" borderId="27" xfId="47" applyFont="1" applyBorder="1"/>
    <xf numFmtId="4" fontId="117" fillId="0" borderId="27" xfId="0" applyNumberFormat="1" applyFont="1" applyBorder="1"/>
    <xf numFmtId="0" fontId="15" fillId="0" borderId="27" xfId="47" applyBorder="1" applyAlignment="1">
      <alignment horizontal="left" vertical="top"/>
    </xf>
    <xf numFmtId="0" fontId="38" fillId="0" borderId="27" xfId="47" applyFont="1" applyBorder="1" applyAlignment="1">
      <alignment wrapText="1"/>
    </xf>
    <xf numFmtId="0" fontId="52" fillId="0" borderId="27" xfId="0" applyFont="1" applyBorder="1" applyAlignment="1">
      <alignment horizontal="left" wrapText="1"/>
    </xf>
    <xf numFmtId="39" fontId="58" fillId="0" borderId="27" xfId="0" applyNumberFormat="1" applyFont="1" applyBorder="1" applyAlignment="1">
      <alignment horizontal="right"/>
    </xf>
    <xf numFmtId="39" fontId="58" fillId="0" borderId="27" xfId="95" applyNumberFormat="1" applyFont="1" applyBorder="1" applyAlignment="1">
      <alignment horizontal="right"/>
    </xf>
    <xf numFmtId="0" fontId="11" fillId="0" borderId="0" xfId="95" applyAlignment="1">
      <alignment horizontal="center" vertical="center"/>
    </xf>
    <xf numFmtId="0" fontId="38" fillId="0" borderId="27" xfId="43" applyFont="1" applyBorder="1"/>
    <xf numFmtId="0" fontId="117" fillId="0" borderId="27" xfId="95" applyFont="1" applyBorder="1"/>
    <xf numFmtId="0" fontId="122" fillId="0" borderId="0" xfId="59" applyAlignment="1" applyProtection="1">
      <alignment horizontal="center" vertical="center"/>
    </xf>
    <xf numFmtId="0" fontId="71" fillId="0" borderId="0" xfId="95" applyFont="1" applyAlignment="1">
      <alignment horizontal="center" vertical="center"/>
    </xf>
    <xf numFmtId="0" fontId="9" fillId="0" borderId="0" xfId="95" applyFont="1" applyAlignment="1">
      <alignment horizontal="left" vertical="center"/>
    </xf>
    <xf numFmtId="3" fontId="122" fillId="0" borderId="0" xfId="59" applyNumberFormat="1" applyAlignment="1" applyProtection="1">
      <alignment horizontal="center" vertical="center"/>
    </xf>
    <xf numFmtId="0" fontId="78" fillId="0" borderId="27" xfId="47" applyFont="1" applyBorder="1" applyAlignment="1">
      <alignment horizontal="left" wrapText="1"/>
    </xf>
    <xf numFmtId="168" fontId="58" fillId="0" borderId="27" xfId="47" applyNumberFormat="1" applyFont="1" applyBorder="1" applyAlignment="1">
      <alignment horizontal="right"/>
    </xf>
    <xf numFmtId="39" fontId="58" fillId="0" borderId="27" xfId="47" applyNumberFormat="1" applyFont="1" applyBorder="1" applyAlignment="1">
      <alignment horizontal="right"/>
    </xf>
    <xf numFmtId="0" fontId="10" fillId="0" borderId="0" xfId="47" applyFont="1" applyAlignment="1">
      <alignment vertical="center"/>
    </xf>
    <xf numFmtId="0" fontId="10" fillId="0" borderId="0" xfId="47" applyFont="1" applyAlignment="1">
      <alignment horizontal="center" vertical="center"/>
    </xf>
    <xf numFmtId="0" fontId="117" fillId="0" borderId="27" xfId="47" applyFont="1" applyBorder="1" applyAlignment="1">
      <alignment horizontal="left"/>
    </xf>
    <xf numFmtId="0" fontId="71" fillId="0" borderId="0" xfId="47" applyFont="1" applyAlignment="1">
      <alignment horizontal="center" vertical="center"/>
    </xf>
    <xf numFmtId="0" fontId="51" fillId="0" borderId="51" xfId="0" applyFont="1" applyBorder="1" applyAlignment="1">
      <alignment horizontal="right"/>
    </xf>
    <xf numFmtId="0" fontId="51" fillId="0" borderId="51" xfId="0" applyFont="1" applyBorder="1" applyAlignment="1">
      <alignment horizontal="left"/>
    </xf>
    <xf numFmtId="0" fontId="51" fillId="0" borderId="31" xfId="0" applyFont="1" applyBorder="1"/>
    <xf numFmtId="0" fontId="51" fillId="0" borderId="27" xfId="0" applyFont="1" applyBorder="1"/>
    <xf numFmtId="0" fontId="198" fillId="0" borderId="0" xfId="0" applyFont="1"/>
    <xf numFmtId="0" fontId="213" fillId="0" borderId="0" xfId="0" applyFont="1"/>
    <xf numFmtId="0" fontId="199" fillId="0" borderId="0" xfId="0" applyFont="1" applyAlignment="1">
      <alignment horizontal="right"/>
    </xf>
    <xf numFmtId="6" fontId="0" fillId="0" borderId="0" xfId="0" applyNumberFormat="1" applyAlignment="1">
      <alignment horizontal="right"/>
    </xf>
    <xf numFmtId="0" fontId="142" fillId="0" borderId="0" xfId="59" applyFont="1" applyAlignment="1" applyProtection="1">
      <alignment horizontal="center" vertical="center"/>
    </xf>
    <xf numFmtId="168" fontId="15" fillId="0" borderId="27" xfId="47" applyNumberFormat="1" applyBorder="1" applyAlignment="1">
      <alignment horizontal="left" vertical="top"/>
    </xf>
    <xf numFmtId="0" fontId="142" fillId="0" borderId="0" xfId="47" applyFont="1" applyAlignment="1">
      <alignment horizontal="left" vertical="center"/>
    </xf>
    <xf numFmtId="0" fontId="10" fillId="0" borderId="0" xfId="47" applyFont="1" applyAlignment="1">
      <alignment vertical="top"/>
    </xf>
    <xf numFmtId="0" fontId="123" fillId="0" borderId="27" xfId="47" applyFont="1" applyBorder="1" applyAlignment="1">
      <alignment horizontal="left" wrapText="1"/>
    </xf>
    <xf numFmtId="0" fontId="80" fillId="0" borderId="27" xfId="47" applyFont="1" applyBorder="1" applyAlignment="1">
      <alignment horizontal="left" vertical="top"/>
    </xf>
    <xf numFmtId="0" fontId="135" fillId="0" borderId="27" xfId="47" applyFont="1" applyBorder="1"/>
    <xf numFmtId="2" fontId="39" fillId="0" borderId="27" xfId="47" applyNumberFormat="1" applyFont="1" applyBorder="1" applyAlignment="1">
      <alignment horizontal="center"/>
    </xf>
    <xf numFmtId="0" fontId="140" fillId="0" borderId="27" xfId="47" applyFont="1" applyBorder="1"/>
    <xf numFmtId="0" fontId="194" fillId="0" borderId="0" xfId="47" applyFont="1" applyAlignment="1">
      <alignment horizontal="left" vertical="center"/>
    </xf>
    <xf numFmtId="2" fontId="59" fillId="0" borderId="0" xfId="45" applyNumberFormat="1" applyAlignment="1">
      <alignment horizontal="left" vertical="top"/>
    </xf>
    <xf numFmtId="37" fontId="78" fillId="0" borderId="27" xfId="45" applyNumberFormat="1" applyFont="1" applyBorder="1" applyAlignment="1">
      <alignment horizontal="right"/>
    </xf>
    <xf numFmtId="49" fontId="78" fillId="0" borderId="27" xfId="45" applyNumberFormat="1" applyFont="1" applyBorder="1" applyAlignment="1">
      <alignment horizontal="left" wrapText="1"/>
    </xf>
    <xf numFmtId="168" fontId="117" fillId="0" borderId="27" xfId="47" applyNumberFormat="1" applyFont="1" applyBorder="1"/>
    <xf numFmtId="0" fontId="39" fillId="0" borderId="51" xfId="0" applyFont="1" applyBorder="1" applyAlignment="1">
      <alignment horizontal="left" wrapText="1"/>
    </xf>
    <xf numFmtId="168" fontId="39" fillId="0" borderId="51" xfId="0" applyNumberFormat="1" applyFont="1" applyBorder="1" applyAlignment="1">
      <alignment horizontal="right"/>
    </xf>
    <xf numFmtId="4" fontId="39" fillId="0" borderId="51" xfId="112" applyNumberFormat="1" applyFont="1" applyBorder="1" applyAlignment="1">
      <alignment horizontal="right"/>
    </xf>
    <xf numFmtId="0" fontId="80" fillId="0" borderId="0" xfId="59" applyFont="1" applyAlignment="1" applyProtection="1">
      <alignment horizontal="left" vertical="top"/>
    </xf>
    <xf numFmtId="0" fontId="71" fillId="0" borderId="0" xfId="0" applyFont="1" applyAlignment="1">
      <alignment vertical="center"/>
    </xf>
    <xf numFmtId="0" fontId="142" fillId="0" borderId="0" xfId="0" applyFont="1" applyAlignment="1">
      <alignment horizontal="left" vertical="center"/>
    </xf>
    <xf numFmtId="37" fontId="78" fillId="0" borderId="0" xfId="0" applyNumberFormat="1" applyFont="1" applyAlignment="1">
      <alignment horizontal="right"/>
    </xf>
    <xf numFmtId="0" fontId="78" fillId="0" borderId="51" xfId="0" applyFont="1" applyBorder="1" applyAlignment="1">
      <alignment horizontal="left" wrapText="1"/>
    </xf>
    <xf numFmtId="0" fontId="52" fillId="0" borderId="0" xfId="0" applyFont="1" applyAlignment="1">
      <alignment horizontal="left" wrapText="1"/>
    </xf>
    <xf numFmtId="0" fontId="78" fillId="0" borderId="0" xfId="0" applyFont="1" applyAlignment="1">
      <alignment horizontal="left" wrapText="1"/>
    </xf>
    <xf numFmtId="168" fontId="52" fillId="0" borderId="51" xfId="0" applyNumberFormat="1" applyFont="1" applyBorder="1" applyAlignment="1">
      <alignment horizontal="right"/>
    </xf>
    <xf numFmtId="39" fontId="78" fillId="0" borderId="0" xfId="0" applyNumberFormat="1" applyFont="1" applyAlignment="1">
      <alignment horizontal="right"/>
    </xf>
    <xf numFmtId="0" fontId="198" fillId="0" borderId="0" xfId="0" applyFont="1" applyAlignment="1">
      <alignment horizontal="center" vertical="center"/>
    </xf>
    <xf numFmtId="0" fontId="0" fillId="0" borderId="0" xfId="0" applyAlignment="1">
      <alignment vertical="top"/>
    </xf>
    <xf numFmtId="0" fontId="42" fillId="16" borderId="0" xfId="0" applyFont="1" applyFill="1" applyAlignment="1">
      <alignment horizontal="left" vertical="top"/>
    </xf>
    <xf numFmtId="37" fontId="78" fillId="0" borderId="51" xfId="0" applyNumberFormat="1" applyFont="1" applyBorder="1" applyAlignment="1">
      <alignment horizontal="right"/>
    </xf>
    <xf numFmtId="0" fontId="52" fillId="0" borderId="51" xfId="0" applyFont="1" applyBorder="1" applyAlignment="1">
      <alignment horizontal="left" wrapText="1"/>
    </xf>
    <xf numFmtId="168" fontId="38" fillId="0" borderId="27" xfId="47" applyNumberFormat="1" applyFont="1" applyBorder="1"/>
    <xf numFmtId="4" fontId="39" fillId="0" borderId="27" xfId="59" applyNumberFormat="1" applyFont="1" applyBorder="1" applyAlignment="1" applyProtection="1">
      <alignment horizontal="right"/>
    </xf>
    <xf numFmtId="37" fontId="95" fillId="0" borderId="0" xfId="47" applyNumberFormat="1" applyFont="1" applyAlignment="1">
      <alignment horizontal="right"/>
    </xf>
    <xf numFmtId="0" fontId="95" fillId="0" borderId="0" xfId="47" applyFont="1" applyAlignment="1">
      <alignment horizontal="left" wrapText="1"/>
    </xf>
    <xf numFmtId="168" fontId="95" fillId="0" borderId="0" xfId="47" applyNumberFormat="1" applyFont="1" applyAlignment="1">
      <alignment horizontal="right"/>
    </xf>
    <xf numFmtId="39" fontId="95" fillId="0" borderId="0" xfId="47" applyNumberFormat="1" applyFont="1" applyAlignment="1">
      <alignment horizontal="right"/>
    </xf>
    <xf numFmtId="37" fontId="15" fillId="0" borderId="0" xfId="47" applyNumberFormat="1" applyAlignment="1">
      <alignment horizontal="right" vertical="top"/>
    </xf>
    <xf numFmtId="0" fontId="15" fillId="0" borderId="0" xfId="47" applyAlignment="1">
      <alignment horizontal="left" vertical="top" wrapText="1"/>
    </xf>
    <xf numFmtId="168" fontId="15" fillId="0" borderId="0" xfId="47" applyNumberFormat="1" applyAlignment="1">
      <alignment horizontal="right" vertical="top"/>
    </xf>
    <xf numFmtId="39" fontId="15" fillId="0" borderId="0" xfId="47" applyNumberFormat="1" applyAlignment="1">
      <alignment horizontal="right" vertical="top"/>
    </xf>
    <xf numFmtId="0" fontId="58" fillId="0" borderId="54" xfId="47" applyFont="1" applyBorder="1" applyAlignment="1">
      <alignment horizontal="left"/>
    </xf>
    <xf numFmtId="0" fontId="78" fillId="0" borderId="55" xfId="47" applyFont="1" applyBorder="1" applyAlignment="1">
      <alignment horizontal="center"/>
    </xf>
    <xf numFmtId="168" fontId="78" fillId="0" borderId="55" xfId="47" applyNumberFormat="1" applyFont="1" applyBorder="1" applyAlignment="1">
      <alignment horizontal="right"/>
    </xf>
    <xf numFmtId="39" fontId="78" fillId="0" borderId="55" xfId="47" applyNumberFormat="1" applyFont="1" applyBorder="1" applyAlignment="1">
      <alignment horizontal="right"/>
    </xf>
    <xf numFmtId="39" fontId="58" fillId="0" borderId="53" xfId="47" applyNumberFormat="1" applyFont="1" applyBorder="1" applyAlignment="1">
      <alignment horizontal="right"/>
    </xf>
    <xf numFmtId="37" fontId="78" fillId="0" borderId="0" xfId="47" applyNumberFormat="1" applyFont="1" applyAlignment="1">
      <alignment horizontal="right"/>
    </xf>
    <xf numFmtId="49" fontId="78" fillId="0" borderId="0" xfId="47" applyNumberFormat="1" applyFont="1" applyAlignment="1">
      <alignment horizontal="left" wrapText="1"/>
    </xf>
    <xf numFmtId="0" fontId="78" fillId="0" borderId="0" xfId="47" applyFont="1" applyAlignment="1">
      <alignment horizontal="left" wrapText="1"/>
    </xf>
    <xf numFmtId="0" fontId="78" fillId="0" borderId="0" xfId="47" applyFont="1" applyAlignment="1">
      <alignment horizontal="center" wrapText="1"/>
    </xf>
    <xf numFmtId="168" fontId="78" fillId="0" borderId="0" xfId="47" applyNumberFormat="1" applyFont="1" applyAlignment="1">
      <alignment horizontal="right"/>
    </xf>
    <xf numFmtId="39" fontId="78" fillId="0" borderId="0" xfId="47" applyNumberFormat="1" applyFont="1" applyAlignment="1">
      <alignment horizontal="right"/>
    </xf>
    <xf numFmtId="0" fontId="42" fillId="0" borderId="0" xfId="47" applyFont="1" applyAlignment="1">
      <alignment vertical="center" wrapText="1"/>
    </xf>
    <xf numFmtId="168" fontId="42" fillId="0" borderId="0" xfId="47" applyNumberFormat="1" applyFont="1" applyAlignment="1">
      <alignment vertical="center" wrapText="1"/>
    </xf>
    <xf numFmtId="168" fontId="15" fillId="0" borderId="0" xfId="47" applyNumberFormat="1"/>
    <xf numFmtId="4" fontId="51" fillId="0" borderId="27" xfId="47" applyNumberFormat="1" applyFont="1" applyBorder="1" applyProtection="1">
      <protection locked="0"/>
    </xf>
    <xf numFmtId="4" fontId="51" fillId="0" borderId="27" xfId="0" applyNumberFormat="1" applyFont="1" applyBorder="1" applyProtection="1">
      <protection locked="0"/>
    </xf>
    <xf numFmtId="4" fontId="117" fillId="0" borderId="27" xfId="0" applyNumberFormat="1" applyFont="1" applyBorder="1" applyProtection="1">
      <protection locked="0"/>
    </xf>
    <xf numFmtId="4" fontId="117" fillId="0" borderId="27" xfId="95" applyNumberFormat="1" applyFont="1" applyBorder="1" applyProtection="1">
      <protection locked="0"/>
    </xf>
    <xf numFmtId="4" fontId="117" fillId="0" borderId="27" xfId="47" applyNumberFormat="1" applyFont="1" applyBorder="1" applyProtection="1">
      <protection locked="0"/>
    </xf>
    <xf numFmtId="4" fontId="38" fillId="0" borderId="27" xfId="0" applyNumberFormat="1" applyFont="1" applyBorder="1" applyProtection="1">
      <protection locked="0"/>
    </xf>
    <xf numFmtId="4" fontId="122" fillId="0" borderId="0" xfId="59" applyNumberFormat="1" applyAlignment="1" applyProtection="1">
      <alignment horizontal="left" vertical="top"/>
    </xf>
    <xf numFmtId="1" fontId="58" fillId="0" borderId="50" xfId="59" applyNumberFormat="1" applyFont="1" applyBorder="1" applyAlignment="1" applyProtection="1">
      <alignment horizontal="right"/>
    </xf>
    <xf numFmtId="49" fontId="58" fillId="0" borderId="50" xfId="59" applyNumberFormat="1" applyFont="1" applyBorder="1" applyAlignment="1" applyProtection="1">
      <alignment horizontal="left" wrapText="1"/>
    </xf>
    <xf numFmtId="0" fontId="58" fillId="0" borderId="50" xfId="59" applyFont="1" applyBorder="1" applyAlignment="1" applyProtection="1">
      <alignment horizontal="left" wrapText="1"/>
    </xf>
    <xf numFmtId="2" fontId="58" fillId="0" borderId="50" xfId="59" applyNumberFormat="1" applyFont="1" applyBorder="1" applyAlignment="1" applyProtection="1">
      <alignment horizontal="right"/>
    </xf>
    <xf numFmtId="4" fontId="58" fillId="0" borderId="50" xfId="59" applyNumberFormat="1" applyFont="1" applyBorder="1" applyAlignment="1" applyProtection="1">
      <alignment horizontal="right"/>
    </xf>
    <xf numFmtId="1" fontId="58" fillId="0" borderId="27" xfId="59" applyNumberFormat="1" applyFont="1" applyBorder="1" applyAlignment="1" applyProtection="1">
      <alignment horizontal="right"/>
    </xf>
    <xf numFmtId="0" fontId="58" fillId="0" borderId="27" xfId="59" applyFont="1" applyBorder="1" applyAlignment="1" applyProtection="1">
      <alignment horizontal="left" wrapText="1"/>
    </xf>
    <xf numFmtId="2" fontId="58" fillId="0" borderId="27" xfId="59" applyNumberFormat="1" applyFont="1" applyBorder="1" applyAlignment="1" applyProtection="1">
      <alignment horizontal="right"/>
    </xf>
    <xf numFmtId="4" fontId="58" fillId="0" borderId="27" xfId="59" applyNumberFormat="1" applyFont="1" applyBorder="1" applyAlignment="1" applyProtection="1">
      <alignment horizontal="right"/>
    </xf>
    <xf numFmtId="0" fontId="122" fillId="0" borderId="27" xfId="59" applyBorder="1" applyAlignment="1" applyProtection="1">
      <alignment horizontal="left" vertical="top"/>
    </xf>
    <xf numFmtId="4" fontId="142" fillId="0" borderId="0" xfId="59" applyNumberFormat="1" applyFont="1" applyAlignment="1" applyProtection="1">
      <alignment horizontal="left" vertical="center"/>
    </xf>
    <xf numFmtId="168" fontId="52" fillId="0" borderId="27" xfId="59" applyNumberFormat="1" applyFont="1" applyBorder="1" applyAlignment="1" applyProtection="1">
      <alignment horizontal="right"/>
    </xf>
    <xf numFmtId="0" fontId="132" fillId="0" borderId="0" xfId="59" applyFont="1" applyAlignment="1" applyProtection="1">
      <alignment horizontal="left" vertical="top"/>
    </xf>
    <xf numFmtId="0" fontId="61" fillId="0" borderId="51" xfId="58" applyFont="1" applyBorder="1" applyAlignment="1" applyProtection="1">
      <alignment horizontal="left" wrapText="1"/>
    </xf>
    <xf numFmtId="0" fontId="128" fillId="0" borderId="51" xfId="59" applyFont="1" applyBorder="1" applyAlignment="1" applyProtection="1">
      <alignment horizontal="right" vertical="center"/>
    </xf>
    <xf numFmtId="168" fontId="80" fillId="0" borderId="27" xfId="59" applyNumberFormat="1" applyFont="1" applyBorder="1" applyAlignment="1" applyProtection="1">
      <alignment horizontal="left" vertical="top"/>
    </xf>
    <xf numFmtId="168" fontId="58" fillId="0" borderId="27" xfId="59" applyNumberFormat="1" applyFont="1" applyBorder="1" applyAlignment="1" applyProtection="1">
      <alignment horizontal="right"/>
    </xf>
    <xf numFmtId="4" fontId="58" fillId="0" borderId="27" xfId="0" applyNumberFormat="1" applyFont="1" applyBorder="1" applyAlignment="1">
      <alignment horizontal="right"/>
    </xf>
    <xf numFmtId="0" fontId="123" fillId="0" borderId="27" xfId="59" applyFont="1" applyBorder="1" applyAlignment="1" applyProtection="1">
      <alignment horizontal="left" wrapText="1"/>
    </xf>
    <xf numFmtId="0" fontId="98" fillId="0" borderId="0" xfId="59" applyFont="1" applyAlignment="1" applyProtection="1">
      <alignment horizontal="right" vertical="center"/>
    </xf>
    <xf numFmtId="0" fontId="52" fillId="0" borderId="27" xfId="59" applyFont="1" applyBorder="1" applyAlignment="1" applyProtection="1">
      <alignment horizontal="left" wrapText="1"/>
    </xf>
    <xf numFmtId="37" fontId="39" fillId="0" borderId="27" xfId="0" applyNumberFormat="1" applyFont="1" applyBorder="1" applyAlignment="1">
      <alignment horizontal="right"/>
    </xf>
    <xf numFmtId="0" fontId="39" fillId="0" borderId="27" xfId="0" applyFont="1" applyBorder="1" applyAlignment="1">
      <alignment horizontal="left" wrapText="1"/>
    </xf>
    <xf numFmtId="0" fontId="117" fillId="0" borderId="27" xfId="0" applyFont="1" applyBorder="1"/>
    <xf numFmtId="0" fontId="80" fillId="0" borderId="0" xfId="59" applyFont="1" applyAlignment="1" applyProtection="1">
      <alignment horizontal="left" vertical="center"/>
    </xf>
    <xf numFmtId="0" fontId="142" fillId="0" borderId="0" xfId="89" applyFont="1" applyAlignment="1">
      <alignment horizontal="right" vertical="center"/>
    </xf>
    <xf numFmtId="0" fontId="59" fillId="0" borderId="0" xfId="89" applyAlignment="1">
      <alignment vertical="center"/>
    </xf>
    <xf numFmtId="0" fontId="80" fillId="0" borderId="0" xfId="0" applyFont="1" applyAlignment="1">
      <alignment horizontal="left" vertical="center"/>
    </xf>
    <xf numFmtId="0" fontId="80" fillId="0" borderId="0" xfId="0" applyFont="1" applyAlignment="1">
      <alignment horizontal="left" vertical="top"/>
    </xf>
    <xf numFmtId="0" fontId="70" fillId="0" borderId="0" xfId="89" applyFont="1" applyAlignment="1">
      <alignment horizontal="right" vertical="center"/>
    </xf>
    <xf numFmtId="168" fontId="52" fillId="0" borderId="27" xfId="94" applyNumberFormat="1" applyFont="1" applyBorder="1" applyAlignment="1" applyProtection="1">
      <alignment horizontal="right"/>
    </xf>
    <xf numFmtId="39" fontId="39" fillId="0" borderId="27" xfId="0" applyNumberFormat="1" applyFont="1" applyBorder="1" applyAlignment="1">
      <alignment horizontal="center"/>
    </xf>
    <xf numFmtId="0" fontId="212" fillId="0" borderId="27" xfId="0" applyFont="1" applyBorder="1" applyAlignment="1">
      <alignment horizontal="left" wrapText="1"/>
    </xf>
    <xf numFmtId="168" fontId="52" fillId="0" borderId="27" xfId="0" applyNumberFormat="1" applyFont="1" applyBorder="1" applyAlignment="1">
      <alignment horizontal="right"/>
    </xf>
    <xf numFmtId="0" fontId="61" fillId="0" borderId="27" xfId="59" applyFont="1" applyBorder="1" applyAlignment="1" applyProtection="1">
      <alignment horizontal="left" wrapText="1"/>
    </xf>
    <xf numFmtId="0" fontId="80" fillId="0" borderId="27" xfId="59" applyFont="1" applyBorder="1" applyAlignment="1" applyProtection="1">
      <alignment horizontal="left" vertical="top"/>
    </xf>
    <xf numFmtId="0" fontId="211" fillId="0" borderId="0" xfId="59" applyFont="1" applyAlignment="1" applyProtection="1">
      <alignment horizontal="left" vertical="center"/>
    </xf>
    <xf numFmtId="1" fontId="39" fillId="0" borderId="27" xfId="59" applyNumberFormat="1" applyFont="1" applyBorder="1" applyAlignment="1" applyProtection="1">
      <alignment horizontal="right"/>
    </xf>
    <xf numFmtId="0" fontId="90" fillId="0" borderId="27" xfId="59" applyFont="1" applyBorder="1" applyAlignment="1" applyProtection="1">
      <alignment horizontal="left" wrapText="1"/>
    </xf>
    <xf numFmtId="168" fontId="52" fillId="0" borderId="27" xfId="59" applyNumberFormat="1" applyFont="1" applyBorder="1" applyAlignment="1" applyProtection="1">
      <alignment horizontal="right" wrapText="1"/>
    </xf>
    <xf numFmtId="1" fontId="123" fillId="0" borderId="27" xfId="59" applyNumberFormat="1" applyFont="1" applyBorder="1" applyAlignment="1" applyProtection="1">
      <alignment horizontal="right"/>
    </xf>
    <xf numFmtId="0" fontId="138" fillId="0" borderId="0" xfId="59" applyFont="1" applyAlignment="1" applyProtection="1">
      <alignment horizontal="left" vertical="top"/>
    </xf>
    <xf numFmtId="4" fontId="86" fillId="0" borderId="27" xfId="0" applyNumberFormat="1" applyFont="1" applyBorder="1" applyAlignment="1">
      <alignment horizontal="right"/>
    </xf>
    <xf numFmtId="1" fontId="122" fillId="0" borderId="27" xfId="59" applyNumberFormat="1" applyBorder="1" applyAlignment="1" applyProtection="1">
      <alignment horizontal="left" vertical="top"/>
    </xf>
    <xf numFmtId="168" fontId="61" fillId="0" borderId="27" xfId="59" applyNumberFormat="1" applyFont="1" applyBorder="1" applyAlignment="1" applyProtection="1">
      <alignment horizontal="right" wrapText="1"/>
    </xf>
    <xf numFmtId="168" fontId="39" fillId="0" borderId="27" xfId="59" applyNumberFormat="1" applyFont="1" applyBorder="1" applyAlignment="1" applyProtection="1">
      <alignment horizontal="right"/>
    </xf>
    <xf numFmtId="168" fontId="39" fillId="0" borderId="27" xfId="59" applyNumberFormat="1" applyFont="1" applyBorder="1" applyAlignment="1" applyProtection="1">
      <alignment horizontal="right" wrapText="1"/>
    </xf>
    <xf numFmtId="0" fontId="42" fillId="0" borderId="0" xfId="59" applyFont="1" applyAlignment="1" applyProtection="1">
      <alignment horizontal="left" vertical="top"/>
    </xf>
    <xf numFmtId="168" fontId="38" fillId="0" borderId="27" xfId="0" applyNumberFormat="1" applyFont="1" applyBorder="1"/>
    <xf numFmtId="39" fontId="75" fillId="0" borderId="0" xfId="0" applyNumberFormat="1" applyFont="1" applyAlignment="1">
      <alignment horizontal="right" vertical="center"/>
    </xf>
    <xf numFmtId="39" fontId="39" fillId="0" borderId="0" xfId="0" applyNumberFormat="1" applyFont="1" applyAlignment="1">
      <alignment horizontal="left" vertical="top"/>
    </xf>
    <xf numFmtId="0" fontId="39" fillId="0" borderId="0" xfId="0" applyFont="1" applyAlignment="1">
      <alignment horizontal="left" vertical="top"/>
    </xf>
    <xf numFmtId="0" fontId="0" fillId="16" borderId="0" xfId="0" applyFill="1" applyAlignment="1">
      <alignment horizontal="left" vertical="top"/>
    </xf>
    <xf numFmtId="0" fontId="135" fillId="0" borderId="27" xfId="0" applyFont="1" applyBorder="1"/>
    <xf numFmtId="168" fontId="117" fillId="0" borderId="27" xfId="0" applyNumberFormat="1" applyFont="1" applyBorder="1"/>
    <xf numFmtId="0" fontId="61" fillId="0" borderId="51" xfId="0" applyFont="1" applyBorder="1" applyAlignment="1">
      <alignment horizontal="left" wrapText="1"/>
    </xf>
    <xf numFmtId="168" fontId="52" fillId="0" borderId="27" xfId="0" applyNumberFormat="1" applyFont="1" applyBorder="1" applyAlignment="1">
      <alignment horizontal="right" wrapText="1"/>
    </xf>
    <xf numFmtId="1" fontId="39" fillId="0" borderId="0" xfId="55" applyNumberFormat="1" applyFont="1" applyAlignment="1" applyProtection="1">
      <alignment horizontal="right"/>
    </xf>
    <xf numFmtId="0" fontId="135" fillId="0" borderId="27" xfId="0" applyFont="1" applyBorder="1" applyAlignment="1">
      <alignment wrapText="1"/>
    </xf>
    <xf numFmtId="49" fontId="39" fillId="0" borderId="27" xfId="59" applyNumberFormat="1" applyFont="1" applyBorder="1" applyAlignment="1" applyProtection="1">
      <alignment horizontal="left" wrapText="1"/>
    </xf>
    <xf numFmtId="0" fontId="197" fillId="0" borderId="0" xfId="59" applyFont="1" applyAlignment="1" applyProtection="1">
      <alignment horizontal="left" vertical="top"/>
    </xf>
    <xf numFmtId="0" fontId="139" fillId="0" borderId="0" xfId="59" applyFont="1" applyAlignment="1" applyProtection="1">
      <alignment horizontal="left" vertical="top"/>
    </xf>
    <xf numFmtId="37" fontId="95" fillId="16" borderId="0" xfId="59" applyNumberFormat="1" applyFont="1" applyFill="1" applyAlignment="1" applyProtection="1">
      <alignment horizontal="right"/>
    </xf>
    <xf numFmtId="0" fontId="95" fillId="16" borderId="0" xfId="59" applyFont="1" applyFill="1" applyAlignment="1" applyProtection="1">
      <alignment horizontal="left" wrapText="1"/>
    </xf>
    <xf numFmtId="168" fontId="95" fillId="16" borderId="0" xfId="59" applyNumberFormat="1" applyFont="1" applyFill="1" applyAlignment="1" applyProtection="1">
      <alignment horizontal="right"/>
    </xf>
    <xf numFmtId="4" fontId="95" fillId="16" borderId="0" xfId="59" applyNumberFormat="1" applyFont="1" applyFill="1" applyAlignment="1" applyProtection="1">
      <alignment horizontal="right"/>
    </xf>
    <xf numFmtId="4" fontId="39" fillId="0" borderId="55" xfId="59" applyNumberFormat="1" applyFont="1" applyBorder="1" applyAlignment="1" applyProtection="1">
      <alignment horizontal="right"/>
    </xf>
    <xf numFmtId="4" fontId="58" fillId="0" borderId="53" xfId="59" applyNumberFormat="1" applyFont="1" applyBorder="1" applyAlignment="1" applyProtection="1">
      <alignment horizontal="right"/>
    </xf>
    <xf numFmtId="39" fontId="111" fillId="0" borderId="0" xfId="59" applyNumberFormat="1" applyFont="1" applyAlignment="1" applyProtection="1">
      <alignment horizontal="center"/>
    </xf>
    <xf numFmtId="0" fontId="79" fillId="0" borderId="0" xfId="59" applyFont="1" applyAlignment="1" applyProtection="1">
      <alignment horizontal="left" vertical="top"/>
    </xf>
    <xf numFmtId="0" fontId="79" fillId="16" borderId="0" xfId="59" applyFont="1" applyFill="1" applyAlignment="1" applyProtection="1">
      <alignment horizontal="left" vertical="top"/>
    </xf>
    <xf numFmtId="4" fontId="38" fillId="0" borderId="0" xfId="43" applyNumberFormat="1" applyFont="1" applyAlignment="1">
      <alignment vertical="center"/>
    </xf>
    <xf numFmtId="4" fontId="39" fillId="0" borderId="0" xfId="59" applyNumberFormat="1" applyFont="1" applyAlignment="1" applyProtection="1">
      <alignment horizontal="right"/>
    </xf>
    <xf numFmtId="39" fontId="39" fillId="0" borderId="0" xfId="59" applyNumberFormat="1" applyFont="1" applyAlignment="1" applyProtection="1">
      <alignment horizontal="center"/>
    </xf>
    <xf numFmtId="39" fontId="39" fillId="0" borderId="0" xfId="59" applyNumberFormat="1" applyFont="1" applyAlignment="1" applyProtection="1">
      <alignment horizontal="right"/>
    </xf>
    <xf numFmtId="4" fontId="38" fillId="0" borderId="0" xfId="43" applyNumberFormat="1" applyFont="1" applyAlignment="1">
      <alignment horizontal="center" vertical="center" wrapText="1"/>
    </xf>
    <xf numFmtId="37" fontId="39" fillId="0" borderId="0" xfId="59" applyNumberFormat="1" applyFont="1" applyAlignment="1" applyProtection="1">
      <alignment horizontal="right"/>
    </xf>
    <xf numFmtId="0" fontId="39" fillId="0" borderId="0" xfId="59" applyFont="1" applyAlignment="1" applyProtection="1">
      <alignment horizontal="left" wrapText="1"/>
    </xf>
    <xf numFmtId="0" fontId="137" fillId="0" borderId="0" xfId="59" applyFont="1" applyAlignment="1" applyProtection="1">
      <alignment horizontal="left" wrapText="1"/>
    </xf>
    <xf numFmtId="0" fontId="78" fillId="0" borderId="0" xfId="59" applyFont="1" applyAlignment="1" applyProtection="1">
      <alignment horizontal="left" wrapText="1"/>
    </xf>
    <xf numFmtId="168" fontId="39" fillId="0" borderId="0" xfId="59" applyNumberFormat="1" applyFont="1" applyAlignment="1" applyProtection="1">
      <alignment horizontal="right"/>
    </xf>
    <xf numFmtId="49" fontId="122" fillId="0" borderId="0" xfId="59" applyNumberFormat="1" applyAlignment="1" applyProtection="1">
      <alignment vertical="top"/>
    </xf>
    <xf numFmtId="168" fontId="122" fillId="0" borderId="0" xfId="59" applyNumberFormat="1" applyAlignment="1" applyProtection="1">
      <alignment vertical="top"/>
    </xf>
    <xf numFmtId="4" fontId="122" fillId="0" borderId="0" xfId="59" applyNumberFormat="1" applyAlignment="1" applyProtection="1">
      <alignment vertical="top"/>
    </xf>
    <xf numFmtId="4" fontId="39" fillId="0" borderId="27" xfId="94" applyNumberFormat="1" applyFont="1" applyBorder="1" applyAlignment="1">
      <alignment horizontal="right"/>
      <protection locked="0"/>
    </xf>
    <xf numFmtId="0" fontId="58" fillId="0" borderId="0" xfId="11" applyFont="1" applyAlignment="1">
      <alignment horizontal="left"/>
    </xf>
    <xf numFmtId="0" fontId="39" fillId="0" borderId="0" xfId="11" applyFont="1" applyAlignment="1">
      <alignment horizontal="left"/>
    </xf>
    <xf numFmtId="0" fontId="57" fillId="0" borderId="0" xfId="11" applyFont="1" applyAlignment="1">
      <alignment horizontal="left"/>
    </xf>
    <xf numFmtId="49" fontId="57" fillId="0" borderId="0" xfId="11" applyNumberFormat="1" applyFont="1" applyAlignment="1">
      <alignment horizontal="left"/>
    </xf>
    <xf numFmtId="0" fontId="88" fillId="0" borderId="0" xfId="11" applyFont="1" applyAlignment="1">
      <alignment horizontal="center" vertical="center"/>
    </xf>
    <xf numFmtId="0" fontId="88" fillId="0" borderId="0" xfId="11" applyFont="1" applyAlignment="1">
      <alignment horizontal="left" vertical="center"/>
    </xf>
    <xf numFmtId="0" fontId="67" fillId="0" borderId="53" xfId="11" applyFont="1" applyBorder="1" applyAlignment="1">
      <alignment horizontal="center" vertical="center" wrapText="1"/>
    </xf>
    <xf numFmtId="49" fontId="67" fillId="0" borderId="53" xfId="11" applyNumberFormat="1" applyFont="1" applyBorder="1" applyAlignment="1">
      <alignment horizontal="center" vertical="center" wrapText="1"/>
    </xf>
    <xf numFmtId="168" fontId="117" fillId="0" borderId="27" xfId="11" applyNumberFormat="1" applyFont="1" applyBorder="1"/>
    <xf numFmtId="168" fontId="61" fillId="0" borderId="51" xfId="11" applyNumberFormat="1" applyFont="1" applyBorder="1" applyAlignment="1">
      <alignment horizontal="right"/>
    </xf>
    <xf numFmtId="4" fontId="39" fillId="0" borderId="27" xfId="11" applyNumberFormat="1" applyFont="1" applyBorder="1" applyAlignment="1">
      <alignment horizontal="right"/>
    </xf>
    <xf numFmtId="0" fontId="128" fillId="16" borderId="51" xfId="59" applyFont="1" applyFill="1" applyBorder="1" applyAlignment="1" applyProtection="1">
      <alignment horizontal="right" vertical="center"/>
    </xf>
    <xf numFmtId="0" fontId="39" fillId="0" borderId="27" xfId="11" applyFont="1" applyBorder="1" applyAlignment="1">
      <alignment horizontal="left" wrapText="1"/>
    </xf>
    <xf numFmtId="0" fontId="117" fillId="0" borderId="27" xfId="11" applyFont="1" applyBorder="1"/>
    <xf numFmtId="39" fontId="39" fillId="0" borderId="27" xfId="11" applyNumberFormat="1" applyFont="1" applyBorder="1" applyAlignment="1">
      <alignment horizontal="center"/>
    </xf>
    <xf numFmtId="0" fontId="80" fillId="0" borderId="0" xfId="11" applyFont="1" applyAlignment="1">
      <alignment horizontal="left" vertical="top"/>
    </xf>
    <xf numFmtId="0" fontId="123" fillId="0" borderId="27" xfId="11" applyFont="1" applyBorder="1" applyAlignment="1">
      <alignment horizontal="left" wrapText="1"/>
    </xf>
    <xf numFmtId="168" fontId="61" fillId="0" borderId="27" xfId="11" applyNumberFormat="1" applyFont="1" applyBorder="1" applyAlignment="1">
      <alignment horizontal="right"/>
    </xf>
    <xf numFmtId="0" fontId="52" fillId="0" borderId="27" xfId="11" applyFont="1" applyBorder="1" applyAlignment="1">
      <alignment horizontal="left" wrapText="1"/>
    </xf>
    <xf numFmtId="0" fontId="95" fillId="0" borderId="0" xfId="11" applyFont="1" applyAlignment="1">
      <alignment horizontal="left" wrapText="1"/>
    </xf>
    <xf numFmtId="0" fontId="78" fillId="0" borderId="0" xfId="11" applyFont="1" applyAlignment="1">
      <alignment horizontal="left" wrapText="1"/>
    </xf>
    <xf numFmtId="168" fontId="39" fillId="0" borderId="0" xfId="11" applyNumberFormat="1" applyFont="1" applyAlignment="1">
      <alignment horizontal="right"/>
    </xf>
    <xf numFmtId="4" fontId="80" fillId="0" borderId="0" xfId="11" applyNumberFormat="1" applyFont="1" applyAlignment="1">
      <alignment horizontal="left" vertical="top"/>
    </xf>
    <xf numFmtId="0" fontId="136" fillId="0" borderId="0" xfId="11" applyFont="1"/>
    <xf numFmtId="0" fontId="58" fillId="0" borderId="54" xfId="11" applyFont="1" applyBorder="1" applyAlignment="1">
      <alignment horizontal="left"/>
    </xf>
    <xf numFmtId="0" fontId="78" fillId="0" borderId="55" xfId="11" applyFont="1" applyBorder="1" applyAlignment="1">
      <alignment horizontal="center"/>
    </xf>
    <xf numFmtId="168" fontId="78" fillId="0" borderId="55" xfId="11" applyNumberFormat="1" applyFont="1" applyBorder="1" applyAlignment="1">
      <alignment horizontal="right"/>
    </xf>
    <xf numFmtId="4" fontId="78" fillId="0" borderId="55" xfId="11" applyNumberFormat="1" applyFont="1" applyBorder="1" applyAlignment="1">
      <alignment horizontal="right"/>
    </xf>
    <xf numFmtId="39" fontId="39" fillId="0" borderId="0" xfId="11" applyNumberFormat="1" applyFont="1" applyAlignment="1">
      <alignment horizontal="center"/>
    </xf>
    <xf numFmtId="0" fontId="109" fillId="0" borderId="0" xfId="59" applyFont="1" applyAlignment="1" applyProtection="1">
      <alignment horizontal="right" vertical="top"/>
    </xf>
    <xf numFmtId="37" fontId="58" fillId="16" borderId="60" xfId="59" applyNumberFormat="1" applyFont="1" applyFill="1" applyBorder="1" applyAlignment="1" applyProtection="1">
      <alignment horizontal="right"/>
    </xf>
    <xf numFmtId="49" fontId="58" fillId="16" borderId="60" xfId="59" applyNumberFormat="1" applyFont="1" applyFill="1" applyBorder="1" applyAlignment="1" applyProtection="1">
      <alignment horizontal="left" wrapText="1"/>
    </xf>
    <xf numFmtId="0" fontId="58" fillId="16" borderId="60" xfId="59" applyFont="1" applyFill="1" applyBorder="1" applyAlignment="1" applyProtection="1">
      <alignment horizontal="left" wrapText="1"/>
    </xf>
    <xf numFmtId="2" fontId="58" fillId="16" borderId="60" xfId="59" applyNumberFormat="1" applyFont="1" applyFill="1" applyBorder="1" applyAlignment="1" applyProtection="1">
      <alignment horizontal="right"/>
    </xf>
    <xf numFmtId="39" fontId="58" fillId="16" borderId="60" xfId="59" applyNumberFormat="1" applyFont="1" applyFill="1" applyBorder="1" applyAlignment="1" applyProtection="1">
      <alignment horizontal="right"/>
    </xf>
    <xf numFmtId="0" fontId="122" fillId="16" borderId="60" xfId="59" applyFill="1" applyBorder="1" applyAlignment="1" applyProtection="1">
      <alignment horizontal="left" vertical="top"/>
    </xf>
    <xf numFmtId="49" fontId="58" fillId="0" borderId="51" xfId="59" applyNumberFormat="1" applyFont="1" applyBorder="1" applyAlignment="1" applyProtection="1">
      <alignment horizontal="left" wrapText="1"/>
    </xf>
    <xf numFmtId="0" fontId="79" fillId="0" borderId="51" xfId="59" applyFont="1" applyBorder="1" applyAlignment="1" applyProtection="1">
      <alignment horizontal="right" vertical="center"/>
    </xf>
    <xf numFmtId="37" fontId="39" fillId="0" borderId="51" xfId="54" applyNumberFormat="1" applyFont="1" applyBorder="1" applyAlignment="1" applyProtection="1">
      <alignment horizontal="right"/>
    </xf>
    <xf numFmtId="49" fontId="39" fillId="0" borderId="51" xfId="54" applyNumberFormat="1" applyFont="1" applyBorder="1" applyAlignment="1" applyProtection="1">
      <alignment horizontal="left" wrapText="1"/>
    </xf>
    <xf numFmtId="0" fontId="71" fillId="0" borderId="0" xfId="54" applyFont="1" applyAlignment="1" applyProtection="1">
      <alignment horizontal="left" vertical="top"/>
    </xf>
    <xf numFmtId="168" fontId="102" fillId="0" borderId="51" xfId="59" applyNumberFormat="1" applyFont="1" applyBorder="1" applyAlignment="1" applyProtection="1">
      <alignment horizontal="right"/>
    </xf>
    <xf numFmtId="2" fontId="52" fillId="0" borderId="51" xfId="54" applyNumberFormat="1" applyFont="1" applyBorder="1" applyAlignment="1" applyProtection="1">
      <alignment horizontal="right" wrapText="1"/>
    </xf>
    <xf numFmtId="0" fontId="215" fillId="0" borderId="0" xfId="54" applyFont="1" applyAlignment="1" applyProtection="1">
      <alignment horizontal="left" vertical="center"/>
    </xf>
    <xf numFmtId="0" fontId="215" fillId="0" borderId="0" xfId="54" applyFont="1" applyAlignment="1" applyProtection="1">
      <alignment horizontal="left" vertical="top"/>
    </xf>
    <xf numFmtId="0" fontId="216" fillId="0" borderId="0" xfId="54" applyFont="1" applyAlignment="1" applyProtection="1">
      <alignment horizontal="left" vertical="top"/>
    </xf>
    <xf numFmtId="0" fontId="169" fillId="0" borderId="0" xfId="54" applyFont="1" applyAlignment="1" applyProtection="1">
      <alignment horizontal="left" vertical="center"/>
    </xf>
    <xf numFmtId="6" fontId="93" fillId="0" borderId="0" xfId="54" applyNumberFormat="1" applyAlignment="1" applyProtection="1">
      <alignment horizontal="left" vertical="top"/>
    </xf>
    <xf numFmtId="0" fontId="129" fillId="0" borderId="51" xfId="59" applyFont="1" applyBorder="1" applyAlignment="1" applyProtection="1">
      <alignment horizontal="right" vertical="center"/>
    </xf>
    <xf numFmtId="168" fontId="39" fillId="0" borderId="51" xfId="61" applyNumberFormat="1" applyFont="1" applyBorder="1" applyAlignment="1" applyProtection="1">
      <alignment horizontal="right"/>
    </xf>
    <xf numFmtId="168" fontId="102" fillId="0" borderId="51" xfId="61" applyNumberFormat="1" applyFont="1" applyBorder="1" applyAlignment="1" applyProtection="1">
      <alignment horizontal="right"/>
    </xf>
    <xf numFmtId="39" fontId="39" fillId="0" borderId="51" xfId="61" applyNumberFormat="1" applyFont="1" applyBorder="1" applyAlignment="1" applyProtection="1">
      <alignment horizontal="right"/>
    </xf>
    <xf numFmtId="37" fontId="39" fillId="0" borderId="51" xfId="61" applyNumberFormat="1" applyFont="1" applyBorder="1" applyAlignment="1" applyProtection="1">
      <alignment horizontal="right"/>
    </xf>
    <xf numFmtId="0" fontId="39" fillId="0" borderId="51" xfId="61" applyFont="1" applyBorder="1" applyAlignment="1" applyProtection="1">
      <alignment horizontal="left" wrapText="1"/>
    </xf>
    <xf numFmtId="0" fontId="42" fillId="0" borderId="51" xfId="61" applyFont="1" applyBorder="1" applyAlignment="1" applyProtection="1">
      <alignment horizontal="left" vertical="top"/>
    </xf>
    <xf numFmtId="0" fontId="102" fillId="0" borderId="51" xfId="59" applyFont="1" applyBorder="1" applyAlignment="1" applyProtection="1">
      <alignment horizontal="left" wrapText="1"/>
    </xf>
    <xf numFmtId="0" fontId="130" fillId="0" borderId="0" xfId="59" applyFont="1" applyAlignment="1" applyProtection="1">
      <alignment horizontal="left" vertical="top"/>
    </xf>
    <xf numFmtId="0" fontId="84" fillId="0" borderId="51" xfId="59" applyFont="1" applyBorder="1" applyAlignment="1" applyProtection="1">
      <alignment horizontal="center" vertical="center"/>
    </xf>
    <xf numFmtId="168" fontId="161" fillId="0" borderId="51" xfId="59" applyNumberFormat="1" applyFont="1" applyBorder="1" applyAlignment="1" applyProtection="1">
      <alignment horizontal="left" vertical="center"/>
    </xf>
    <xf numFmtId="0" fontId="102" fillId="0" borderId="51" xfId="61" applyFont="1" applyBorder="1" applyAlignment="1" applyProtection="1">
      <alignment horizontal="left" wrapText="1"/>
    </xf>
    <xf numFmtId="39" fontId="39" fillId="0" borderId="51" xfId="61" applyNumberFormat="1" applyFont="1" applyBorder="1" applyAlignment="1" applyProtection="1">
      <alignment horizontal="center"/>
    </xf>
    <xf numFmtId="0" fontId="130" fillId="0" borderId="0" xfId="61" applyFont="1" applyAlignment="1" applyProtection="1">
      <alignment horizontal="left" vertical="top"/>
    </xf>
    <xf numFmtId="0" fontId="130" fillId="19" borderId="0" xfId="61" applyFont="1" applyFill="1" applyAlignment="1" applyProtection="1">
      <alignment horizontal="left" vertical="top"/>
    </xf>
    <xf numFmtId="37" fontId="58" fillId="0" borderId="51" xfId="54" applyNumberFormat="1" applyFont="1" applyBorder="1" applyAlignment="1" applyProtection="1">
      <alignment horizontal="right"/>
    </xf>
    <xf numFmtId="2" fontId="58" fillId="0" borderId="51" xfId="54" applyNumberFormat="1" applyFont="1" applyBorder="1" applyAlignment="1" applyProtection="1">
      <alignment horizontal="right"/>
    </xf>
    <xf numFmtId="39" fontId="58" fillId="0" borderId="51" xfId="54" applyNumberFormat="1" applyFont="1" applyBorder="1" applyAlignment="1" applyProtection="1">
      <alignment horizontal="right"/>
    </xf>
    <xf numFmtId="0" fontId="93" fillId="0" borderId="51" xfId="54" applyBorder="1" applyAlignment="1" applyProtection="1">
      <alignment vertical="top"/>
    </xf>
    <xf numFmtId="168" fontId="61" fillId="0" borderId="51" xfId="59" applyNumberFormat="1" applyFont="1" applyBorder="1" applyAlignment="1" applyProtection="1">
      <alignment horizontal="right"/>
    </xf>
    <xf numFmtId="39" fontId="86" fillId="0" borderId="51" xfId="0" applyNumberFormat="1" applyFont="1" applyBorder="1" applyAlignment="1">
      <alignment horizontal="right"/>
    </xf>
    <xf numFmtId="39" fontId="39" fillId="0" borderId="51" xfId="0" applyNumberFormat="1" applyFont="1" applyBorder="1" applyAlignment="1">
      <alignment horizontal="center"/>
    </xf>
    <xf numFmtId="0" fontId="45" fillId="0" borderId="0" xfId="0" applyFont="1"/>
    <xf numFmtId="0" fontId="18" fillId="0" borderId="0" xfId="0" applyFont="1" applyAlignment="1">
      <alignment vertical="center"/>
    </xf>
    <xf numFmtId="0" fontId="217" fillId="0" borderId="0" xfId="61" applyFont="1" applyAlignment="1" applyProtection="1">
      <alignment horizontal="left" vertical="center"/>
    </xf>
    <xf numFmtId="37" fontId="39" fillId="0" borderId="51" xfId="0" applyNumberFormat="1" applyFont="1" applyBorder="1" applyAlignment="1">
      <alignment horizontal="right"/>
    </xf>
    <xf numFmtId="49" fontId="39" fillId="0" borderId="51" xfId="0" applyNumberFormat="1" applyFont="1" applyBorder="1" applyAlignment="1">
      <alignment horizontal="left" wrapText="1"/>
    </xf>
    <xf numFmtId="0" fontId="81" fillId="0" borderId="0" xfId="0" applyFont="1" applyAlignment="1">
      <alignment horizontal="right"/>
    </xf>
    <xf numFmtId="0" fontId="0" fillId="19" borderId="0" xfId="0" applyFill="1"/>
    <xf numFmtId="0" fontId="58" fillId="0" borderId="51" xfId="0" applyFont="1" applyBorder="1" applyAlignment="1">
      <alignment horizontal="left" wrapText="1"/>
    </xf>
    <xf numFmtId="2" fontId="61" fillId="0" borderId="51" xfId="0" applyNumberFormat="1" applyFont="1" applyBorder="1" applyAlignment="1">
      <alignment horizontal="right"/>
    </xf>
    <xf numFmtId="0" fontId="0" fillId="0" borderId="0" xfId="0" applyAlignment="1">
      <alignment vertical="center"/>
    </xf>
    <xf numFmtId="0" fontId="81" fillId="0" borderId="0" xfId="0" applyFont="1" applyAlignment="1">
      <alignment horizontal="right" vertical="center"/>
    </xf>
    <xf numFmtId="0" fontId="81" fillId="0" borderId="0" xfId="0" applyFont="1" applyAlignment="1">
      <alignment horizontal="left" vertical="center"/>
    </xf>
    <xf numFmtId="2" fontId="39" fillId="0" borderId="51" xfId="0" applyNumberFormat="1" applyFont="1" applyBorder="1" applyAlignment="1">
      <alignment horizontal="right"/>
    </xf>
    <xf numFmtId="0" fontId="130" fillId="19" borderId="0" xfId="59" applyFont="1" applyFill="1" applyAlignment="1" applyProtection="1">
      <alignment horizontal="left" vertical="top"/>
    </xf>
    <xf numFmtId="0" fontId="93" fillId="0" borderId="0" xfId="0" applyFont="1"/>
    <xf numFmtId="0" fontId="42" fillId="0" borderId="51" xfId="0" applyFont="1" applyBorder="1" applyAlignment="1">
      <alignment horizontal="left" vertical="top"/>
    </xf>
    <xf numFmtId="0" fontId="93" fillId="0" borderId="0" xfId="0" applyFont="1" applyAlignment="1">
      <alignment vertical="top"/>
    </xf>
    <xf numFmtId="0" fontId="42" fillId="0" borderId="51" xfId="59" applyFont="1" applyBorder="1" applyAlignment="1" applyProtection="1">
      <alignment horizontal="left" vertical="top"/>
    </xf>
    <xf numFmtId="0" fontId="93" fillId="0" borderId="0" xfId="0" applyFont="1" applyAlignment="1">
      <alignment horizontal="right"/>
    </xf>
    <xf numFmtId="0" fontId="98" fillId="0" borderId="0" xfId="0" applyFont="1" applyAlignment="1">
      <alignment vertical="top"/>
    </xf>
    <xf numFmtId="0" fontId="42" fillId="0" borderId="51" xfId="59" applyFont="1" applyBorder="1" applyAlignment="1" applyProtection="1">
      <alignment horizontal="right" vertical="top"/>
    </xf>
    <xf numFmtId="0" fontId="98" fillId="0" borderId="0" xfId="59" applyFont="1" applyAlignment="1" applyProtection="1">
      <alignment vertical="top"/>
    </xf>
    <xf numFmtId="0" fontId="52" fillId="0" borderId="51" xfId="61" applyFont="1" applyBorder="1" applyAlignment="1" applyProtection="1">
      <alignment horizontal="left" wrapText="1"/>
    </xf>
    <xf numFmtId="0" fontId="84" fillId="0" borderId="51" xfId="61" applyFont="1" applyBorder="1" applyAlignment="1" applyProtection="1">
      <alignment horizontal="center" vertical="center"/>
    </xf>
    <xf numFmtId="0" fontId="98" fillId="0" borderId="0" xfId="44" applyFont="1" applyAlignment="1" applyProtection="1">
      <alignment horizontal="left" vertical="center"/>
    </xf>
    <xf numFmtId="0" fontId="81" fillId="0" borderId="0" xfId="44" applyFont="1" applyAlignment="1" applyProtection="1">
      <alignment horizontal="left" vertical="top"/>
    </xf>
    <xf numFmtId="0" fontId="122" fillId="0" borderId="0" xfId="59" applyAlignment="1" applyProtection="1">
      <alignment horizontal="left" vertical="center"/>
    </xf>
    <xf numFmtId="0" fontId="42" fillId="0" borderId="0" xfId="44" applyAlignment="1" applyProtection="1">
      <alignment horizontal="left" vertical="center"/>
    </xf>
    <xf numFmtId="168" fontId="38" fillId="0" borderId="51" xfId="43" applyNumberFormat="1" applyFont="1" applyBorder="1" applyAlignment="1">
      <alignment horizontal="right"/>
    </xf>
    <xf numFmtId="0" fontId="79" fillId="0" borderId="0" xfId="59" applyFont="1" applyAlignment="1" applyProtection="1">
      <alignment horizontal="left"/>
    </xf>
    <xf numFmtId="0" fontId="79" fillId="16" borderId="0" xfId="59" applyFont="1" applyFill="1" applyAlignment="1" applyProtection="1">
      <alignment horizontal="left"/>
    </xf>
    <xf numFmtId="37" fontId="39" fillId="0" borderId="51" xfId="45" applyNumberFormat="1" applyFont="1" applyBorder="1" applyAlignment="1">
      <alignment horizontal="right"/>
    </xf>
    <xf numFmtId="0" fontId="42" fillId="0" borderId="0" xfId="45" applyFont="1" applyAlignment="1">
      <alignment horizontal="left" vertical="top"/>
    </xf>
    <xf numFmtId="4" fontId="42" fillId="0" borderId="0" xfId="45" applyNumberFormat="1" applyFont="1" applyAlignment="1">
      <alignment horizontal="left" vertical="top"/>
    </xf>
    <xf numFmtId="37" fontId="78" fillId="16" borderId="51" xfId="59" applyNumberFormat="1" applyFont="1" applyFill="1" applyBorder="1" applyAlignment="1" applyProtection="1">
      <alignment horizontal="right"/>
    </xf>
    <xf numFmtId="37" fontId="58" fillId="16" borderId="51" xfId="54" applyNumberFormat="1" applyFont="1" applyFill="1" applyBorder="1" applyAlignment="1" applyProtection="1">
      <alignment horizontal="right"/>
    </xf>
    <xf numFmtId="0" fontId="58" fillId="16" borderId="51" xfId="54" applyFont="1" applyFill="1" applyBorder="1" applyAlignment="1" applyProtection="1">
      <alignment horizontal="left" wrapText="1"/>
    </xf>
    <xf numFmtId="2" fontId="58" fillId="16" borderId="51" xfId="54" applyNumberFormat="1" applyFont="1" applyFill="1" applyBorder="1" applyAlignment="1" applyProtection="1">
      <alignment horizontal="right"/>
    </xf>
    <xf numFmtId="39" fontId="58" fillId="16" borderId="51" xfId="54" applyNumberFormat="1" applyFont="1" applyFill="1" applyBorder="1" applyAlignment="1" applyProtection="1">
      <alignment horizontal="right"/>
    </xf>
    <xf numFmtId="0" fontId="93" fillId="16" borderId="51" xfId="54" applyFill="1" applyBorder="1" applyAlignment="1" applyProtection="1">
      <alignment vertical="top"/>
    </xf>
    <xf numFmtId="0" fontId="92" fillId="0" borderId="0" xfId="54" applyFont="1" applyAlignment="1" applyProtection="1">
      <alignment horizontal="left" vertical="center"/>
    </xf>
    <xf numFmtId="39" fontId="39" fillId="0" borderId="51" xfId="56" applyNumberFormat="1" applyFont="1" applyBorder="1" applyAlignment="1" applyProtection="1">
      <alignment horizontal="right"/>
    </xf>
    <xf numFmtId="37" fontId="39" fillId="0" borderId="51" xfId="56" applyNumberFormat="1" applyFont="1" applyBorder="1" applyAlignment="1" applyProtection="1">
      <alignment horizontal="right"/>
    </xf>
    <xf numFmtId="0" fontId="39" fillId="0" borderId="51" xfId="56" applyFont="1" applyBorder="1" applyAlignment="1" applyProtection="1">
      <alignment horizontal="left" wrapText="1"/>
    </xf>
    <xf numFmtId="0" fontId="61" fillId="0" borderId="51" xfId="56" applyFont="1" applyBorder="1" applyAlignment="1" applyProtection="1">
      <alignment horizontal="left" wrapText="1"/>
    </xf>
    <xf numFmtId="168" fontId="61" fillId="0" borderId="51" xfId="56" applyNumberFormat="1" applyFont="1" applyBorder="1" applyAlignment="1" applyProtection="1">
      <alignment horizontal="right"/>
    </xf>
    <xf numFmtId="39" fontId="39" fillId="0" borderId="51" xfId="72" applyNumberFormat="1" applyFont="1" applyBorder="1" applyAlignment="1" applyProtection="1">
      <alignment horizontal="right"/>
    </xf>
    <xf numFmtId="0" fontId="42" fillId="0" borderId="51" xfId="56" applyFont="1" applyBorder="1" applyAlignment="1" applyProtection="1">
      <alignment horizontal="left" vertical="top"/>
    </xf>
    <xf numFmtId="0" fontId="85" fillId="0" borderId="51" xfId="59" applyFont="1" applyBorder="1" applyAlignment="1" applyProtection="1">
      <alignment horizontal="left" vertical="top"/>
    </xf>
    <xf numFmtId="168" fontId="39" fillId="0" borderId="51" xfId="59" applyNumberFormat="1" applyFont="1" applyBorder="1" applyAlignment="1" applyProtection="1">
      <alignment horizontal="right" vertical="center"/>
    </xf>
    <xf numFmtId="2" fontId="102" fillId="16" borderId="51" xfId="59" applyNumberFormat="1" applyFont="1" applyFill="1" applyBorder="1" applyAlignment="1" applyProtection="1">
      <alignment horizontal="right"/>
    </xf>
    <xf numFmtId="2" fontId="95" fillId="16" borderId="0" xfId="59" applyNumberFormat="1" applyFont="1" applyFill="1" applyAlignment="1" applyProtection="1">
      <alignment horizontal="right"/>
    </xf>
    <xf numFmtId="39" fontId="95" fillId="16" borderId="0" xfId="59" applyNumberFormat="1" applyFont="1" applyFill="1" applyAlignment="1" applyProtection="1">
      <alignment horizontal="right"/>
    </xf>
    <xf numFmtId="37" fontId="39" fillId="16" borderId="0" xfId="59" applyNumberFormat="1" applyFont="1" applyFill="1" applyAlignment="1" applyProtection="1">
      <alignment horizontal="right"/>
    </xf>
    <xf numFmtId="49" fontId="39" fillId="16" borderId="0" xfId="59" applyNumberFormat="1" applyFont="1" applyFill="1" applyAlignment="1" applyProtection="1">
      <alignment horizontal="left" wrapText="1"/>
    </xf>
    <xf numFmtId="0" fontId="39" fillId="16" borderId="0" xfId="59" applyFont="1" applyFill="1" applyAlignment="1" applyProtection="1">
      <alignment horizontal="left" wrapText="1"/>
    </xf>
    <xf numFmtId="0" fontId="78" fillId="16" borderId="0" xfId="59" applyFont="1" applyFill="1" applyAlignment="1" applyProtection="1">
      <alignment horizontal="left" wrapText="1"/>
    </xf>
    <xf numFmtId="2" fontId="78" fillId="16" borderId="0" xfId="59" applyNumberFormat="1" applyFont="1" applyFill="1" applyAlignment="1" applyProtection="1">
      <alignment horizontal="right"/>
    </xf>
    <xf numFmtId="39" fontId="39" fillId="16" borderId="0" xfId="59" applyNumberFormat="1" applyFont="1" applyFill="1" applyAlignment="1" applyProtection="1">
      <alignment horizontal="right"/>
    </xf>
    <xf numFmtId="0" fontId="122" fillId="16" borderId="0" xfId="59" applyFill="1" applyAlignment="1" applyProtection="1">
      <alignment vertical="top"/>
    </xf>
    <xf numFmtId="0" fontId="58" fillId="16" borderId="54" xfId="59" applyFont="1" applyFill="1" applyBorder="1" applyAlignment="1" applyProtection="1">
      <alignment horizontal="left"/>
    </xf>
    <xf numFmtId="0" fontId="78" fillId="16" borderId="55" xfId="59" applyFont="1" applyFill="1" applyBorder="1" applyAlignment="1" applyProtection="1">
      <alignment horizontal="center"/>
    </xf>
    <xf numFmtId="2" fontId="78" fillId="16" borderId="55" xfId="59" applyNumberFormat="1" applyFont="1" applyFill="1" applyBorder="1" applyAlignment="1" applyProtection="1">
      <alignment horizontal="right"/>
    </xf>
    <xf numFmtId="39" fontId="78" fillId="16" borderId="55" xfId="59" applyNumberFormat="1" applyFont="1" applyFill="1" applyBorder="1" applyAlignment="1" applyProtection="1">
      <alignment horizontal="right"/>
    </xf>
    <xf numFmtId="39" fontId="58" fillId="16" borderId="53" xfId="59" applyNumberFormat="1" applyFont="1" applyFill="1" applyBorder="1" applyAlignment="1" applyProtection="1">
      <alignment horizontal="right"/>
    </xf>
    <xf numFmtId="37" fontId="78" fillId="16" borderId="0" xfId="59" applyNumberFormat="1" applyFont="1" applyFill="1" applyAlignment="1" applyProtection="1">
      <alignment horizontal="right"/>
    </xf>
    <xf numFmtId="49" fontId="78" fillId="16" borderId="0" xfId="59" applyNumberFormat="1" applyFont="1" applyFill="1" applyAlignment="1" applyProtection="1">
      <alignment horizontal="left" wrapText="1"/>
    </xf>
    <xf numFmtId="0" fontId="78" fillId="16" borderId="0" xfId="59" applyFont="1" applyFill="1" applyAlignment="1" applyProtection="1">
      <alignment horizontal="center" wrapText="1"/>
    </xf>
    <xf numFmtId="167" fontId="78" fillId="16" borderId="0" xfId="59" applyNumberFormat="1" applyFont="1" applyFill="1" applyAlignment="1" applyProtection="1">
      <alignment horizontal="right"/>
    </xf>
    <xf numFmtId="39" fontId="78" fillId="16" borderId="0" xfId="59" applyNumberFormat="1" applyFont="1" applyFill="1" applyAlignment="1" applyProtection="1">
      <alignment horizontal="right"/>
    </xf>
    <xf numFmtId="0" fontId="38" fillId="16" borderId="0" xfId="43" applyFont="1" applyFill="1" applyAlignment="1">
      <alignment vertical="center"/>
    </xf>
    <xf numFmtId="49" fontId="38" fillId="16" borderId="0" xfId="43" applyNumberFormat="1" applyFont="1" applyFill="1" applyAlignment="1">
      <alignment vertical="center"/>
    </xf>
    <xf numFmtId="0" fontId="110" fillId="0" borderId="0" xfId="59" applyFont="1" applyAlignment="1" applyProtection="1">
      <alignment horizontal="left" vertical="top"/>
    </xf>
    <xf numFmtId="49" fontId="39" fillId="0" borderId="0" xfId="59" applyNumberFormat="1" applyFont="1" applyAlignment="1" applyProtection="1">
      <alignment horizontal="left" wrapText="1"/>
    </xf>
    <xf numFmtId="37" fontId="78" fillId="0" borderId="0" xfId="59" applyNumberFormat="1" applyFont="1" applyAlignment="1" applyProtection="1">
      <alignment horizontal="right"/>
    </xf>
    <xf numFmtId="0" fontId="110" fillId="0" borderId="0" xfId="59" applyFont="1" applyAlignment="1" applyProtection="1">
      <alignment vertical="top"/>
    </xf>
    <xf numFmtId="2" fontId="110" fillId="0" borderId="0" xfId="59" applyNumberFormat="1" applyFont="1" applyAlignment="1" applyProtection="1">
      <alignment vertical="top"/>
    </xf>
    <xf numFmtId="2" fontId="111" fillId="0" borderId="0" xfId="59" applyNumberFormat="1" applyFont="1" applyAlignment="1" applyProtection="1">
      <alignment horizontal="center"/>
    </xf>
    <xf numFmtId="0" fontId="38" fillId="0" borderId="0" xfId="60" applyFont="1" applyAlignment="1">
      <alignment vertical="center"/>
    </xf>
    <xf numFmtId="39" fontId="39" fillId="0" borderId="51" xfId="54" applyNumberFormat="1" applyFont="1" applyBorder="1" applyAlignment="1">
      <alignment horizontal="right"/>
      <protection locked="0"/>
    </xf>
    <xf numFmtId="39" fontId="39" fillId="0" borderId="51" xfId="61" applyNumberFormat="1" applyFont="1" applyBorder="1" applyAlignment="1">
      <alignment horizontal="right"/>
      <protection locked="0"/>
    </xf>
    <xf numFmtId="0" fontId="109" fillId="16" borderId="0" xfId="59" applyFont="1" applyFill="1" applyAlignment="1" applyProtection="1">
      <alignment horizontal="right" vertical="top"/>
    </xf>
    <xf numFmtId="1" fontId="58" fillId="16" borderId="30" xfId="59" applyNumberFormat="1" applyFont="1" applyFill="1" applyBorder="1" applyAlignment="1" applyProtection="1">
      <alignment horizontal="right"/>
    </xf>
    <xf numFmtId="49" fontId="58" fillId="16" borderId="30" xfId="59" applyNumberFormat="1" applyFont="1" applyFill="1" applyBorder="1" applyAlignment="1" applyProtection="1">
      <alignment horizontal="left" wrapText="1"/>
    </xf>
    <xf numFmtId="0" fontId="58" fillId="16" borderId="30" xfId="59" applyFont="1" applyFill="1" applyBorder="1" applyAlignment="1" applyProtection="1">
      <alignment horizontal="left" wrapText="1"/>
    </xf>
    <xf numFmtId="2" fontId="58" fillId="16" borderId="30" xfId="59" applyNumberFormat="1" applyFont="1" applyFill="1" applyBorder="1" applyAlignment="1" applyProtection="1">
      <alignment horizontal="right"/>
    </xf>
    <xf numFmtId="4" fontId="58" fillId="16" borderId="30" xfId="59" applyNumberFormat="1" applyFont="1" applyFill="1" applyBorder="1" applyAlignment="1" applyProtection="1">
      <alignment horizontal="right"/>
    </xf>
    <xf numFmtId="0" fontId="122" fillId="16" borderId="30" xfId="59" applyFill="1" applyBorder="1" applyAlignment="1" applyProtection="1">
      <alignment horizontal="left" vertical="top"/>
    </xf>
    <xf numFmtId="1" fontId="58" fillId="16" borderId="27" xfId="59" applyNumberFormat="1" applyFont="1" applyFill="1" applyBorder="1" applyAlignment="1" applyProtection="1">
      <alignment horizontal="right"/>
    </xf>
    <xf numFmtId="49" fontId="58" fillId="16" borderId="27" xfId="59" applyNumberFormat="1" applyFont="1" applyFill="1" applyBorder="1" applyAlignment="1" applyProtection="1">
      <alignment horizontal="left" wrapText="1"/>
    </xf>
    <xf numFmtId="0" fontId="58" fillId="16" borderId="27" xfId="59" applyFont="1" applyFill="1" applyBorder="1" applyAlignment="1" applyProtection="1">
      <alignment horizontal="left" wrapText="1"/>
    </xf>
    <xf numFmtId="0" fontId="58" fillId="16" borderId="27" xfId="59" applyFont="1" applyFill="1" applyBorder="1" applyAlignment="1" applyProtection="1">
      <alignment horizontal="left" vertical="center" wrapText="1"/>
    </xf>
    <xf numFmtId="2" fontId="58" fillId="16" borderId="27" xfId="59" applyNumberFormat="1" applyFont="1" applyFill="1" applyBorder="1" applyAlignment="1" applyProtection="1">
      <alignment horizontal="right"/>
    </xf>
    <xf numFmtId="4" fontId="58" fillId="16" borderId="27" xfId="59" applyNumberFormat="1" applyFont="1" applyFill="1" applyBorder="1" applyAlignment="1" applyProtection="1">
      <alignment horizontal="right"/>
    </xf>
    <xf numFmtId="0" fontId="79" fillId="16" borderId="27" xfId="59" applyFont="1" applyFill="1" applyBorder="1" applyAlignment="1" applyProtection="1">
      <alignment horizontal="right" vertical="center"/>
    </xf>
    <xf numFmtId="1" fontId="39" fillId="16" borderId="27" xfId="59" applyNumberFormat="1" applyFont="1" applyFill="1" applyBorder="1" applyAlignment="1" applyProtection="1">
      <alignment horizontal="right"/>
    </xf>
    <xf numFmtId="4" fontId="39" fillId="16" borderId="27" xfId="59" applyNumberFormat="1" applyFont="1" applyFill="1" applyBorder="1" applyAlignment="1" applyProtection="1">
      <alignment horizontal="right"/>
    </xf>
    <xf numFmtId="0" fontId="42" fillId="16" borderId="0" xfId="59" applyFont="1" applyFill="1" applyAlignment="1" applyProtection="1">
      <alignment horizontal="left" vertical="top"/>
    </xf>
    <xf numFmtId="1" fontId="39" fillId="16" borderId="51" xfId="45" applyNumberFormat="1" applyFont="1" applyFill="1" applyBorder="1" applyAlignment="1">
      <alignment horizontal="right" wrapText="1"/>
    </xf>
    <xf numFmtId="49" fontId="39" fillId="16" borderId="51" xfId="45" applyNumberFormat="1" applyFont="1" applyFill="1" applyBorder="1" applyAlignment="1">
      <alignment horizontal="left" wrapText="1"/>
    </xf>
    <xf numFmtId="0" fontId="39" fillId="16" borderId="51" xfId="45" applyFont="1" applyFill="1" applyBorder="1" applyAlignment="1">
      <alignment horizontal="left" wrapText="1"/>
    </xf>
    <xf numFmtId="0" fontId="52" fillId="16" borderId="51" xfId="45" applyFont="1" applyFill="1" applyBorder="1" applyAlignment="1">
      <alignment horizontal="left" wrapText="1"/>
    </xf>
    <xf numFmtId="39" fontId="39" fillId="16" borderId="51" xfId="45" applyNumberFormat="1" applyFont="1" applyFill="1" applyBorder="1" applyAlignment="1">
      <alignment horizontal="center"/>
    </xf>
    <xf numFmtId="168" fontId="52" fillId="16" borderId="27" xfId="59" applyNumberFormat="1" applyFont="1" applyFill="1" applyBorder="1" applyAlignment="1" applyProtection="1">
      <alignment horizontal="right"/>
    </xf>
    <xf numFmtId="168" fontId="39" fillId="16" borderId="27" xfId="59" applyNumberFormat="1" applyFont="1" applyFill="1" applyBorder="1" applyAlignment="1" applyProtection="1">
      <alignment horizontal="right"/>
    </xf>
    <xf numFmtId="4" fontId="39" fillId="16" borderId="51" xfId="0" applyNumberFormat="1" applyFont="1" applyFill="1" applyBorder="1" applyAlignment="1">
      <alignment horizontal="right"/>
    </xf>
    <xf numFmtId="49" fontId="39" fillId="16" borderId="27" xfId="59" applyNumberFormat="1" applyFont="1" applyFill="1" applyBorder="1" applyAlignment="1" applyProtection="1">
      <alignment horizontal="left" wrapText="1"/>
    </xf>
    <xf numFmtId="4" fontId="58" fillId="16" borderId="27" xfId="0" applyNumberFormat="1" applyFont="1" applyFill="1" applyBorder="1" applyAlignment="1">
      <alignment horizontal="right"/>
    </xf>
    <xf numFmtId="168" fontId="52" fillId="0" borderId="27" xfId="56" applyNumberFormat="1" applyFont="1" applyBorder="1" applyAlignment="1" applyProtection="1">
      <alignment horizontal="right"/>
    </xf>
    <xf numFmtId="4" fontId="58" fillId="16" borderId="27" xfId="56" applyNumberFormat="1" applyFont="1" applyFill="1" applyBorder="1" applyAlignment="1" applyProtection="1">
      <alignment horizontal="right"/>
    </xf>
    <xf numFmtId="1" fontId="39" fillId="16" borderId="27" xfId="56" applyNumberFormat="1" applyFont="1" applyFill="1" applyBorder="1" applyAlignment="1" applyProtection="1">
      <alignment horizontal="right"/>
    </xf>
    <xf numFmtId="0" fontId="39" fillId="16" borderId="27" xfId="56" applyFont="1" applyFill="1" applyBorder="1" applyAlignment="1" applyProtection="1">
      <alignment horizontal="left" wrapText="1"/>
    </xf>
    <xf numFmtId="39" fontId="39" fillId="16" borderId="27" xfId="56" applyNumberFormat="1" applyFont="1" applyFill="1" applyBorder="1" applyAlignment="1" applyProtection="1">
      <alignment horizontal="center"/>
    </xf>
    <xf numFmtId="0" fontId="93" fillId="0" borderId="0" xfId="56" applyAlignment="1" applyProtection="1">
      <alignment horizontal="left" vertical="center"/>
    </xf>
    <xf numFmtId="0" fontId="124" fillId="0" borderId="0" xfId="56" applyFont="1" applyAlignment="1" applyProtection="1">
      <alignment horizontal="right" vertical="center"/>
    </xf>
    <xf numFmtId="0" fontId="93" fillId="0" borderId="0" xfId="56" applyAlignment="1" applyProtection="1">
      <alignment horizontal="left" vertical="top"/>
    </xf>
    <xf numFmtId="1" fontId="58" fillId="16" borderId="27" xfId="56" applyNumberFormat="1" applyFont="1" applyFill="1" applyBorder="1" applyAlignment="1" applyProtection="1">
      <alignment horizontal="right"/>
    </xf>
    <xf numFmtId="49" fontId="58" fillId="16" borderId="27" xfId="56" applyNumberFormat="1" applyFont="1" applyFill="1" applyBorder="1" applyAlignment="1" applyProtection="1">
      <alignment horizontal="left" wrapText="1"/>
    </xf>
    <xf numFmtId="0" fontId="58" fillId="16" borderId="27" xfId="56" applyFont="1" applyFill="1" applyBorder="1" applyAlignment="1" applyProtection="1">
      <alignment horizontal="left" wrapText="1"/>
    </xf>
    <xf numFmtId="0" fontId="52" fillId="16" borderId="27" xfId="56" applyFont="1" applyFill="1" applyBorder="1" applyAlignment="1" applyProtection="1">
      <alignment horizontal="left" wrapText="1"/>
    </xf>
    <xf numFmtId="4" fontId="58" fillId="16" borderId="27" xfId="72" applyNumberFormat="1" applyFont="1" applyFill="1" applyBorder="1" applyAlignment="1" applyProtection="1">
      <alignment horizontal="right"/>
    </xf>
    <xf numFmtId="49" fontId="126" fillId="0" borderId="59" xfId="56" applyNumberFormat="1" applyFont="1" applyBorder="1" applyAlignment="1" applyProtection="1">
      <alignment horizontal="right" vertical="center" wrapText="1"/>
    </xf>
    <xf numFmtId="0" fontId="126" fillId="0" borderId="0" xfId="56" applyFont="1" applyAlignment="1" applyProtection="1">
      <alignment vertical="center"/>
    </xf>
    <xf numFmtId="0" fontId="93" fillId="0" borderId="0" xfId="56" applyAlignment="1" applyProtection="1">
      <alignment horizontal="right" vertical="center"/>
    </xf>
    <xf numFmtId="0" fontId="93" fillId="0" borderId="0" xfId="56" applyAlignment="1" applyProtection="1">
      <alignment horizontal="center" vertical="center"/>
    </xf>
    <xf numFmtId="4" fontId="118" fillId="16" borderId="27" xfId="72" applyNumberFormat="1" applyFont="1" applyFill="1" applyBorder="1" applyAlignment="1" applyProtection="1">
      <alignment horizontal="right"/>
    </xf>
    <xf numFmtId="0" fontId="52" fillId="16" borderId="27" xfId="59" applyFont="1" applyFill="1" applyBorder="1" applyAlignment="1" applyProtection="1">
      <alignment horizontal="left" vertical="center" wrapText="1"/>
    </xf>
    <xf numFmtId="4" fontId="118" fillId="16" borderId="27" xfId="0" applyNumberFormat="1" applyFont="1" applyFill="1" applyBorder="1" applyAlignment="1">
      <alignment horizontal="right"/>
    </xf>
    <xf numFmtId="0" fontId="84" fillId="0" borderId="0" xfId="56" applyFont="1" applyAlignment="1" applyProtection="1">
      <alignment horizontal="left" vertical="center"/>
    </xf>
    <xf numFmtId="0" fontId="69" fillId="0" borderId="0" xfId="56" applyFont="1" applyAlignment="1" applyProtection="1">
      <alignment horizontal="right" vertical="center"/>
    </xf>
    <xf numFmtId="1" fontId="39" fillId="0" borderId="27" xfId="56" applyNumberFormat="1" applyFont="1" applyBorder="1" applyAlignment="1" applyProtection="1">
      <alignment horizontal="right"/>
    </xf>
    <xf numFmtId="0" fontId="39" fillId="0" borderId="27" xfId="56" applyFont="1" applyBorder="1" applyAlignment="1" applyProtection="1">
      <alignment horizontal="left" wrapText="1"/>
    </xf>
    <xf numFmtId="39" fontId="39" fillId="0" borderId="27" xfId="56" applyNumberFormat="1" applyFont="1" applyBorder="1" applyAlignment="1" applyProtection="1">
      <alignment horizontal="center"/>
    </xf>
    <xf numFmtId="1" fontId="58" fillId="0" borderId="27" xfId="56" applyNumberFormat="1" applyFont="1" applyBorder="1" applyAlignment="1" applyProtection="1">
      <alignment horizontal="right"/>
    </xf>
    <xf numFmtId="49" fontId="58" fillId="0" borderId="27" xfId="56" applyNumberFormat="1" applyFont="1" applyBorder="1" applyAlignment="1" applyProtection="1">
      <alignment horizontal="left" wrapText="1"/>
    </xf>
    <xf numFmtId="0" fontId="58" fillId="0" borderId="27" xfId="56" applyFont="1" applyBorder="1" applyAlignment="1" applyProtection="1">
      <alignment horizontal="left" wrapText="1"/>
    </xf>
    <xf numFmtId="0" fontId="52" fillId="0" borderId="27" xfId="56" applyFont="1" applyBorder="1" applyAlignment="1" applyProtection="1">
      <alignment horizontal="left" wrapText="1"/>
    </xf>
    <xf numFmtId="4" fontId="118" fillId="0" borderId="27" xfId="72" applyNumberFormat="1" applyFont="1" applyBorder="1" applyAlignment="1" applyProtection="1">
      <alignment horizontal="right"/>
    </xf>
    <xf numFmtId="4" fontId="58" fillId="0" borderId="27" xfId="56" applyNumberFormat="1" applyFont="1" applyBorder="1" applyAlignment="1" applyProtection="1">
      <alignment horizontal="right"/>
    </xf>
    <xf numFmtId="0" fontId="79" fillId="0" borderId="27" xfId="59" applyFont="1" applyBorder="1" applyAlignment="1" applyProtection="1">
      <alignment horizontal="right" vertical="center"/>
    </xf>
    <xf numFmtId="4" fontId="112" fillId="16" borderId="27" xfId="0" applyNumberFormat="1" applyFont="1" applyFill="1" applyBorder="1" applyAlignment="1">
      <alignment horizontal="right"/>
    </xf>
    <xf numFmtId="0" fontId="97" fillId="0" borderId="0" xfId="59" applyFont="1" applyAlignment="1" applyProtection="1">
      <alignment horizontal="left" vertical="center"/>
    </xf>
    <xf numFmtId="0" fontId="127" fillId="0" borderId="0" xfId="59" applyFont="1" applyAlignment="1" applyProtection="1">
      <alignment horizontal="left" vertical="top"/>
    </xf>
    <xf numFmtId="168" fontId="39" fillId="0" borderId="27" xfId="56" applyNumberFormat="1" applyFont="1" applyBorder="1" applyAlignment="1" applyProtection="1">
      <alignment horizontal="right"/>
    </xf>
    <xf numFmtId="0" fontId="52" fillId="16" borderId="27" xfId="44" applyFont="1" applyFill="1" applyBorder="1" applyAlignment="1" applyProtection="1">
      <alignment horizontal="left" wrapText="1"/>
    </xf>
    <xf numFmtId="166" fontId="122" fillId="0" borderId="0" xfId="59" applyNumberFormat="1" applyAlignment="1" applyProtection="1">
      <alignment vertical="top"/>
    </xf>
    <xf numFmtId="1" fontId="78" fillId="16" borderId="27" xfId="59" applyNumberFormat="1" applyFont="1" applyFill="1" applyBorder="1" applyAlignment="1" applyProtection="1">
      <alignment horizontal="right"/>
    </xf>
    <xf numFmtId="0" fontId="78" fillId="16" borderId="27" xfId="59" applyFont="1" applyFill="1" applyBorder="1" applyAlignment="1" applyProtection="1">
      <alignment horizontal="left" wrapText="1"/>
    </xf>
    <xf numFmtId="0" fontId="122" fillId="16" borderId="27" xfId="59" applyFill="1" applyBorder="1" applyAlignment="1" applyProtection="1">
      <alignment horizontal="left" vertical="top"/>
    </xf>
    <xf numFmtId="4" fontId="78" fillId="16" borderId="27" xfId="0" applyNumberFormat="1" applyFont="1" applyFill="1" applyBorder="1" applyAlignment="1">
      <alignment horizontal="right"/>
    </xf>
    <xf numFmtId="0" fontId="39" fillId="16" borderId="27" xfId="44" applyFont="1" applyFill="1" applyBorder="1" applyAlignment="1" applyProtection="1">
      <alignment horizontal="left" wrapText="1"/>
    </xf>
    <xf numFmtId="4" fontId="112" fillId="0" borderId="27" xfId="0" applyNumberFormat="1" applyFont="1" applyBorder="1" applyAlignment="1">
      <alignment horizontal="right"/>
    </xf>
    <xf numFmtId="168" fontId="58" fillId="16" borderId="27" xfId="59" applyNumberFormat="1" applyFont="1" applyFill="1" applyBorder="1" applyAlignment="1" applyProtection="1">
      <alignment horizontal="right"/>
    </xf>
    <xf numFmtId="4" fontId="39" fillId="16" borderId="51" xfId="45" applyNumberFormat="1" applyFont="1" applyFill="1" applyBorder="1" applyAlignment="1">
      <alignment horizontal="right"/>
    </xf>
    <xf numFmtId="1" fontId="95" fillId="16" borderId="0" xfId="59" applyNumberFormat="1" applyFont="1" applyFill="1" applyAlignment="1" applyProtection="1">
      <alignment horizontal="right"/>
    </xf>
    <xf numFmtId="169" fontId="95" fillId="16" borderId="0" xfId="59" applyNumberFormat="1" applyFont="1" applyFill="1" applyAlignment="1" applyProtection="1">
      <alignment horizontal="right"/>
    </xf>
    <xf numFmtId="1" fontId="39" fillId="16" borderId="0" xfId="59" applyNumberFormat="1" applyFont="1" applyFill="1" applyAlignment="1" applyProtection="1">
      <alignment horizontal="right"/>
    </xf>
    <xf numFmtId="169" fontId="78" fillId="16" borderId="0" xfId="59" applyNumberFormat="1" applyFont="1" applyFill="1" applyAlignment="1" applyProtection="1">
      <alignment horizontal="right"/>
    </xf>
    <xf numFmtId="4" fontId="39" fillId="16" borderId="0" xfId="59" applyNumberFormat="1" applyFont="1" applyFill="1" applyAlignment="1" applyProtection="1">
      <alignment horizontal="right"/>
    </xf>
    <xf numFmtId="169" fontId="78" fillId="16" borderId="55" xfId="59" applyNumberFormat="1" applyFont="1" applyFill="1" applyBorder="1" applyAlignment="1" applyProtection="1">
      <alignment horizontal="right"/>
    </xf>
    <xf numFmtId="4" fontId="78" fillId="16" borderId="55" xfId="59" applyNumberFormat="1" applyFont="1" applyFill="1" applyBorder="1" applyAlignment="1" applyProtection="1">
      <alignment horizontal="right"/>
    </xf>
    <xf numFmtId="4" fontId="58" fillId="16" borderId="53" xfId="59" applyNumberFormat="1" applyFont="1" applyFill="1" applyBorder="1" applyAlignment="1" applyProtection="1">
      <alignment horizontal="right"/>
    </xf>
    <xf numFmtId="1" fontId="78" fillId="16" borderId="0" xfId="59" applyNumberFormat="1" applyFont="1" applyFill="1" applyAlignment="1" applyProtection="1">
      <alignment horizontal="right"/>
    </xf>
    <xf numFmtId="4" fontId="78" fillId="16" borderId="0" xfId="59" applyNumberFormat="1" applyFont="1" applyFill="1" applyAlignment="1" applyProtection="1">
      <alignment horizontal="right"/>
    </xf>
    <xf numFmtId="1" fontId="38" fillId="16" borderId="0" xfId="43" applyNumberFormat="1" applyFont="1" applyFill="1" applyAlignment="1">
      <alignment vertical="center"/>
    </xf>
    <xf numFmtId="169" fontId="38" fillId="16" borderId="0" xfId="43" applyNumberFormat="1" applyFont="1" applyFill="1" applyAlignment="1">
      <alignment vertical="center"/>
    </xf>
    <xf numFmtId="4" fontId="38" fillId="16" borderId="0" xfId="43" applyNumberFormat="1" applyFont="1" applyFill="1" applyAlignment="1">
      <alignment vertical="center"/>
    </xf>
    <xf numFmtId="39" fontId="39" fillId="16" borderId="0" xfId="59" applyNumberFormat="1" applyFont="1" applyFill="1" applyAlignment="1" applyProtection="1">
      <alignment horizontal="center"/>
    </xf>
    <xf numFmtId="4" fontId="38" fillId="16" borderId="0" xfId="43" applyNumberFormat="1" applyFont="1" applyFill="1" applyAlignment="1">
      <alignment horizontal="center" vertical="center" wrapText="1"/>
    </xf>
    <xf numFmtId="0" fontId="38" fillId="16" borderId="0" xfId="43" applyFont="1" applyFill="1" applyAlignment="1">
      <alignment horizontal="center" vertical="center" wrapText="1"/>
    </xf>
    <xf numFmtId="1" fontId="122" fillId="0" borderId="0" xfId="59" applyNumberFormat="1" applyAlignment="1" applyProtection="1">
      <alignment vertical="top"/>
    </xf>
    <xf numFmtId="169" fontId="122" fillId="0" borderId="0" xfId="59" applyNumberFormat="1" applyAlignment="1" applyProtection="1">
      <alignment vertical="top"/>
    </xf>
    <xf numFmtId="4" fontId="39" fillId="16" borderId="27" xfId="72" applyNumberFormat="1" applyFont="1" applyFill="1" applyBorder="1" applyAlignment="1">
      <alignment horizontal="right"/>
      <protection locked="0"/>
    </xf>
    <xf numFmtId="4" fontId="118" fillId="16" borderId="27" xfId="72" applyNumberFormat="1" applyFont="1" applyFill="1" applyBorder="1" applyAlignment="1">
      <alignment horizontal="right"/>
      <protection locked="0"/>
    </xf>
    <xf numFmtId="4" fontId="39" fillId="0" borderId="27" xfId="72" applyNumberFormat="1" applyFont="1" applyBorder="1" applyAlignment="1">
      <alignment horizontal="right"/>
      <protection locked="0"/>
    </xf>
    <xf numFmtId="37" fontId="58" fillId="16" borderId="0" xfId="59" applyNumberFormat="1" applyFont="1" applyFill="1" applyAlignment="1" applyProtection="1">
      <alignment horizontal="right"/>
    </xf>
    <xf numFmtId="0" fontId="58" fillId="16" borderId="0" xfId="59" applyFont="1" applyFill="1" applyAlignment="1" applyProtection="1">
      <alignment horizontal="left" wrapText="1"/>
    </xf>
    <xf numFmtId="167" fontId="58" fillId="16" borderId="0" xfId="59" applyNumberFormat="1" applyFont="1" applyFill="1" applyAlignment="1" applyProtection="1">
      <alignment horizontal="right"/>
    </xf>
    <xf numFmtId="4" fontId="58" fillId="16" borderId="0" xfId="59" applyNumberFormat="1" applyFont="1" applyFill="1" applyAlignment="1" applyProtection="1">
      <alignment horizontal="right"/>
    </xf>
    <xf numFmtId="4" fontId="58" fillId="16" borderId="51" xfId="59" applyNumberFormat="1" applyFont="1" applyFill="1" applyBorder="1" applyAlignment="1" applyProtection="1">
      <alignment horizontal="right"/>
    </xf>
    <xf numFmtId="4" fontId="90" fillId="0" borderId="51" xfId="59" applyNumberFormat="1" applyFont="1" applyBorder="1" applyAlignment="1" applyProtection="1">
      <alignment horizontal="right"/>
    </xf>
    <xf numFmtId="168" fontId="79" fillId="0" borderId="0" xfId="59" applyNumberFormat="1" applyFont="1" applyAlignment="1" applyProtection="1">
      <alignment horizontal="left" vertical="top"/>
    </xf>
    <xf numFmtId="168" fontId="52" fillId="0" borderId="27" xfId="44" applyNumberFormat="1" applyFont="1" applyBorder="1" applyAlignment="1" applyProtection="1">
      <alignment horizontal="right"/>
    </xf>
    <xf numFmtId="39" fontId="39" fillId="0" borderId="27" xfId="44" applyNumberFormat="1" applyFont="1" applyBorder="1" applyAlignment="1" applyProtection="1">
      <alignment horizontal="right"/>
    </xf>
    <xf numFmtId="1" fontId="39" fillId="0" borderId="51" xfId="59" applyNumberFormat="1" applyFont="1" applyBorder="1" applyAlignment="1" applyProtection="1">
      <alignment horizontal="right"/>
    </xf>
    <xf numFmtId="168" fontId="58" fillId="0" borderId="51" xfId="59" applyNumberFormat="1" applyFont="1" applyBorder="1" applyAlignment="1" applyProtection="1">
      <alignment horizontal="right"/>
    </xf>
    <xf numFmtId="4" fontId="58" fillId="0" borderId="51" xfId="0" applyNumberFormat="1" applyFont="1" applyBorder="1" applyAlignment="1">
      <alignment horizontal="right"/>
    </xf>
    <xf numFmtId="4" fontId="58" fillId="0" borderId="51" xfId="59" applyNumberFormat="1" applyFont="1" applyBorder="1" applyAlignment="1" applyProtection="1">
      <alignment horizontal="right"/>
    </xf>
    <xf numFmtId="0" fontId="181" fillId="0" borderId="0" xfId="0" applyFont="1" applyAlignment="1">
      <alignment vertical="center"/>
    </xf>
    <xf numFmtId="0" fontId="116" fillId="0" borderId="0" xfId="0" applyFont="1" applyAlignment="1">
      <alignment vertical="center"/>
    </xf>
    <xf numFmtId="0" fontId="0" fillId="0" borderId="0" xfId="0" applyAlignment="1">
      <alignment horizontal="left" vertical="center"/>
    </xf>
    <xf numFmtId="0" fontId="70" fillId="0" borderId="0" xfId="0" applyFont="1" applyAlignment="1">
      <alignment horizontal="left" vertical="center"/>
    </xf>
    <xf numFmtId="37" fontId="90" fillId="0" borderId="51" xfId="0" applyNumberFormat="1" applyFont="1" applyBorder="1" applyAlignment="1">
      <alignment horizontal="right"/>
    </xf>
    <xf numFmtId="0" fontId="90" fillId="0" borderId="51" xfId="0" applyFont="1" applyBorder="1" applyAlignment="1">
      <alignment horizontal="left" wrapText="1"/>
    </xf>
    <xf numFmtId="0" fontId="52" fillId="0" borderId="51" xfId="0" quotePrefix="1" applyFont="1" applyBorder="1" applyAlignment="1">
      <alignment horizontal="left" wrapText="1"/>
    </xf>
    <xf numFmtId="39" fontId="90" fillId="0" borderId="51" xfId="0" applyNumberFormat="1" applyFont="1" applyBorder="1" applyAlignment="1">
      <alignment horizontal="right"/>
    </xf>
    <xf numFmtId="39" fontId="39" fillId="0" borderId="51" xfId="0" applyNumberFormat="1" applyFont="1" applyBorder="1" applyAlignment="1">
      <alignment horizontal="center" wrapText="1"/>
    </xf>
    <xf numFmtId="2" fontId="142" fillId="0" borderId="0" xfId="0" applyNumberFormat="1" applyFont="1" applyAlignment="1">
      <alignment horizontal="left" vertical="center"/>
    </xf>
    <xf numFmtId="0" fontId="125" fillId="0" borderId="0" xfId="68" applyFont="1" applyAlignment="1" applyProtection="1">
      <alignment horizontal="left"/>
    </xf>
    <xf numFmtId="0" fontId="207" fillId="0" borderId="0" xfId="68" applyFont="1" applyAlignment="1" applyProtection="1">
      <alignment horizontal="left"/>
    </xf>
    <xf numFmtId="0" fontId="79" fillId="0" borderId="0" xfId="0" applyFont="1" applyAlignment="1">
      <alignment horizontal="left"/>
    </xf>
    <xf numFmtId="0" fontId="79" fillId="0" borderId="0" xfId="0" applyFont="1" applyAlignment="1">
      <alignment horizontal="left" vertical="top"/>
    </xf>
    <xf numFmtId="0" fontId="119" fillId="0" borderId="0" xfId="0" applyFont="1" applyAlignment="1">
      <alignment horizontal="right" vertical="center"/>
    </xf>
    <xf numFmtId="0" fontId="70" fillId="0" borderId="0" xfId="0" applyFont="1" applyAlignment="1">
      <alignment horizontal="right" vertical="center"/>
    </xf>
    <xf numFmtId="168" fontId="90" fillId="0" borderId="51" xfId="0" applyNumberFormat="1" applyFont="1" applyBorder="1" applyAlignment="1">
      <alignment horizontal="right"/>
    </xf>
    <xf numFmtId="0" fontId="79" fillId="0" borderId="0" xfId="0" applyFont="1" applyAlignment="1">
      <alignment horizontal="left" vertical="center"/>
    </xf>
    <xf numFmtId="168" fontId="90" fillId="0" borderId="51" xfId="59" applyNumberFormat="1" applyFont="1" applyBorder="1" applyAlignment="1" applyProtection="1">
      <alignment horizontal="right"/>
    </xf>
    <xf numFmtId="0" fontId="125" fillId="0" borderId="0" xfId="68" applyFont="1" applyAlignment="1" applyProtection="1">
      <alignment horizontal="left" vertical="center"/>
    </xf>
    <xf numFmtId="0" fontId="74" fillId="0" borderId="0" xfId="68" applyFont="1" applyAlignment="1" applyProtection="1">
      <alignment horizontal="left" vertical="center"/>
    </xf>
    <xf numFmtId="0" fontId="207" fillId="0" borderId="0" xfId="68" applyFont="1" applyAlignment="1" applyProtection="1">
      <alignment horizontal="left" vertical="center"/>
    </xf>
    <xf numFmtId="0" fontId="90" fillId="0" borderId="51" xfId="59" applyFont="1" applyBorder="1" applyAlignment="1" applyProtection="1">
      <alignment horizontal="left" wrapText="1"/>
    </xf>
    <xf numFmtId="4" fontId="90" fillId="0" borderId="51" xfId="0" applyNumberFormat="1" applyFont="1" applyBorder="1" applyAlignment="1">
      <alignment horizontal="right"/>
    </xf>
    <xf numFmtId="0" fontId="71" fillId="0" borderId="0" xfId="59" applyFont="1" applyAlignment="1" applyProtection="1">
      <alignment horizontal="right" vertical="center"/>
    </xf>
    <xf numFmtId="0" fontId="71" fillId="0" borderId="0" xfId="59" applyFont="1" applyAlignment="1" applyProtection="1">
      <alignment horizontal="left" vertical="top"/>
    </xf>
    <xf numFmtId="168" fontId="122" fillId="16" borderId="0" xfId="59" applyNumberFormat="1" applyFill="1" applyAlignment="1" applyProtection="1">
      <alignment horizontal="left" vertical="top"/>
    </xf>
    <xf numFmtId="4" fontId="86" fillId="16" borderId="51" xfId="59" applyNumberFormat="1" applyFont="1" applyFill="1" applyBorder="1" applyAlignment="1" applyProtection="1">
      <alignment horizontal="right"/>
    </xf>
    <xf numFmtId="49" fontId="39" fillId="16" borderId="51" xfId="44" applyNumberFormat="1" applyFont="1" applyFill="1" applyBorder="1" applyAlignment="1" applyProtection="1">
      <alignment horizontal="left" wrapText="1"/>
    </xf>
    <xf numFmtId="0" fontId="39" fillId="16" borderId="51" xfId="44" applyFont="1" applyFill="1" applyBorder="1" applyAlignment="1" applyProtection="1">
      <alignment horizontal="left" wrapText="1"/>
    </xf>
    <xf numFmtId="0" fontId="90" fillId="16" borderId="51" xfId="44" applyFont="1" applyFill="1" applyBorder="1" applyAlignment="1" applyProtection="1">
      <alignment horizontal="left" wrapText="1"/>
    </xf>
    <xf numFmtId="0" fontId="52" fillId="16" borderId="51" xfId="44" applyFont="1" applyFill="1" applyBorder="1" applyAlignment="1" applyProtection="1">
      <alignment horizontal="left" wrapText="1"/>
    </xf>
    <xf numFmtId="4" fontId="90" fillId="0" borderId="51" xfId="68" applyNumberFormat="1" applyFont="1" applyBorder="1" applyAlignment="1" applyProtection="1">
      <alignment horizontal="right"/>
    </xf>
    <xf numFmtId="4" fontId="90" fillId="0" borderId="51" xfId="44" applyNumberFormat="1" applyFont="1" applyBorder="1" applyAlignment="1" applyProtection="1">
      <alignment horizontal="right"/>
    </xf>
    <xf numFmtId="0" fontId="42" fillId="0" borderId="51" xfId="44" applyBorder="1" applyAlignment="1" applyProtection="1">
      <alignment horizontal="left" vertical="top"/>
    </xf>
    <xf numFmtId="0" fontId="79" fillId="0" borderId="0" xfId="44" applyFont="1" applyAlignment="1" applyProtection="1">
      <alignment horizontal="left" vertical="top"/>
    </xf>
    <xf numFmtId="2" fontId="39" fillId="16" borderId="51" xfId="59" applyNumberFormat="1" applyFont="1" applyFill="1" applyBorder="1" applyAlignment="1" applyProtection="1">
      <alignment horizontal="right"/>
    </xf>
    <xf numFmtId="166" fontId="95" fillId="0" borderId="0" xfId="59" applyNumberFormat="1" applyFont="1" applyAlignment="1" applyProtection="1">
      <alignment horizontal="right"/>
    </xf>
    <xf numFmtId="166" fontId="122" fillId="0" borderId="0" xfId="59" applyNumberFormat="1" applyAlignment="1" applyProtection="1">
      <alignment horizontal="right" vertical="top"/>
    </xf>
    <xf numFmtId="166" fontId="78" fillId="0" borderId="55" xfId="59" applyNumberFormat="1" applyFont="1" applyBorder="1" applyAlignment="1" applyProtection="1">
      <alignment horizontal="right"/>
    </xf>
    <xf numFmtId="166" fontId="58" fillId="0" borderId="53" xfId="59" applyNumberFormat="1" applyFont="1" applyBorder="1" applyAlignment="1" applyProtection="1">
      <alignment horizontal="right"/>
    </xf>
    <xf numFmtId="49" fontId="78" fillId="0" borderId="0" xfId="59" applyNumberFormat="1" applyFont="1" applyAlignment="1" applyProtection="1">
      <alignment horizontal="left" wrapText="1"/>
    </xf>
    <xf numFmtId="0" fontId="78" fillId="0" borderId="0" xfId="59" applyFont="1" applyAlignment="1" applyProtection="1">
      <alignment horizontal="center" wrapText="1"/>
    </xf>
    <xf numFmtId="4" fontId="39" fillId="16" borderId="51" xfId="68" applyNumberFormat="1" applyFont="1" applyFill="1" applyBorder="1" applyAlignment="1">
      <alignment horizontal="right"/>
      <protection locked="0"/>
    </xf>
    <xf numFmtId="0" fontId="47" fillId="20" borderId="10" xfId="108" applyNumberFormat="1" applyFont="1" applyFill="1" applyBorder="1" applyAlignment="1" applyProtection="1">
      <alignment horizontal="center" vertical="center" wrapText="1"/>
    </xf>
    <xf numFmtId="10" fontId="47" fillId="20" borderId="10" xfId="108" applyNumberFormat="1" applyFont="1" applyFill="1" applyBorder="1" applyAlignment="1" applyProtection="1">
      <alignment horizontal="center" vertical="center" wrapText="1"/>
    </xf>
    <xf numFmtId="0" fontId="38" fillId="0" borderId="0" xfId="109" applyFont="1" applyAlignment="1">
      <alignment horizontal="center"/>
    </xf>
    <xf numFmtId="4" fontId="39" fillId="0" borderId="51" xfId="111" applyNumberFormat="1" applyFont="1" applyBorder="1" applyAlignment="1">
      <alignment horizontal="right"/>
    </xf>
    <xf numFmtId="4" fontId="38" fillId="0" borderId="0" xfId="110" applyNumberFormat="1" applyFont="1" applyAlignment="1" applyProtection="1">
      <protection locked="0"/>
    </xf>
    <xf numFmtId="4" fontId="38" fillId="0" borderId="0" xfId="110" applyNumberFormat="1" applyFont="1" applyFill="1" applyAlignment="1" applyProtection="1">
      <protection locked="0"/>
    </xf>
    <xf numFmtId="4" fontId="42" fillId="0" borderId="0" xfId="44" applyNumberFormat="1" applyAlignment="1" applyProtection="1">
      <alignment vertical="top"/>
    </xf>
    <xf numFmtId="0" fontId="94" fillId="0" borderId="0" xfId="45" applyFont="1" applyAlignment="1">
      <alignment horizontal="left" vertical="center"/>
    </xf>
    <xf numFmtId="37" fontId="58" fillId="0" borderId="0" xfId="45" applyNumberFormat="1" applyFont="1" applyAlignment="1">
      <alignment horizontal="right"/>
    </xf>
    <xf numFmtId="0" fontId="58" fillId="0" borderId="0" xfId="45" applyFont="1" applyAlignment="1">
      <alignment horizontal="left" wrapText="1"/>
    </xf>
    <xf numFmtId="167" fontId="58" fillId="0" borderId="0" xfId="45" applyNumberFormat="1" applyFont="1" applyAlignment="1">
      <alignment horizontal="right"/>
    </xf>
    <xf numFmtId="39" fontId="58" fillId="0" borderId="0" xfId="45" applyNumberFormat="1" applyFont="1" applyAlignment="1">
      <alignment horizontal="right"/>
    </xf>
    <xf numFmtId="37" fontId="58" fillId="0" borderId="51" xfId="45" applyNumberFormat="1" applyFont="1" applyBorder="1" applyAlignment="1">
      <alignment horizontal="right"/>
    </xf>
    <xf numFmtId="0" fontId="58" fillId="0" borderId="51" xfId="45" applyFont="1" applyBorder="1" applyAlignment="1">
      <alignment horizontal="left" wrapText="1"/>
    </xf>
    <xf numFmtId="0" fontId="58" fillId="0" borderId="51" xfId="45" applyFont="1" applyBorder="1" applyAlignment="1">
      <alignment horizontal="center" wrapText="1"/>
    </xf>
    <xf numFmtId="167" fontId="58" fillId="0" borderId="51" xfId="45" applyNumberFormat="1" applyFont="1" applyBorder="1" applyAlignment="1">
      <alignment horizontal="right"/>
    </xf>
    <xf numFmtId="39" fontId="58" fillId="0" borderId="51" xfId="45" applyNumberFormat="1" applyFont="1" applyBorder="1" applyAlignment="1">
      <alignment horizontal="right"/>
    </xf>
    <xf numFmtId="0" fontId="42" fillId="0" borderId="51" xfId="45" applyFont="1" applyBorder="1" applyAlignment="1">
      <alignment horizontal="left" vertical="top"/>
    </xf>
    <xf numFmtId="168" fontId="39" fillId="0" borderId="51" xfId="44" applyNumberFormat="1" applyFont="1" applyBorder="1" applyAlignment="1" applyProtection="1">
      <alignment horizontal="right" wrapText="1"/>
    </xf>
    <xf numFmtId="39" fontId="39" fillId="0" borderId="51" xfId="45" applyNumberFormat="1" applyFont="1" applyBorder="1" applyAlignment="1">
      <alignment horizontal="right"/>
    </xf>
    <xf numFmtId="168" fontId="59" fillId="0" borderId="0" xfId="45" applyNumberFormat="1" applyAlignment="1">
      <alignment horizontal="left" vertical="top"/>
    </xf>
    <xf numFmtId="39" fontId="52" fillId="0" borderId="51" xfId="45" applyNumberFormat="1" applyFont="1" applyBorder="1" applyAlignment="1">
      <alignment horizontal="right"/>
    </xf>
    <xf numFmtId="1" fontId="76" fillId="0" borderId="51" xfId="44" applyNumberFormat="1" applyFont="1" applyBorder="1" applyAlignment="1" applyProtection="1">
      <alignment horizontal="right"/>
    </xf>
    <xf numFmtId="39" fontId="76" fillId="0" borderId="51" xfId="44" applyNumberFormat="1" applyFont="1" applyBorder="1" applyAlignment="1" applyProtection="1">
      <alignment horizontal="center"/>
    </xf>
    <xf numFmtId="1" fontId="76" fillId="16" borderId="51" xfId="45" applyNumberFormat="1" applyFont="1" applyFill="1" applyBorder="1" applyAlignment="1">
      <alignment horizontal="right" wrapText="1"/>
    </xf>
    <xf numFmtId="49" fontId="76" fillId="16" borderId="51" xfId="45" applyNumberFormat="1" applyFont="1" applyFill="1" applyBorder="1" applyAlignment="1">
      <alignment horizontal="left" wrapText="1"/>
    </xf>
    <xf numFmtId="0" fontId="76" fillId="16" borderId="51" xfId="45" applyFont="1" applyFill="1" applyBorder="1" applyAlignment="1">
      <alignment horizontal="left" wrapText="1"/>
    </xf>
    <xf numFmtId="0" fontId="77" fillId="16" borderId="51" xfId="45" applyFont="1" applyFill="1" applyBorder="1" applyAlignment="1">
      <alignment horizontal="left" wrapText="1"/>
    </xf>
    <xf numFmtId="168" fontId="77" fillId="0" borderId="51" xfId="45" applyNumberFormat="1" applyFont="1" applyBorder="1" applyAlignment="1">
      <alignment horizontal="right"/>
    </xf>
    <xf numFmtId="39" fontId="77" fillId="0" borderId="51" xfId="45" applyNumberFormat="1" applyFont="1" applyBorder="1" applyAlignment="1">
      <alignment horizontal="right"/>
    </xf>
    <xf numFmtId="39" fontId="76" fillId="16" borderId="51" xfId="45" applyNumberFormat="1" applyFont="1" applyFill="1" applyBorder="1" applyAlignment="1">
      <alignment horizontal="center"/>
    </xf>
    <xf numFmtId="0" fontId="113" fillId="0" borderId="0" xfId="45" applyFont="1" applyAlignment="1">
      <alignment horizontal="left" vertical="top"/>
    </xf>
    <xf numFmtId="1" fontId="39" fillId="0" borderId="51" xfId="45" applyNumberFormat="1" applyFont="1" applyBorder="1" applyAlignment="1">
      <alignment horizontal="right"/>
    </xf>
    <xf numFmtId="1" fontId="52" fillId="0" borderId="51" xfId="45" applyNumberFormat="1" applyFont="1" applyBorder="1" applyAlignment="1">
      <alignment horizontal="right"/>
    </xf>
    <xf numFmtId="0" fontId="59" fillId="16" borderId="51" xfId="45" applyFill="1" applyBorder="1" applyAlignment="1">
      <alignment horizontal="left" vertical="top"/>
    </xf>
    <xf numFmtId="0" fontId="52" fillId="0" borderId="51" xfId="45" applyFont="1" applyBorder="1" applyAlignment="1">
      <alignment horizontal="right" wrapText="1"/>
    </xf>
    <xf numFmtId="49" fontId="78" fillId="0" borderId="51" xfId="49" applyNumberFormat="1" applyFont="1" applyBorder="1" applyAlignment="1">
      <alignment horizontal="left" wrapText="1"/>
    </xf>
    <xf numFmtId="0" fontId="78" fillId="0" borderId="51" xfId="49" applyFont="1" applyBorder="1" applyAlignment="1">
      <alignment horizontal="left" wrapText="1"/>
    </xf>
    <xf numFmtId="0" fontId="61" fillId="0" borderId="51" xfId="49" applyFont="1" applyBorder="1" applyAlignment="1">
      <alignment horizontal="left" wrapText="1"/>
    </xf>
    <xf numFmtId="168" fontId="52" fillId="0" borderId="51" xfId="49" applyNumberFormat="1" applyFont="1" applyBorder="1" applyAlignment="1">
      <alignment horizontal="right" wrapText="1"/>
    </xf>
    <xf numFmtId="0" fontId="59" fillId="0" borderId="51" xfId="49" applyBorder="1" applyAlignment="1">
      <alignment horizontal="left" vertical="top"/>
    </xf>
    <xf numFmtId="168" fontId="58" fillId="0" borderId="51" xfId="45" applyNumberFormat="1" applyFont="1" applyBorder="1" applyAlignment="1">
      <alignment horizontal="right"/>
    </xf>
    <xf numFmtId="168" fontId="78" fillId="0" borderId="51" xfId="45" applyNumberFormat="1" applyFont="1" applyBorder="1" applyAlignment="1">
      <alignment horizontal="right"/>
    </xf>
    <xf numFmtId="39" fontId="78" fillId="0" borderId="51" xfId="45" applyNumberFormat="1" applyFont="1" applyBorder="1" applyAlignment="1">
      <alignment horizontal="right"/>
    </xf>
    <xf numFmtId="39" fontId="78" fillId="0" borderId="51" xfId="45" applyNumberFormat="1" applyFont="1" applyBorder="1" applyAlignment="1">
      <alignment horizontal="right" vertical="center"/>
    </xf>
    <xf numFmtId="0" fontId="110" fillId="16" borderId="51" xfId="45" applyFont="1" applyFill="1" applyBorder="1" applyAlignment="1">
      <alignment horizontal="left" vertical="top"/>
    </xf>
    <xf numFmtId="168" fontId="52" fillId="0" borderId="51" xfId="45" applyNumberFormat="1" applyFont="1" applyBorder="1"/>
    <xf numFmtId="168" fontId="59" fillId="0" borderId="0" xfId="45" applyNumberFormat="1"/>
    <xf numFmtId="39" fontId="111" fillId="0" borderId="51" xfId="45" applyNumberFormat="1" applyFont="1" applyBorder="1" applyAlignment="1">
      <alignment horizontal="right"/>
    </xf>
    <xf numFmtId="39" fontId="78" fillId="0" borderId="51" xfId="49" applyNumberFormat="1" applyFont="1" applyBorder="1" applyAlignment="1">
      <alignment horizontal="right"/>
    </xf>
    <xf numFmtId="39" fontId="39" fillId="0" borderId="51" xfId="49" applyNumberFormat="1" applyFont="1" applyBorder="1" applyAlignment="1">
      <alignment horizontal="right"/>
    </xf>
    <xf numFmtId="168" fontId="52" fillId="0" borderId="58" xfId="45" applyNumberFormat="1" applyFont="1" applyBorder="1"/>
    <xf numFmtId="39" fontId="111" fillId="0" borderId="58" xfId="45" applyNumberFormat="1" applyFont="1" applyBorder="1" applyAlignment="1">
      <alignment horizontal="right"/>
    </xf>
    <xf numFmtId="39" fontId="58" fillId="16" borderId="51" xfId="45" applyNumberFormat="1" applyFont="1" applyFill="1" applyBorder="1" applyAlignment="1">
      <alignment horizontal="right"/>
    </xf>
    <xf numFmtId="0" fontId="59" fillId="16" borderId="0" xfId="45" applyFill="1" applyAlignment="1">
      <alignment horizontal="left" vertical="top"/>
    </xf>
    <xf numFmtId="49" fontId="58" fillId="0" borderId="51" xfId="45" applyNumberFormat="1" applyFont="1" applyBorder="1" applyAlignment="1">
      <alignment horizontal="left" wrapText="1"/>
    </xf>
    <xf numFmtId="168" fontId="42" fillId="0" borderId="0" xfId="45" applyNumberFormat="1" applyFont="1" applyAlignment="1">
      <alignment horizontal="left"/>
    </xf>
    <xf numFmtId="0" fontId="42" fillId="16" borderId="51" xfId="45" applyFont="1" applyFill="1" applyBorder="1" applyAlignment="1">
      <alignment horizontal="left" vertical="top"/>
    </xf>
    <xf numFmtId="39" fontId="111" fillId="16" borderId="51" xfId="45" applyNumberFormat="1" applyFont="1" applyFill="1" applyBorder="1" applyAlignment="1">
      <alignment horizontal="center"/>
    </xf>
    <xf numFmtId="168" fontId="80" fillId="0" borderId="0" xfId="45" applyNumberFormat="1" applyFont="1" applyAlignment="1">
      <alignment horizontal="left" vertical="top"/>
    </xf>
    <xf numFmtId="0" fontId="80" fillId="0" borderId="0" xfId="45" applyFont="1" applyAlignment="1">
      <alignment horizontal="left" vertical="top"/>
    </xf>
    <xf numFmtId="37" fontId="39" fillId="16" borderId="51" xfId="45" applyNumberFormat="1" applyFont="1" applyFill="1" applyBorder="1" applyAlignment="1">
      <alignment horizontal="right"/>
    </xf>
    <xf numFmtId="6" fontId="59" fillId="0" borderId="0" xfId="45" applyNumberFormat="1" applyAlignment="1">
      <alignment horizontal="left" vertical="center"/>
    </xf>
    <xf numFmtId="37" fontId="95" fillId="16" borderId="0" xfId="45" applyNumberFormat="1" applyFont="1" applyFill="1" applyAlignment="1">
      <alignment horizontal="right"/>
    </xf>
    <xf numFmtId="0" fontId="95" fillId="16" borderId="0" xfId="45" applyFont="1" applyFill="1" applyAlignment="1">
      <alignment horizontal="left" wrapText="1"/>
    </xf>
    <xf numFmtId="167" fontId="95" fillId="16" borderId="0" xfId="45" applyNumberFormat="1" applyFont="1" applyFill="1" applyAlignment="1">
      <alignment horizontal="right"/>
    </xf>
    <xf numFmtId="39" fontId="95" fillId="16" borderId="0" xfId="45" applyNumberFormat="1" applyFont="1" applyFill="1" applyAlignment="1">
      <alignment horizontal="right"/>
    </xf>
    <xf numFmtId="39" fontId="39" fillId="0" borderId="55" xfId="45" applyNumberFormat="1" applyFont="1" applyBorder="1" applyAlignment="1">
      <alignment horizontal="right"/>
    </xf>
    <xf numFmtId="39" fontId="58" fillId="0" borderId="53" xfId="45" applyNumberFormat="1" applyFont="1" applyBorder="1" applyAlignment="1">
      <alignment horizontal="right"/>
    </xf>
    <xf numFmtId="39" fontId="111" fillId="0" borderId="0" xfId="45" applyNumberFormat="1" applyFont="1" applyAlignment="1">
      <alignment horizontal="center"/>
    </xf>
    <xf numFmtId="0" fontId="79" fillId="0" borderId="0" xfId="45" applyFont="1" applyAlignment="1">
      <alignment horizontal="left" vertical="top"/>
    </xf>
    <xf numFmtId="0" fontId="79" fillId="16" borderId="0" xfId="45" applyFont="1" applyFill="1" applyAlignment="1">
      <alignment horizontal="left" vertical="top"/>
    </xf>
    <xf numFmtId="37" fontId="58" fillId="0" borderId="0" xfId="45" applyNumberFormat="1" applyFont="1" applyAlignment="1">
      <alignment horizontal="center"/>
    </xf>
    <xf numFmtId="0" fontId="78" fillId="0" borderId="0" xfId="45" applyFont="1" applyAlignment="1">
      <alignment horizontal="center"/>
    </xf>
    <xf numFmtId="39" fontId="39" fillId="16" borderId="0" xfId="45" applyNumberFormat="1" applyFont="1" applyFill="1" applyAlignment="1">
      <alignment horizontal="center"/>
    </xf>
    <xf numFmtId="4" fontId="76" fillId="0" borderId="51" xfId="68" applyNumberFormat="1" applyFont="1" applyBorder="1" applyAlignment="1">
      <alignment horizontal="right"/>
      <protection locked="0"/>
    </xf>
    <xf numFmtId="0" fontId="15" fillId="0" borderId="0" xfId="47" applyAlignment="1">
      <alignment horizontal="left"/>
    </xf>
    <xf numFmtId="169" fontId="15" fillId="0" borderId="0" xfId="47" applyNumberFormat="1" applyAlignment="1">
      <alignment horizontal="left"/>
    </xf>
    <xf numFmtId="169" fontId="57" fillId="0" borderId="0" xfId="47" applyNumberFormat="1" applyFont="1" applyAlignment="1">
      <alignment horizontal="left"/>
    </xf>
    <xf numFmtId="0" fontId="83" fillId="0" borderId="0" xfId="47" applyFont="1" applyAlignment="1">
      <alignment horizontal="left"/>
    </xf>
    <xf numFmtId="0" fontId="57" fillId="0" borderId="0" xfId="47" applyFont="1" applyAlignment="1">
      <alignment horizontal="center"/>
    </xf>
    <xf numFmtId="0" fontId="109" fillId="0" borderId="0" xfId="47" applyFont="1" applyAlignment="1">
      <alignment horizontal="right" vertical="top"/>
    </xf>
    <xf numFmtId="0" fontId="67" fillId="0" borderId="54" xfId="47" applyFont="1" applyBorder="1" applyAlignment="1">
      <alignment horizontal="center" vertical="center" wrapText="1"/>
    </xf>
    <xf numFmtId="0" fontId="67" fillId="0" borderId="10" xfId="47" applyFont="1" applyBorder="1" applyAlignment="1">
      <alignment horizontal="center" vertical="center" wrapText="1"/>
    </xf>
    <xf numFmtId="0" fontId="15" fillId="0" borderId="0" xfId="47" applyAlignment="1">
      <alignment horizontal="center" vertical="center"/>
    </xf>
    <xf numFmtId="37" fontId="58" fillId="0" borderId="0" xfId="47" applyNumberFormat="1" applyFont="1" applyAlignment="1">
      <alignment horizontal="right"/>
    </xf>
    <xf numFmtId="0" fontId="58" fillId="0" borderId="0" xfId="47" applyFont="1" applyAlignment="1">
      <alignment horizontal="left" wrapText="1"/>
    </xf>
    <xf numFmtId="167" fontId="58" fillId="0" borderId="0" xfId="47" applyNumberFormat="1" applyFont="1" applyAlignment="1">
      <alignment horizontal="right"/>
    </xf>
    <xf numFmtId="4" fontId="58" fillId="0" borderId="0" xfId="47" applyNumberFormat="1" applyFont="1" applyAlignment="1">
      <alignment horizontal="right"/>
    </xf>
    <xf numFmtId="37" fontId="58" fillId="16" borderId="51" xfId="47" applyNumberFormat="1" applyFont="1" applyFill="1" applyBorder="1" applyAlignment="1">
      <alignment horizontal="right"/>
    </xf>
    <xf numFmtId="0" fontId="58" fillId="16" borderId="51" xfId="47" applyFont="1" applyFill="1" applyBorder="1" applyAlignment="1">
      <alignment horizontal="left" wrapText="1"/>
    </xf>
    <xf numFmtId="0" fontId="58" fillId="16" borderId="51" xfId="47" applyFont="1" applyFill="1" applyBorder="1" applyAlignment="1">
      <alignment horizontal="center" wrapText="1"/>
    </xf>
    <xf numFmtId="167" fontId="58" fillId="16" borderId="51" xfId="47" applyNumberFormat="1" applyFont="1" applyFill="1" applyBorder="1" applyAlignment="1">
      <alignment horizontal="right"/>
    </xf>
    <xf numFmtId="4" fontId="58" fillId="0" borderId="51" xfId="47" applyNumberFormat="1" applyFont="1" applyBorder="1" applyAlignment="1">
      <alignment horizontal="right"/>
    </xf>
    <xf numFmtId="4" fontId="58" fillId="16" borderId="51" xfId="47" applyNumberFormat="1" applyFont="1" applyFill="1" applyBorder="1" applyAlignment="1">
      <alignment horizontal="right"/>
    </xf>
    <xf numFmtId="0" fontId="42" fillId="16" borderId="51" xfId="47" applyFont="1" applyFill="1" applyBorder="1" applyAlignment="1">
      <alignment horizontal="left" vertical="top"/>
    </xf>
    <xf numFmtId="168" fontId="39" fillId="16" borderId="51" xfId="47" applyNumberFormat="1" applyFont="1" applyFill="1" applyBorder="1" applyAlignment="1">
      <alignment horizontal="right" wrapText="1"/>
    </xf>
    <xf numFmtId="168" fontId="39" fillId="16" borderId="51" xfId="47" applyNumberFormat="1" applyFont="1" applyFill="1" applyBorder="1" applyAlignment="1">
      <alignment horizontal="right"/>
    </xf>
    <xf numFmtId="4" fontId="52" fillId="16" borderId="51" xfId="47" applyNumberFormat="1" applyFont="1" applyFill="1" applyBorder="1" applyAlignment="1">
      <alignment horizontal="right"/>
    </xf>
    <xf numFmtId="168" fontId="77" fillId="0" borderId="51" xfId="47" applyNumberFormat="1" applyFont="1" applyBorder="1" applyAlignment="1">
      <alignment horizontal="right"/>
    </xf>
    <xf numFmtId="4" fontId="77" fillId="16" borderId="51" xfId="47" applyNumberFormat="1" applyFont="1" applyFill="1" applyBorder="1" applyAlignment="1">
      <alignment horizontal="right"/>
    </xf>
    <xf numFmtId="0" fontId="58" fillId="0" borderId="51" xfId="47" applyFont="1" applyBorder="1" applyAlignment="1">
      <alignment horizontal="left" wrapText="1"/>
    </xf>
    <xf numFmtId="168" fontId="58" fillId="0" borderId="51" xfId="47" applyNumberFormat="1" applyFont="1" applyBorder="1" applyAlignment="1">
      <alignment horizontal="right"/>
    </xf>
    <xf numFmtId="4" fontId="15" fillId="0" borderId="0" xfId="47" applyNumberFormat="1" applyAlignment="1">
      <alignment horizontal="center" vertical="center"/>
    </xf>
    <xf numFmtId="0" fontId="110" fillId="16" borderId="51" xfId="47" applyFont="1" applyFill="1" applyBorder="1" applyAlignment="1">
      <alignment horizontal="left" vertical="top"/>
    </xf>
    <xf numFmtId="0" fontId="15" fillId="16" borderId="51" xfId="47" applyFill="1" applyBorder="1" applyAlignment="1">
      <alignment horizontal="left" vertical="top"/>
    </xf>
    <xf numFmtId="1" fontId="61" fillId="0" borderId="51" xfId="49" applyNumberFormat="1" applyFont="1" applyBorder="1" applyAlignment="1">
      <alignment horizontal="right"/>
    </xf>
    <xf numFmtId="1" fontId="78" fillId="0" borderId="51" xfId="47" applyNumberFormat="1" applyFont="1" applyBorder="1" applyAlignment="1">
      <alignment horizontal="right"/>
    </xf>
    <xf numFmtId="49" fontId="78" fillId="0" borderId="51" xfId="47" applyNumberFormat="1" applyFont="1" applyBorder="1" applyAlignment="1">
      <alignment horizontal="left" wrapText="1"/>
    </xf>
    <xf numFmtId="0" fontId="78" fillId="0" borderId="51" xfId="47" applyFont="1" applyBorder="1" applyAlignment="1">
      <alignment horizontal="left" wrapText="1"/>
    </xf>
    <xf numFmtId="37" fontId="39" fillId="0" borderId="51" xfId="47" applyNumberFormat="1" applyFont="1" applyBorder="1" applyAlignment="1">
      <alignment horizontal="right"/>
    </xf>
    <xf numFmtId="0" fontId="15" fillId="0" borderId="51" xfId="47" applyBorder="1" applyAlignment="1">
      <alignment horizontal="left" vertical="top"/>
    </xf>
    <xf numFmtId="168" fontId="52" fillId="0" borderId="51" xfId="47" applyNumberFormat="1" applyFont="1" applyBorder="1"/>
    <xf numFmtId="4" fontId="111" fillId="16" borderId="51" xfId="47" applyNumberFormat="1" applyFont="1" applyFill="1" applyBorder="1" applyAlignment="1">
      <alignment horizontal="right"/>
    </xf>
    <xf numFmtId="1" fontId="58" fillId="0" borderId="51" xfId="47" applyNumberFormat="1" applyFont="1" applyBorder="1" applyAlignment="1">
      <alignment horizontal="right"/>
    </xf>
    <xf numFmtId="0" fontId="15" fillId="16" borderId="51" xfId="47" applyFill="1" applyBorder="1" applyAlignment="1">
      <alignment vertical="top"/>
    </xf>
    <xf numFmtId="168" fontId="52" fillId="0" borderId="51" xfId="47" applyNumberFormat="1" applyFont="1" applyBorder="1" applyAlignment="1">
      <alignment horizontal="right" wrapText="1"/>
    </xf>
    <xf numFmtId="168" fontId="80" fillId="0" borderId="51" xfId="47" applyNumberFormat="1" applyFont="1" applyBorder="1" applyAlignment="1">
      <alignment horizontal="left" vertical="top"/>
    </xf>
    <xf numFmtId="4" fontId="90" fillId="0" borderId="51" xfId="45" applyNumberFormat="1" applyFont="1" applyBorder="1" applyAlignment="1">
      <alignment horizontal="right"/>
    </xf>
    <xf numFmtId="168" fontId="61" fillId="0" borderId="51" xfId="45" applyNumberFormat="1" applyFont="1" applyBorder="1" applyAlignment="1">
      <alignment horizontal="right"/>
    </xf>
    <xf numFmtId="0" fontId="91" fillId="0" borderId="0" xfId="20" applyFont="1" applyAlignment="1" applyProtection="1">
      <alignment horizontal="left" vertical="center" wrapText="1"/>
    </xf>
    <xf numFmtId="4" fontId="59" fillId="0" borderId="0" xfId="45" applyNumberFormat="1" applyAlignment="1">
      <alignment horizontal="center" vertical="center"/>
    </xf>
    <xf numFmtId="0" fontId="15" fillId="0" borderId="51" xfId="47" applyBorder="1" applyAlignment="1">
      <alignment horizontal="right" vertical="center"/>
    </xf>
    <xf numFmtId="168" fontId="102" fillId="0" borderId="51" xfId="47" applyNumberFormat="1" applyFont="1" applyBorder="1" applyAlignment="1">
      <alignment horizontal="right"/>
    </xf>
    <xf numFmtId="4" fontId="111" fillId="0" borderId="51" xfId="47" applyNumberFormat="1" applyFont="1" applyBorder="1" applyAlignment="1">
      <alignment horizontal="right"/>
    </xf>
    <xf numFmtId="39" fontId="118" fillId="0" borderId="51" xfId="0" applyNumberFormat="1" applyFont="1" applyBorder="1" applyAlignment="1">
      <alignment horizontal="right"/>
    </xf>
    <xf numFmtId="0" fontId="15" fillId="0" borderId="51" xfId="47" applyBorder="1" applyAlignment="1">
      <alignment vertical="top"/>
    </xf>
    <xf numFmtId="1" fontId="90" fillId="0" borderId="51" xfId="45" applyNumberFormat="1" applyFont="1" applyBorder="1" applyAlignment="1">
      <alignment horizontal="right"/>
    </xf>
    <xf numFmtId="0" fontId="90" fillId="0" borderId="51" xfId="45" applyFont="1" applyBorder="1" applyAlignment="1">
      <alignment horizontal="left" wrapText="1"/>
    </xf>
    <xf numFmtId="39" fontId="90" fillId="0" borderId="51" xfId="45" applyNumberFormat="1" applyFont="1" applyBorder="1" applyAlignment="1">
      <alignment horizontal="right"/>
    </xf>
    <xf numFmtId="0" fontId="42" fillId="0" borderId="51" xfId="45" applyFont="1" applyBorder="1" applyAlignment="1">
      <alignment horizontal="center" vertical="top"/>
    </xf>
    <xf numFmtId="0" fontId="162" fillId="0" borderId="0" xfId="45" applyFont="1" applyAlignment="1">
      <alignment horizontal="left" vertical="center"/>
    </xf>
    <xf numFmtId="168" fontId="90" fillId="0" borderId="51" xfId="45" applyNumberFormat="1" applyFont="1" applyBorder="1" applyAlignment="1">
      <alignment horizontal="right"/>
    </xf>
    <xf numFmtId="39" fontId="86" fillId="0" borderId="51" xfId="45" applyNumberFormat="1" applyFont="1" applyBorder="1" applyAlignment="1">
      <alignment horizontal="right"/>
    </xf>
    <xf numFmtId="1" fontId="86" fillId="0" borderId="51" xfId="45" applyNumberFormat="1" applyFont="1" applyBorder="1" applyAlignment="1">
      <alignment horizontal="right"/>
    </xf>
    <xf numFmtId="0" fontId="119" fillId="0" borderId="0" xfId="47" applyFont="1" applyAlignment="1">
      <alignment horizontal="right" vertical="center"/>
    </xf>
    <xf numFmtId="0" fontId="15" fillId="0" borderId="0" xfId="47" applyAlignment="1">
      <alignment horizontal="left" vertical="center"/>
    </xf>
    <xf numFmtId="0" fontId="79" fillId="0" borderId="0" xfId="47" applyFont="1" applyAlignment="1">
      <alignment horizontal="left" vertical="top"/>
    </xf>
    <xf numFmtId="0" fontId="71" fillId="0" borderId="0" xfId="47" applyFont="1" applyAlignment="1">
      <alignment horizontal="right" vertical="center"/>
    </xf>
    <xf numFmtId="0" fontId="42" fillId="0" borderId="51" xfId="47" applyFont="1" applyBorder="1" applyAlignment="1">
      <alignment horizontal="left" vertical="top"/>
    </xf>
    <xf numFmtId="37" fontId="52" fillId="0" borderId="51" xfId="45" applyNumberFormat="1" applyFont="1" applyBorder="1" applyAlignment="1">
      <alignment horizontal="right"/>
    </xf>
    <xf numFmtId="168" fontId="52" fillId="0" borderId="51" xfId="45" applyNumberFormat="1" applyFont="1" applyBorder="1" applyAlignment="1">
      <alignment horizontal="right" wrapText="1"/>
    </xf>
    <xf numFmtId="0" fontId="80" fillId="0" borderId="51" xfId="45" applyFont="1" applyBorder="1" applyAlignment="1">
      <alignment horizontal="left" vertical="top"/>
    </xf>
    <xf numFmtId="0" fontId="114" fillId="0" borderId="0" xfId="57" applyFill="1" applyAlignment="1" applyProtection="1">
      <alignment horizontal="left" vertical="center"/>
    </xf>
    <xf numFmtId="0" fontId="116" fillId="0" borderId="0" xfId="47" applyFont="1"/>
    <xf numFmtId="0" fontId="163" fillId="0" borderId="0" xfId="78" applyFill="1" applyAlignment="1" applyProtection="1">
      <alignment horizontal="left" vertical="center"/>
    </xf>
    <xf numFmtId="0" fontId="18" fillId="0" borderId="0" xfId="47" applyFont="1"/>
    <xf numFmtId="0" fontId="115" fillId="0" borderId="0" xfId="45" applyFont="1" applyAlignment="1">
      <alignment horizontal="left" vertical="center"/>
    </xf>
    <xf numFmtId="1" fontId="117" fillId="0" borderId="51" xfId="47" applyNumberFormat="1" applyFont="1" applyBorder="1" applyAlignment="1">
      <alignment horizontal="right"/>
    </xf>
    <xf numFmtId="0" fontId="117" fillId="0" borderId="51" xfId="47" applyFont="1" applyBorder="1"/>
    <xf numFmtId="0" fontId="164" fillId="0" borderId="0" xfId="47" applyFont="1" applyAlignment="1">
      <alignment horizontal="left" vertical="top"/>
    </xf>
    <xf numFmtId="39" fontId="75" fillId="0" borderId="0" xfId="45" applyNumberFormat="1" applyFont="1" applyAlignment="1">
      <alignment vertical="center"/>
    </xf>
    <xf numFmtId="1" fontId="78" fillId="0" borderId="51" xfId="45" applyNumberFormat="1" applyFont="1" applyBorder="1" applyAlignment="1">
      <alignment horizontal="right"/>
    </xf>
    <xf numFmtId="168" fontId="78" fillId="0" borderId="51" xfId="45" applyNumberFormat="1" applyFont="1" applyBorder="1" applyAlignment="1">
      <alignment horizontal="right" wrapText="1"/>
    </xf>
    <xf numFmtId="4" fontId="58" fillId="0" borderId="51" xfId="45" applyNumberFormat="1" applyFont="1" applyBorder="1" applyAlignment="1">
      <alignment horizontal="right"/>
    </xf>
    <xf numFmtId="0" fontId="79" fillId="0" borderId="51" xfId="45" applyFont="1" applyBorder="1" applyAlignment="1">
      <alignment horizontal="left" vertical="top"/>
    </xf>
    <xf numFmtId="49" fontId="38" fillId="0" borderId="51" xfId="43" applyNumberFormat="1" applyFont="1" applyBorder="1" applyAlignment="1">
      <alignment horizontal="left"/>
    </xf>
    <xf numFmtId="0" fontId="80" fillId="0" borderId="51" xfId="45" applyFont="1" applyBorder="1" applyAlignment="1">
      <alignment horizontal="left" vertical="top" wrapText="1"/>
    </xf>
    <xf numFmtId="0" fontId="79" fillId="0" borderId="0" xfId="45" applyFont="1" applyAlignment="1">
      <alignment horizontal="left" vertical="center"/>
    </xf>
    <xf numFmtId="0" fontId="163" fillId="0" borderId="0" xfId="57" applyFont="1" applyFill="1" applyAlignment="1" applyProtection="1">
      <alignment horizontal="left" vertical="top"/>
    </xf>
    <xf numFmtId="1" fontId="52" fillId="0" borderId="51" xfId="47" applyNumberFormat="1" applyFont="1" applyBorder="1" applyAlignment="1">
      <alignment horizontal="right"/>
    </xf>
    <xf numFmtId="37" fontId="52" fillId="0" borderId="51" xfId="47" applyNumberFormat="1" applyFont="1" applyBorder="1" applyAlignment="1">
      <alignment horizontal="right"/>
    </xf>
    <xf numFmtId="0" fontId="80" fillId="0" borderId="51" xfId="47" applyFont="1" applyBorder="1" applyAlignment="1">
      <alignment horizontal="left" vertical="top"/>
    </xf>
    <xf numFmtId="0" fontId="115" fillId="0" borderId="0" xfId="47" applyFont="1" applyAlignment="1">
      <alignment horizontal="left" vertical="center"/>
    </xf>
    <xf numFmtId="0" fontId="114" fillId="0" borderId="0" xfId="57" applyFill="1" applyAlignment="1" applyProtection="1">
      <alignment horizontal="left" vertical="top"/>
    </xf>
    <xf numFmtId="6" fontId="15" fillId="0" borderId="0" xfId="47" applyNumberFormat="1" applyAlignment="1">
      <alignment horizontal="left" vertical="top"/>
    </xf>
    <xf numFmtId="0" fontId="93" fillId="0" borderId="0" xfId="47" applyFont="1" applyAlignment="1">
      <alignment horizontal="left" vertical="center"/>
    </xf>
    <xf numFmtId="0" fontId="59" fillId="16" borderId="0" xfId="45" applyFill="1"/>
    <xf numFmtId="0" fontId="81" fillId="0" borderId="0" xfId="47" applyFont="1" applyAlignment="1">
      <alignment horizontal="left" vertical="top"/>
    </xf>
    <xf numFmtId="0" fontId="79" fillId="0" borderId="0" xfId="47" applyFont="1" applyAlignment="1">
      <alignment horizontal="left"/>
    </xf>
    <xf numFmtId="0" fontId="79" fillId="16" borderId="0" xfId="47" applyFont="1" applyFill="1" applyAlignment="1">
      <alignment horizontal="left"/>
    </xf>
    <xf numFmtId="0" fontId="42" fillId="16" borderId="0" xfId="45" applyFont="1" applyFill="1" applyAlignment="1">
      <alignment horizontal="left" vertical="top"/>
    </xf>
    <xf numFmtId="39" fontId="79" fillId="0" borderId="0" xfId="45" applyNumberFormat="1" applyFont="1" applyAlignment="1">
      <alignment horizontal="left" vertical="top"/>
    </xf>
    <xf numFmtId="4" fontId="78" fillId="0" borderId="51" xfId="45" applyNumberFormat="1" applyFont="1" applyBorder="1" applyAlignment="1">
      <alignment horizontal="right"/>
    </xf>
    <xf numFmtId="39" fontId="71" fillId="0" borderId="0" xfId="45" applyNumberFormat="1" applyFont="1" applyAlignment="1">
      <alignment horizontal="left" vertical="top"/>
    </xf>
    <xf numFmtId="167" fontId="95" fillId="0" borderId="0" xfId="47" applyNumberFormat="1" applyFont="1" applyAlignment="1">
      <alignment horizontal="right"/>
    </xf>
    <xf numFmtId="4" fontId="95" fillId="0" borderId="0" xfId="47" applyNumberFormat="1" applyFont="1" applyAlignment="1">
      <alignment horizontal="right"/>
    </xf>
    <xf numFmtId="37" fontId="39" fillId="0" borderId="57" xfId="47" applyNumberFormat="1" applyFont="1" applyBorder="1" applyAlignment="1">
      <alignment horizontal="right"/>
    </xf>
    <xf numFmtId="0" fontId="39" fillId="0" borderId="57" xfId="47" applyFont="1" applyBorder="1" applyAlignment="1">
      <alignment horizontal="left" wrapText="1"/>
    </xf>
    <xf numFmtId="0" fontId="39" fillId="0" borderId="57" xfId="47" applyFont="1" applyBorder="1" applyAlignment="1">
      <alignment horizontal="center" wrapText="1"/>
    </xf>
    <xf numFmtId="167" fontId="39" fillId="0" borderId="57" xfId="47" applyNumberFormat="1" applyFont="1" applyBorder="1" applyAlignment="1">
      <alignment horizontal="right"/>
    </xf>
    <xf numFmtId="4" fontId="39" fillId="0" borderId="57" xfId="47" applyNumberFormat="1" applyFont="1" applyBorder="1" applyAlignment="1">
      <alignment horizontal="right"/>
    </xf>
    <xf numFmtId="0" fontId="110" fillId="0" borderId="0" xfId="47" applyFont="1" applyAlignment="1">
      <alignment horizontal="left" vertical="top"/>
    </xf>
    <xf numFmtId="167" fontId="78" fillId="0" borderId="55" xfId="47" applyNumberFormat="1" applyFont="1" applyBorder="1" applyAlignment="1">
      <alignment horizontal="right"/>
    </xf>
    <xf numFmtId="4" fontId="39" fillId="0" borderId="55" xfId="47" applyNumberFormat="1" applyFont="1" applyBorder="1" applyAlignment="1">
      <alignment horizontal="right"/>
    </xf>
    <xf numFmtId="4" fontId="58" fillId="0" borderId="53" xfId="47" applyNumberFormat="1" applyFont="1" applyBorder="1" applyAlignment="1">
      <alignment horizontal="right"/>
    </xf>
    <xf numFmtId="39" fontId="111" fillId="0" borderId="0" xfId="47" applyNumberFormat="1" applyFont="1" applyAlignment="1">
      <alignment horizontal="center"/>
    </xf>
    <xf numFmtId="169" fontId="78" fillId="0" borderId="0" xfId="47" applyNumberFormat="1" applyFont="1" applyAlignment="1">
      <alignment horizontal="right"/>
    </xf>
    <xf numFmtId="169" fontId="38" fillId="0" borderId="0" xfId="43" applyNumberFormat="1" applyFont="1" applyAlignment="1">
      <alignment vertical="center"/>
    </xf>
    <xf numFmtId="169" fontId="15" fillId="0" borderId="0" xfId="47" applyNumberFormat="1"/>
    <xf numFmtId="168" fontId="52" fillId="16" borderId="51" xfId="45" applyNumberFormat="1" applyFont="1" applyFill="1" applyBorder="1" applyAlignment="1">
      <alignment horizontal="right"/>
    </xf>
    <xf numFmtId="0" fontId="102" fillId="0" borderId="51" xfId="45" applyFont="1" applyBorder="1" applyAlignment="1">
      <alignment horizontal="left" wrapText="1"/>
    </xf>
    <xf numFmtId="0" fontId="59" fillId="0" borderId="51" xfId="45" applyBorder="1" applyAlignment="1">
      <alignment vertical="top"/>
    </xf>
    <xf numFmtId="0" fontId="118" fillId="0" borderId="0" xfId="44" applyFont="1" applyAlignment="1" applyProtection="1">
      <alignment horizontal="left" vertical="top"/>
    </xf>
    <xf numFmtId="166" fontId="58" fillId="16" borderId="0" xfId="44" applyNumberFormat="1" applyFont="1" applyFill="1" applyAlignment="1" applyProtection="1">
      <alignment horizontal="right"/>
    </xf>
    <xf numFmtId="0" fontId="42" fillId="16" borderId="0" xfId="44" applyFill="1" applyAlignment="1" applyProtection="1">
      <alignment horizontal="left" vertical="top"/>
    </xf>
    <xf numFmtId="0" fontId="105" fillId="0" borderId="0" xfId="44" applyFont="1" applyAlignment="1" applyProtection="1">
      <alignment horizontal="left" vertical="top"/>
    </xf>
    <xf numFmtId="166" fontId="58" fillId="16" borderId="51" xfId="45" applyNumberFormat="1" applyFont="1" applyFill="1" applyBorder="1" applyAlignment="1">
      <alignment horizontal="right"/>
    </xf>
    <xf numFmtId="0" fontId="79" fillId="16" borderId="51" xfId="45" applyFont="1" applyFill="1" applyBorder="1" applyAlignment="1">
      <alignment horizontal="right" vertical="center"/>
    </xf>
    <xf numFmtId="0" fontId="106" fillId="0" borderId="0" xfId="45" applyFont="1" applyAlignment="1">
      <alignment horizontal="left" vertical="top"/>
    </xf>
    <xf numFmtId="168" fontId="39" fillId="0" borderId="51" xfId="52" applyNumberFormat="1" applyFont="1" applyBorder="1" applyAlignment="1" applyProtection="1">
      <alignment horizontal="right"/>
    </xf>
    <xf numFmtId="4" fontId="39" fillId="0" borderId="51" xfId="79" applyNumberFormat="1" applyFont="1" applyBorder="1" applyAlignment="1" applyProtection="1">
      <alignment horizontal="right"/>
    </xf>
    <xf numFmtId="0" fontId="18" fillId="0" borderId="0" xfId="0" applyFont="1" applyAlignment="1">
      <alignment horizontal="right"/>
    </xf>
    <xf numFmtId="168" fontId="52" fillId="0" borderId="51" xfId="20" applyNumberFormat="1" applyFont="1" applyBorder="1" applyAlignment="1" applyProtection="1">
      <alignment horizontal="right"/>
    </xf>
    <xf numFmtId="166" fontId="39" fillId="0" borderId="51" xfId="20" applyNumberFormat="1" applyFont="1" applyBorder="1" applyAlignment="1" applyProtection="1">
      <alignment horizontal="right"/>
    </xf>
    <xf numFmtId="0" fontId="18" fillId="0" borderId="0" xfId="0" applyFont="1"/>
    <xf numFmtId="166" fontId="39" fillId="0" borderId="51" xfId="45" applyNumberFormat="1" applyFont="1" applyBorder="1" applyAlignment="1">
      <alignment horizontal="right"/>
    </xf>
    <xf numFmtId="4" fontId="39" fillId="0" borderId="51" xfId="20" applyNumberFormat="1" applyFont="1" applyBorder="1" applyAlignment="1" applyProtection="1">
      <alignment horizontal="right"/>
    </xf>
    <xf numFmtId="1" fontId="39" fillId="0" borderId="51" xfId="0" applyNumberFormat="1" applyFont="1" applyBorder="1" applyAlignment="1">
      <alignment horizontal="right"/>
    </xf>
    <xf numFmtId="0" fontId="106" fillId="0" borderId="0" xfId="0" applyFont="1" applyAlignment="1">
      <alignment horizontal="left" vertical="center"/>
    </xf>
    <xf numFmtId="4" fontId="0" fillId="0" borderId="0" xfId="0" applyNumberFormat="1" applyAlignment="1">
      <alignment horizontal="center" vertical="center"/>
    </xf>
    <xf numFmtId="0" fontId="18" fillId="0" borderId="0" xfId="20" applyFont="1" applyAlignment="1" applyProtection="1">
      <alignment horizontal="right"/>
    </xf>
    <xf numFmtId="2" fontId="52" fillId="16" borderId="51" xfId="45" applyNumberFormat="1" applyFont="1" applyFill="1" applyBorder="1" applyAlignment="1">
      <alignment horizontal="right"/>
    </xf>
    <xf numFmtId="166" fontId="39" fillId="16" borderId="51" xfId="45" applyNumberFormat="1" applyFont="1" applyFill="1" applyBorder="1" applyAlignment="1">
      <alignment horizontal="right"/>
    </xf>
    <xf numFmtId="166" fontId="95" fillId="0" borderId="0" xfId="45" applyNumberFormat="1" applyFont="1" applyAlignment="1">
      <alignment horizontal="right"/>
    </xf>
    <xf numFmtId="166" fontId="59" fillId="0" borderId="0" xfId="45" applyNumberFormat="1" applyAlignment="1">
      <alignment horizontal="right" vertical="top"/>
    </xf>
    <xf numFmtId="166" fontId="78" fillId="0" borderId="55" xfId="45" applyNumberFormat="1" applyFont="1" applyBorder="1" applyAlignment="1">
      <alignment horizontal="right"/>
    </xf>
    <xf numFmtId="166" fontId="58" fillId="0" borderId="53" xfId="45" applyNumberFormat="1" applyFont="1" applyBorder="1" applyAlignment="1">
      <alignment horizontal="right"/>
    </xf>
    <xf numFmtId="4" fontId="39" fillId="0" borderId="51" xfId="20" applyNumberFormat="1" applyFont="1" applyBorder="1" applyAlignment="1">
      <alignment horizontal="right"/>
      <protection locked="0"/>
    </xf>
    <xf numFmtId="168" fontId="52" fillId="16" borderId="51" xfId="20" applyNumberFormat="1" applyFont="1" applyFill="1" applyBorder="1" applyAlignment="1" applyProtection="1">
      <alignment horizontal="right"/>
    </xf>
    <xf numFmtId="4" fontId="39" fillId="16" borderId="51" xfId="20" applyNumberFormat="1" applyFont="1" applyFill="1" applyBorder="1" applyAlignment="1" applyProtection="1">
      <alignment horizontal="right"/>
    </xf>
    <xf numFmtId="1" fontId="39" fillId="16" borderId="51" xfId="20" applyNumberFormat="1" applyFont="1" applyFill="1" applyBorder="1" applyAlignment="1" applyProtection="1">
      <alignment horizontal="right" wrapText="1"/>
    </xf>
    <xf numFmtId="49" fontId="39" fillId="16" borderId="51" xfId="20" applyNumberFormat="1" applyFont="1" applyFill="1" applyBorder="1" applyAlignment="1" applyProtection="1">
      <alignment horizontal="left" wrapText="1"/>
    </xf>
    <xf numFmtId="0" fontId="39" fillId="16" borderId="51" xfId="20" applyFont="1" applyFill="1" applyBorder="1" applyAlignment="1" applyProtection="1">
      <alignment horizontal="left" wrapText="1"/>
    </xf>
    <xf numFmtId="1" fontId="61" fillId="0" borderId="51" xfId="45" applyNumberFormat="1" applyFont="1" applyBorder="1" applyAlignment="1">
      <alignment horizontal="right"/>
    </xf>
    <xf numFmtId="4" fontId="39" fillId="0" borderId="51" xfId="45" applyNumberFormat="1" applyFont="1" applyBorder="1"/>
    <xf numFmtId="1" fontId="52" fillId="16" borderId="51" xfId="45" applyNumberFormat="1" applyFont="1" applyFill="1" applyBorder="1" applyAlignment="1">
      <alignment horizontal="right"/>
    </xf>
    <xf numFmtId="39" fontId="52" fillId="16" borderId="51" xfId="0" applyNumberFormat="1" applyFont="1" applyFill="1" applyBorder="1" applyAlignment="1">
      <alignment horizontal="right"/>
    </xf>
    <xf numFmtId="2" fontId="39" fillId="0" borderId="51" xfId="45" applyNumberFormat="1" applyFont="1" applyBorder="1" applyAlignment="1">
      <alignment horizontal="center"/>
    </xf>
    <xf numFmtId="37" fontId="58" fillId="0" borderId="0" xfId="44" applyNumberFormat="1" applyFont="1" applyAlignment="1" applyProtection="1">
      <alignment horizontal="right"/>
    </xf>
    <xf numFmtId="167" fontId="58" fillId="0" borderId="0" xfId="44" applyNumberFormat="1" applyFont="1" applyAlignment="1" applyProtection="1">
      <alignment horizontal="right"/>
    </xf>
    <xf numFmtId="4" fontId="58" fillId="0" borderId="0" xfId="44" applyNumberFormat="1" applyFont="1" applyAlignment="1" applyProtection="1">
      <alignment horizontal="right"/>
    </xf>
    <xf numFmtId="2" fontId="58" fillId="0" borderId="51" xfId="45" applyNumberFormat="1" applyFont="1" applyBorder="1" applyAlignment="1">
      <alignment horizontal="right"/>
    </xf>
    <xf numFmtId="1" fontId="58" fillId="0" borderId="51" xfId="45" applyNumberFormat="1" applyFont="1" applyBorder="1" applyAlignment="1">
      <alignment horizontal="right"/>
    </xf>
    <xf numFmtId="0" fontId="77" fillId="0" borderId="51" xfId="45" applyFont="1" applyBorder="1" applyAlignment="1">
      <alignment horizontal="left" wrapText="1"/>
    </xf>
    <xf numFmtId="0" fontId="88" fillId="0" borderId="0" xfId="45" applyFont="1" applyAlignment="1">
      <alignment horizontal="center"/>
    </xf>
    <xf numFmtId="4" fontId="42" fillId="0" borderId="0" xfId="44" applyNumberFormat="1" applyAlignment="1" applyProtection="1">
      <alignment horizontal="left" vertical="top"/>
    </xf>
    <xf numFmtId="4" fontId="59" fillId="0" borderId="0" xfId="45" applyNumberFormat="1" applyAlignment="1">
      <alignment horizontal="left" vertical="top"/>
    </xf>
    <xf numFmtId="4" fontId="78" fillId="0" borderId="0" xfId="45" applyNumberFormat="1" applyFont="1" applyAlignment="1">
      <alignment horizontal="right"/>
    </xf>
    <xf numFmtId="4" fontId="39" fillId="0" borderId="0" xfId="45" applyNumberFormat="1" applyFont="1" applyAlignment="1">
      <alignment horizontal="right"/>
    </xf>
    <xf numFmtId="4" fontId="59" fillId="0" borderId="0" xfId="45" applyNumberFormat="1" applyAlignment="1">
      <alignment vertical="top"/>
    </xf>
    <xf numFmtId="3" fontId="59" fillId="0" borderId="0" xfId="45" applyNumberFormat="1"/>
    <xf numFmtId="4" fontId="58" fillId="0" borderId="0" xfId="45" applyNumberFormat="1" applyFont="1" applyAlignment="1">
      <alignment horizontal="right"/>
    </xf>
    <xf numFmtId="0" fontId="59" fillId="0" borderId="0" xfId="45" applyAlignment="1">
      <alignment horizontal="right" vertical="top"/>
    </xf>
    <xf numFmtId="1" fontId="76" fillId="0" borderId="51" xfId="45" applyNumberFormat="1" applyFont="1" applyBorder="1" applyAlignment="1">
      <alignment horizontal="right" wrapText="1"/>
    </xf>
    <xf numFmtId="49" fontId="76" fillId="0" borderId="51" xfId="45" applyNumberFormat="1" applyFont="1" applyBorder="1" applyAlignment="1">
      <alignment horizontal="left" wrapText="1"/>
    </xf>
    <xf numFmtId="0" fontId="76" fillId="0" borderId="51" xfId="45" applyFont="1" applyBorder="1" applyAlignment="1">
      <alignment horizontal="left" wrapText="1"/>
    </xf>
    <xf numFmtId="39" fontId="76" fillId="0" borderId="51" xfId="45" applyNumberFormat="1" applyFont="1" applyBorder="1" applyAlignment="1">
      <alignment horizontal="center"/>
    </xf>
    <xf numFmtId="4" fontId="77" fillId="0" borderId="51" xfId="45" applyNumberFormat="1" applyFont="1" applyBorder="1" applyAlignment="1">
      <alignment horizontal="right"/>
    </xf>
    <xf numFmtId="4" fontId="52" fillId="0" borderId="51" xfId="0" applyNumberFormat="1" applyFont="1" applyBorder="1" applyAlignment="1">
      <alignment horizontal="right"/>
    </xf>
    <xf numFmtId="0" fontId="59" fillId="0" borderId="51" xfId="45" applyBorder="1" applyAlignment="1">
      <alignment horizontal="center" vertical="top"/>
    </xf>
    <xf numFmtId="168" fontId="39" fillId="0" borderId="51" xfId="45" applyNumberFormat="1" applyFont="1" applyBorder="1"/>
    <xf numFmtId="1" fontId="78" fillId="0" borderId="51" xfId="0" applyNumberFormat="1" applyFont="1" applyBorder="1" applyAlignment="1">
      <alignment horizontal="right"/>
    </xf>
    <xf numFmtId="2" fontId="52" fillId="0" borderId="51" xfId="0" applyNumberFormat="1" applyFont="1" applyBorder="1" applyAlignment="1">
      <alignment horizontal="right"/>
    </xf>
    <xf numFmtId="0" fontId="0" fillId="0" borderId="51" xfId="0" applyBorder="1" applyAlignment="1">
      <alignment horizontal="left" vertical="top"/>
    </xf>
    <xf numFmtId="168" fontId="80" fillId="0" borderId="51" xfId="45" applyNumberFormat="1" applyFont="1" applyBorder="1" applyAlignment="1">
      <alignment horizontal="left" vertical="top"/>
    </xf>
    <xf numFmtId="168" fontId="52" fillId="0" borderId="51" xfId="16" applyNumberFormat="1" applyFont="1" applyBorder="1" applyAlignment="1">
      <alignment horizontal="right"/>
    </xf>
    <xf numFmtId="4" fontId="39" fillId="0" borderId="51" xfId="16" applyNumberFormat="1" applyFont="1" applyBorder="1" applyAlignment="1">
      <alignment horizontal="right"/>
    </xf>
    <xf numFmtId="168" fontId="18" fillId="0" borderId="51" xfId="16" applyNumberFormat="1" applyBorder="1" applyAlignment="1">
      <alignment horizontal="left" vertical="top"/>
    </xf>
    <xf numFmtId="4" fontId="58" fillId="0" borderId="51" xfId="44" applyNumberFormat="1" applyFont="1" applyBorder="1" applyAlignment="1" applyProtection="1">
      <alignment horizontal="right"/>
    </xf>
    <xf numFmtId="168" fontId="58" fillId="0" borderId="51" xfId="44" applyNumberFormat="1" applyFont="1" applyBorder="1" applyAlignment="1" applyProtection="1">
      <alignment horizontal="right"/>
    </xf>
    <xf numFmtId="168" fontId="78" fillId="0" borderId="51" xfId="52" applyNumberFormat="1" applyFont="1" applyBorder="1" applyAlignment="1" applyProtection="1">
      <alignment horizontal="right"/>
    </xf>
    <xf numFmtId="0" fontId="15" fillId="0" borderId="51" xfId="50" applyBorder="1" applyAlignment="1">
      <alignment horizontal="left" vertical="top"/>
    </xf>
    <xf numFmtId="4" fontId="76" fillId="0" borderId="51" xfId="45" applyNumberFormat="1" applyFont="1" applyBorder="1" applyAlignment="1">
      <alignment horizontal="right"/>
    </xf>
    <xf numFmtId="1" fontId="39" fillId="0" borderId="51" xfId="20" applyNumberFormat="1" applyFont="1" applyBorder="1" applyAlignment="1" applyProtection="1">
      <alignment horizontal="right"/>
    </xf>
    <xf numFmtId="0" fontId="52" fillId="0" borderId="51" xfId="51" applyFont="1" applyBorder="1" applyAlignment="1">
      <alignment horizontal="left" wrapText="1"/>
    </xf>
    <xf numFmtId="39" fontId="39" fillId="0" borderId="51" xfId="20" applyNumberFormat="1" applyFont="1" applyBorder="1" applyAlignment="1" applyProtection="1">
      <alignment horizontal="center"/>
    </xf>
    <xf numFmtId="1" fontId="52" fillId="0" borderId="51" xfId="45" applyNumberFormat="1" applyFont="1" applyBorder="1" applyAlignment="1">
      <alignment horizontal="left" wrapText="1"/>
    </xf>
    <xf numFmtId="168" fontId="52" fillId="0" borderId="51" xfId="45" applyNumberFormat="1" applyFont="1" applyBorder="1" applyAlignment="1">
      <alignment horizontal="left" wrapText="1"/>
    </xf>
    <xf numFmtId="4" fontId="52" fillId="0" borderId="51" xfId="45" applyNumberFormat="1" applyFont="1" applyBorder="1" applyAlignment="1">
      <alignment horizontal="left" wrapText="1"/>
    </xf>
    <xf numFmtId="0" fontId="18" fillId="0" borderId="0" xfId="20" applyFont="1" applyAlignment="1" applyProtection="1">
      <alignment horizontal="left" vertical="top"/>
    </xf>
    <xf numFmtId="168" fontId="93" fillId="0" borderId="51" xfId="56" applyNumberFormat="1" applyBorder="1" applyAlignment="1" applyProtection="1">
      <alignment horizontal="left" vertical="top"/>
    </xf>
    <xf numFmtId="0" fontId="101" fillId="0" borderId="51" xfId="45" applyFont="1" applyBorder="1" applyAlignment="1">
      <alignment horizontal="left" wrapText="1"/>
    </xf>
    <xf numFmtId="168" fontId="61" fillId="0" borderId="51" xfId="45" applyNumberFormat="1" applyFont="1" applyBorder="1" applyAlignment="1">
      <alignment horizontal="right" wrapText="1"/>
    </xf>
    <xf numFmtId="168" fontId="59" fillId="0" borderId="51" xfId="45" applyNumberFormat="1" applyBorder="1" applyAlignment="1">
      <alignment horizontal="left" vertical="top"/>
    </xf>
    <xf numFmtId="1" fontId="61" fillId="0" borderId="51" xfId="45" applyNumberFormat="1" applyFont="1" applyBorder="1" applyAlignment="1">
      <alignment horizontal="left"/>
    </xf>
    <xf numFmtId="1" fontId="61" fillId="0" borderId="51" xfId="53" applyNumberFormat="1" applyFont="1" applyBorder="1" applyAlignment="1">
      <alignment horizontal="right"/>
    </xf>
    <xf numFmtId="49" fontId="78" fillId="0" borderId="51" xfId="53" applyNumberFormat="1" applyFont="1" applyBorder="1" applyAlignment="1">
      <alignment horizontal="left" wrapText="1"/>
    </xf>
    <xf numFmtId="0" fontId="78" fillId="0" borderId="51" xfId="53" applyFont="1" applyBorder="1" applyAlignment="1">
      <alignment horizontal="left" wrapText="1"/>
    </xf>
    <xf numFmtId="0" fontId="61" fillId="0" borderId="51" xfId="53" applyFont="1" applyBorder="1" applyAlignment="1">
      <alignment horizontal="left" wrapText="1"/>
    </xf>
    <xf numFmtId="168" fontId="52" fillId="0" borderId="51" xfId="53" applyNumberFormat="1" applyFont="1" applyBorder="1" applyAlignment="1">
      <alignment horizontal="right" wrapText="1"/>
    </xf>
    <xf numFmtId="0" fontId="87" fillId="0" borderId="0" xfId="53" applyAlignment="1">
      <alignment horizontal="left" vertical="top"/>
    </xf>
    <xf numFmtId="2" fontId="52" fillId="0" borderId="51" xfId="45" applyNumberFormat="1" applyFont="1" applyBorder="1" applyAlignment="1">
      <alignment horizontal="left"/>
    </xf>
    <xf numFmtId="0" fontId="42" fillId="0" borderId="51" xfId="45" applyFont="1" applyBorder="1" applyAlignment="1">
      <alignment vertical="top"/>
    </xf>
    <xf numFmtId="0" fontId="87" fillId="0" borderId="51" xfId="53" applyBorder="1" applyAlignment="1">
      <alignment horizontal="left" vertical="top"/>
    </xf>
    <xf numFmtId="168" fontId="39" fillId="0" borderId="51" xfId="53" applyNumberFormat="1" applyFont="1" applyBorder="1" applyAlignment="1">
      <alignment horizontal="right"/>
    </xf>
    <xf numFmtId="168" fontId="52" fillId="0" borderId="51" xfId="45" applyNumberFormat="1" applyFont="1" applyBorder="1" applyAlignment="1">
      <alignment horizontal="right" vertical="center"/>
    </xf>
    <xf numFmtId="168" fontId="102" fillId="0" borderId="51" xfId="45" applyNumberFormat="1" applyFont="1" applyBorder="1" applyAlignment="1">
      <alignment horizontal="right" wrapText="1"/>
    </xf>
    <xf numFmtId="168" fontId="86" fillId="0" borderId="51" xfId="45" applyNumberFormat="1" applyFont="1" applyBorder="1" applyAlignment="1">
      <alignment horizontal="right"/>
    </xf>
    <xf numFmtId="4" fontId="86" fillId="0" borderId="51" xfId="45" applyNumberFormat="1" applyFont="1" applyBorder="1" applyAlignment="1">
      <alignment horizontal="right"/>
    </xf>
    <xf numFmtId="49" fontId="86" fillId="0" borderId="51" xfId="45" applyNumberFormat="1" applyFont="1" applyBorder="1" applyAlignment="1">
      <alignment horizontal="left" wrapText="1"/>
    </xf>
    <xf numFmtId="0" fontId="86" fillId="0" borderId="51" xfId="45" applyFont="1" applyBorder="1" applyAlignment="1">
      <alignment horizontal="left" wrapText="1"/>
    </xf>
    <xf numFmtId="0" fontId="100" fillId="0" borderId="51" xfId="45" applyFont="1" applyBorder="1" applyAlignment="1">
      <alignment horizontal="center" vertical="top"/>
    </xf>
    <xf numFmtId="1" fontId="89" fillId="0" borderId="51" xfId="49" applyNumberFormat="1" applyFont="1" applyBorder="1" applyAlignment="1">
      <alignment horizontal="right"/>
    </xf>
    <xf numFmtId="49" fontId="89" fillId="0" borderId="51" xfId="49" applyNumberFormat="1" applyFont="1" applyBorder="1" applyAlignment="1">
      <alignment horizontal="left" wrapText="1"/>
    </xf>
    <xf numFmtId="0" fontId="89" fillId="0" borderId="51" xfId="49" applyFont="1" applyBorder="1" applyAlignment="1">
      <alignment horizontal="left" wrapText="1"/>
    </xf>
    <xf numFmtId="0" fontId="52" fillId="0" borderId="51" xfId="49" applyFont="1" applyBorder="1" applyAlignment="1">
      <alignment horizontal="left" wrapText="1"/>
    </xf>
    <xf numFmtId="168" fontId="52" fillId="0" borderId="51" xfId="49" applyNumberFormat="1" applyFont="1" applyBorder="1" applyAlignment="1">
      <alignment horizontal="right"/>
    </xf>
    <xf numFmtId="4" fontId="89" fillId="0" borderId="51" xfId="49" applyNumberFormat="1" applyFont="1" applyBorder="1" applyAlignment="1">
      <alignment horizontal="right"/>
    </xf>
    <xf numFmtId="39" fontId="89" fillId="0" borderId="51" xfId="49" applyNumberFormat="1" applyFont="1" applyBorder="1" applyAlignment="1">
      <alignment horizontal="center"/>
    </xf>
    <xf numFmtId="0" fontId="59" fillId="0" borderId="0" xfId="49" applyAlignment="1">
      <alignment vertical="top"/>
    </xf>
    <xf numFmtId="1" fontId="89" fillId="0" borderId="51" xfId="45" applyNumberFormat="1" applyFont="1" applyBorder="1" applyAlignment="1">
      <alignment horizontal="right"/>
    </xf>
    <xf numFmtId="49" fontId="89" fillId="0" borderId="51" xfId="45" applyNumberFormat="1" applyFont="1" applyBorder="1" applyAlignment="1">
      <alignment horizontal="left" wrapText="1"/>
    </xf>
    <xf numFmtId="0" fontId="89" fillId="0" borderId="51" xfId="45" applyFont="1" applyBorder="1" applyAlignment="1">
      <alignment horizontal="left" wrapText="1"/>
    </xf>
    <xf numFmtId="4" fontId="89" fillId="0" borderId="51" xfId="45" applyNumberFormat="1" applyFont="1" applyBorder="1" applyAlignment="1">
      <alignment horizontal="right"/>
    </xf>
    <xf numFmtId="39" fontId="89" fillId="0" borderId="51" xfId="45" applyNumberFormat="1" applyFont="1" applyBorder="1" applyAlignment="1">
      <alignment horizontal="center"/>
    </xf>
    <xf numFmtId="0" fontId="42" fillId="0" borderId="0" xfId="68" applyAlignment="1" applyProtection="1">
      <alignment horizontal="right" vertical="center"/>
    </xf>
    <xf numFmtId="2" fontId="78" fillId="0" borderId="51" xfId="0" applyNumberFormat="1" applyFont="1" applyBorder="1" applyAlignment="1">
      <alignment horizontal="right"/>
    </xf>
    <xf numFmtId="0" fontId="70" fillId="0" borderId="0" xfId="68" applyFont="1" applyAlignment="1" applyProtection="1">
      <alignment horizontal="left" vertical="center"/>
    </xf>
    <xf numFmtId="0" fontId="39" fillId="0" borderId="51" xfId="45" applyFont="1" applyBorder="1" applyAlignment="1">
      <alignment horizontal="left"/>
    </xf>
    <xf numFmtId="0" fontId="39" fillId="0" borderId="51" xfId="45" applyFont="1" applyBorder="1" applyAlignment="1">
      <alignment horizontal="left" shrinkToFit="1"/>
    </xf>
    <xf numFmtId="4" fontId="39" fillId="0" borderId="51" xfId="0" applyNumberFormat="1" applyFont="1" applyBorder="1" applyAlignment="1">
      <alignment shrinkToFit="1"/>
    </xf>
    <xf numFmtId="0" fontId="39" fillId="0" borderId="51" xfId="0" applyFont="1" applyBorder="1" applyAlignment="1">
      <alignment horizontal="left"/>
    </xf>
    <xf numFmtId="0" fontId="39" fillId="0" borderId="51" xfId="0" applyFont="1" applyBorder="1" applyAlignment="1">
      <alignment horizontal="left" shrinkToFit="1"/>
    </xf>
    <xf numFmtId="1" fontId="58" fillId="0" borderId="51" xfId="0" applyNumberFormat="1" applyFont="1" applyBorder="1" applyAlignment="1">
      <alignment horizontal="right"/>
    </xf>
    <xf numFmtId="49" fontId="52" fillId="0" borderId="51" xfId="45" applyNumberFormat="1" applyFont="1" applyBorder="1" applyAlignment="1">
      <alignment horizontal="left" wrapText="1"/>
    </xf>
    <xf numFmtId="0" fontId="80" fillId="0" borderId="51" xfId="45" applyFont="1" applyBorder="1" applyAlignment="1">
      <alignment vertical="top"/>
    </xf>
    <xf numFmtId="1" fontId="61" fillId="0" borderId="51" xfId="0" applyNumberFormat="1" applyFont="1" applyBorder="1" applyAlignment="1">
      <alignment horizontal="right"/>
    </xf>
    <xf numFmtId="0" fontId="186" fillId="0" borderId="51" xfId="0" applyFont="1" applyBorder="1" applyAlignment="1">
      <alignment horizontal="right" vertical="center"/>
    </xf>
    <xf numFmtId="0" fontId="71" fillId="0" borderId="0" xfId="0" applyFont="1" applyAlignment="1">
      <alignment horizontal="left" vertical="center"/>
    </xf>
    <xf numFmtId="0" fontId="113" fillId="0" borderId="0" xfId="0" applyFont="1"/>
    <xf numFmtId="0" fontId="93" fillId="0" borderId="51" xfId="0" applyFont="1" applyBorder="1" applyAlignment="1">
      <alignment horizontal="left" vertical="top"/>
    </xf>
    <xf numFmtId="2" fontId="86" fillId="0" borderId="51" xfId="0" applyNumberFormat="1" applyFont="1" applyBorder="1" applyAlignment="1">
      <alignment horizontal="right"/>
    </xf>
    <xf numFmtId="0" fontId="186" fillId="0" borderId="51" xfId="0" applyFont="1" applyBorder="1" applyAlignment="1">
      <alignment horizontal="left" vertical="top"/>
    </xf>
    <xf numFmtId="0" fontId="163" fillId="0" borderId="0" xfId="78" applyFill="1" applyAlignment="1" applyProtection="1">
      <alignment horizontal="left" vertical="top"/>
    </xf>
    <xf numFmtId="1" fontId="52" fillId="0" borderId="51" xfId="0" applyNumberFormat="1" applyFont="1" applyBorder="1" applyAlignment="1">
      <alignment horizontal="right"/>
    </xf>
    <xf numFmtId="49" fontId="52" fillId="0" borderId="51" xfId="0" applyNumberFormat="1" applyFont="1" applyBorder="1" applyAlignment="1">
      <alignment horizontal="left" wrapText="1"/>
    </xf>
    <xf numFmtId="0" fontId="80" fillId="0" borderId="51" xfId="0" applyFont="1" applyBorder="1" applyAlignment="1">
      <alignment vertical="top"/>
    </xf>
    <xf numFmtId="49" fontId="78" fillId="0" borderId="51" xfId="0" applyNumberFormat="1" applyFont="1" applyBorder="1" applyAlignment="1">
      <alignment horizontal="left" wrapText="1"/>
    </xf>
    <xf numFmtId="0" fontId="0" fillId="0" borderId="51" xfId="0" applyBorder="1" applyAlignment="1">
      <alignment vertical="top"/>
    </xf>
    <xf numFmtId="168" fontId="59" fillId="0" borderId="51" xfId="45" applyNumberFormat="1" applyBorder="1"/>
    <xf numFmtId="0" fontId="80" fillId="0" borderId="0" xfId="45" applyFont="1" applyAlignment="1">
      <alignment vertical="top"/>
    </xf>
    <xf numFmtId="4" fontId="39" fillId="0" borderId="51" xfId="20" applyNumberFormat="1" applyFont="1" applyBorder="1" applyAlignment="1" applyProtection="1">
      <alignment horizontal="left"/>
    </xf>
    <xf numFmtId="168" fontId="42" fillId="0" borderId="51" xfId="44" applyNumberFormat="1" applyBorder="1" applyAlignment="1" applyProtection="1">
      <alignment horizontal="left" vertical="top"/>
    </xf>
    <xf numFmtId="1" fontId="95" fillId="0" borderId="0" xfId="45" applyNumberFormat="1" applyFont="1" applyAlignment="1">
      <alignment horizontal="right"/>
    </xf>
    <xf numFmtId="4" fontId="39" fillId="16" borderId="51" xfId="20" applyNumberFormat="1" applyFont="1" applyFill="1" applyBorder="1" applyAlignment="1">
      <alignment horizontal="right"/>
      <protection locked="0"/>
    </xf>
    <xf numFmtId="4" fontId="89" fillId="16" borderId="51" xfId="0" applyNumberFormat="1" applyFont="1" applyFill="1" applyBorder="1" applyAlignment="1" applyProtection="1">
      <alignment horizontal="right"/>
      <protection locked="0"/>
    </xf>
    <xf numFmtId="4" fontId="59" fillId="0" borderId="0" xfId="45" applyNumberFormat="1" applyAlignment="1">
      <alignment horizontal="left"/>
    </xf>
    <xf numFmtId="4" fontId="57" fillId="0" borderId="0" xfId="45" applyNumberFormat="1" applyFont="1" applyAlignment="1">
      <alignment horizontal="left"/>
    </xf>
    <xf numFmtId="4" fontId="57" fillId="16" borderId="0" xfId="45" applyNumberFormat="1" applyFont="1" applyFill="1" applyAlignment="1">
      <alignment horizontal="left"/>
    </xf>
    <xf numFmtId="4" fontId="67" fillId="16" borderId="53" xfId="45" applyNumberFormat="1" applyFont="1" applyFill="1" applyBorder="1" applyAlignment="1">
      <alignment horizontal="center" vertical="center" wrapText="1"/>
    </xf>
    <xf numFmtId="4" fontId="67" fillId="0" borderId="53" xfId="45" applyNumberFormat="1" applyFont="1" applyBorder="1" applyAlignment="1">
      <alignment horizontal="center" vertical="center" wrapText="1"/>
    </xf>
    <xf numFmtId="37" fontId="58" fillId="0" borderId="49" xfId="46" applyNumberFormat="1" applyFont="1" applyBorder="1" applyAlignment="1">
      <alignment horizontal="right"/>
    </xf>
    <xf numFmtId="0" fontId="58" fillId="0" borderId="49" xfId="46" applyFont="1" applyBorder="1" applyAlignment="1">
      <alignment horizontal="left" wrapText="1"/>
    </xf>
    <xf numFmtId="167" fontId="58" fillId="0" borderId="49" xfId="46" applyNumberFormat="1" applyFont="1" applyBorder="1" applyAlignment="1">
      <alignment horizontal="right"/>
    </xf>
    <xf numFmtId="4" fontId="58" fillId="0" borderId="49" xfId="46" applyNumberFormat="1" applyFont="1" applyBorder="1" applyAlignment="1">
      <alignment horizontal="right"/>
    </xf>
    <xf numFmtId="0" fontId="44" fillId="0" borderId="49" xfId="46" applyBorder="1" applyAlignment="1">
      <alignment horizontal="left" vertical="top"/>
    </xf>
    <xf numFmtId="0" fontId="68" fillId="0" borderId="0" xfId="46" applyFont="1" applyAlignment="1">
      <alignment horizontal="left" vertical="center"/>
    </xf>
    <xf numFmtId="2" fontId="69" fillId="0" borderId="0" xfId="46" applyNumberFormat="1" applyFont="1" applyAlignment="1">
      <alignment horizontal="left" vertical="center"/>
    </xf>
    <xf numFmtId="0" fontId="44" fillId="0" borderId="0" xfId="46" applyAlignment="1">
      <alignment horizontal="left" vertical="top"/>
    </xf>
    <xf numFmtId="0" fontId="71" fillId="0" borderId="0" xfId="45" applyFont="1" applyAlignment="1">
      <alignment vertical="center"/>
    </xf>
    <xf numFmtId="168" fontId="52" fillId="0" borderId="51" xfId="48" applyNumberFormat="1" applyFont="1" applyBorder="1" applyAlignment="1">
      <alignment horizontal="right"/>
    </xf>
    <xf numFmtId="4" fontId="76" fillId="0" borderId="51" xfId="76" applyNumberFormat="1" applyFont="1" applyBorder="1" applyAlignment="1">
      <alignment horizontal="right"/>
    </xf>
    <xf numFmtId="0" fontId="159" fillId="0" borderId="0" xfId="45" applyFont="1" applyAlignment="1">
      <alignment vertical="center"/>
    </xf>
    <xf numFmtId="0" fontId="80" fillId="0" borderId="0" xfId="45" applyFont="1" applyAlignment="1">
      <alignment horizontal="left" vertical="center"/>
    </xf>
    <xf numFmtId="49" fontId="59" fillId="0" borderId="0" xfId="45" applyNumberFormat="1" applyAlignment="1">
      <alignment horizontal="left" vertical="top"/>
    </xf>
    <xf numFmtId="2" fontId="61" fillId="0" borderId="51" xfId="0" applyNumberFormat="1" applyFont="1" applyBorder="1" applyAlignment="1">
      <alignment horizontal="right" wrapText="1"/>
    </xf>
    <xf numFmtId="168" fontId="52" fillId="0" borderId="51" xfId="52" applyNumberFormat="1" applyFont="1" applyBorder="1" applyAlignment="1" applyProtection="1">
      <alignment horizontal="right"/>
    </xf>
    <xf numFmtId="37" fontId="89" fillId="0" borderId="51" xfId="20" applyNumberFormat="1" applyFont="1" applyBorder="1" applyAlignment="1" applyProtection="1">
      <alignment horizontal="right"/>
    </xf>
    <xf numFmtId="49" fontId="89" fillId="0" borderId="51" xfId="20" applyNumberFormat="1" applyFont="1" applyBorder="1" applyAlignment="1" applyProtection="1">
      <alignment horizontal="left" wrapText="1"/>
    </xf>
    <xf numFmtId="0" fontId="89" fillId="0" borderId="51" xfId="20" applyFont="1" applyBorder="1" applyAlignment="1" applyProtection="1">
      <alignment horizontal="left" wrapText="1"/>
    </xf>
    <xf numFmtId="0" fontId="52" fillId="0" borderId="51" xfId="20" applyFont="1" applyBorder="1" applyAlignment="1" applyProtection="1">
      <alignment horizontal="left" vertical="center" wrapText="1"/>
    </xf>
    <xf numFmtId="168" fontId="102" fillId="0" borderId="51" xfId="20" applyNumberFormat="1" applyFont="1" applyBorder="1" applyAlignment="1" applyProtection="1">
      <alignment horizontal="right"/>
    </xf>
    <xf numFmtId="4" fontId="89" fillId="0" borderId="51" xfId="20" applyNumberFormat="1" applyFont="1" applyBorder="1" applyAlignment="1" applyProtection="1">
      <alignment horizontal="right"/>
    </xf>
    <xf numFmtId="39" fontId="89" fillId="0" borderId="51" xfId="20" applyNumberFormat="1" applyFont="1" applyBorder="1" applyAlignment="1" applyProtection="1">
      <alignment horizontal="center"/>
    </xf>
    <xf numFmtId="39" fontId="84" fillId="0" borderId="0" xfId="20" applyNumberFormat="1" applyFont="1" applyAlignment="1" applyProtection="1">
      <alignment horizontal="left" vertical="center"/>
    </xf>
    <xf numFmtId="0" fontId="98" fillId="0" borderId="0" xfId="20" applyFont="1" applyAlignment="1" applyProtection="1">
      <alignment horizontal="center" vertical="center"/>
    </xf>
    <xf numFmtId="0" fontId="142" fillId="0" borderId="0" xfId="20" applyFont="1" applyAlignment="1" applyProtection="1">
      <alignment horizontal="left" vertical="center"/>
    </xf>
    <xf numFmtId="1" fontId="39" fillId="16" borderId="51" xfId="20" applyNumberFormat="1" applyFont="1" applyFill="1" applyBorder="1" applyAlignment="1" applyProtection="1">
      <alignment horizontal="right"/>
    </xf>
    <xf numFmtId="39" fontId="39" fillId="0" borderId="51" xfId="20" applyNumberFormat="1" applyFont="1" applyBorder="1" applyAlignment="1" applyProtection="1">
      <alignment horizontal="right"/>
    </xf>
    <xf numFmtId="0" fontId="42" fillId="0" borderId="0" xfId="20" applyAlignment="1" applyProtection="1">
      <alignment horizontal="left" vertical="center"/>
    </xf>
    <xf numFmtId="1" fontId="39" fillId="16" borderId="51" xfId="45" applyNumberFormat="1" applyFont="1" applyFill="1" applyBorder="1" applyAlignment="1">
      <alignment horizontal="right"/>
    </xf>
    <xf numFmtId="0" fontId="52" fillId="0" borderId="0" xfId="45" applyFont="1" applyAlignment="1">
      <alignment horizontal="left" wrapText="1"/>
    </xf>
    <xf numFmtId="0" fontId="39" fillId="0" borderId="0" xfId="45" applyFont="1" applyAlignment="1">
      <alignment horizontal="left" vertical="center" wrapText="1"/>
    </xf>
    <xf numFmtId="2" fontId="39" fillId="0" borderId="0" xfId="45" applyNumberFormat="1" applyFont="1" applyAlignment="1">
      <alignment horizontal="right"/>
    </xf>
    <xf numFmtId="4" fontId="52" fillId="16" borderId="51" xfId="45" applyNumberFormat="1" applyFont="1" applyFill="1" applyBorder="1" applyAlignment="1">
      <alignment horizontal="right"/>
    </xf>
    <xf numFmtId="0" fontId="52" fillId="16" borderId="51" xfId="51" applyFont="1" applyFill="1" applyBorder="1" applyAlignment="1">
      <alignment horizontal="left" wrapText="1"/>
    </xf>
    <xf numFmtId="1" fontId="78" fillId="16" borderId="51" xfId="45" applyNumberFormat="1" applyFont="1" applyFill="1" applyBorder="1" applyAlignment="1">
      <alignment horizontal="right"/>
    </xf>
    <xf numFmtId="49" fontId="78" fillId="16" borderId="51" xfId="45" applyNumberFormat="1" applyFont="1" applyFill="1" applyBorder="1" applyAlignment="1">
      <alignment horizontal="left" wrapText="1"/>
    </xf>
    <xf numFmtId="0" fontId="42" fillId="0" borderId="0" xfId="53" applyFont="1" applyAlignment="1">
      <alignment horizontal="right" vertical="center"/>
    </xf>
    <xf numFmtId="0" fontId="87" fillId="0" borderId="0" xfId="53" applyAlignment="1">
      <alignment horizontal="left" vertical="center"/>
    </xf>
    <xf numFmtId="2" fontId="87" fillId="0" borderId="0" xfId="53" applyNumberFormat="1" applyAlignment="1">
      <alignment horizontal="left" vertical="top"/>
    </xf>
    <xf numFmtId="4" fontId="52" fillId="0" borderId="51" xfId="53" applyNumberFormat="1" applyFont="1" applyBorder="1" applyAlignment="1">
      <alignment horizontal="right"/>
    </xf>
    <xf numFmtId="1" fontId="59" fillId="0" borderId="51" xfId="45" applyNumberFormat="1" applyBorder="1" applyAlignment="1">
      <alignment horizontal="left" vertical="top"/>
    </xf>
    <xf numFmtId="0" fontId="91" fillId="0" borderId="0" xfId="20" applyFont="1" applyAlignment="1" applyProtection="1">
      <alignment horizontal="left" vertical="center" textRotation="90" wrapText="1"/>
    </xf>
    <xf numFmtId="4" fontId="39" fillId="0" borderId="51" xfId="45" applyNumberFormat="1" applyFont="1" applyBorder="1" applyAlignment="1">
      <alignment horizontal="right" vertical="center"/>
    </xf>
    <xf numFmtId="4" fontId="39" fillId="16" borderId="51" xfId="45" applyNumberFormat="1" applyFont="1" applyFill="1" applyBorder="1" applyAlignment="1">
      <alignment horizontal="right" vertical="center"/>
    </xf>
    <xf numFmtId="1" fontId="58" fillId="0" borderId="27" xfId="45" applyNumberFormat="1" applyFont="1" applyBorder="1" applyAlignment="1">
      <alignment horizontal="right"/>
    </xf>
    <xf numFmtId="49" fontId="58" fillId="0" borderId="27" xfId="45" applyNumberFormat="1" applyFont="1" applyBorder="1" applyAlignment="1">
      <alignment horizontal="left" wrapText="1"/>
    </xf>
    <xf numFmtId="0" fontId="58" fillId="0" borderId="27" xfId="45" applyFont="1" applyBorder="1" applyAlignment="1">
      <alignment horizontal="left" wrapText="1"/>
    </xf>
    <xf numFmtId="168" fontId="58" fillId="0" borderId="27" xfId="45" applyNumberFormat="1" applyFont="1" applyBorder="1" applyAlignment="1">
      <alignment horizontal="right"/>
    </xf>
    <xf numFmtId="4" fontId="58" fillId="0" borderId="27" xfId="45" applyNumberFormat="1" applyFont="1" applyBorder="1" applyAlignment="1">
      <alignment horizontal="right"/>
    </xf>
    <xf numFmtId="0" fontId="79" fillId="0" borderId="27" xfId="45" applyFont="1" applyBorder="1" applyAlignment="1">
      <alignment horizontal="right" vertical="center"/>
    </xf>
    <xf numFmtId="1" fontId="58" fillId="0" borderId="51" xfId="51" applyNumberFormat="1" applyFont="1" applyBorder="1" applyAlignment="1">
      <alignment horizontal="right"/>
    </xf>
    <xf numFmtId="0" fontId="58" fillId="0" borderId="51" xfId="51" applyFont="1" applyBorder="1" applyAlignment="1">
      <alignment horizontal="left" wrapText="1"/>
    </xf>
    <xf numFmtId="168" fontId="58" fillId="0" borderId="51" xfId="51" applyNumberFormat="1" applyFont="1" applyBorder="1" applyAlignment="1">
      <alignment horizontal="right"/>
    </xf>
    <xf numFmtId="4" fontId="58" fillId="16" borderId="51" xfId="51" applyNumberFormat="1" applyFont="1" applyFill="1" applyBorder="1" applyAlignment="1">
      <alignment horizontal="right"/>
    </xf>
    <xf numFmtId="0" fontId="93" fillId="0" borderId="51" xfId="51" applyFont="1" applyBorder="1" applyAlignment="1">
      <alignment horizontal="left" vertical="top"/>
    </xf>
    <xf numFmtId="0" fontId="93" fillId="0" borderId="0" xfId="51" applyFont="1"/>
    <xf numFmtId="0" fontId="93" fillId="0" borderId="0" xfId="51" applyFont="1" applyAlignment="1">
      <alignment vertical="center"/>
    </xf>
    <xf numFmtId="4" fontId="39" fillId="16" borderId="51" xfId="48" applyNumberFormat="1" applyFont="1" applyFill="1" applyBorder="1" applyAlignment="1">
      <alignment horizontal="right"/>
    </xf>
    <xf numFmtId="168" fontId="39" fillId="0" borderId="51" xfId="54" applyNumberFormat="1" applyFont="1" applyBorder="1" applyAlignment="1" applyProtection="1">
      <alignment horizontal="right"/>
    </xf>
    <xf numFmtId="39" fontId="93" fillId="0" borderId="0" xfId="54" applyNumberFormat="1" applyAlignment="1" applyProtection="1">
      <alignment horizontal="left" vertical="top"/>
    </xf>
    <xf numFmtId="0" fontId="93" fillId="0" borderId="0" xfId="54" applyAlignment="1" applyProtection="1">
      <alignment horizontal="left" vertical="center"/>
    </xf>
    <xf numFmtId="0" fontId="162" fillId="0" borderId="0" xfId="0" applyFont="1" applyAlignment="1">
      <alignment horizontal="left" vertical="center"/>
    </xf>
    <xf numFmtId="0" fontId="18" fillId="0" borderId="0" xfId="0" applyFont="1" applyAlignment="1">
      <alignment horizontal="left" vertical="top"/>
    </xf>
    <xf numFmtId="0" fontId="75" fillId="0" borderId="0" xfId="45" applyFont="1" applyAlignment="1">
      <alignment horizontal="left" vertical="center"/>
    </xf>
    <xf numFmtId="2" fontId="52" fillId="0" borderId="0" xfId="45" applyNumberFormat="1" applyFont="1" applyAlignment="1">
      <alignment horizontal="right" vertical="center"/>
    </xf>
    <xf numFmtId="4" fontId="39" fillId="0" borderId="51" xfId="52" applyNumberFormat="1" applyFont="1" applyBorder="1" applyAlignment="1">
      <alignment horizontal="right"/>
      <protection locked="0"/>
    </xf>
    <xf numFmtId="4" fontId="89" fillId="0" borderId="51" xfId="20" applyNumberFormat="1" applyFont="1" applyBorder="1" applyAlignment="1">
      <alignment horizontal="right"/>
      <protection locked="0"/>
    </xf>
    <xf numFmtId="39" fontId="39" fillId="0" borderId="10" xfId="11" applyNumberFormat="1" applyFont="1" applyBorder="1" applyAlignment="1">
      <alignment horizontal="center"/>
    </xf>
    <xf numFmtId="0" fontId="34" fillId="16" borderId="29" xfId="16" applyFont="1" applyFill="1" applyBorder="1" applyAlignment="1">
      <alignment horizontal="left"/>
    </xf>
    <xf numFmtId="0" fontId="18" fillId="16" borderId="30" xfId="16" applyFill="1" applyBorder="1"/>
    <xf numFmtId="0" fontId="18" fillId="16" borderId="31" xfId="16" applyFill="1" applyBorder="1"/>
    <xf numFmtId="0" fontId="32" fillId="16" borderId="0" xfId="16" applyFont="1" applyFill="1"/>
    <xf numFmtId="49" fontId="34" fillId="0" borderId="26" xfId="16" applyNumberFormat="1" applyFont="1" applyBorder="1" applyAlignment="1">
      <alignment horizontal="left"/>
    </xf>
    <xf numFmtId="4" fontId="34" fillId="0" borderId="27" xfId="16" applyNumberFormat="1" applyFont="1" applyBorder="1" applyAlignment="1">
      <alignment horizontal="right"/>
    </xf>
    <xf numFmtId="4" fontId="34" fillId="0" borderId="28" xfId="16" applyNumberFormat="1" applyFont="1" applyBorder="1" applyAlignment="1">
      <alignment horizontal="right"/>
    </xf>
    <xf numFmtId="4" fontId="35" fillId="0" borderId="27" xfId="16" applyNumberFormat="1" applyFont="1" applyBorder="1" applyAlignment="1">
      <alignment horizontal="right"/>
    </xf>
    <xf numFmtId="4" fontId="35" fillId="0" borderId="28" xfId="16" applyNumberFormat="1" applyFont="1" applyBorder="1" applyAlignment="1">
      <alignment horizontal="right"/>
    </xf>
    <xf numFmtId="49" fontId="218" fillId="0" borderId="26" xfId="16" applyNumberFormat="1" applyFont="1" applyBorder="1" applyAlignment="1">
      <alignment horizontal="left"/>
    </xf>
    <xf numFmtId="4" fontId="219" fillId="0" borderId="27" xfId="16" applyNumberFormat="1" applyFont="1" applyBorder="1" applyAlignment="1">
      <alignment horizontal="right"/>
    </xf>
    <xf numFmtId="1" fontId="220" fillId="0" borderId="51" xfId="44" applyNumberFormat="1" applyFont="1" applyBorder="1" applyAlignment="1" applyProtection="1">
      <alignment horizontal="right"/>
    </xf>
    <xf numFmtId="0" fontId="220" fillId="0" borderId="51" xfId="45" applyFont="1" applyBorder="1" applyAlignment="1">
      <alignment horizontal="left" wrapText="1"/>
    </xf>
    <xf numFmtId="168" fontId="220" fillId="0" borderId="51" xfId="45" applyNumberFormat="1" applyFont="1" applyBorder="1" applyAlignment="1">
      <alignment horizontal="right"/>
    </xf>
    <xf numFmtId="0" fontId="221" fillId="0" borderId="27" xfId="47" applyFont="1" applyBorder="1" applyAlignment="1">
      <alignment horizontal="right"/>
    </xf>
    <xf numFmtId="0" fontId="221" fillId="0" borderId="27" xfId="47" applyFont="1" applyBorder="1" applyAlignment="1">
      <alignment horizontal="left"/>
    </xf>
    <xf numFmtId="0" fontId="220" fillId="0" borderId="27" xfId="47" applyFont="1" applyBorder="1" applyAlignment="1">
      <alignment horizontal="left" wrapText="1"/>
    </xf>
    <xf numFmtId="0" fontId="221" fillId="0" borderId="27" xfId="47" applyFont="1" applyBorder="1"/>
    <xf numFmtId="168" fontId="220" fillId="0" borderId="51" xfId="70" applyNumberFormat="1" applyFont="1" applyBorder="1" applyAlignment="1">
      <alignment horizontal="right"/>
    </xf>
    <xf numFmtId="4" fontId="221" fillId="0" borderId="27" xfId="0" applyNumberFormat="1" applyFont="1" applyBorder="1" applyProtection="1">
      <protection locked="0"/>
    </xf>
    <xf numFmtId="4" fontId="220" fillId="0" borderId="51" xfId="76" applyNumberFormat="1" applyFont="1" applyBorder="1" applyAlignment="1">
      <alignment horizontal="right"/>
    </xf>
    <xf numFmtId="39" fontId="220" fillId="0" borderId="27" xfId="47" applyNumberFormat="1" applyFont="1" applyBorder="1" applyAlignment="1">
      <alignment horizontal="center"/>
    </xf>
    <xf numFmtId="0" fontId="221" fillId="0" borderId="27" xfId="59" applyFont="1" applyBorder="1" applyAlignment="1" applyProtection="1"/>
    <xf numFmtId="1" fontId="221" fillId="0" borderId="27" xfId="43" applyNumberFormat="1" applyFont="1" applyBorder="1"/>
    <xf numFmtId="0" fontId="220" fillId="0" borderId="27" xfId="59" applyFont="1" applyBorder="1" applyAlignment="1" applyProtection="1">
      <alignment horizontal="left" wrapText="1"/>
    </xf>
    <xf numFmtId="168" fontId="220" fillId="0" borderId="27" xfId="47" applyNumberFormat="1" applyFont="1" applyBorder="1" applyAlignment="1">
      <alignment horizontal="right"/>
    </xf>
    <xf numFmtId="4" fontId="220" fillId="0" borderId="27" xfId="0" applyNumberFormat="1" applyFont="1" applyBorder="1" applyAlignment="1">
      <alignment horizontal="right"/>
    </xf>
    <xf numFmtId="4" fontId="221" fillId="0" borderId="27" xfId="47" applyNumberFormat="1" applyFont="1" applyBorder="1"/>
    <xf numFmtId="39" fontId="220" fillId="0" borderId="27" xfId="59" applyNumberFormat="1" applyFont="1" applyBorder="1" applyAlignment="1" applyProtection="1">
      <alignment horizontal="center"/>
    </xf>
    <xf numFmtId="0" fontId="221" fillId="0" borderId="27" xfId="43" applyFont="1" applyBorder="1"/>
    <xf numFmtId="168" fontId="42" fillId="0" borderId="0" xfId="68" applyNumberFormat="1" applyAlignment="1" applyProtection="1">
      <alignment horizontal="right"/>
    </xf>
    <xf numFmtId="0" fontId="42" fillId="0" borderId="0" xfId="68" applyAlignment="1" applyProtection="1">
      <alignment horizontal="center" vertical="top"/>
    </xf>
    <xf numFmtId="0" fontId="18" fillId="0" borderId="0" xfId="11" applyAlignment="1">
      <alignment horizontal="center"/>
    </xf>
    <xf numFmtId="168" fontId="57" fillId="0" borderId="0" xfId="11" applyNumberFormat="1" applyFont="1" applyAlignment="1">
      <alignment horizontal="right"/>
    </xf>
    <xf numFmtId="0" fontId="18" fillId="0" borderId="0" xfId="11" applyAlignment="1">
      <alignment horizontal="center" vertical="top"/>
    </xf>
    <xf numFmtId="168" fontId="18" fillId="0" borderId="0" xfId="11" applyNumberFormat="1" applyAlignment="1">
      <alignment horizontal="right"/>
    </xf>
    <xf numFmtId="168" fontId="88" fillId="0" borderId="0" xfId="11" applyNumberFormat="1" applyFont="1" applyAlignment="1">
      <alignment horizontal="right"/>
    </xf>
    <xf numFmtId="0" fontId="88" fillId="0" borderId="0" xfId="11" applyFont="1" applyAlignment="1">
      <alignment vertical="center"/>
    </xf>
    <xf numFmtId="168" fontId="67" fillId="0" borderId="53" xfId="11" applyNumberFormat="1" applyFont="1" applyBorder="1" applyAlignment="1">
      <alignment horizontal="center" wrapText="1"/>
    </xf>
    <xf numFmtId="0" fontId="123" fillId="0" borderId="27" xfId="11" applyFont="1" applyBorder="1" applyAlignment="1">
      <alignment horizontal="right" wrapText="1"/>
    </xf>
    <xf numFmtId="0" fontId="222" fillId="0" borderId="27" xfId="11" applyFont="1" applyBorder="1" applyAlignment="1">
      <alignment horizontal="left" wrapText="1"/>
    </xf>
    <xf numFmtId="168" fontId="123" fillId="0" borderId="27" xfId="11" applyNumberFormat="1" applyFont="1" applyBorder="1" applyAlignment="1">
      <alignment horizontal="right" wrapText="1"/>
    </xf>
    <xf numFmtId="4" fontId="58" fillId="0" borderId="27" xfId="11" applyNumberFormat="1" applyFont="1" applyBorder="1"/>
    <xf numFmtId="0" fontId="123" fillId="0" borderId="27" xfId="11" applyFont="1" applyBorder="1" applyAlignment="1">
      <alignment horizontal="center" wrapText="1"/>
    </xf>
    <xf numFmtId="4" fontId="39" fillId="0" borderId="27" xfId="11" applyNumberFormat="1" applyFont="1" applyBorder="1"/>
    <xf numFmtId="0" fontId="128" fillId="16" borderId="51" xfId="59" applyFont="1" applyFill="1" applyBorder="1" applyAlignment="1" applyProtection="1">
      <alignment horizontal="center" vertical="center"/>
    </xf>
    <xf numFmtId="4" fontId="95" fillId="0" borderId="0" xfId="11" applyNumberFormat="1" applyFont="1"/>
    <xf numFmtId="0" fontId="38" fillId="0" borderId="0" xfId="43" applyFont="1" applyAlignment="1">
      <alignment horizontal="center" vertical="center"/>
    </xf>
    <xf numFmtId="4" fontId="80" fillId="0" borderId="0" xfId="11" applyNumberFormat="1" applyFont="1" applyAlignment="1">
      <alignment vertical="top"/>
    </xf>
    <xf numFmtId="4" fontId="58" fillId="0" borderId="53" xfId="11" applyNumberFormat="1" applyFont="1" applyBorder="1"/>
    <xf numFmtId="168" fontId="38" fillId="0" borderId="0" xfId="43" applyNumberFormat="1" applyFont="1" applyAlignment="1">
      <alignment horizontal="right"/>
    </xf>
    <xf numFmtId="4" fontId="39" fillId="0" borderId="0" xfId="11" applyNumberFormat="1" applyFont="1"/>
    <xf numFmtId="1" fontId="220" fillId="0" borderId="51" xfId="45" applyNumberFormat="1" applyFont="1" applyBorder="1" applyAlignment="1">
      <alignment horizontal="right"/>
    </xf>
    <xf numFmtId="0" fontId="220" fillId="0" borderId="51" xfId="48" applyFont="1" applyBorder="1" applyAlignment="1">
      <alignment horizontal="left" wrapText="1"/>
    </xf>
    <xf numFmtId="0" fontId="220" fillId="0" borderId="0" xfId="48" applyFont="1" applyAlignment="1">
      <alignment horizontal="left" wrapText="1"/>
    </xf>
    <xf numFmtId="0" fontId="223" fillId="0" borderId="0" xfId="44" applyFont="1" applyAlignment="1" applyProtection="1"/>
    <xf numFmtId="0" fontId="224" fillId="0" borderId="0" xfId="44" applyFont="1" applyAlignment="1" applyProtection="1">
      <alignment vertical="center"/>
    </xf>
    <xf numFmtId="0" fontId="225" fillId="0" borderId="0" xfId="45" applyFont="1" applyAlignment="1">
      <alignment horizontal="left" vertical="top"/>
    </xf>
    <xf numFmtId="0" fontId="220" fillId="0" borderId="51" xfId="47" applyFont="1" applyBorder="1" applyAlignment="1">
      <alignment horizontal="left" wrapText="1"/>
    </xf>
    <xf numFmtId="0" fontId="220" fillId="0" borderId="51" xfId="44" applyFont="1" applyBorder="1" applyAlignment="1" applyProtection="1">
      <alignment horizontal="left" wrapText="1"/>
    </xf>
    <xf numFmtId="4" fontId="220" fillId="0" borderId="51" xfId="68" applyNumberFormat="1" applyFont="1" applyBorder="1" applyAlignment="1">
      <alignment horizontal="right"/>
      <protection locked="0"/>
    </xf>
    <xf numFmtId="39" fontId="220" fillId="0" borderId="51" xfId="44" applyNumberFormat="1" applyFont="1" applyBorder="1" applyAlignment="1" applyProtection="1">
      <alignment horizontal="center"/>
    </xf>
    <xf numFmtId="4" fontId="220" fillId="0" borderId="51" xfId="0" applyNumberFormat="1" applyFont="1" applyBorder="1" applyAlignment="1" applyProtection="1">
      <alignment horizontal="right"/>
      <protection locked="0"/>
    </xf>
    <xf numFmtId="4" fontId="220" fillId="0" borderId="51" xfId="45" applyNumberFormat="1" applyFont="1" applyBorder="1" applyAlignment="1">
      <alignment horizontal="right"/>
    </xf>
    <xf numFmtId="39" fontId="220" fillId="0" borderId="51" xfId="45" applyNumberFormat="1" applyFont="1" applyBorder="1" applyAlignment="1">
      <alignment horizontal="center"/>
    </xf>
    <xf numFmtId="0" fontId="225" fillId="0" borderId="0" xfId="45" applyFont="1"/>
    <xf numFmtId="0" fontId="4" fillId="0" borderId="0" xfId="114"/>
    <xf numFmtId="39" fontId="39" fillId="16" borderId="51" xfId="114" applyNumberFormat="1" applyFont="1" applyFill="1" applyBorder="1" applyAlignment="1">
      <alignment horizontal="right"/>
    </xf>
    <xf numFmtId="0" fontId="39" fillId="0" borderId="66" xfId="59" applyFont="1" applyBorder="1" applyAlignment="1" applyProtection="1">
      <alignment horizontal="left" wrapText="1"/>
    </xf>
    <xf numFmtId="0" fontId="39" fillId="0" borderId="0" xfId="58" applyFont="1" applyAlignment="1" applyProtection="1">
      <alignment horizontal="left" wrapText="1"/>
    </xf>
    <xf numFmtId="37" fontId="39" fillId="16" borderId="68" xfId="59" applyNumberFormat="1" applyFont="1" applyFill="1" applyBorder="1" applyAlignment="1" applyProtection="1">
      <alignment horizontal="right"/>
    </xf>
    <xf numFmtId="0" fontId="39" fillId="0" borderId="68" xfId="59" applyFont="1" applyBorder="1" applyAlignment="1" applyProtection="1">
      <alignment horizontal="left" wrapText="1"/>
    </xf>
    <xf numFmtId="0" fontId="61" fillId="0" borderId="66" xfId="58" applyFont="1" applyBorder="1" applyAlignment="1" applyProtection="1">
      <alignment horizontal="left" wrapText="1"/>
    </xf>
    <xf numFmtId="168" fontId="61" fillId="0" borderId="68" xfId="11" applyNumberFormat="1" applyFont="1" applyBorder="1" applyAlignment="1">
      <alignment horizontal="right"/>
    </xf>
    <xf numFmtId="39" fontId="39" fillId="0" borderId="0" xfId="114" applyNumberFormat="1" applyFont="1" applyAlignment="1">
      <alignment horizontal="right"/>
    </xf>
    <xf numFmtId="0" fontId="128" fillId="16" borderId="27" xfId="59" applyFont="1" applyFill="1" applyBorder="1" applyAlignment="1" applyProtection="1">
      <alignment horizontal="center" vertical="center"/>
    </xf>
    <xf numFmtId="4" fontId="39" fillId="0" borderId="27" xfId="114" applyNumberFormat="1" applyFont="1" applyBorder="1" applyAlignment="1">
      <alignment horizontal="right"/>
    </xf>
    <xf numFmtId="0" fontId="4" fillId="0" borderId="0" xfId="114" applyAlignment="1">
      <alignment horizontal="center"/>
    </xf>
    <xf numFmtId="168" fontId="4" fillId="0" borderId="0" xfId="114" applyNumberFormat="1" applyAlignment="1">
      <alignment horizontal="right"/>
    </xf>
    <xf numFmtId="1" fontId="220" fillId="0" borderId="27" xfId="59" applyNumberFormat="1" applyFont="1" applyBorder="1" applyAlignment="1" applyProtection="1">
      <alignment horizontal="right"/>
    </xf>
    <xf numFmtId="4" fontId="220" fillId="0" borderId="27" xfId="0" applyNumberFormat="1" applyFont="1" applyBorder="1" applyAlignment="1" applyProtection="1">
      <alignment horizontal="right"/>
      <protection locked="0"/>
    </xf>
    <xf numFmtId="168" fontId="220" fillId="0" borderId="27" xfId="59" applyNumberFormat="1" applyFont="1" applyBorder="1" applyAlignment="1" applyProtection="1">
      <alignment horizontal="right"/>
    </xf>
    <xf numFmtId="4" fontId="220" fillId="0" borderId="27" xfId="59" applyNumberFormat="1" applyFont="1" applyBorder="1" applyAlignment="1" applyProtection="1">
      <alignment horizontal="right"/>
    </xf>
    <xf numFmtId="0" fontId="220" fillId="0" borderId="10" xfId="42" applyFont="1" applyBorder="1" applyAlignment="1">
      <alignment horizontal="center" vertical="center" wrapText="1"/>
    </xf>
    <xf numFmtId="37" fontId="220" fillId="0" borderId="51" xfId="59" applyNumberFormat="1" applyFont="1" applyBorder="1" applyAlignment="1" applyProtection="1">
      <alignment horizontal="right"/>
    </xf>
    <xf numFmtId="168" fontId="220" fillId="0" borderId="51" xfId="20" applyNumberFormat="1" applyFont="1" applyBorder="1" applyAlignment="1" applyProtection="1">
      <alignment horizontal="right"/>
    </xf>
    <xf numFmtId="0" fontId="220" fillId="0" borderId="51" xfId="50" applyFont="1" applyBorder="1" applyAlignment="1">
      <alignment horizontal="left" wrapText="1"/>
    </xf>
    <xf numFmtId="1" fontId="226" fillId="0" borderId="51" xfId="45" applyNumberFormat="1" applyFont="1" applyBorder="1" applyAlignment="1">
      <alignment horizontal="right"/>
    </xf>
    <xf numFmtId="49" fontId="39" fillId="0" borderId="51" xfId="106" applyNumberFormat="1" applyFont="1" applyBorder="1" applyAlignment="1" applyProtection="1">
      <alignment horizontal="right"/>
    </xf>
    <xf numFmtId="168" fontId="39" fillId="0" borderId="51" xfId="106" applyNumberFormat="1" applyFont="1" applyBorder="1" applyAlignment="1" applyProtection="1">
      <alignment horizontal="right"/>
    </xf>
    <xf numFmtId="39" fontId="39" fillId="0" borderId="51" xfId="106" applyNumberFormat="1" applyFont="1" applyBorder="1" applyAlignment="1">
      <alignment horizontal="right"/>
      <protection locked="0"/>
    </xf>
    <xf numFmtId="39" fontId="39" fillId="0" borderId="51" xfId="106" applyNumberFormat="1" applyFont="1" applyBorder="1" applyAlignment="1" applyProtection="1">
      <alignment horizontal="right"/>
    </xf>
    <xf numFmtId="0" fontId="42" fillId="0" borderId="0" xfId="106" applyAlignment="1" applyProtection="1">
      <alignment horizontal="left" vertical="top"/>
    </xf>
    <xf numFmtId="0" fontId="220" fillId="0" borderId="51" xfId="106" applyFont="1" applyBorder="1" applyAlignment="1" applyProtection="1">
      <alignment horizontal="left" vertical="center" wrapText="1"/>
    </xf>
    <xf numFmtId="1" fontId="220" fillId="0" borderId="51" xfId="0" applyNumberFormat="1" applyFont="1" applyBorder="1" applyAlignment="1">
      <alignment horizontal="right"/>
    </xf>
    <xf numFmtId="0" fontId="220" fillId="0" borderId="51" xfId="0" applyFont="1" applyBorder="1" applyAlignment="1">
      <alignment horizontal="left" wrapText="1"/>
    </xf>
    <xf numFmtId="2" fontId="220" fillId="0" borderId="51" xfId="0" applyNumberFormat="1" applyFont="1" applyBorder="1" applyAlignment="1">
      <alignment horizontal="right"/>
    </xf>
    <xf numFmtId="4" fontId="220" fillId="0" borderId="51" xfId="0" applyNumberFormat="1" applyFont="1" applyBorder="1" applyAlignment="1">
      <alignment horizontal="right"/>
    </xf>
    <xf numFmtId="39" fontId="220" fillId="0" borderId="51" xfId="0" applyNumberFormat="1" applyFont="1" applyBorder="1" applyAlignment="1">
      <alignment horizontal="center"/>
    </xf>
    <xf numFmtId="49" fontId="220" fillId="0" borderId="51" xfId="0" applyNumberFormat="1" applyFont="1" applyBorder="1" applyAlignment="1">
      <alignment horizontal="left" wrapText="1"/>
    </xf>
    <xf numFmtId="0" fontId="228" fillId="0" borderId="51" xfId="0" applyFont="1" applyBorder="1" applyAlignment="1">
      <alignment horizontal="left" vertical="top"/>
    </xf>
    <xf numFmtId="1" fontId="220" fillId="0" borderId="51" xfId="45" applyNumberFormat="1" applyFont="1" applyBorder="1" applyAlignment="1">
      <alignment horizontal="right" wrapText="1"/>
    </xf>
    <xf numFmtId="49" fontId="220" fillId="0" borderId="51" xfId="45" applyNumberFormat="1" applyFont="1" applyBorder="1" applyAlignment="1">
      <alignment horizontal="left" wrapText="1"/>
    </xf>
    <xf numFmtId="37" fontId="220" fillId="0" borderId="27" xfId="47" applyNumberFormat="1" applyFont="1" applyBorder="1" applyAlignment="1">
      <alignment horizontal="right"/>
    </xf>
    <xf numFmtId="0" fontId="223" fillId="0" borderId="0" xfId="59" applyFont="1" applyAlignment="1" applyProtection="1">
      <alignment horizontal="left" vertical="top"/>
    </xf>
    <xf numFmtId="49" fontId="220" fillId="0" borderId="51" xfId="11" applyNumberFormat="1" applyFont="1" applyBorder="1" applyAlignment="1">
      <alignment horizontal="right"/>
    </xf>
    <xf numFmtId="1" fontId="39" fillId="0" borderId="27" xfId="94" applyNumberFormat="1" applyFont="1" applyBorder="1" applyAlignment="1">
      <alignment horizontal="right"/>
      <protection locked="0"/>
    </xf>
    <xf numFmtId="0" fontId="39" fillId="0" borderId="27" xfId="94" applyFont="1" applyBorder="1" applyAlignment="1">
      <alignment horizontal="left" wrapText="1"/>
      <protection locked="0"/>
    </xf>
    <xf numFmtId="4" fontId="61" fillId="0" borderId="27" xfId="94" applyNumberFormat="1" applyFont="1" applyBorder="1" applyAlignment="1">
      <alignment horizontal="right" wrapText="1"/>
      <protection locked="0"/>
    </xf>
    <xf numFmtId="39" fontId="39" fillId="0" borderId="27" xfId="94" applyNumberFormat="1" applyFont="1" applyBorder="1" applyAlignment="1">
      <alignment horizontal="center"/>
      <protection locked="0"/>
    </xf>
    <xf numFmtId="0" fontId="194" fillId="0" borderId="0" xfId="94" applyFont="1" applyAlignment="1">
      <alignment horizontal="left" vertical="center"/>
      <protection locked="0"/>
    </xf>
    <xf numFmtId="0" fontId="92" fillId="0" borderId="0" xfId="94" applyFont="1" applyAlignment="1">
      <alignment horizontal="left" vertical="center"/>
      <protection locked="0"/>
    </xf>
    <xf numFmtId="0" fontId="80" fillId="0" borderId="0" xfId="94" applyFont="1" applyAlignment="1">
      <alignment horizontal="left" vertical="top"/>
      <protection locked="0"/>
    </xf>
    <xf numFmtId="0" fontId="221" fillId="0" borderId="27" xfId="94" applyFont="1" applyBorder="1" applyAlignment="1" applyProtection="1">
      <alignment vertical="center" wrapText="1"/>
    </xf>
    <xf numFmtId="37" fontId="220" fillId="0" borderId="27" xfId="95" applyNumberFormat="1" applyFont="1" applyBorder="1" applyAlignment="1">
      <alignment horizontal="right"/>
    </xf>
    <xf numFmtId="0" fontId="221" fillId="0" borderId="51" xfId="71" applyFont="1" applyBorder="1" applyAlignment="1" applyProtection="1">
      <alignment wrapText="1"/>
    </xf>
    <xf numFmtId="0" fontId="71" fillId="0" borderId="0" xfId="115" applyFont="1"/>
    <xf numFmtId="0" fontId="3" fillId="0" borderId="0" xfId="115"/>
    <xf numFmtId="0" fontId="3" fillId="0" borderId="0" xfId="116"/>
    <xf numFmtId="0" fontId="58" fillId="0" borderId="0" xfId="116" applyFont="1" applyAlignment="1">
      <alignment horizontal="left"/>
    </xf>
    <xf numFmtId="0" fontId="39" fillId="0" borderId="0" xfId="116" applyFont="1" applyAlignment="1">
      <alignment horizontal="left"/>
    </xf>
    <xf numFmtId="168" fontId="57" fillId="0" borderId="0" xfId="116" applyNumberFormat="1" applyFont="1" applyAlignment="1">
      <alignment horizontal="left"/>
    </xf>
    <xf numFmtId="0" fontId="57" fillId="0" borderId="0" xfId="116" applyFont="1" applyAlignment="1">
      <alignment horizontal="left"/>
    </xf>
    <xf numFmtId="0" fontId="3" fillId="0" borderId="0" xfId="116" applyAlignment="1">
      <alignment horizontal="left" vertical="top"/>
    </xf>
    <xf numFmtId="0" fontId="117" fillId="0" borderId="0" xfId="116" applyFont="1"/>
    <xf numFmtId="168" fontId="117" fillId="0" borderId="0" xfId="116" applyNumberFormat="1" applyFont="1"/>
    <xf numFmtId="0" fontId="117" fillId="0" borderId="10" xfId="116" applyFont="1" applyBorder="1" applyAlignment="1">
      <alignment horizontal="center" vertical="center" wrapText="1"/>
    </xf>
    <xf numFmtId="0" fontId="67" fillId="0" borderId="53" xfId="116" applyFont="1" applyBorder="1" applyAlignment="1">
      <alignment horizontal="center" vertical="center" wrapText="1"/>
    </xf>
    <xf numFmtId="0" fontId="117" fillId="0" borderId="10" xfId="116" applyFont="1" applyBorder="1" applyAlignment="1">
      <alignment horizontal="center" vertical="center"/>
    </xf>
    <xf numFmtId="0" fontId="117" fillId="0" borderId="10" xfId="116" applyFont="1" applyBorder="1" applyAlignment="1">
      <alignment horizontal="center"/>
    </xf>
    <xf numFmtId="0" fontId="117" fillId="0" borderId="61" xfId="116" applyFont="1" applyBorder="1"/>
    <xf numFmtId="0" fontId="58" fillId="0" borderId="61" xfId="116" applyFont="1" applyBorder="1" applyAlignment="1">
      <alignment horizontal="left" wrapText="1"/>
    </xf>
    <xf numFmtId="39" fontId="58" fillId="0" borderId="61" xfId="116" applyNumberFormat="1" applyFont="1" applyBorder="1" applyAlignment="1">
      <alignment horizontal="right"/>
    </xf>
    <xf numFmtId="37" fontId="58" fillId="16" borderId="27" xfId="116" applyNumberFormat="1" applyFont="1" applyFill="1" applyBorder="1" applyAlignment="1">
      <alignment horizontal="right"/>
    </xf>
    <xf numFmtId="0" fontId="58" fillId="16" borderId="27" xfId="116" applyFont="1" applyFill="1" applyBorder="1" applyAlignment="1">
      <alignment horizontal="left" wrapText="1"/>
    </xf>
    <xf numFmtId="0" fontId="58" fillId="0" borderId="27" xfId="116" applyFont="1" applyBorder="1" applyAlignment="1">
      <alignment horizontal="left" wrapText="1"/>
    </xf>
    <xf numFmtId="168" fontId="58" fillId="16" borderId="27" xfId="116" applyNumberFormat="1" applyFont="1" applyFill="1" applyBorder="1" applyAlignment="1">
      <alignment horizontal="right"/>
    </xf>
    <xf numFmtId="39" fontId="58" fillId="16" borderId="27" xfId="11" applyNumberFormat="1" applyFont="1" applyFill="1" applyBorder="1" applyAlignment="1">
      <alignment horizontal="right"/>
    </xf>
    <xf numFmtId="39" fontId="58" fillId="16" borderId="27" xfId="116" applyNumberFormat="1" applyFont="1" applyFill="1" applyBorder="1" applyAlignment="1">
      <alignment horizontal="right"/>
    </xf>
    <xf numFmtId="0" fontId="3" fillId="16" borderId="27" xfId="116" applyFill="1" applyBorder="1" applyAlignment="1">
      <alignment horizontal="left" vertical="top"/>
    </xf>
    <xf numFmtId="0" fontId="80" fillId="0" borderId="0" xfId="116" applyFont="1" applyAlignment="1">
      <alignment horizontal="left" vertical="top"/>
    </xf>
    <xf numFmtId="4" fontId="39" fillId="0" borderId="27" xfId="11" applyNumberFormat="1" applyFont="1" applyBorder="1" applyAlignment="1" applyProtection="1">
      <alignment horizontal="right"/>
      <protection locked="0"/>
    </xf>
    <xf numFmtId="4" fontId="39" fillId="0" borderId="51" xfId="117" applyNumberFormat="1" applyFont="1" applyBorder="1" applyAlignment="1">
      <alignment horizontal="right"/>
    </xf>
    <xf numFmtId="168" fontId="39" fillId="0" borderId="0" xfId="70" applyNumberFormat="1" applyFont="1" applyAlignment="1">
      <alignment horizontal="right"/>
    </xf>
    <xf numFmtId="168" fontId="52" fillId="0" borderId="27" xfId="116" applyNumberFormat="1" applyFont="1" applyBorder="1" applyAlignment="1">
      <alignment horizontal="right"/>
    </xf>
    <xf numFmtId="0" fontId="135" fillId="0" borderId="27" xfId="59" applyFont="1" applyBorder="1" applyAlignment="1" applyProtection="1">
      <alignment horizontal="left" wrapText="1"/>
    </xf>
    <xf numFmtId="168" fontId="38" fillId="0" borderId="27" xfId="116" applyNumberFormat="1" applyFont="1" applyBorder="1"/>
    <xf numFmtId="39" fontId="39" fillId="0" borderId="27" xfId="116" applyNumberFormat="1" applyFont="1" applyBorder="1" applyAlignment="1">
      <alignment horizontal="right"/>
    </xf>
    <xf numFmtId="37" fontId="95" fillId="0" borderId="0" xfId="116" applyNumberFormat="1" applyFont="1" applyAlignment="1">
      <alignment horizontal="right"/>
    </xf>
    <xf numFmtId="0" fontId="95" fillId="0" borderId="0" xfId="116" applyFont="1" applyAlignment="1">
      <alignment horizontal="left" wrapText="1"/>
    </xf>
    <xf numFmtId="168" fontId="95" fillId="0" borderId="0" xfId="116" applyNumberFormat="1" applyFont="1" applyAlignment="1">
      <alignment horizontal="right"/>
    </xf>
    <xf numFmtId="39" fontId="95" fillId="0" borderId="0" xfId="116" applyNumberFormat="1" applyFont="1" applyAlignment="1">
      <alignment horizontal="right"/>
    </xf>
    <xf numFmtId="37" fontId="3" fillId="0" borderId="0" xfId="116" applyNumberFormat="1" applyAlignment="1">
      <alignment horizontal="right" vertical="top"/>
    </xf>
    <xf numFmtId="0" fontId="3" fillId="0" borderId="0" xfId="116" applyAlignment="1">
      <alignment horizontal="left" vertical="top" wrapText="1"/>
    </xf>
    <xf numFmtId="168" fontId="3" fillId="0" borderId="0" xfId="116" applyNumberFormat="1" applyAlignment="1">
      <alignment horizontal="right" vertical="top"/>
    </xf>
    <xf numFmtId="39" fontId="3" fillId="0" borderId="0" xfId="116" applyNumberFormat="1" applyAlignment="1">
      <alignment horizontal="right" vertical="top"/>
    </xf>
    <xf numFmtId="0" fontId="58" fillId="0" borderId="54" xfId="116" applyFont="1" applyBorder="1" applyAlignment="1">
      <alignment horizontal="left"/>
    </xf>
    <xf numFmtId="0" fontId="78" fillId="0" borderId="55" xfId="116" applyFont="1" applyBorder="1" applyAlignment="1">
      <alignment horizontal="center"/>
    </xf>
    <xf numFmtId="168" fontId="78" fillId="0" borderId="55" xfId="116" applyNumberFormat="1" applyFont="1" applyBorder="1" applyAlignment="1">
      <alignment horizontal="right"/>
    </xf>
    <xf numFmtId="39" fontId="78" fillId="0" borderId="55" xfId="116" applyNumberFormat="1" applyFont="1" applyBorder="1" applyAlignment="1">
      <alignment horizontal="right"/>
    </xf>
    <xf numFmtId="39" fontId="58" fillId="0" borderId="53" xfId="116" applyNumberFormat="1" applyFont="1" applyBorder="1" applyAlignment="1">
      <alignment horizontal="right"/>
    </xf>
    <xf numFmtId="37" fontId="78" fillId="0" borderId="0" xfId="116" applyNumberFormat="1" applyFont="1" applyAlignment="1">
      <alignment horizontal="right"/>
    </xf>
    <xf numFmtId="49" fontId="78" fillId="0" borderId="0" xfId="116" applyNumberFormat="1" applyFont="1" applyAlignment="1">
      <alignment horizontal="left" wrapText="1"/>
    </xf>
    <xf numFmtId="0" fontId="78" fillId="0" borderId="0" xfId="116" applyFont="1" applyAlignment="1">
      <alignment horizontal="left" wrapText="1"/>
    </xf>
    <xf numFmtId="0" fontId="39" fillId="0" borderId="0" xfId="116" applyFont="1" applyAlignment="1">
      <alignment horizontal="left" wrapText="1"/>
    </xf>
    <xf numFmtId="0" fontId="78" fillId="0" borderId="0" xfId="116" applyFont="1" applyAlignment="1">
      <alignment horizontal="center" wrapText="1"/>
    </xf>
    <xf numFmtId="168" fontId="78" fillId="0" borderId="0" xfId="116" applyNumberFormat="1" applyFont="1" applyAlignment="1">
      <alignment horizontal="right"/>
    </xf>
    <xf numFmtId="39" fontId="78" fillId="0" borderId="0" xfId="116" applyNumberFormat="1" applyFont="1" applyAlignment="1">
      <alignment horizontal="right"/>
    </xf>
    <xf numFmtId="39" fontId="39" fillId="0" borderId="0" xfId="116" applyNumberFormat="1" applyFont="1" applyAlignment="1">
      <alignment horizontal="right"/>
    </xf>
    <xf numFmtId="39" fontId="39" fillId="0" borderId="0" xfId="116" applyNumberFormat="1" applyFont="1" applyAlignment="1">
      <alignment horizontal="center"/>
    </xf>
    <xf numFmtId="0" fontId="42" fillId="0" borderId="0" xfId="116" applyFont="1" applyAlignment="1">
      <alignment vertical="center" wrapText="1"/>
    </xf>
    <xf numFmtId="168" fontId="42" fillId="0" borderId="0" xfId="116" applyNumberFormat="1" applyFont="1" applyAlignment="1">
      <alignment vertical="center" wrapText="1"/>
    </xf>
    <xf numFmtId="168" fontId="3" fillId="0" borderId="0" xfId="116" applyNumberFormat="1"/>
    <xf numFmtId="0" fontId="123" fillId="0" borderId="59" xfId="11" applyFont="1" applyBorder="1" applyAlignment="1">
      <alignment horizontal="left" wrapText="1"/>
    </xf>
    <xf numFmtId="0" fontId="123" fillId="0" borderId="0" xfId="11" applyFont="1" applyAlignment="1">
      <alignment horizontal="left" wrapText="1"/>
    </xf>
    <xf numFmtId="39" fontId="18" fillId="0" borderId="0" xfId="11" applyNumberFormat="1" applyAlignment="1">
      <alignment horizontal="left" vertical="top"/>
    </xf>
    <xf numFmtId="168" fontId="78" fillId="0" borderId="51" xfId="0" applyNumberFormat="1" applyFont="1" applyBorder="1" applyAlignment="1">
      <alignment horizontal="right"/>
    </xf>
    <xf numFmtId="168" fontId="220" fillId="0" borderId="51" xfId="0" applyNumberFormat="1" applyFont="1" applyBorder="1" applyAlignment="1">
      <alignment horizontal="right"/>
    </xf>
    <xf numFmtId="49" fontId="220" fillId="0" borderId="51" xfId="71" applyNumberFormat="1" applyFont="1" applyBorder="1" applyAlignment="1" applyProtection="1">
      <alignment horizontal="right"/>
    </xf>
    <xf numFmtId="0" fontId="220" fillId="0" borderId="51" xfId="88" applyFont="1" applyBorder="1" applyAlignment="1">
      <alignment horizontal="left" wrapText="1"/>
    </xf>
    <xf numFmtId="0" fontId="122" fillId="0" borderId="0" xfId="59" applyAlignment="1" applyProtection="1">
      <alignment horizontal="right" vertical="top"/>
    </xf>
    <xf numFmtId="0" fontId="75" fillId="0" borderId="0" xfId="0" applyFont="1" applyAlignment="1">
      <alignment horizontal="left" vertical="center"/>
    </xf>
    <xf numFmtId="0" fontId="142" fillId="0" borderId="0" xfId="44" applyFont="1" applyAlignment="1" applyProtection="1"/>
    <xf numFmtId="2" fontId="59" fillId="0" borderId="0" xfId="45" applyNumberFormat="1" applyAlignment="1">
      <alignment vertical="top"/>
    </xf>
    <xf numFmtId="4" fontId="18" fillId="0" borderId="51" xfId="68" applyNumberFormat="1" applyFont="1" applyBorder="1" applyAlignment="1" applyProtection="1">
      <alignment horizontal="right"/>
    </xf>
    <xf numFmtId="2" fontId="187" fillId="0" borderId="62" xfId="0" applyNumberFormat="1" applyFont="1" applyBorder="1" applyAlignment="1">
      <alignment horizontal="left" vertical="center"/>
    </xf>
    <xf numFmtId="0" fontId="92" fillId="0" borderId="0" xfId="68" applyFont="1" applyAlignment="1" applyProtection="1">
      <alignment horizontal="left" vertical="center"/>
    </xf>
    <xf numFmtId="2" fontId="188" fillId="0" borderId="62" xfId="0" applyNumberFormat="1" applyFont="1" applyBorder="1" applyAlignment="1">
      <alignment horizontal="left" vertical="center"/>
    </xf>
    <xf numFmtId="0" fontId="124" fillId="0" borderId="0" xfId="68" applyFont="1" applyAlignment="1" applyProtection="1">
      <alignment horizontal="left" vertical="center"/>
    </xf>
    <xf numFmtId="171" fontId="42" fillId="0" borderId="0" xfId="44" applyNumberFormat="1" applyAlignment="1" applyProtection="1"/>
    <xf numFmtId="0" fontId="233" fillId="0" borderId="0" xfId="45" applyFont="1" applyAlignment="1">
      <alignment horizontal="center" vertical="center"/>
    </xf>
    <xf numFmtId="0" fontId="59" fillId="0" borderId="0" xfId="45" applyAlignment="1">
      <alignment horizontal="center" vertical="center"/>
    </xf>
    <xf numFmtId="0" fontId="230" fillId="0" borderId="0" xfId="45" applyFont="1" applyAlignment="1">
      <alignment horizontal="center" vertical="center"/>
    </xf>
    <xf numFmtId="0" fontId="47" fillId="0" borderId="0" xfId="44" applyFont="1" applyAlignment="1" applyProtection="1"/>
    <xf numFmtId="0" fontId="231" fillId="0" borderId="0" xfId="45" applyFont="1" applyAlignment="1">
      <alignment horizontal="center" vertical="center"/>
    </xf>
    <xf numFmtId="0" fontId="139" fillId="0" borderId="0" xfId="0" applyFont="1"/>
    <xf numFmtId="0" fontId="232" fillId="0" borderId="0" xfId="45" applyFont="1" applyAlignment="1">
      <alignment horizontal="center" vertical="center"/>
    </xf>
    <xf numFmtId="0" fontId="104" fillId="0" borderId="0" xfId="45" applyFont="1" applyAlignment="1">
      <alignment vertical="center"/>
    </xf>
    <xf numFmtId="49" fontId="220" fillId="0" borderId="51" xfId="59" applyNumberFormat="1" applyFont="1" applyBorder="1" applyAlignment="1" applyProtection="1">
      <alignment horizontal="right"/>
    </xf>
    <xf numFmtId="169" fontId="220" fillId="0" borderId="51" xfId="59" applyNumberFormat="1" applyFont="1" applyBorder="1" applyAlignment="1" applyProtection="1">
      <alignment horizontal="right"/>
    </xf>
    <xf numFmtId="0" fontId="220" fillId="0" borderId="51" xfId="59" applyFont="1" applyBorder="1" applyAlignment="1" applyProtection="1">
      <alignment horizontal="left" wrapText="1"/>
    </xf>
    <xf numFmtId="0" fontId="220" fillId="0" borderId="51" xfId="11" applyFont="1" applyBorder="1" applyAlignment="1" applyProtection="1">
      <alignment horizontal="left" wrapText="1"/>
      <protection locked="0"/>
    </xf>
    <xf numFmtId="49" fontId="39" fillId="0" borderId="51" xfId="65" applyNumberFormat="1" applyFont="1" applyBorder="1" applyAlignment="1">
      <alignment horizontal="right" wrapText="1"/>
      <protection locked="0"/>
    </xf>
    <xf numFmtId="49" fontId="39" fillId="0" borderId="51" xfId="11" applyNumberFormat="1" applyFont="1" applyBorder="1" applyAlignment="1" applyProtection="1">
      <alignment horizontal="left" wrapText="1"/>
      <protection locked="0"/>
    </xf>
    <xf numFmtId="0" fontId="88" fillId="0" borderId="51" xfId="11" applyFont="1" applyBorder="1" applyAlignment="1" applyProtection="1">
      <alignment horizontal="center" wrapText="1"/>
      <protection locked="0"/>
    </xf>
    <xf numFmtId="0" fontId="39" fillId="0" borderId="51" xfId="65" applyFont="1" applyBorder="1" applyAlignment="1">
      <alignment horizontal="left" wrapText="1"/>
      <protection locked="0"/>
    </xf>
    <xf numFmtId="168" fontId="39" fillId="0" borderId="51" xfId="65" applyNumberFormat="1" applyFont="1" applyBorder="1" applyAlignment="1">
      <alignment horizontal="left" wrapText="1"/>
      <protection locked="0"/>
    </xf>
    <xf numFmtId="4" fontId="39" fillId="0" borderId="51" xfId="65" applyNumberFormat="1" applyFont="1" applyBorder="1" applyAlignment="1">
      <alignment horizontal="right"/>
      <protection locked="0"/>
    </xf>
    <xf numFmtId="39" fontId="39" fillId="0" borderId="51" xfId="65" applyNumberFormat="1" applyFont="1" applyBorder="1" applyAlignment="1">
      <alignment vertical="center"/>
      <protection locked="0"/>
    </xf>
    <xf numFmtId="0" fontId="105" fillId="0" borderId="0" xfId="65" applyFont="1" applyAlignment="1">
      <alignment horizontal="left" vertical="center"/>
      <protection locked="0"/>
    </xf>
    <xf numFmtId="0" fontId="146" fillId="0" borderId="0" xfId="65" applyFont="1" applyAlignment="1">
      <alignment horizontal="left" vertical="center"/>
      <protection locked="0"/>
    </xf>
    <xf numFmtId="0" fontId="108" fillId="0" borderId="0" xfId="65" applyFont="1" applyAlignment="1">
      <alignment vertical="top" wrapText="1"/>
      <protection locked="0"/>
    </xf>
    <xf numFmtId="0" fontId="108" fillId="0" borderId="0" xfId="65" applyFont="1" applyAlignment="1">
      <alignment horizontal="left" vertical="center"/>
      <protection locked="0"/>
    </xf>
    <xf numFmtId="0" fontId="52" fillId="0" borderId="0" xfId="65" applyFont="1" applyAlignment="1">
      <alignment horizontal="left" wrapText="1"/>
      <protection locked="0"/>
    </xf>
    <xf numFmtId="0" fontId="147" fillId="0" borderId="0" xfId="118" applyFill="1" applyBorder="1" applyAlignment="1" applyProtection="1">
      <alignment horizontal="left" vertical="center"/>
      <protection locked="0"/>
    </xf>
    <xf numFmtId="2" fontId="39" fillId="0" borderId="0" xfId="65" applyNumberFormat="1" applyFont="1" applyAlignment="1">
      <alignment horizontal="right"/>
      <protection locked="0"/>
    </xf>
    <xf numFmtId="39" fontId="39" fillId="0" borderId="0" xfId="65" applyNumberFormat="1" applyFont="1" applyAlignment="1">
      <alignment horizontal="right"/>
      <protection locked="0"/>
    </xf>
    <xf numFmtId="39" fontId="39" fillId="0" borderId="0" xfId="65" applyNumberFormat="1" applyFont="1" applyAlignment="1">
      <alignment horizontal="center"/>
      <protection locked="0"/>
    </xf>
    <xf numFmtId="0" fontId="93" fillId="0" borderId="0" xfId="65" applyAlignment="1">
      <alignment horizontal="left" vertical="top"/>
      <protection locked="0"/>
    </xf>
    <xf numFmtId="0" fontId="91" fillId="0" borderId="0" xfId="65" applyFont="1" applyAlignment="1">
      <alignment horizontal="left" vertical="center" textRotation="90" wrapText="1"/>
      <protection locked="0"/>
    </xf>
    <xf numFmtId="49" fontId="220" fillId="0" borderId="51" xfId="44" applyNumberFormat="1" applyFont="1" applyBorder="1" applyAlignment="1" applyProtection="1">
      <alignment horizontal="right" wrapText="1"/>
    </xf>
    <xf numFmtId="1" fontId="220" fillId="0" borderId="51" xfId="55" applyNumberFormat="1" applyFont="1" applyBorder="1" applyAlignment="1" applyProtection="1">
      <alignment horizontal="right"/>
    </xf>
    <xf numFmtId="4" fontId="220" fillId="0" borderId="51" xfId="112" applyNumberFormat="1" applyFont="1" applyBorder="1" applyAlignment="1">
      <alignment horizontal="right"/>
    </xf>
    <xf numFmtId="37" fontId="220" fillId="0" borderId="0" xfId="0" applyNumberFormat="1" applyFont="1" applyAlignment="1">
      <alignment horizontal="right"/>
    </xf>
    <xf numFmtId="0" fontId="220" fillId="0" borderId="0" xfId="0" applyFont="1" applyAlignment="1">
      <alignment horizontal="left" wrapText="1"/>
    </xf>
    <xf numFmtId="39" fontId="220" fillId="0" borderId="0" xfId="0" applyNumberFormat="1" applyFont="1" applyAlignment="1">
      <alignment horizontal="right"/>
    </xf>
    <xf numFmtId="0" fontId="228" fillId="0" borderId="0" xfId="0" applyFont="1" applyAlignment="1">
      <alignment horizontal="left" vertical="top"/>
    </xf>
    <xf numFmtId="37" fontId="220" fillId="0" borderId="51" xfId="0" applyNumberFormat="1" applyFont="1" applyBorder="1" applyAlignment="1">
      <alignment horizontal="right"/>
    </xf>
    <xf numFmtId="39" fontId="220" fillId="0" borderId="51" xfId="0" applyNumberFormat="1" applyFont="1" applyBorder="1" applyAlignment="1">
      <alignment horizontal="right"/>
    </xf>
    <xf numFmtId="0" fontId="220" fillId="0" borderId="51" xfId="20" applyFont="1" applyBorder="1" applyAlignment="1" applyProtection="1">
      <alignment horizontal="left" wrapText="1"/>
    </xf>
    <xf numFmtId="1" fontId="220" fillId="16" borderId="27" xfId="59" applyNumberFormat="1" applyFont="1" applyFill="1" applyBorder="1" applyAlignment="1" applyProtection="1">
      <alignment horizontal="right"/>
    </xf>
    <xf numFmtId="0" fontId="220" fillId="16" borderId="27" xfId="59" applyFont="1" applyFill="1" applyBorder="1" applyAlignment="1" applyProtection="1">
      <alignment horizontal="left" wrapText="1"/>
    </xf>
    <xf numFmtId="4" fontId="220" fillId="16" borderId="27" xfId="59" applyNumberFormat="1" applyFont="1" applyFill="1" applyBorder="1" applyAlignment="1" applyProtection="1">
      <alignment horizontal="right"/>
    </xf>
    <xf numFmtId="39" fontId="220" fillId="16" borderId="27" xfId="59" applyNumberFormat="1" applyFont="1" applyFill="1" applyBorder="1" applyAlignment="1" applyProtection="1">
      <alignment horizontal="center"/>
    </xf>
    <xf numFmtId="1" fontId="220" fillId="16" borderId="51" xfId="45" applyNumberFormat="1" applyFont="1" applyFill="1" applyBorder="1" applyAlignment="1">
      <alignment horizontal="right" wrapText="1"/>
    </xf>
    <xf numFmtId="49" fontId="220" fillId="16" borderId="51" xfId="45" applyNumberFormat="1" applyFont="1" applyFill="1" applyBorder="1" applyAlignment="1">
      <alignment horizontal="left" wrapText="1"/>
    </xf>
    <xf numFmtId="0" fontId="220" fillId="16" borderId="51" xfId="45" applyFont="1" applyFill="1" applyBorder="1" applyAlignment="1">
      <alignment horizontal="left" wrapText="1"/>
    </xf>
    <xf numFmtId="4" fontId="220" fillId="16" borderId="51" xfId="0" applyNumberFormat="1" applyFont="1" applyFill="1" applyBorder="1" applyAlignment="1">
      <alignment horizontal="right"/>
    </xf>
    <xf numFmtId="39" fontId="220" fillId="16" borderId="51" xfId="45" applyNumberFormat="1" applyFont="1" applyFill="1" applyBorder="1" applyAlignment="1">
      <alignment horizontal="center"/>
    </xf>
    <xf numFmtId="4" fontId="220" fillId="16" borderId="27" xfId="0" applyNumberFormat="1" applyFont="1" applyFill="1" applyBorder="1" applyAlignment="1">
      <alignment horizontal="right"/>
    </xf>
    <xf numFmtId="49" fontId="227" fillId="16" borderId="27" xfId="59" applyNumberFormat="1" applyFont="1" applyFill="1" applyBorder="1" applyAlignment="1" applyProtection="1">
      <alignment horizontal="left" wrapText="1"/>
    </xf>
    <xf numFmtId="0" fontId="227" fillId="16" borderId="27" xfId="59" applyFont="1" applyFill="1" applyBorder="1" applyAlignment="1" applyProtection="1">
      <alignment horizontal="left" wrapText="1"/>
    </xf>
    <xf numFmtId="4" fontId="227" fillId="16" borderId="27" xfId="0" applyNumberFormat="1" applyFont="1" applyFill="1" applyBorder="1" applyAlignment="1">
      <alignment horizontal="right"/>
    </xf>
    <xf numFmtId="4" fontId="227" fillId="16" borderId="27" xfId="59" applyNumberFormat="1" applyFont="1" applyFill="1" applyBorder="1" applyAlignment="1" applyProtection="1">
      <alignment horizontal="right"/>
    </xf>
    <xf numFmtId="0" fontId="223" fillId="16" borderId="27" xfId="59" applyFont="1" applyFill="1" applyBorder="1" applyAlignment="1" applyProtection="1">
      <alignment horizontal="right" vertical="center"/>
    </xf>
    <xf numFmtId="168" fontId="220" fillId="16" borderId="27" xfId="59" applyNumberFormat="1" applyFont="1" applyFill="1" applyBorder="1" applyAlignment="1" applyProtection="1">
      <alignment horizontal="right"/>
    </xf>
    <xf numFmtId="0" fontId="220" fillId="16" borderId="27" xfId="44" applyFont="1" applyFill="1" applyBorder="1" applyAlignment="1" applyProtection="1">
      <alignment horizontal="left" wrapText="1"/>
    </xf>
    <xf numFmtId="168" fontId="220" fillId="0" borderId="27" xfId="59" applyNumberFormat="1" applyFont="1" applyBorder="1" applyAlignment="1" applyProtection="1">
      <alignment horizontal="right" wrapText="1"/>
    </xf>
    <xf numFmtId="1" fontId="227" fillId="16" borderId="27" xfId="59" applyNumberFormat="1" applyFont="1" applyFill="1" applyBorder="1" applyAlignment="1" applyProtection="1">
      <alignment horizontal="right"/>
    </xf>
    <xf numFmtId="4" fontId="220" fillId="16" borderId="27" xfId="0" applyNumberFormat="1" applyFont="1" applyFill="1" applyBorder="1" applyAlignment="1" applyProtection="1">
      <alignment horizontal="right"/>
      <protection locked="0"/>
    </xf>
    <xf numFmtId="168" fontId="220" fillId="16" borderId="27" xfId="59" applyNumberFormat="1" applyFont="1" applyFill="1" applyBorder="1" applyAlignment="1" applyProtection="1">
      <alignment horizontal="right" wrapText="1"/>
    </xf>
    <xf numFmtId="168" fontId="220" fillId="0" borderId="51" xfId="59" applyNumberFormat="1" applyFont="1" applyBorder="1" applyAlignment="1" applyProtection="1">
      <alignment horizontal="right"/>
    </xf>
    <xf numFmtId="4" fontId="220" fillId="0" borderId="51" xfId="59" applyNumberFormat="1" applyFont="1" applyBorder="1" applyAlignment="1" applyProtection="1">
      <alignment horizontal="right"/>
    </xf>
    <xf numFmtId="4" fontId="220" fillId="0" borderId="51" xfId="77" applyNumberFormat="1" applyFont="1" applyBorder="1" applyAlignment="1">
      <alignment horizontal="right"/>
    </xf>
    <xf numFmtId="0" fontId="220" fillId="0" borderId="51" xfId="59" applyFont="1" applyBorder="1" applyAlignment="1" applyProtection="1">
      <alignment horizontal="left" vertical="center" wrapText="1"/>
    </xf>
    <xf numFmtId="49" fontId="221" fillId="16" borderId="27" xfId="43" applyNumberFormat="1" applyFont="1" applyFill="1" applyBorder="1" applyAlignment="1">
      <alignment horizontal="right"/>
    </xf>
    <xf numFmtId="1" fontId="220" fillId="0" borderId="51" xfId="59" applyNumberFormat="1" applyFont="1" applyBorder="1" applyAlignment="1" applyProtection="1">
      <alignment horizontal="right"/>
    </xf>
    <xf numFmtId="1" fontId="220" fillId="0" borderId="51" xfId="47" applyNumberFormat="1" applyFont="1" applyBorder="1" applyAlignment="1">
      <alignment horizontal="right"/>
    </xf>
    <xf numFmtId="1" fontId="220" fillId="0" borderId="51" xfId="69" applyNumberFormat="1" applyFont="1" applyBorder="1" applyAlignment="1" applyProtection="1">
      <alignment horizontal="right" wrapText="1"/>
    </xf>
    <xf numFmtId="1" fontId="220" fillId="0" borderId="51" xfId="47" applyNumberFormat="1" applyFont="1" applyBorder="1" applyAlignment="1">
      <alignment horizontal="right" wrapText="1"/>
    </xf>
    <xf numFmtId="37" fontId="220" fillId="0" borderId="51" xfId="20" applyNumberFormat="1" applyFont="1" applyBorder="1" applyAlignment="1" applyProtection="1">
      <alignment horizontal="right"/>
    </xf>
    <xf numFmtId="49" fontId="220" fillId="0" borderId="51" xfId="20" applyNumberFormat="1" applyFont="1" applyBorder="1" applyAlignment="1" applyProtection="1">
      <alignment horizontal="left" wrapText="1"/>
    </xf>
    <xf numFmtId="166" fontId="220" fillId="0" borderId="51" xfId="20" applyNumberFormat="1" applyFont="1" applyBorder="1" applyAlignment="1" applyProtection="1">
      <alignment horizontal="right"/>
    </xf>
    <xf numFmtId="39" fontId="220" fillId="0" borderId="51" xfId="20" applyNumberFormat="1" applyFont="1" applyBorder="1" applyAlignment="1" applyProtection="1">
      <alignment horizontal="right"/>
    </xf>
    <xf numFmtId="39" fontId="220" fillId="0" borderId="51" xfId="20" applyNumberFormat="1" applyFont="1" applyBorder="1" applyAlignment="1" applyProtection="1">
      <alignment horizontal="center"/>
    </xf>
    <xf numFmtId="0" fontId="84" fillId="0" borderId="0" xfId="20" applyFont="1" applyAlignment="1" applyProtection="1">
      <alignment horizontal="left" vertical="top"/>
    </xf>
    <xf numFmtId="169" fontId="81" fillId="0" borderId="0" xfId="20" applyNumberFormat="1" applyFont="1" applyAlignment="1" applyProtection="1">
      <alignment horizontal="right" vertical="center"/>
    </xf>
    <xf numFmtId="166" fontId="163" fillId="0" borderId="0" xfId="78" applyNumberFormat="1" applyAlignment="1" applyProtection="1">
      <alignment horizontal="left" vertical="center"/>
    </xf>
    <xf numFmtId="2" fontId="220" fillId="0" borderId="51" xfId="20" applyNumberFormat="1" applyFont="1" applyBorder="1" applyAlignment="1" applyProtection="1">
      <alignment horizontal="right" wrapText="1"/>
    </xf>
    <xf numFmtId="169" fontId="81" fillId="0" borderId="0" xfId="20" applyNumberFormat="1" applyFont="1" applyAlignment="1" applyProtection="1">
      <alignment horizontal="left" vertical="center"/>
    </xf>
    <xf numFmtId="4" fontId="220" fillId="0" borderId="51" xfId="20" applyNumberFormat="1" applyFont="1" applyBorder="1" applyAlignment="1" applyProtection="1">
      <alignment horizontal="right"/>
    </xf>
    <xf numFmtId="0" fontId="92" fillId="0" borderId="0" xfId="20" applyFont="1" applyAlignment="1" applyProtection="1">
      <alignment horizontal="left" vertical="center"/>
    </xf>
    <xf numFmtId="169" fontId="73" fillId="0" borderId="0" xfId="20" applyNumberFormat="1" applyFont="1" applyAlignment="1" applyProtection="1">
      <alignment horizontal="right" vertical="center"/>
    </xf>
    <xf numFmtId="0" fontId="98" fillId="0" borderId="0" xfId="20" applyFont="1" applyAlignment="1" applyProtection="1">
      <alignment horizontal="left" vertical="center"/>
    </xf>
    <xf numFmtId="0" fontId="234" fillId="0" borderId="51" xfId="20" applyFont="1" applyBorder="1" applyAlignment="1" applyProtection="1">
      <alignment horizontal="center" vertical="center" wrapText="1"/>
    </xf>
    <xf numFmtId="0" fontId="223" fillId="0" borderId="51" xfId="20" applyFont="1" applyBorder="1" applyAlignment="1" applyProtection="1">
      <alignment horizontal="left" vertical="top"/>
    </xf>
    <xf numFmtId="0" fontId="69" fillId="0" borderId="0" xfId="20" applyFont="1" applyAlignment="1" applyProtection="1">
      <alignment horizontal="left" vertical="center"/>
    </xf>
    <xf numFmtId="0" fontId="192" fillId="0" borderId="0" xfId="20" applyFont="1" applyAlignment="1" applyProtection="1">
      <alignment horizontal="left" vertical="top"/>
    </xf>
    <xf numFmtId="166" fontId="220" fillId="0" borderId="51" xfId="20" applyNumberFormat="1" applyFont="1" applyBorder="1" applyAlignment="1">
      <alignment horizontal="right"/>
      <protection locked="0"/>
    </xf>
    <xf numFmtId="169" fontId="220" fillId="0" borderId="51" xfId="20" applyNumberFormat="1" applyFont="1" applyBorder="1" applyAlignment="1" applyProtection="1">
      <alignment horizontal="right"/>
    </xf>
    <xf numFmtId="169" fontId="220" fillId="0" borderId="51" xfId="20" applyNumberFormat="1" applyFont="1" applyBorder="1" applyAlignment="1" applyProtection="1">
      <alignment horizontal="right" wrapText="1"/>
    </xf>
    <xf numFmtId="1" fontId="220" fillId="0" borderId="51" xfId="69" applyNumberFormat="1" applyFont="1" applyBorder="1" applyAlignment="1" applyProtection="1">
      <alignment horizontal="right"/>
    </xf>
    <xf numFmtId="4" fontId="220" fillId="0" borderId="67" xfId="0" applyNumberFormat="1" applyFont="1" applyBorder="1"/>
    <xf numFmtId="4" fontId="220" fillId="0" borderId="60" xfId="0" applyNumberFormat="1" applyFont="1" applyBorder="1"/>
    <xf numFmtId="37" fontId="220" fillId="16" borderId="51" xfId="59" applyNumberFormat="1" applyFont="1" applyFill="1" applyBorder="1" applyAlignment="1" applyProtection="1">
      <alignment horizontal="right"/>
    </xf>
    <xf numFmtId="0" fontId="35" fillId="0" borderId="29" xfId="16" applyFont="1" applyBorder="1" applyAlignment="1">
      <alignment horizontal="left"/>
    </xf>
    <xf numFmtId="0" fontId="45" fillId="0" borderId="30" xfId="16" applyFont="1" applyBorder="1"/>
    <xf numFmtId="0" fontId="45" fillId="0" borderId="31" xfId="16" applyFont="1" applyBorder="1"/>
    <xf numFmtId="0" fontId="35" fillId="0" borderId="30" xfId="16" applyFont="1" applyBorder="1" applyAlignment="1">
      <alignment horizontal="left"/>
    </xf>
    <xf numFmtId="0" fontId="35" fillId="0" borderId="31" xfId="16" applyFont="1" applyBorder="1" applyAlignment="1">
      <alignment horizontal="left"/>
    </xf>
    <xf numFmtId="0" fontId="34" fillId="0" borderId="29" xfId="16" applyFont="1" applyBorder="1" applyAlignment="1">
      <alignment horizontal="left"/>
    </xf>
    <xf numFmtId="0" fontId="18" fillId="0" borderId="30" xfId="16" applyBorder="1"/>
    <xf numFmtId="0" fontId="18" fillId="0" borderId="31" xfId="16" applyBorder="1"/>
    <xf numFmtId="4" fontId="34" fillId="16" borderId="29" xfId="16" applyNumberFormat="1" applyFont="1" applyFill="1" applyBorder="1" applyAlignment="1">
      <alignment horizontal="center"/>
    </xf>
    <xf numFmtId="4" fontId="34" fillId="16" borderId="30" xfId="16" applyNumberFormat="1" applyFont="1" applyFill="1" applyBorder="1" applyAlignment="1">
      <alignment horizontal="center"/>
    </xf>
    <xf numFmtId="4" fontId="34" fillId="16" borderId="42" xfId="16" applyNumberFormat="1" applyFont="1" applyFill="1" applyBorder="1" applyAlignment="1">
      <alignment horizontal="center"/>
    </xf>
    <xf numFmtId="0" fontId="33" fillId="0" borderId="0" xfId="0" applyFont="1" applyAlignment="1">
      <alignment horizontal="center"/>
    </xf>
    <xf numFmtId="0" fontId="0" fillId="0" borderId="0" xfId="0" applyAlignment="1">
      <alignment horizontal="center"/>
    </xf>
    <xf numFmtId="0" fontId="32" fillId="0" borderId="0" xfId="16" applyFont="1" applyAlignment="1">
      <alignment horizontal="center"/>
    </xf>
    <xf numFmtId="0" fontId="18" fillId="0" borderId="0" xfId="16" applyAlignment="1">
      <alignment horizontal="center"/>
    </xf>
    <xf numFmtId="0" fontId="36" fillId="0" borderId="0" xfId="16" applyFont="1" applyAlignment="1">
      <alignment horizontal="left" wrapText="1"/>
    </xf>
    <xf numFmtId="0" fontId="45" fillId="0" borderId="0" xfId="16" applyFont="1" applyAlignment="1">
      <alignment horizontal="left" wrapText="1"/>
    </xf>
    <xf numFmtId="0" fontId="0" fillId="0" borderId="0" xfId="0" applyAlignment="1">
      <alignment horizontal="left" wrapText="1"/>
    </xf>
    <xf numFmtId="0" fontId="35" fillId="16" borderId="29" xfId="16" applyFont="1" applyFill="1" applyBorder="1" applyAlignment="1">
      <alignment horizontal="left"/>
    </xf>
    <xf numFmtId="0" fontId="45" fillId="16" borderId="30" xfId="16" applyFont="1" applyFill="1" applyBorder="1"/>
    <xf numFmtId="0" fontId="45" fillId="16" borderId="31" xfId="16" applyFont="1" applyFill="1" applyBorder="1"/>
    <xf numFmtId="0" fontId="35" fillId="16" borderId="30" xfId="16" applyFont="1" applyFill="1" applyBorder="1" applyAlignment="1">
      <alignment horizontal="left"/>
    </xf>
    <xf numFmtId="0" fontId="35" fillId="16" borderId="31" xfId="16" applyFont="1" applyFill="1" applyBorder="1" applyAlignment="1">
      <alignment horizontal="left"/>
    </xf>
    <xf numFmtId="0" fontId="219" fillId="0" borderId="29" xfId="16" applyFont="1" applyBorder="1" applyAlignment="1">
      <alignment horizontal="left" wrapText="1"/>
    </xf>
    <xf numFmtId="0" fontId="219" fillId="0" borderId="30" xfId="16" applyFont="1" applyBorder="1" applyAlignment="1">
      <alignment horizontal="left"/>
    </xf>
    <xf numFmtId="0" fontId="219" fillId="0" borderId="31" xfId="16" applyFont="1" applyBorder="1" applyAlignment="1">
      <alignment horizontal="left"/>
    </xf>
    <xf numFmtId="0" fontId="32" fillId="0" borderId="0" xfId="16" applyFont="1" applyAlignment="1" applyProtection="1">
      <alignment horizontal="left"/>
      <protection locked="0"/>
    </xf>
    <xf numFmtId="0" fontId="34" fillId="16" borderId="29" xfId="16" applyFont="1" applyFill="1" applyBorder="1" applyAlignment="1">
      <alignment horizontal="left"/>
    </xf>
    <xf numFmtId="0" fontId="18" fillId="16" borderId="30" xfId="16" applyFill="1" applyBorder="1"/>
    <xf numFmtId="0" fontId="18" fillId="16" borderId="31" xfId="16" applyFill="1" applyBorder="1"/>
    <xf numFmtId="0" fontId="34" fillId="16" borderId="30" xfId="16" applyFont="1" applyFill="1" applyBorder="1" applyAlignment="1">
      <alignment horizontal="left"/>
    </xf>
    <xf numFmtId="0" fontId="34" fillId="16" borderId="31" xfId="16" applyFont="1" applyFill="1" applyBorder="1" applyAlignment="1">
      <alignment horizontal="left"/>
    </xf>
    <xf numFmtId="0" fontId="38" fillId="0" borderId="0" xfId="16" applyFont="1" applyAlignment="1">
      <alignment horizontal="justify" wrapText="1"/>
    </xf>
    <xf numFmtId="0" fontId="39" fillId="0" borderId="0" xfId="16" applyFont="1" applyAlignment="1">
      <alignment wrapText="1"/>
    </xf>
    <xf numFmtId="0" fontId="39" fillId="0" borderId="0" xfId="16" applyFont="1"/>
    <xf numFmtId="0" fontId="38" fillId="0" borderId="0" xfId="0" applyFont="1" applyAlignment="1">
      <alignment horizontal="left" wrapText="1"/>
    </xf>
    <xf numFmtId="0" fontId="38" fillId="0" borderId="0" xfId="16" applyFont="1" applyAlignment="1">
      <alignment wrapText="1"/>
    </xf>
    <xf numFmtId="0" fontId="38" fillId="0" borderId="0" xfId="16" applyFont="1" applyAlignment="1">
      <alignment horizontal="left" vertical="center" wrapText="1"/>
    </xf>
    <xf numFmtId="0" fontId="35" fillId="16" borderId="29" xfId="16" applyFont="1" applyFill="1" applyBorder="1" applyAlignment="1">
      <alignment horizontal="left" wrapText="1"/>
    </xf>
    <xf numFmtId="4" fontId="39" fillId="0" borderId="13" xfId="42" applyNumberFormat="1" applyFont="1" applyBorder="1" applyAlignment="1">
      <alignment horizontal="center" vertical="center" wrapText="1"/>
    </xf>
    <xf numFmtId="4" fontId="39" fillId="0" borderId="11" xfId="42" applyNumberFormat="1" applyFont="1" applyBorder="1" applyAlignment="1">
      <alignment horizontal="center" vertical="center" wrapText="1"/>
    </xf>
    <xf numFmtId="0" fontId="47" fillId="0" borderId="0" xfId="43" applyFont="1" applyAlignment="1">
      <alignment horizontal="left" vertical="center" wrapText="1"/>
    </xf>
    <xf numFmtId="0" fontId="38" fillId="0" borderId="0" xfId="43" applyFont="1" applyAlignment="1">
      <alignment vertical="center" wrapText="1"/>
    </xf>
    <xf numFmtId="0" fontId="42" fillId="0" borderId="0" xfId="11" applyFont="1" applyAlignment="1">
      <alignment vertical="center" wrapText="1"/>
    </xf>
    <xf numFmtId="0" fontId="18" fillId="0" borderId="0" xfId="11" applyAlignment="1">
      <alignment vertical="center" wrapText="1"/>
    </xf>
    <xf numFmtId="0" fontId="54" fillId="0" borderId="40" xfId="42" applyFont="1" applyBorder="1" applyAlignment="1">
      <alignment horizontal="center" vertical="center" wrapText="1"/>
    </xf>
    <xf numFmtId="0" fontId="54" fillId="0" borderId="41" xfId="42" applyFont="1" applyBorder="1" applyAlignment="1">
      <alignment horizontal="center" vertical="center" wrapText="1"/>
    </xf>
    <xf numFmtId="0" fontId="54" fillId="0" borderId="34" xfId="42" applyFont="1" applyBorder="1" applyAlignment="1">
      <alignment horizontal="center" vertical="center" wrapText="1"/>
    </xf>
    <xf numFmtId="0" fontId="54" fillId="0" borderId="14" xfId="42" applyFont="1" applyBorder="1" applyAlignment="1">
      <alignment horizontal="center" vertical="center" wrapText="1"/>
    </xf>
    <xf numFmtId="0" fontId="53" fillId="0" borderId="32" xfId="42" applyFont="1" applyBorder="1" applyAlignment="1">
      <alignment vertical="center" wrapText="1"/>
    </xf>
    <xf numFmtId="0" fontId="54" fillId="0" borderId="32" xfId="23" applyFont="1" applyBorder="1" applyAlignment="1">
      <alignment vertical="center" wrapText="1"/>
    </xf>
    <xf numFmtId="0" fontId="54" fillId="0" borderId="33" xfId="23" applyFont="1" applyBorder="1" applyAlignment="1">
      <alignment vertical="center" wrapText="1"/>
    </xf>
    <xf numFmtId="0" fontId="54" fillId="0" borderId="35" xfId="23" applyFont="1" applyBorder="1" applyAlignment="1">
      <alignment vertical="center" wrapText="1"/>
    </xf>
    <xf numFmtId="0" fontId="54" fillId="0" borderId="36" xfId="23" applyFont="1" applyBorder="1" applyAlignment="1">
      <alignment vertical="center" wrapText="1"/>
    </xf>
    <xf numFmtId="49" fontId="54" fillId="0" borderId="37" xfId="42" applyNumberFormat="1" applyFont="1" applyBorder="1" applyAlignment="1">
      <alignment horizontal="center" vertical="center"/>
    </xf>
    <xf numFmtId="0" fontId="54" fillId="0" borderId="38" xfId="42" applyFont="1" applyBorder="1" applyAlignment="1">
      <alignment horizontal="center" vertical="center"/>
    </xf>
    <xf numFmtId="0" fontId="53" fillId="0" borderId="38" xfId="42" applyFont="1" applyBorder="1" applyAlignment="1">
      <alignment vertical="center" wrapText="1"/>
    </xf>
    <xf numFmtId="0" fontId="54" fillId="0" borderId="38" xfId="23" applyFont="1" applyBorder="1" applyAlignment="1">
      <alignment vertical="center" wrapText="1"/>
    </xf>
    <xf numFmtId="0" fontId="54" fillId="0" borderId="39" xfId="23" applyFont="1" applyBorder="1" applyAlignment="1">
      <alignment vertical="center" wrapText="1"/>
    </xf>
    <xf numFmtId="0" fontId="39" fillId="0" borderId="10" xfId="42" applyFont="1" applyBorder="1" applyAlignment="1">
      <alignment horizontal="center" vertical="center" wrapText="1"/>
    </xf>
    <xf numFmtId="0" fontId="39" fillId="0" borderId="10" xfId="23" applyFont="1" applyBorder="1" applyAlignment="1">
      <alignment vertical="center" wrapText="1"/>
    </xf>
    <xf numFmtId="4" fontId="220" fillId="0" borderId="13" xfId="42" applyNumberFormat="1" applyFont="1" applyBorder="1" applyAlignment="1">
      <alignment horizontal="center" wrapText="1"/>
    </xf>
    <xf numFmtId="4" fontId="220" fillId="0" borderId="11" xfId="42" applyNumberFormat="1" applyFont="1" applyBorder="1" applyAlignment="1">
      <alignment horizontal="center" wrapText="1"/>
    </xf>
    <xf numFmtId="4" fontId="220" fillId="0" borderId="66" xfId="76" applyNumberFormat="1" applyFont="1" applyBorder="1" applyAlignment="1">
      <alignment horizontal="center"/>
    </xf>
    <xf numFmtId="4" fontId="220" fillId="0" borderId="67" xfId="76" applyNumberFormat="1" applyFont="1" applyBorder="1" applyAlignment="1">
      <alignment horizontal="center"/>
    </xf>
    <xf numFmtId="4" fontId="220" fillId="0" borderId="66" xfId="0" applyNumberFormat="1" applyFont="1" applyBorder="1" applyAlignment="1">
      <alignment horizontal="center"/>
    </xf>
    <xf numFmtId="4" fontId="220" fillId="0" borderId="67" xfId="0" applyNumberFormat="1" applyFont="1" applyBorder="1" applyAlignment="1">
      <alignment horizontal="center"/>
    </xf>
    <xf numFmtId="0" fontId="59" fillId="0" borderId="0" xfId="45" applyAlignment="1">
      <alignment vertical="center" wrapText="1"/>
    </xf>
    <xf numFmtId="37" fontId="58" fillId="0" borderId="54" xfId="45" applyNumberFormat="1" applyFont="1" applyBorder="1" applyAlignment="1">
      <alignment horizontal="center"/>
    </xf>
    <xf numFmtId="0" fontId="96" fillId="0" borderId="55" xfId="45" applyFont="1" applyBorder="1" applyAlignment="1">
      <alignment horizontal="center"/>
    </xf>
    <xf numFmtId="0" fontId="96" fillId="0" borderId="56" xfId="45" applyFont="1" applyBorder="1" applyAlignment="1">
      <alignment horizontal="center"/>
    </xf>
    <xf numFmtId="0" fontId="42" fillId="0" borderId="0" xfId="44" applyAlignment="1" applyProtection="1">
      <alignment vertical="center" wrapText="1"/>
    </xf>
    <xf numFmtId="0" fontId="42" fillId="0" borderId="0" xfId="45" applyFont="1" applyAlignment="1">
      <alignment vertical="center" wrapText="1"/>
    </xf>
    <xf numFmtId="4" fontId="220" fillId="0" borderId="66" xfId="68" applyNumberFormat="1" applyFont="1" applyBorder="1" applyAlignment="1" applyProtection="1">
      <alignment horizontal="center"/>
    </xf>
    <xf numFmtId="4" fontId="220" fillId="0" borderId="67" xfId="68" applyNumberFormat="1" applyFont="1" applyBorder="1" applyAlignment="1" applyProtection="1">
      <alignment horizontal="center"/>
    </xf>
    <xf numFmtId="4" fontId="220" fillId="0" borderId="66" xfId="0" applyNumberFormat="1" applyFont="1" applyBorder="1" applyAlignment="1" applyProtection="1">
      <alignment horizontal="center"/>
      <protection locked="0"/>
    </xf>
    <xf numFmtId="4" fontId="220" fillId="0" borderId="67" xfId="0" applyNumberFormat="1" applyFont="1" applyBorder="1" applyAlignment="1" applyProtection="1">
      <alignment horizontal="center"/>
      <protection locked="0"/>
    </xf>
    <xf numFmtId="4" fontId="220" fillId="0" borderId="60" xfId="0" applyNumberFormat="1" applyFont="1" applyBorder="1" applyAlignment="1">
      <alignment horizontal="center"/>
    </xf>
    <xf numFmtId="4" fontId="220" fillId="0" borderId="66" xfId="68" applyNumberFormat="1" applyFont="1" applyBorder="1" applyAlignment="1">
      <alignment horizontal="center"/>
      <protection locked="0"/>
    </xf>
    <xf numFmtId="4" fontId="220" fillId="0" borderId="67" xfId="68" applyNumberFormat="1" applyFont="1" applyBorder="1" applyAlignment="1">
      <alignment horizontal="center"/>
      <protection locked="0"/>
    </xf>
    <xf numFmtId="37" fontId="58" fillId="0" borderId="55" xfId="45" applyNumberFormat="1" applyFont="1" applyBorder="1" applyAlignment="1">
      <alignment horizontal="center"/>
    </xf>
    <xf numFmtId="37" fontId="58" fillId="0" borderId="56" xfId="45" applyNumberFormat="1" applyFont="1" applyBorder="1" applyAlignment="1">
      <alignment horizontal="center"/>
    </xf>
    <xf numFmtId="39" fontId="39" fillId="0" borderId="66" xfId="0" applyNumberFormat="1" applyFont="1" applyBorder="1" applyAlignment="1">
      <alignment horizontal="center" wrapText="1"/>
    </xf>
    <xf numFmtId="39" fontId="39" fillId="0" borderId="67" xfId="0" applyNumberFormat="1" applyFont="1" applyBorder="1" applyAlignment="1">
      <alignment horizontal="center" wrapText="1"/>
    </xf>
    <xf numFmtId="39" fontId="220" fillId="0" borderId="66" xfId="45" applyNumberFormat="1" applyFont="1" applyBorder="1" applyAlignment="1">
      <alignment horizontal="center"/>
    </xf>
    <xf numFmtId="39" fontId="220" fillId="0" borderId="67" xfId="45" applyNumberFormat="1" applyFont="1" applyBorder="1" applyAlignment="1">
      <alignment horizontal="center"/>
    </xf>
    <xf numFmtId="37" fontId="58" fillId="0" borderId="54" xfId="47" applyNumberFormat="1" applyFont="1" applyBorder="1" applyAlignment="1">
      <alignment horizontal="center"/>
    </xf>
    <xf numFmtId="37" fontId="58" fillId="0" borderId="55" xfId="47" applyNumberFormat="1" applyFont="1" applyBorder="1" applyAlignment="1">
      <alignment horizontal="center"/>
    </xf>
    <xf numFmtId="37" fontId="58" fillId="0" borderId="56" xfId="47" applyNumberFormat="1" applyFont="1" applyBorder="1" applyAlignment="1">
      <alignment horizontal="center"/>
    </xf>
    <xf numFmtId="0" fontId="58" fillId="0" borderId="0" xfId="44" applyFont="1" applyAlignment="1" applyProtection="1">
      <alignment horizontal="left" vertical="center" wrapText="1"/>
    </xf>
    <xf numFmtId="0" fontId="59" fillId="0" borderId="0" xfId="45" applyAlignment="1">
      <alignment horizontal="left" vertical="center" wrapText="1"/>
    </xf>
    <xf numFmtId="0" fontId="47" fillId="21" borderId="13" xfId="59" applyFont="1" applyFill="1" applyBorder="1" applyAlignment="1" applyProtection="1">
      <alignment horizontal="center" vertical="center" wrapText="1"/>
    </xf>
    <xf numFmtId="0" fontId="122" fillId="0" borderId="12" xfId="59" applyBorder="1" applyAlignment="1" applyProtection="1">
      <alignment vertical="top" wrapText="1"/>
    </xf>
    <xf numFmtId="37" fontId="58" fillId="0" borderId="54" xfId="59" applyNumberFormat="1" applyFont="1" applyBorder="1" applyAlignment="1" applyProtection="1">
      <alignment horizontal="center"/>
    </xf>
    <xf numFmtId="0" fontId="96" fillId="0" borderId="55" xfId="59" applyFont="1" applyBorder="1" applyAlignment="1" applyProtection="1">
      <alignment horizontal="center"/>
    </xf>
    <xf numFmtId="0" fontId="96" fillId="0" borderId="56" xfId="59" applyFont="1" applyBorder="1" applyAlignment="1" applyProtection="1">
      <alignment horizontal="center"/>
    </xf>
    <xf numFmtId="0" fontId="122" fillId="0" borderId="0" xfId="59" applyAlignment="1" applyProtection="1">
      <alignment vertical="center" wrapText="1"/>
    </xf>
    <xf numFmtId="0" fontId="42" fillId="0" borderId="0" xfId="59" applyFont="1" applyAlignment="1" applyProtection="1">
      <alignment vertical="center" wrapText="1"/>
    </xf>
    <xf numFmtId="4" fontId="220" fillId="0" borderId="69" xfId="68" applyNumberFormat="1" applyFont="1" applyBorder="1" applyAlignment="1" applyProtection="1">
      <alignment horizontal="center"/>
    </xf>
    <xf numFmtId="4" fontId="220" fillId="0" borderId="70" xfId="68" applyNumberFormat="1" applyFont="1" applyBorder="1" applyAlignment="1" applyProtection="1">
      <alignment horizontal="center"/>
    </xf>
    <xf numFmtId="37" fontId="58" fillId="16" borderId="54" xfId="59" applyNumberFormat="1" applyFont="1" applyFill="1" applyBorder="1" applyAlignment="1" applyProtection="1">
      <alignment horizontal="center"/>
    </xf>
    <xf numFmtId="37" fontId="58" fillId="16" borderId="55" xfId="59" applyNumberFormat="1" applyFont="1" applyFill="1" applyBorder="1" applyAlignment="1" applyProtection="1">
      <alignment horizontal="center"/>
    </xf>
    <xf numFmtId="37" fontId="58" fillId="16" borderId="56" xfId="59" applyNumberFormat="1" applyFont="1" applyFill="1" applyBorder="1" applyAlignment="1" applyProtection="1">
      <alignment horizontal="center"/>
    </xf>
    <xf numFmtId="0" fontId="38" fillId="16" borderId="0" xfId="43" applyFont="1" applyFill="1" applyAlignment="1">
      <alignment vertical="center" wrapText="1"/>
    </xf>
    <xf numFmtId="0" fontId="134" fillId="0" borderId="0" xfId="43" applyFont="1" applyAlignment="1">
      <alignment vertical="center" wrapText="1"/>
    </xf>
    <xf numFmtId="0" fontId="96" fillId="0" borderId="0" xfId="59" applyFont="1" applyAlignment="1" applyProtection="1">
      <alignment vertical="center" wrapText="1"/>
    </xf>
    <xf numFmtId="0" fontId="96" fillId="16" borderId="55" xfId="59" applyFont="1" applyFill="1" applyBorder="1" applyAlignment="1" applyProtection="1">
      <alignment horizontal="center"/>
    </xf>
    <xf numFmtId="0" fontId="96" fillId="16" borderId="56" xfId="59" applyFont="1" applyFill="1" applyBorder="1" applyAlignment="1" applyProtection="1">
      <alignment horizontal="center"/>
    </xf>
    <xf numFmtId="0" fontId="122" fillId="16" borderId="0" xfId="59" applyFill="1" applyAlignment="1" applyProtection="1">
      <alignment vertical="center" wrapText="1"/>
    </xf>
    <xf numFmtId="0" fontId="42" fillId="16" borderId="0" xfId="44" applyFill="1" applyAlignment="1" applyProtection="1">
      <alignment vertical="center" wrapText="1"/>
    </xf>
    <xf numFmtId="0" fontId="42" fillId="16" borderId="0" xfId="59" applyFont="1" applyFill="1" applyAlignment="1" applyProtection="1">
      <alignment vertical="center" wrapText="1"/>
    </xf>
    <xf numFmtId="0" fontId="18" fillId="0" borderId="0" xfId="11" applyAlignment="1">
      <alignment horizontal="left" vertical="center" wrapText="1"/>
    </xf>
    <xf numFmtId="37" fontId="58" fillId="0" borderId="54" xfId="11" applyNumberFormat="1" applyFont="1" applyBorder="1" applyAlignment="1">
      <alignment horizontal="center"/>
    </xf>
    <xf numFmtId="37" fontId="58" fillId="0" borderId="55" xfId="11" applyNumberFormat="1" applyFont="1" applyBorder="1" applyAlignment="1">
      <alignment horizontal="center"/>
    </xf>
    <xf numFmtId="37" fontId="58" fillId="0" borderId="56" xfId="11" applyNumberFormat="1" applyFont="1" applyBorder="1" applyAlignment="1">
      <alignment horizontal="center"/>
    </xf>
    <xf numFmtId="0" fontId="58" fillId="0" borderId="0" xfId="11" applyFont="1" applyAlignment="1">
      <alignment horizontal="left" vertical="center" wrapText="1"/>
    </xf>
    <xf numFmtId="0" fontId="58" fillId="0" borderId="0" xfId="11" applyFont="1" applyAlignment="1">
      <alignment horizontal="left" vertical="center"/>
    </xf>
    <xf numFmtId="0" fontId="58" fillId="0" borderId="0" xfId="11" applyFont="1"/>
    <xf numFmtId="0" fontId="122" fillId="0" borderId="0" xfId="59" applyAlignment="1" applyProtection="1">
      <alignment horizontal="left" vertical="center" wrapText="1"/>
    </xf>
    <xf numFmtId="0" fontId="58" fillId="0" borderId="0" xfId="44" applyFont="1" applyAlignment="1" applyProtection="1">
      <alignment horizontal="left" wrapText="1"/>
    </xf>
    <xf numFmtId="37" fontId="58" fillId="0" borderId="55" xfId="59" applyNumberFormat="1" applyFont="1" applyBorder="1" applyAlignment="1" applyProtection="1">
      <alignment horizontal="center"/>
    </xf>
    <xf numFmtId="37" fontId="58" fillId="0" borderId="56" xfId="59" applyNumberFormat="1" applyFont="1" applyBorder="1" applyAlignment="1" applyProtection="1">
      <alignment horizontal="center"/>
    </xf>
    <xf numFmtId="0" fontId="96" fillId="0" borderId="55" xfId="47" applyFont="1" applyBorder="1" applyAlignment="1">
      <alignment horizontal="center"/>
    </xf>
    <xf numFmtId="0" fontId="96" fillId="0" borderId="56" xfId="47" applyFont="1" applyBorder="1" applyAlignment="1">
      <alignment horizontal="center"/>
    </xf>
    <xf numFmtId="0" fontId="15" fillId="0" borderId="0" xfId="47" applyAlignment="1">
      <alignment vertical="center" wrapText="1"/>
    </xf>
    <xf numFmtId="0" fontId="42" fillId="0" borderId="0" xfId="47" applyFont="1" applyAlignment="1">
      <alignment vertical="center" wrapText="1"/>
    </xf>
    <xf numFmtId="37" fontId="58" fillId="0" borderId="54" xfId="116" applyNumberFormat="1" applyFont="1" applyBorder="1" applyAlignment="1">
      <alignment horizontal="center"/>
    </xf>
    <xf numFmtId="0" fontId="96" fillId="0" borderId="55" xfId="116" applyFont="1" applyBorder="1" applyAlignment="1">
      <alignment horizontal="center"/>
    </xf>
    <xf numFmtId="0" fontId="96" fillId="0" borderId="56" xfId="116" applyFont="1" applyBorder="1" applyAlignment="1">
      <alignment horizontal="center"/>
    </xf>
    <xf numFmtId="0" fontId="3" fillId="0" borderId="0" xfId="116" applyAlignment="1">
      <alignment vertical="center" wrapText="1"/>
    </xf>
    <xf numFmtId="0" fontId="42" fillId="0" borderId="0" xfId="116" applyFont="1" applyAlignment="1">
      <alignment vertical="center" wrapText="1"/>
    </xf>
    <xf numFmtId="0" fontId="58" fillId="0" borderId="0" xfId="68" applyFont="1" applyAlignment="1" applyProtection="1">
      <alignment horizontal="left" wrapText="1"/>
    </xf>
    <xf numFmtId="0" fontId="13" fillId="0" borderId="0" xfId="80" applyAlignment="1">
      <alignment horizontal="left" wrapText="1"/>
    </xf>
    <xf numFmtId="37" fontId="58" fillId="0" borderId="54" xfId="80" applyNumberFormat="1" applyFont="1" applyBorder="1" applyAlignment="1">
      <alignment horizontal="center"/>
    </xf>
    <xf numFmtId="37" fontId="58" fillId="0" borderId="55" xfId="80" applyNumberFormat="1" applyFont="1" applyBorder="1" applyAlignment="1">
      <alignment horizontal="center"/>
    </xf>
    <xf numFmtId="37" fontId="58" fillId="0" borderId="56" xfId="80" applyNumberFormat="1" applyFont="1" applyBorder="1" applyAlignment="1">
      <alignment horizontal="center"/>
    </xf>
    <xf numFmtId="0" fontId="13" fillId="0" borderId="0" xfId="83" applyAlignment="1">
      <alignment horizontal="left" wrapText="1"/>
    </xf>
    <xf numFmtId="37" fontId="58" fillId="0" borderId="54" xfId="83" applyNumberFormat="1" applyFont="1" applyBorder="1" applyAlignment="1">
      <alignment horizontal="center"/>
    </xf>
    <xf numFmtId="37" fontId="58" fillId="0" borderId="55" xfId="83" applyNumberFormat="1" applyFont="1" applyBorder="1" applyAlignment="1">
      <alignment horizontal="center"/>
    </xf>
    <xf numFmtId="37" fontId="58" fillId="0" borderId="56" xfId="83" applyNumberFormat="1" applyFont="1" applyBorder="1" applyAlignment="1">
      <alignment horizontal="center"/>
    </xf>
    <xf numFmtId="0" fontId="58" fillId="0" borderId="0" xfId="73" applyFont="1" applyAlignment="1">
      <alignment horizontal="left" wrapText="1"/>
    </xf>
    <xf numFmtId="0" fontId="11" fillId="0" borderId="0" xfId="95" applyAlignment="1">
      <alignment horizontal="left" wrapText="1"/>
    </xf>
    <xf numFmtId="37" fontId="58" fillId="0" borderId="54" xfId="95" applyNumberFormat="1" applyFont="1" applyBorder="1" applyAlignment="1">
      <alignment horizontal="center"/>
    </xf>
    <xf numFmtId="37" fontId="58" fillId="0" borderId="55" xfId="95" applyNumberFormat="1" applyFont="1" applyBorder="1" applyAlignment="1">
      <alignment horizontal="center"/>
    </xf>
    <xf numFmtId="37" fontId="58" fillId="0" borderId="56" xfId="95" applyNumberFormat="1" applyFont="1" applyBorder="1" applyAlignment="1">
      <alignment horizontal="center"/>
    </xf>
    <xf numFmtId="0" fontId="58" fillId="0" borderId="0" xfId="71" applyFont="1" applyAlignment="1" applyProtection="1">
      <alignment horizontal="left" wrapText="1"/>
    </xf>
    <xf numFmtId="0" fontId="11" fillId="0" borderId="0" xfId="93" applyAlignment="1">
      <alignment horizontal="left" wrapText="1"/>
    </xf>
    <xf numFmtId="37" fontId="58" fillId="0" borderId="54" xfId="93" applyNumberFormat="1" applyFont="1" applyBorder="1" applyAlignment="1">
      <alignment horizontal="center"/>
    </xf>
    <xf numFmtId="37" fontId="58" fillId="0" borderId="55" xfId="93" applyNumberFormat="1" applyFont="1" applyBorder="1" applyAlignment="1">
      <alignment horizontal="center"/>
    </xf>
    <xf numFmtId="37" fontId="58" fillId="0" borderId="56" xfId="93" applyNumberFormat="1" applyFont="1" applyBorder="1" applyAlignment="1">
      <alignment horizontal="center"/>
    </xf>
    <xf numFmtId="0" fontId="12" fillId="0" borderId="0" xfId="87" applyAlignment="1">
      <alignment horizontal="left" wrapText="1"/>
    </xf>
    <xf numFmtId="37" fontId="58" fillId="0" borderId="54" xfId="87" applyNumberFormat="1" applyFont="1" applyBorder="1" applyAlignment="1">
      <alignment horizontal="center"/>
    </xf>
    <xf numFmtId="37" fontId="58" fillId="0" borderId="55" xfId="87" applyNumberFormat="1" applyFont="1" applyBorder="1" applyAlignment="1">
      <alignment horizontal="center"/>
    </xf>
    <xf numFmtId="37" fontId="58" fillId="0" borderId="56" xfId="87" applyNumberFormat="1" applyFont="1" applyBorder="1" applyAlignment="1">
      <alignment horizontal="center"/>
    </xf>
    <xf numFmtId="4" fontId="39" fillId="0" borderId="66" xfId="54" applyNumberFormat="1" applyFont="1" applyBorder="1" applyAlignment="1" applyProtection="1">
      <alignment horizontal="center" wrapText="1"/>
    </xf>
    <xf numFmtId="4" fontId="39" fillId="0" borderId="67" xfId="54" applyNumberFormat="1" applyFont="1" applyBorder="1" applyAlignment="1" applyProtection="1">
      <alignment horizontal="center" wrapText="1"/>
    </xf>
    <xf numFmtId="39" fontId="52" fillId="0" borderId="66" xfId="0" applyNumberFormat="1" applyFont="1" applyBorder="1" applyAlignment="1">
      <alignment horizontal="center" wrapText="1"/>
    </xf>
    <xf numFmtId="39" fontId="52" fillId="0" borderId="67" xfId="0" applyNumberFormat="1" applyFont="1" applyBorder="1" applyAlignment="1">
      <alignment horizontal="center" wrapText="1"/>
    </xf>
    <xf numFmtId="0" fontId="122" fillId="0" borderId="0" xfId="59" applyAlignment="1" applyProtection="1">
      <alignment horizontal="left" wrapText="1"/>
    </xf>
    <xf numFmtId="0" fontId="42" fillId="0" borderId="0" xfId="69" applyFont="1" applyAlignment="1" applyProtection="1">
      <alignment vertical="center" wrapText="1"/>
    </xf>
    <xf numFmtId="0" fontId="122" fillId="0" borderId="0" xfId="69" applyAlignment="1" applyProtection="1">
      <alignment horizontal="left" wrapText="1"/>
    </xf>
    <xf numFmtId="37" fontId="58" fillId="0" borderId="54" xfId="69" applyNumberFormat="1" applyFont="1" applyBorder="1" applyAlignment="1" applyProtection="1">
      <alignment horizontal="center"/>
    </xf>
    <xf numFmtId="0" fontId="96" fillId="0" borderId="55" xfId="69" applyFont="1" applyBorder="1" applyAlignment="1" applyProtection="1">
      <alignment horizontal="center"/>
    </xf>
    <xf numFmtId="0" fontId="96" fillId="0" borderId="56" xfId="69" applyFont="1" applyBorder="1" applyAlignment="1" applyProtection="1">
      <alignment horizontal="center"/>
    </xf>
    <xf numFmtId="0" fontId="122" fillId="0" borderId="0" xfId="69" applyAlignment="1" applyProtection="1">
      <alignment vertical="center" wrapText="1"/>
    </xf>
    <xf numFmtId="0" fontId="42" fillId="0" borderId="0" xfId="68" applyAlignment="1" applyProtection="1">
      <alignment vertical="center" wrapText="1"/>
    </xf>
    <xf numFmtId="168" fontId="52" fillId="0" borderId="66" xfId="54" applyNumberFormat="1" applyFont="1" applyBorder="1" applyAlignment="1" applyProtection="1">
      <alignment horizontal="center" wrapText="1"/>
    </xf>
    <xf numFmtId="168" fontId="52" fillId="0" borderId="60" xfId="54" applyNumberFormat="1" applyFont="1" applyBorder="1" applyAlignment="1" applyProtection="1">
      <alignment horizontal="center" wrapText="1"/>
    </xf>
    <xf numFmtId="168" fontId="52" fillId="0" borderId="67" xfId="54" applyNumberFormat="1" applyFont="1" applyBorder="1" applyAlignment="1" applyProtection="1">
      <alignment horizontal="center" wrapText="1"/>
    </xf>
    <xf numFmtId="0" fontId="235" fillId="0" borderId="0" xfId="120" applyFont="1"/>
    <xf numFmtId="0" fontId="1" fillId="0" borderId="0" xfId="120"/>
    <xf numFmtId="0" fontId="236" fillId="0" borderId="0" xfId="120" applyFont="1" applyAlignment="1">
      <alignment horizontal="left" vertical="center" wrapText="1"/>
    </xf>
    <xf numFmtId="0" fontId="237" fillId="0" borderId="0" xfId="120" applyFont="1"/>
    <xf numFmtId="0" fontId="236" fillId="0" borderId="0" xfId="120" applyFont="1" applyAlignment="1">
      <alignment horizontal="left" vertical="center" wrapText="1"/>
    </xf>
    <xf numFmtId="0" fontId="236" fillId="0" borderId="0" xfId="120" applyFont="1" applyAlignment="1">
      <alignment horizontal="left" vertical="center"/>
    </xf>
    <xf numFmtId="0" fontId="236" fillId="0" borderId="0" xfId="120" applyFont="1" applyAlignment="1">
      <alignment horizontal="left" vertical="center"/>
    </xf>
    <xf numFmtId="0" fontId="236" fillId="0" borderId="71" xfId="120" applyFont="1" applyBorder="1" applyAlignment="1">
      <alignment horizontal="left" vertical="center" wrapText="1"/>
    </xf>
    <xf numFmtId="0" fontId="236" fillId="0" borderId="72" xfId="120" applyFont="1" applyBorder="1" applyAlignment="1">
      <alignment horizontal="left" vertical="center" wrapText="1"/>
    </xf>
    <xf numFmtId="0" fontId="240" fillId="0" borderId="0" xfId="120" applyFont="1" applyAlignment="1">
      <alignment horizontal="left" vertical="center"/>
    </xf>
    <xf numFmtId="0" fontId="241" fillId="0" borderId="0" xfId="120" applyFont="1" applyAlignment="1">
      <alignment horizontal="left" vertical="center"/>
    </xf>
    <xf numFmtId="0" fontId="240" fillId="0" borderId="73" xfId="120" applyFont="1" applyBorder="1" applyAlignment="1">
      <alignment horizontal="center" vertical="center" wrapText="1"/>
    </xf>
    <xf numFmtId="0" fontId="240" fillId="0" borderId="74" xfId="120" applyFont="1" applyBorder="1" applyAlignment="1">
      <alignment horizontal="center" vertical="center" wrapText="1"/>
    </xf>
    <xf numFmtId="0" fontId="240" fillId="0" borderId="0" xfId="120" applyFont="1" applyAlignment="1">
      <alignment horizontal="left" vertical="center" wrapText="1"/>
    </xf>
    <xf numFmtId="0" fontId="1" fillId="0" borderId="75" xfId="120" applyBorder="1"/>
    <xf numFmtId="0" fontId="1" fillId="0" borderId="76" xfId="120" applyBorder="1"/>
    <xf numFmtId="0" fontId="238" fillId="0" borderId="0" xfId="120" applyFont="1"/>
    <xf numFmtId="0" fontId="239" fillId="0" borderId="0" xfId="120" applyFont="1"/>
    <xf numFmtId="0" fontId="1" fillId="0" borderId="0" xfId="120" applyAlignment="1">
      <alignment horizontal="right"/>
    </xf>
    <xf numFmtId="0" fontId="169" fillId="0" borderId="0" xfId="120" applyFont="1"/>
    <xf numFmtId="168" fontId="1" fillId="0" borderId="0" xfId="120" applyNumberFormat="1"/>
    <xf numFmtId="168" fontId="1" fillId="0" borderId="0" xfId="120" applyNumberFormat="1" applyAlignment="1">
      <alignment horizontal="right"/>
    </xf>
    <xf numFmtId="0" fontId="169" fillId="18" borderId="0" xfId="120" applyFont="1" applyFill="1"/>
    <xf numFmtId="168" fontId="169" fillId="18" borderId="0" xfId="120" applyNumberFormat="1" applyFont="1" applyFill="1"/>
    <xf numFmtId="3" fontId="1" fillId="0" borderId="0" xfId="120" applyNumberFormat="1"/>
  </cellXfs>
  <cellStyles count="121">
    <cellStyle name="Celkem" xfId="1" builtinId="25" customBuiltin="1"/>
    <cellStyle name="Euro" xfId="108" xr:uid="{F5471851-6CB2-4A5C-B5D0-A478F6AF506D}"/>
    <cellStyle name="Hypertextový odkaz" xfId="78" builtinId="8"/>
    <cellStyle name="Hypertextový odkaz 2" xfId="62" xr:uid="{15F7376F-EFA2-4C2E-A5EC-DC63C2601938}"/>
    <cellStyle name="Hypertextový odkaz 3" xfId="63" xr:uid="{74563C2E-7A65-4504-99EA-4EAC5BDF6755}"/>
    <cellStyle name="Hypertextový odkaz 3 2" xfId="82" xr:uid="{CD61A42B-9F88-4121-A0EC-C8DC530839BC}"/>
    <cellStyle name="Hypertextový odkaz 4" xfId="57" xr:uid="{165C6437-CA35-4E89-8125-704CB7C4C650}"/>
    <cellStyle name="Hypertextový odkaz 5" xfId="67" xr:uid="{63B0CD6E-1EC5-44FF-AFBF-DD2F5A451B55}"/>
    <cellStyle name="Hypertextový odkaz 6" xfId="118" xr:uid="{E04F5933-F03E-4842-A739-EAC43225E406}"/>
    <cellStyle name="Kontrolní buňka" xfId="2" builtinId="23" customBuiltin="1"/>
    <cellStyle name="Měna 2" xfId="110" xr:uid="{5D740714-1D07-4E53-BFD2-7324201D68AC}"/>
    <cellStyle name="Nadpis 1" xfId="3" builtinId="16" customBuiltin="1"/>
    <cellStyle name="Nadpis 2" xfId="4" builtinId="17" customBuiltin="1"/>
    <cellStyle name="Nadpis 3" xfId="5" builtinId="18" customBuiltin="1"/>
    <cellStyle name="Nadpis 4" xfId="6" builtinId="19" customBuiltin="1"/>
    <cellStyle name="Název" xfId="7" builtinId="15" customBuiltin="1"/>
    <cellStyle name="Neutrální" xfId="8" builtinId="28" customBuiltin="1"/>
    <cellStyle name="Normal_Power Voltage Bill 08.06" xfId="9" xr:uid="{00000000-0005-0000-0000-000008000000}"/>
    <cellStyle name="Normale_Complete_official_price_list_2007CZ" xfId="10" xr:uid="{00000000-0005-0000-0000-000009000000}"/>
    <cellStyle name="Normální" xfId="0" builtinId="0"/>
    <cellStyle name="Normální 10" xfId="11" xr:uid="{00000000-0005-0000-0000-00000B000000}"/>
    <cellStyle name="Normální 11" xfId="59" xr:uid="{839FDD7B-884A-4080-8957-3A0024E88B05}"/>
    <cellStyle name="normální 11 2" xfId="70" xr:uid="{9FA9C4DD-A775-4921-A884-DD283131B610}"/>
    <cellStyle name="normální 11 3" xfId="86" xr:uid="{730BCD20-C984-4E00-8EAE-7F0B65B2F105}"/>
    <cellStyle name="Normální 11 3 2" xfId="94" xr:uid="{F2C03FF3-3C78-41E1-8FDC-15572BE3D504}"/>
    <cellStyle name="Normální 11 3 2 2" xfId="103" xr:uid="{ECAA5185-142A-4490-991C-78AD74F7B519}"/>
    <cellStyle name="Normální 12" xfId="47" xr:uid="{7147C870-1596-463E-8B27-E307EFC39257}"/>
    <cellStyle name="Normální 12 2" xfId="74" xr:uid="{92C089D5-9148-4777-A680-98188CDC8156}"/>
    <cellStyle name="Normální 12 2 2 3" xfId="81" xr:uid="{325467C8-0682-4E58-92D9-5644F772CEA2}"/>
    <cellStyle name="Normální 12 2 4 2" xfId="95" xr:uid="{35FCED49-2A55-476D-AC13-CA92AFD9A038}"/>
    <cellStyle name="Normální 12 3" xfId="83" xr:uid="{70C18035-5793-49BD-A2FD-3DE24417E6D4}"/>
    <cellStyle name="Normální 12 4" xfId="88" xr:uid="{A07B5C33-6345-4E3E-A03C-6A32F4BB7A71}"/>
    <cellStyle name="Normální 12 4 2" xfId="99" xr:uid="{1BB7B0C4-66E7-42D4-8A87-6DA0EE7317C2}"/>
    <cellStyle name="Normální 12 5" xfId="93" xr:uid="{7CA372C0-3B3C-4975-9061-8B0C02673C84}"/>
    <cellStyle name="Normální 12 6" xfId="116" xr:uid="{355630B8-6E75-428A-BF5A-C9AEBB420CF3}"/>
    <cellStyle name="Normální 13" xfId="48" xr:uid="{39D15DAC-2CD6-4ADE-A6AB-6945A912EAA2}"/>
    <cellStyle name="normální 13 2" xfId="61" xr:uid="{C5A417F6-6D2E-4B1D-AB48-97485CAF5F00}"/>
    <cellStyle name="Normální 13 2 2" xfId="84" xr:uid="{0073F7C0-8125-4BCF-915E-F892956BB8E4}"/>
    <cellStyle name="normální 14" xfId="54" xr:uid="{63D98C76-0A6A-4D26-B52A-878DC74DA5F4}"/>
    <cellStyle name="normální 14 2" xfId="65" xr:uid="{2F065C82-BBF5-45CE-BBD0-2FDC07D1B164}"/>
    <cellStyle name="normální 15" xfId="12" xr:uid="{00000000-0005-0000-0000-00000C000000}"/>
    <cellStyle name="Normální 16" xfId="80" xr:uid="{0E23D8D9-2CC3-441B-8946-D5E412F171DD}"/>
    <cellStyle name="Normální 17" xfId="87" xr:uid="{8C5029A3-10E2-4A2D-A87D-BDD80AE3EC7B}"/>
    <cellStyle name="Normální 17 2" xfId="115" xr:uid="{2AB9762A-0377-448E-B269-B2EB8ED51CF6}"/>
    <cellStyle name="Normální 18" xfId="64" xr:uid="{D30C7645-3BA9-45BE-8E02-154B588E4A52}"/>
    <cellStyle name="Normální 19" xfId="113" xr:uid="{6F5508E9-1270-481B-A21A-59CE8B645755}"/>
    <cellStyle name="Normální 19 2" xfId="114" xr:uid="{D95C2F0C-51A4-45B2-995C-7EC013499123}"/>
    <cellStyle name="Normální 2" xfId="13" xr:uid="{00000000-0005-0000-0000-00000D000000}"/>
    <cellStyle name="normální 2 2" xfId="14" xr:uid="{00000000-0005-0000-0000-00000E000000}"/>
    <cellStyle name="normální 2 2 2" xfId="46" xr:uid="{9A00685D-07C2-4C21-A75D-70FC23EE16DE}"/>
    <cellStyle name="normální 2 2 2 2" xfId="73" xr:uid="{9A94D45C-5D74-4F90-A695-65868C27CFFD}"/>
    <cellStyle name="normální 2 2 2 2 2" xfId="97" xr:uid="{D8C5A419-0077-4534-A565-F462D82F6074}"/>
    <cellStyle name="Normální 2 2 3" xfId="68" xr:uid="{0B79009D-7233-4145-855D-4CEB063F72F9}"/>
    <cellStyle name="Normální 2 3" xfId="44" xr:uid="{009FA3AE-A688-498B-81B1-9762A74ED055}"/>
    <cellStyle name="Normální 2 3 3" xfId="71" xr:uid="{D970D1FE-A383-43AB-985D-908AE8BE9ECF}"/>
    <cellStyle name="Normální 2 3 4" xfId="104" xr:uid="{C5587323-1CF1-4BCE-84DD-6C87B039A4A3}"/>
    <cellStyle name="Normální 2 4" xfId="69" xr:uid="{70186C20-B6BB-43DA-AD58-4D33B1C6EDEA}"/>
    <cellStyle name="Normální 20" xfId="119" xr:uid="{216845FE-0CC5-4CD4-94C7-ACAFE9B94ECF}"/>
    <cellStyle name="Normální 20 2" xfId="120" xr:uid="{BD709323-E41C-40FA-8BC3-0EC9ED262660}"/>
    <cellStyle name="Normální 3" xfId="15" xr:uid="{00000000-0005-0000-0000-00000F000000}"/>
    <cellStyle name="Normální 3 2" xfId="16" xr:uid="{00000000-0005-0000-0000-000010000000}"/>
    <cellStyle name="Normální 3 3" xfId="79" xr:uid="{B8A53B21-8A2C-4FD5-A31E-B731AE505E1F}"/>
    <cellStyle name="Normální 3 3 2" xfId="90" xr:uid="{A34E41D2-762F-4DC2-8428-B19A49830FA3}"/>
    <cellStyle name="Normální 3 3 2 2" xfId="76" xr:uid="{830CDCFB-56E4-4F43-B15F-523579721B42}"/>
    <cellStyle name="Normální 3 3 2 2 2" xfId="92" xr:uid="{11A94136-098F-4A18-AA5A-F21F502EA714}"/>
    <cellStyle name="Normální 3 3 2 2 3" xfId="111" xr:uid="{7553D0E3-B475-41B1-9314-CFD471E09B70}"/>
    <cellStyle name="Normální 3 3 2 2 4" xfId="117" xr:uid="{0876423F-3A00-45A1-B209-644B7679E044}"/>
    <cellStyle name="Normální 3 3 3" xfId="77" xr:uid="{A4B5DDB4-8651-454D-AD10-44F4EE6E0C7A}"/>
    <cellStyle name="Normální 3 3 4" xfId="112" xr:uid="{85CC41D9-4EC8-4DE2-8BEC-4F5AA8E1230B}"/>
    <cellStyle name="Normální 3 3 6 2" xfId="102" xr:uid="{43A1B7D8-3EE7-45DD-AEE3-D77ABB6C65E0}"/>
    <cellStyle name="Normální 3 5" xfId="101" xr:uid="{557653E8-DE2B-4B21-870D-EACB92F73D1C}"/>
    <cellStyle name="Normální 4" xfId="17" xr:uid="{00000000-0005-0000-0000-000011000000}"/>
    <cellStyle name="Normální 4 11" xfId="96" xr:uid="{EA443F74-C033-495A-B671-0B97A30D6664}"/>
    <cellStyle name="Normální 5" xfId="18" xr:uid="{00000000-0005-0000-0000-000012000000}"/>
    <cellStyle name="Normální 6" xfId="19" xr:uid="{00000000-0005-0000-0000-000013000000}"/>
    <cellStyle name="Normální 7" xfId="20" xr:uid="{00000000-0005-0000-0000-000014000000}"/>
    <cellStyle name="Normální 8" xfId="21" xr:uid="{00000000-0005-0000-0000-000015000000}"/>
    <cellStyle name="Normální 8 2" xfId="22" xr:uid="{00000000-0005-0000-0000-000016000000}"/>
    <cellStyle name="Normální 8 2 2" xfId="23" xr:uid="{00000000-0005-0000-0000-000017000000}"/>
    <cellStyle name="Normální 8 4" xfId="58" xr:uid="{1E01A830-EE02-47CD-A97E-431AD06136D7}"/>
    <cellStyle name="Normální 9" xfId="45" xr:uid="{37B6ED1D-EA9B-4795-9CA0-81258031D134}"/>
    <cellStyle name="normální 9 2" xfId="51" xr:uid="{EE8AC116-530D-4D71-B1C7-384CC998B1BD}"/>
    <cellStyle name="Normální 9 2 2" xfId="66" xr:uid="{CBF62E90-675C-4019-871A-8F1F2E2168C8}"/>
    <cellStyle name="Normální 9 2 2 2" xfId="89" xr:uid="{B905ED4E-506E-4687-9BD2-F0FF408C1CA4}"/>
    <cellStyle name="Normální 9 2 2 3" xfId="100" xr:uid="{FE2DBD70-E325-4662-AA3B-342522A85185}"/>
    <cellStyle name="normální 9 2 3" xfId="72" xr:uid="{66C6FF98-342C-4AD2-B30F-C4318001EBF3}"/>
    <cellStyle name="normální 9 2 5" xfId="98" xr:uid="{02DC28CB-EB44-4B34-8F8C-50843ADAE7D3}"/>
    <cellStyle name="normální 9 3" xfId="50" xr:uid="{874F9823-5A5C-43E1-BA41-EB29F3BF1230}"/>
    <cellStyle name="normální 9 3 2" xfId="85" xr:uid="{145517A4-68E1-4062-A7C2-FDF406B3C8F9}"/>
    <cellStyle name="normální 9 3 3" xfId="91" xr:uid="{C56AF221-A77E-4A64-862B-2F9B28FEEC1E}"/>
    <cellStyle name="normální 9 3 4" xfId="107" xr:uid="{706DCBC9-8060-441E-8B34-AE47747A8BDD}"/>
    <cellStyle name="normální 9 4" xfId="52" xr:uid="{3686F10C-2D64-46DC-AE79-2C43FE67519C}"/>
    <cellStyle name="normální 9 4 2" xfId="106" xr:uid="{45C4720C-4C7E-46FE-811A-F118DBA61E86}"/>
    <cellStyle name="Normální 9 5" xfId="53" xr:uid="{B7DF5DE0-298C-40C7-909C-355B8F2CF92C}"/>
    <cellStyle name="normální 9 5 2" xfId="56" xr:uid="{B3A9D4A6-FF0D-4C3B-A4A9-CC540B3AA63F}"/>
    <cellStyle name="Normální 9 6" xfId="49" xr:uid="{E63A765D-CF49-4FE7-81A0-E15CFE392C01}"/>
    <cellStyle name="Normální 9 6 2" xfId="105" xr:uid="{F48A396A-38C8-4202-8291-8D2C10595B8E}"/>
    <cellStyle name="Normální 9 8" xfId="75" xr:uid="{2A53BB0B-6B53-4961-831D-F086F3E804F8}"/>
    <cellStyle name="normální_2014-02-21 D.1.1. ASR - BP a NS" xfId="55" xr:uid="{95AA5607-8197-415A-A935-9EDE6ACD8C11}"/>
    <cellStyle name="normální_POL.XLS 2" xfId="43" xr:uid="{00000000-0005-0000-0000-000018000000}"/>
    <cellStyle name="normální_POL.XLS 3" xfId="24" xr:uid="{00000000-0005-0000-0000-000019000000}"/>
    <cellStyle name="normální_POL.XLS 3 2" xfId="42" xr:uid="{00000000-0005-0000-0000-00001A000000}"/>
    <cellStyle name="normální_POL.XLS_D.2.1. KANALIZACE (AREALOVA+PRIPOJKA)" xfId="60" xr:uid="{D3A3DB71-6894-4056-9828-B6597C46CE35}"/>
    <cellStyle name="normální_Preise RimatriX5 Artikel" xfId="109" xr:uid="{8BCC2773-5199-4EEC-AF33-835BFC1F3D04}"/>
    <cellStyle name="Poznámka" xfId="25" builtinId="10" customBuiltin="1"/>
    <cellStyle name="Propojená buňka" xfId="26" builtinId="24" customBuiltin="1"/>
    <cellStyle name="Správně" xfId="27" builtinId="26" customBuiltin="1"/>
    <cellStyle name="Styl 1" xfId="28" xr:uid="{00000000-0005-0000-0000-00001E000000}"/>
    <cellStyle name="Text upozornění" xfId="29" builtinId="11" customBuiltin="1"/>
    <cellStyle name="Vstup" xfId="30" builtinId="20" customBuiltin="1"/>
    <cellStyle name="Výpočet" xfId="31" builtinId="22" customBuiltin="1"/>
    <cellStyle name="Výstup" xfId="32" builtinId="21" customBuiltin="1"/>
    <cellStyle name="Vysvětlující text" xfId="33" builtinId="53" customBuiltin="1"/>
    <cellStyle name="Währung" xfId="34" xr:uid="{00000000-0005-0000-0000-000024000000}"/>
    <cellStyle name="Zvýraznění 1" xfId="35" builtinId="29" customBuiltin="1"/>
    <cellStyle name="Zvýraznění 2" xfId="36" builtinId="33" customBuiltin="1"/>
    <cellStyle name="Zvýraznění 3" xfId="37" builtinId="37" customBuiltin="1"/>
    <cellStyle name="Zvýraznění 4" xfId="38" builtinId="41" customBuiltin="1"/>
    <cellStyle name="Zvýraznění 5" xfId="39" builtinId="45" customBuiltin="1"/>
    <cellStyle name="Zvýraznění 6" xfId="40" builtinId="49" customBuiltin="1"/>
    <cellStyle name="標準_IPS alpha BOQ ME forms detail_Mechanical_El." xfId="41" xr:uid="{00000000-0005-0000-0000-00002B000000}"/>
  </cellStyles>
  <dxfs count="0"/>
  <tableStyles count="0" defaultTableStyle="TableStyleMedium2" defaultPivotStyle="PivotStyleLight16"/>
  <colors>
    <mruColors>
      <color rgb="FFFF00FF"/>
      <color rgb="FF66FF33"/>
      <color rgb="FFFFFFCC"/>
      <color rgb="FF0000FF"/>
      <color rgb="FFFFCCFF"/>
      <color rgb="FFCCFFFF"/>
      <color rgb="FF00FFFF"/>
      <color rgb="FFB6B6B6"/>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4.xml"/><Relationship Id="rId68"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1.xml"/><Relationship Id="rId65" Type="http://schemas.openxmlformats.org/officeDocument/2006/relationships/externalLink" Target="externalLinks/externalLink6.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5.xml"/><Relationship Id="rId69"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3.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449%20Mesto%20Bilovec/01%20Nastavba%20domu%20c.488/4%20-%20PD/7%20-%20DPS/ROZPOCET/TO-344-06%20DPS%20-%20SOUHR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570%20Reko%20objektu%20ZCU%20v%20Plzni/4%20-%20PD/7a%20-%20DPS%20archiv/ROZPOCET/TO-344-06%20DPS%20-%20SOUHR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_Zalohy%20z%20D/Zakazky%20z%20S/520%20-%20Sportovni%20hala%20Olomouc/2022-01-24%20ROZPOCET%20PRO%20DPS/D2.8.%20ROZVOD%20NN,%20AREALOVE%20OSVETLENI/TO-344-06%20DPS%20-%20SOUHR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516%20Zdravotni%20stredisko%20H.Benesov/4%20-%20PD/7%20-%20DPS/ROZPOCET/XLS/TO-344-06%20DPS%20-%20SOUHR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470%20Nemocnice%20Frydek-Mistek/470-02%20Stav%20upravy%20ocni%20a%20ORL/4%20-%20PD/5%20-%20DSP+DPS/O&#268;N&#205;%20-%20A%20-%201.NP/ROZPOCET/ROZPOCET-EXCEL/TO-344-06%20DPS%20-%20SOUH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470%20Nemocnice%20Frydek-Mistek\470-02%20Stav%20upravy%20ocni%20a%20ORL\4%20-%20PD\5%20-%20DSP+DPS\O&#268;N&#205;%20-%20A%20-%201.NP\ROZPOCET\ROZPOCET-EXCEL\TO-344-06%20DPS%20-%20SOUH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1\projects\Documents%20and%20Settings\vavra\Desktop\vavra\project\daikin\daikin%20II\CONTRACT\Elma-nab-31.8.04\3117806.03%2031.8.2004%20Daikin%20II.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407%20Transformace%20DOZP%20Hlinany/01%20Rekonstrukce%20Teplice/4%20-%20VD/4%20-%20DSP/Rozpocet/TO-407-01%20-%20DSP-rozpoce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407%20Transformace%20DOZP%20Hlinany\01%20Rekonstrukce%20Teplice\4%20-%20VD\4%20-%20DSP\Rozpocet\TO-407-01%20-%20DSP-rozpoce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380-01%20Hotel%20CLARION%20Ostrava\3b_DPS\PD%20-%20Rozpocet\000-Kryc&#237;%20li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roz.  vč. kapitol"/>
      <sheetName val="Lightning protection"/>
      <sheetName val="22 kV Switching"/>
      <sheetName val="L.V. Power Supply "/>
      <sheetName val="SLP"/>
      <sheetName val="EXTERNAL LIGHTING"/>
      <sheetName val="Outdoor LV connections"/>
      <sheetName val="PRODUCTION HALL"/>
      <sheetName val="SO 33"/>
      <sheetName val="SO34"/>
      <sheetName val="ELECTRICAL ENERGY SO 35"/>
      <sheetName val="ELECTRICAL ENERGY SO 48,49"/>
      <sheetName val="ELECTRICAL ENERGY SO 50"/>
      <sheetName val="Transformer Station TS-2 "/>
      <sheetName val="Earthing Systém SO 32, 33, 34"/>
      <sheetName val="Rekapitulace roz_  vč_ kapit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vba"/>
      <sheetName val="001-B.1. Priprava uzemi"/>
      <sheetName val="002-A.1. Archstav  reseni"/>
      <sheetName val="002-A.2.1. Zakladani"/>
      <sheetName val="002-A.2.2. Zelbet konstrukce"/>
      <sheetName val="002-A.2.3.OK"/>
      <sheetName val="002-A.3.1. Vytapeni"/>
      <sheetName val="002-A.3.2. Chlad"/>
      <sheetName val="002-A.3.5. ZTI"/>
      <sheetName val="002-A.3.11.1. SADOVE UPRAVY"/>
      <sheetName val="003-B.1. KOMUNIK"/>
      <sheetName val="003-B.2. KANALIZACE"/>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3A3B7-F43B-422A-B1D5-554386A029BA}">
  <sheetPr>
    <pageSetUpPr fitToPage="1"/>
  </sheetPr>
  <dimension ref="A1:AO89"/>
  <sheetViews>
    <sheetView showGridLines="0" tabSelected="1" topLeftCell="B1" zoomScaleNormal="100" zoomScaleSheetLayoutView="75" workbookViewId="0">
      <selection activeCell="G22" sqref="G22"/>
    </sheetView>
  </sheetViews>
  <sheetFormatPr defaultRowHeight="12.75"/>
  <cols>
    <col min="1" max="1" width="0.5703125" style="1" hidden="1" customWidth="1"/>
    <col min="2" max="2" width="7.140625" style="1" customWidth="1"/>
    <col min="3" max="4" width="19.7109375" style="1" customWidth="1"/>
    <col min="5" max="5" width="19" style="1" customWidth="1"/>
    <col min="6" max="8" width="16.7109375" style="1" customWidth="1"/>
    <col min="9" max="9" width="18" style="1" customWidth="1"/>
    <col min="10" max="10" width="17.85546875" style="1" customWidth="1"/>
    <col min="11" max="11" width="13.7109375" style="1" customWidth="1"/>
    <col min="12" max="12" width="22.28515625" style="1" customWidth="1"/>
    <col min="13" max="13" width="10.7109375" style="1" customWidth="1"/>
    <col min="14" max="14" width="12" style="1" bestFit="1" customWidth="1"/>
    <col min="15" max="16384" width="9.140625" style="1"/>
  </cols>
  <sheetData>
    <row r="1" spans="2:13" ht="12" customHeight="1"/>
    <row r="2" spans="2:13" ht="17.25" customHeight="1">
      <c r="B2" s="3015" t="s">
        <v>7850</v>
      </c>
      <c r="C2" s="3016"/>
      <c r="D2" s="3016"/>
      <c r="E2" s="3016"/>
      <c r="F2" s="3016"/>
      <c r="G2" s="3016"/>
      <c r="H2" s="3016"/>
      <c r="I2" s="3016"/>
    </row>
    <row r="3" spans="2:13" ht="12.75" customHeight="1">
      <c r="B3" s="3017" t="s">
        <v>127</v>
      </c>
      <c r="C3" s="3018"/>
      <c r="D3" s="3018"/>
      <c r="E3" s="3018"/>
      <c r="F3" s="3018"/>
      <c r="G3" s="3018"/>
      <c r="H3" s="3018"/>
      <c r="I3" s="3018"/>
    </row>
    <row r="4" spans="2:13" ht="12.75" customHeight="1"/>
    <row r="5" spans="2:13" ht="39" customHeight="1">
      <c r="C5" s="8" t="s">
        <v>123</v>
      </c>
      <c r="D5" s="3019" t="s">
        <v>128</v>
      </c>
      <c r="E5" s="3020"/>
      <c r="F5" s="3020"/>
      <c r="G5" s="3020"/>
      <c r="H5" s="3021"/>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30"/>
      <c r="E15" s="3030"/>
      <c r="F15" s="3030"/>
      <c r="G15" s="3030"/>
      <c r="H15" s="3030"/>
      <c r="I15" s="3030"/>
    </row>
    <row r="16" spans="2:13">
      <c r="C16" s="49"/>
      <c r="D16" s="47"/>
      <c r="H16" s="48"/>
    </row>
    <row r="17" spans="2:12" ht="24.75" customHeight="1">
      <c r="C17" s="46" t="s">
        <v>120</v>
      </c>
      <c r="D17" s="46" t="s">
        <v>121</v>
      </c>
      <c r="H17" s="46" t="s">
        <v>16</v>
      </c>
    </row>
    <row r="18" spans="2:12" ht="12.75" customHeight="1"/>
    <row r="19" spans="2:12" ht="28.5" customHeight="1">
      <c r="C19" s="46" t="s">
        <v>1</v>
      </c>
      <c r="D19" s="46" t="s">
        <v>122</v>
      </c>
      <c r="H19" s="46" t="s">
        <v>1</v>
      </c>
    </row>
    <row r="20" spans="2:12" ht="25.5" customHeight="1"/>
    <row r="21" spans="2:12" ht="13.5" customHeight="1">
      <c r="B21" s="45"/>
      <c r="C21" s="44"/>
      <c r="D21" s="44"/>
      <c r="E21" s="43"/>
      <c r="F21" s="42"/>
      <c r="G21" s="41"/>
      <c r="H21" s="40"/>
      <c r="I21" s="39" t="s">
        <v>2</v>
      </c>
    </row>
    <row r="22" spans="2:12" ht="15" customHeight="1">
      <c r="B22" s="32" t="s">
        <v>3</v>
      </c>
      <c r="C22" s="31"/>
      <c r="D22" s="30">
        <v>15</v>
      </c>
      <c r="E22" s="29" t="s">
        <v>4</v>
      </c>
      <c r="F22" s="38"/>
      <c r="G22" s="37"/>
      <c r="H22" s="37"/>
      <c r="I22" s="36"/>
      <c r="J22" s="51"/>
      <c r="K22" s="363"/>
    </row>
    <row r="23" spans="2:12">
      <c r="B23" s="32" t="s">
        <v>5</v>
      </c>
      <c r="C23" s="31"/>
      <c r="D23" s="30">
        <v>15</v>
      </c>
      <c r="E23" s="29" t="s">
        <v>4</v>
      </c>
      <c r="F23" s="35"/>
      <c r="G23" s="34"/>
      <c r="H23" s="34"/>
      <c r="I23" s="33"/>
    </row>
    <row r="24" spans="2:12">
      <c r="B24" s="32" t="s">
        <v>3</v>
      </c>
      <c r="C24" s="31"/>
      <c r="D24" s="30">
        <v>21</v>
      </c>
      <c r="E24" s="29" t="s">
        <v>4</v>
      </c>
      <c r="F24" s="35"/>
      <c r="G24" s="34"/>
      <c r="H24" s="34"/>
      <c r="I24" s="33">
        <f>StavbaCelkem</f>
        <v>0</v>
      </c>
      <c r="J24" s="20"/>
      <c r="K24" s="262"/>
      <c r="L24" s="20"/>
    </row>
    <row r="25" spans="2:12" ht="13.5" thickBot="1">
      <c r="B25" s="32" t="s">
        <v>5</v>
      </c>
      <c r="C25" s="31"/>
      <c r="D25" s="30">
        <v>21</v>
      </c>
      <c r="E25" s="29" t="s">
        <v>4</v>
      </c>
      <c r="F25" s="28"/>
      <c r="G25" s="27"/>
      <c r="H25" s="27"/>
      <c r="I25" s="26">
        <f>I75</f>
        <v>0</v>
      </c>
      <c r="J25" s="20"/>
      <c r="K25" s="262"/>
      <c r="L25" s="20"/>
    </row>
    <row r="26" spans="2:12" ht="16.5" thickBot="1">
      <c r="B26" s="25" t="s">
        <v>6</v>
      </c>
      <c r="C26" s="24"/>
      <c r="D26" s="24"/>
      <c r="E26" s="23"/>
      <c r="F26" s="22"/>
      <c r="G26" s="21"/>
      <c r="H26" s="21"/>
      <c r="I26" s="386">
        <f>SUM(I22:I25)</f>
        <v>0</v>
      </c>
      <c r="J26" s="20"/>
      <c r="K26" s="262"/>
      <c r="L26" s="20"/>
    </row>
    <row r="27" spans="2:12">
      <c r="F27" s="20"/>
      <c r="G27" s="20"/>
      <c r="H27" s="20"/>
      <c r="I27" s="20"/>
    </row>
    <row r="28" spans="2:12">
      <c r="F28" s="20"/>
      <c r="G28" s="20"/>
      <c r="H28" s="20"/>
      <c r="I28" s="20"/>
    </row>
    <row r="29" spans="2:12" ht="1.5" customHeight="1">
      <c r="F29" s="20"/>
      <c r="G29" s="20"/>
      <c r="H29" s="20"/>
      <c r="I29" s="20"/>
    </row>
    <row r="30" spans="2:12" ht="15.75" customHeight="1">
      <c r="B30" s="8" t="s">
        <v>7</v>
      </c>
      <c r="C30" s="7"/>
      <c r="D30" s="7"/>
      <c r="E30" s="7"/>
      <c r="F30" s="387"/>
      <c r="G30" s="387"/>
      <c r="H30" s="387"/>
      <c r="I30" s="387"/>
      <c r="J30" s="20"/>
    </row>
    <row r="31" spans="2:12" ht="5.25" customHeight="1">
      <c r="F31" s="20"/>
      <c r="G31" s="20"/>
      <c r="H31" s="20"/>
      <c r="I31" s="20"/>
      <c r="J31" s="20"/>
    </row>
    <row r="32" spans="2:12" ht="24" customHeight="1">
      <c r="B32" s="19" t="s">
        <v>8</v>
      </c>
      <c r="C32" s="18"/>
      <c r="D32" s="18"/>
      <c r="E32" s="17"/>
      <c r="F32" s="388" t="s">
        <v>9</v>
      </c>
      <c r="G32" s="389" t="str">
        <f>CONCATENATE("Základ DPH ",SazbaDPH1," %")</f>
        <v>Základ DPH 15 %</v>
      </c>
      <c r="H32" s="388" t="str">
        <f>CONCATENATE("Základ DPH ",SazbaDPH2," %")</f>
        <v>Základ DPH 21 %</v>
      </c>
      <c r="I32" s="388" t="s">
        <v>10</v>
      </c>
    </row>
    <row r="33" spans="2:12" ht="13.5" customHeight="1">
      <c r="B33" s="16" t="s">
        <v>11</v>
      </c>
      <c r="C33" s="15"/>
      <c r="D33" s="14"/>
      <c r="E33" s="13"/>
      <c r="F33" s="390"/>
      <c r="G33" s="391"/>
      <c r="H33" s="391"/>
      <c r="I33" s="392"/>
      <c r="J33" s="59"/>
    </row>
    <row r="34" spans="2:12" ht="27" customHeight="1">
      <c r="B34" s="2728"/>
      <c r="C34" s="3027" t="s">
        <v>7836</v>
      </c>
      <c r="D34" s="3028"/>
      <c r="E34" s="3029"/>
      <c r="F34" s="2729">
        <f>SUM(F35:F36,F54:F62)</f>
        <v>0</v>
      </c>
      <c r="G34" s="2729"/>
      <c r="H34" s="2729">
        <f>SUM(H35:H36,H54:H62)</f>
        <v>0</v>
      </c>
      <c r="I34" s="2729">
        <f>SUM(I35:I36,I54:I62)</f>
        <v>0</v>
      </c>
      <c r="J34" s="261"/>
      <c r="K34" s="263"/>
    </row>
    <row r="35" spans="2:12" ht="13.5" customHeight="1">
      <c r="B35" s="57"/>
      <c r="C35" s="3022" t="s">
        <v>14</v>
      </c>
      <c r="D35" s="3023"/>
      <c r="E35" s="3024"/>
      <c r="F35" s="393">
        <f t="shared" ref="F35" si="0">H35+I35</f>
        <v>0</v>
      </c>
      <c r="G35" s="393"/>
      <c r="H35" s="393">
        <f>KL!H35</f>
        <v>0</v>
      </c>
      <c r="I35" s="394">
        <f t="shared" ref="I35" si="1">(G35*SazbaDPH1)/100+(H35*SazbaDPH2)/100</f>
        <v>0</v>
      </c>
      <c r="J35" s="261"/>
      <c r="K35" s="263"/>
      <c r="L35" s="59"/>
    </row>
    <row r="36" spans="2:12" ht="13.5" customHeight="1">
      <c r="B36" s="57"/>
      <c r="C36" s="3022" t="s">
        <v>119</v>
      </c>
      <c r="D36" s="3025"/>
      <c r="E36" s="3026"/>
      <c r="F36" s="393">
        <f>SUM(F37:F53)</f>
        <v>0</v>
      </c>
      <c r="G36" s="393"/>
      <c r="H36" s="393">
        <f>SUM(H37:H53)</f>
        <v>0</v>
      </c>
      <c r="I36" s="394">
        <f>SUM(I37:I53)</f>
        <v>0</v>
      </c>
      <c r="J36" s="261"/>
      <c r="K36" s="263"/>
      <c r="L36" s="59"/>
    </row>
    <row r="37" spans="2:12" ht="13.5" customHeight="1">
      <c r="B37" s="57"/>
      <c r="C37" s="2719" t="s">
        <v>107</v>
      </c>
      <c r="D37" s="2720"/>
      <c r="E37" s="2721"/>
      <c r="F37" s="619">
        <f t="shared" ref="F37:F48" si="2">H37+I37</f>
        <v>0</v>
      </c>
      <c r="G37" s="619"/>
      <c r="H37" s="619">
        <f>KL!H37</f>
        <v>0</v>
      </c>
      <c r="I37" s="620">
        <f t="shared" ref="I37:I40" si="3">(G37*SazbaDPH1)/100+(H37*SazbaDPH2)/100</f>
        <v>0</v>
      </c>
      <c r="J37" s="20"/>
      <c r="K37" s="263"/>
      <c r="L37" s="20"/>
    </row>
    <row r="38" spans="2:12" ht="13.5" customHeight="1">
      <c r="B38" s="57"/>
      <c r="C38" s="2719" t="s">
        <v>108</v>
      </c>
      <c r="D38" s="2720"/>
      <c r="E38" s="2721"/>
      <c r="F38" s="619">
        <f t="shared" si="2"/>
        <v>0</v>
      </c>
      <c r="G38" s="619"/>
      <c r="H38" s="619">
        <f>KL!H38</f>
        <v>0</v>
      </c>
      <c r="I38" s="620">
        <f t="shared" si="3"/>
        <v>0</v>
      </c>
      <c r="J38" s="20"/>
      <c r="K38" s="262"/>
    </row>
    <row r="39" spans="2:12" ht="13.5" customHeight="1">
      <c r="B39" s="57"/>
      <c r="C39" s="3031" t="s">
        <v>100</v>
      </c>
      <c r="D39" s="3032"/>
      <c r="E39" s="3033"/>
      <c r="F39" s="619">
        <f t="shared" si="2"/>
        <v>0</v>
      </c>
      <c r="G39" s="619"/>
      <c r="H39" s="619">
        <f>KL!H39</f>
        <v>0</v>
      </c>
      <c r="I39" s="620">
        <f t="shared" si="3"/>
        <v>0</v>
      </c>
      <c r="J39" s="20"/>
      <c r="K39" s="262"/>
      <c r="L39" s="59"/>
    </row>
    <row r="40" spans="2:12" ht="13.5" customHeight="1">
      <c r="B40" s="57"/>
      <c r="C40" s="3031" t="s">
        <v>109</v>
      </c>
      <c r="D40" s="3034"/>
      <c r="E40" s="3035"/>
      <c r="F40" s="619">
        <f t="shared" si="2"/>
        <v>0</v>
      </c>
      <c r="G40" s="619"/>
      <c r="H40" s="619">
        <f>KL!H40</f>
        <v>0</v>
      </c>
      <c r="I40" s="620">
        <f t="shared" si="3"/>
        <v>0</v>
      </c>
      <c r="J40" s="20"/>
      <c r="K40" s="262"/>
    </row>
    <row r="41" spans="2:12" ht="13.5" customHeight="1">
      <c r="B41" s="57"/>
      <c r="C41" s="3009" t="s">
        <v>101</v>
      </c>
      <c r="D41" s="3010"/>
      <c r="E41" s="3011"/>
      <c r="F41" s="619">
        <f t="shared" si="2"/>
        <v>0</v>
      </c>
      <c r="G41" s="619"/>
      <c r="H41" s="619">
        <f>KL!H41</f>
        <v>0</v>
      </c>
      <c r="I41" s="620">
        <f t="shared" ref="I41:I48" si="4">(G41*SazbaDPH1)/100+(H41*SazbaDPH2)/100</f>
        <v>0</v>
      </c>
      <c r="J41" s="20"/>
      <c r="K41" s="262"/>
    </row>
    <row r="42" spans="2:12" ht="13.5" customHeight="1">
      <c r="B42" s="57"/>
      <c r="C42" s="3009" t="s">
        <v>112</v>
      </c>
      <c r="D42" s="3010"/>
      <c r="E42" s="3011"/>
      <c r="F42" s="619">
        <f t="shared" si="2"/>
        <v>0</v>
      </c>
      <c r="G42" s="619"/>
      <c r="H42" s="619">
        <f>KL!H42</f>
        <v>0</v>
      </c>
      <c r="I42" s="620">
        <f t="shared" si="4"/>
        <v>0</v>
      </c>
      <c r="J42" s="20"/>
      <c r="K42" s="262"/>
    </row>
    <row r="43" spans="2:12" ht="13.5" customHeight="1">
      <c r="B43" s="57"/>
      <c r="C43" s="3009" t="s">
        <v>110</v>
      </c>
      <c r="D43" s="3010"/>
      <c r="E43" s="3011"/>
      <c r="F43" s="619">
        <f t="shared" si="2"/>
        <v>0</v>
      </c>
      <c r="G43" s="619"/>
      <c r="H43" s="619">
        <f>KL!H43</f>
        <v>0</v>
      </c>
      <c r="I43" s="620">
        <f t="shared" si="4"/>
        <v>0</v>
      </c>
      <c r="J43" s="20"/>
      <c r="K43" s="262"/>
    </row>
    <row r="44" spans="2:12" ht="13.5" customHeight="1">
      <c r="B44" s="57"/>
      <c r="C44" s="3009" t="s">
        <v>111</v>
      </c>
      <c r="D44" s="3010"/>
      <c r="E44" s="3011"/>
      <c r="F44" s="619">
        <f t="shared" si="2"/>
        <v>0</v>
      </c>
      <c r="G44" s="619"/>
      <c r="H44" s="619">
        <f>KL!H44</f>
        <v>0</v>
      </c>
      <c r="I44" s="620">
        <f t="shared" si="4"/>
        <v>0</v>
      </c>
      <c r="J44" s="20"/>
      <c r="K44" s="262"/>
      <c r="L44" s="59"/>
    </row>
    <row r="45" spans="2:12" ht="13.5" customHeight="1">
      <c r="B45" s="57"/>
      <c r="C45" s="2719" t="s">
        <v>102</v>
      </c>
      <c r="D45" s="2720"/>
      <c r="E45" s="2721"/>
      <c r="F45" s="619">
        <f t="shared" si="2"/>
        <v>0</v>
      </c>
      <c r="G45" s="619"/>
      <c r="H45" s="619">
        <f>KL!H45</f>
        <v>0</v>
      </c>
      <c r="I45" s="620">
        <f t="shared" si="4"/>
        <v>0</v>
      </c>
      <c r="J45" s="20"/>
      <c r="K45" s="262"/>
    </row>
    <row r="46" spans="2:12" ht="13.5" customHeight="1">
      <c r="B46" s="57"/>
      <c r="C46" s="2719" t="s">
        <v>113</v>
      </c>
      <c r="D46" s="2720"/>
      <c r="E46" s="2721"/>
      <c r="F46" s="619">
        <f t="shared" si="2"/>
        <v>0</v>
      </c>
      <c r="G46" s="619"/>
      <c r="H46" s="619">
        <f>KL!H46</f>
        <v>0</v>
      </c>
      <c r="I46" s="620">
        <f t="shared" si="4"/>
        <v>0</v>
      </c>
      <c r="J46" s="20"/>
      <c r="K46" s="262"/>
    </row>
    <row r="47" spans="2:12" ht="13.5" customHeight="1">
      <c r="B47" s="57"/>
      <c r="C47" s="2719" t="s">
        <v>114</v>
      </c>
      <c r="D47" s="2720"/>
      <c r="E47" s="2721"/>
      <c r="F47" s="619">
        <f t="shared" si="2"/>
        <v>0</v>
      </c>
      <c r="G47" s="619"/>
      <c r="H47" s="619">
        <f>KL!H47</f>
        <v>0</v>
      </c>
      <c r="I47" s="620">
        <f t="shared" si="4"/>
        <v>0</v>
      </c>
      <c r="J47" s="20"/>
      <c r="K47" s="262"/>
    </row>
    <row r="48" spans="2:12" ht="13.5" customHeight="1">
      <c r="B48" s="57"/>
      <c r="C48" s="2719" t="s">
        <v>103</v>
      </c>
      <c r="D48" s="2720"/>
      <c r="E48" s="2721"/>
      <c r="F48" s="619">
        <f t="shared" si="2"/>
        <v>0</v>
      </c>
      <c r="G48" s="619"/>
      <c r="H48" s="619">
        <f>KL!H48</f>
        <v>0</v>
      </c>
      <c r="I48" s="620">
        <f t="shared" si="4"/>
        <v>0</v>
      </c>
      <c r="J48" s="20"/>
      <c r="K48" s="262"/>
    </row>
    <row r="49" spans="2:41" ht="13.5" customHeight="1">
      <c r="B49" s="57"/>
      <c r="C49" s="2719" t="s">
        <v>104</v>
      </c>
      <c r="D49" s="2720"/>
      <c r="E49" s="2721"/>
      <c r="F49" s="3012" t="s">
        <v>117</v>
      </c>
      <c r="G49" s="3013"/>
      <c r="H49" s="3013"/>
      <c r="I49" s="3014"/>
      <c r="J49" s="20"/>
      <c r="K49" s="262"/>
    </row>
    <row r="50" spans="2:41" s="2722" customFormat="1" ht="13.5" customHeight="1">
      <c r="B50" s="57"/>
      <c r="C50" s="2719" t="s">
        <v>115</v>
      </c>
      <c r="D50" s="2720"/>
      <c r="E50" s="2721"/>
      <c r="F50" s="619">
        <f t="shared" ref="F50:F61" si="5">H50+I50</f>
        <v>0</v>
      </c>
      <c r="G50" s="619"/>
      <c r="H50" s="619">
        <f>KL!H50</f>
        <v>0</v>
      </c>
      <c r="I50" s="620">
        <f t="shared" ref="I50" si="6">(G50*SazbaDPH1)/100+(H50*SazbaDPH2)/100</f>
        <v>0</v>
      </c>
      <c r="J50" s="20"/>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row>
    <row r="51" spans="2:41" ht="13.5" customHeight="1">
      <c r="B51" s="2723"/>
      <c r="C51" s="616" t="s">
        <v>105</v>
      </c>
      <c r="D51" s="617"/>
      <c r="E51" s="618"/>
      <c r="F51" s="2724">
        <f t="shared" si="5"/>
        <v>0</v>
      </c>
      <c r="G51" s="2724"/>
      <c r="H51" s="2724">
        <f>KL!H51</f>
        <v>0</v>
      </c>
      <c r="I51" s="2725">
        <f t="shared" ref="I51:I60" si="7">(G51*SazbaDPH1)/100+(H51*SazbaDPH2)/100</f>
        <v>0</v>
      </c>
      <c r="J51" s="20"/>
      <c r="K51" s="262"/>
    </row>
    <row r="52" spans="2:41" ht="13.5" customHeight="1">
      <c r="B52" s="2723"/>
      <c r="C52" s="616" t="s">
        <v>106</v>
      </c>
      <c r="D52" s="617"/>
      <c r="E52" s="618"/>
      <c r="F52" s="2724">
        <f t="shared" si="5"/>
        <v>0</v>
      </c>
      <c r="G52" s="2724"/>
      <c r="H52" s="2724">
        <f>KL!H52</f>
        <v>0</v>
      </c>
      <c r="I52" s="2725">
        <f t="shared" si="7"/>
        <v>0</v>
      </c>
      <c r="J52" s="20"/>
      <c r="K52" s="262"/>
    </row>
    <row r="53" spans="2:41" ht="13.5" customHeight="1">
      <c r="B53" s="2723"/>
      <c r="C53" s="616" t="s">
        <v>8008</v>
      </c>
      <c r="D53" s="617"/>
      <c r="E53" s="618"/>
      <c r="F53" s="2724">
        <f t="shared" si="5"/>
        <v>0</v>
      </c>
      <c r="G53" s="2724"/>
      <c r="H53" s="2724">
        <f>KL!H53</f>
        <v>0</v>
      </c>
      <c r="I53" s="2725">
        <f t="shared" ref="I53" si="8">(G53*SazbaDPH1)/100+(H53*SazbaDPH2)/100</f>
        <v>0</v>
      </c>
      <c r="J53" s="20"/>
      <c r="K53" s="262"/>
    </row>
    <row r="54" spans="2:41" ht="13.5" customHeight="1">
      <c r="B54" s="2723"/>
      <c r="C54" s="3004" t="s">
        <v>5946</v>
      </c>
      <c r="D54" s="3007"/>
      <c r="E54" s="3008"/>
      <c r="F54" s="2726">
        <f t="shared" si="5"/>
        <v>0</v>
      </c>
      <c r="G54" s="2726"/>
      <c r="H54" s="2726">
        <f>KL!H54</f>
        <v>0</v>
      </c>
      <c r="I54" s="2727">
        <f t="shared" si="7"/>
        <v>0</v>
      </c>
      <c r="J54" s="261"/>
      <c r="K54" s="262"/>
    </row>
    <row r="55" spans="2:41" ht="13.5" customHeight="1">
      <c r="B55" s="2723"/>
      <c r="C55" s="3004" t="s">
        <v>5947</v>
      </c>
      <c r="D55" s="3007"/>
      <c r="E55" s="3008"/>
      <c r="F55" s="2726">
        <f t="shared" si="5"/>
        <v>0</v>
      </c>
      <c r="G55" s="2726"/>
      <c r="H55" s="2726">
        <f>KL!H55</f>
        <v>0</v>
      </c>
      <c r="I55" s="2727">
        <f t="shared" si="7"/>
        <v>0</v>
      </c>
      <c r="J55" s="261"/>
      <c r="K55" s="263"/>
    </row>
    <row r="56" spans="2:41" ht="13.5" customHeight="1">
      <c r="B56" s="2723"/>
      <c r="C56" s="3004" t="s">
        <v>6779</v>
      </c>
      <c r="D56" s="3007"/>
      <c r="E56" s="3008"/>
      <c r="F56" s="2726">
        <f t="shared" si="5"/>
        <v>0</v>
      </c>
      <c r="G56" s="2726"/>
      <c r="H56" s="2726">
        <f>KL!H56</f>
        <v>0</v>
      </c>
      <c r="I56" s="2727">
        <f t="shared" ref="I56" si="9">(G56*SazbaDPH1)/100+(H56*SazbaDPH2)/100</f>
        <v>0</v>
      </c>
      <c r="J56" s="261"/>
      <c r="K56" s="263"/>
    </row>
    <row r="57" spans="2:41" ht="13.5" customHeight="1">
      <c r="B57" s="2723"/>
      <c r="C57" s="3004" t="s">
        <v>6780</v>
      </c>
      <c r="D57" s="3007"/>
      <c r="E57" s="3008"/>
      <c r="F57" s="2726">
        <f t="shared" si="5"/>
        <v>0</v>
      </c>
      <c r="G57" s="2726"/>
      <c r="H57" s="2726">
        <f>KL!H57</f>
        <v>0</v>
      </c>
      <c r="I57" s="2727">
        <f t="shared" ref="I57" si="10">(G57*SazbaDPH1)/100+(H57*SazbaDPH2)/100</f>
        <v>0</v>
      </c>
      <c r="J57" s="261"/>
      <c r="K57" s="263"/>
    </row>
    <row r="58" spans="2:41" ht="13.5" customHeight="1">
      <c r="B58" s="2723"/>
      <c r="C58" s="3004" t="s">
        <v>5948</v>
      </c>
      <c r="D58" s="3007"/>
      <c r="E58" s="3008"/>
      <c r="F58" s="2726">
        <f t="shared" si="5"/>
        <v>0</v>
      </c>
      <c r="G58" s="2726"/>
      <c r="H58" s="2726">
        <f>KL!H58</f>
        <v>0</v>
      </c>
      <c r="I58" s="2727">
        <f t="shared" si="7"/>
        <v>0</v>
      </c>
      <c r="J58" s="261"/>
      <c r="K58" s="263"/>
    </row>
    <row r="59" spans="2:41" ht="13.5" customHeight="1">
      <c r="B59" s="2723"/>
      <c r="C59" s="3004" t="s">
        <v>5949</v>
      </c>
      <c r="D59" s="3007"/>
      <c r="E59" s="3008"/>
      <c r="F59" s="2726">
        <f t="shared" si="5"/>
        <v>0</v>
      </c>
      <c r="G59" s="2726"/>
      <c r="H59" s="2726">
        <f>KL!H59</f>
        <v>0</v>
      </c>
      <c r="I59" s="2727">
        <f t="shared" si="7"/>
        <v>0</v>
      </c>
      <c r="J59" s="261"/>
      <c r="K59" s="263"/>
    </row>
    <row r="60" spans="2:41" ht="13.5" customHeight="1">
      <c r="B60" s="57"/>
      <c r="C60" s="3022" t="s">
        <v>5950</v>
      </c>
      <c r="D60" s="3025"/>
      <c r="E60" s="3026"/>
      <c r="F60" s="2726">
        <f t="shared" si="5"/>
        <v>0</v>
      </c>
      <c r="G60" s="2726"/>
      <c r="H60" s="2726">
        <f>KL!H60</f>
        <v>0</v>
      </c>
      <c r="I60" s="2727">
        <f t="shared" si="7"/>
        <v>0</v>
      </c>
      <c r="J60" s="261"/>
      <c r="K60" s="263"/>
    </row>
    <row r="61" spans="2:41" ht="13.5" customHeight="1">
      <c r="B61" s="57"/>
      <c r="C61" s="3022" t="s">
        <v>118</v>
      </c>
      <c r="D61" s="3025"/>
      <c r="E61" s="3026"/>
      <c r="F61" s="393">
        <f t="shared" si="5"/>
        <v>0</v>
      </c>
      <c r="G61" s="393"/>
      <c r="H61" s="393">
        <f>KL!H61</f>
        <v>0</v>
      </c>
      <c r="I61" s="394">
        <f t="shared" ref="I61" si="11">(G61*SazbaDPH1)/100+(H61*SazbaDPH2)/100</f>
        <v>0</v>
      </c>
      <c r="J61" s="261"/>
      <c r="K61" s="263"/>
      <c r="L61" s="59"/>
    </row>
    <row r="62" spans="2:41" ht="13.5" customHeight="1">
      <c r="B62" s="57"/>
      <c r="C62" s="3022" t="s">
        <v>116</v>
      </c>
      <c r="D62" s="3025"/>
      <c r="E62" s="3026"/>
      <c r="F62" s="393">
        <f>H62+I62</f>
        <v>0</v>
      </c>
      <c r="G62" s="393"/>
      <c r="H62" s="393">
        <f>KL!H62</f>
        <v>0</v>
      </c>
      <c r="I62" s="394">
        <f>(G62*SazbaDPH1)/100+(H62*SazbaDPH2)/100</f>
        <v>0</v>
      </c>
      <c r="J62" s="261"/>
      <c r="K62" s="263"/>
      <c r="L62" s="59"/>
    </row>
    <row r="63" spans="2:41" ht="27" customHeight="1">
      <c r="B63" s="2723"/>
      <c r="C63" s="3027" t="s">
        <v>7778</v>
      </c>
      <c r="D63" s="3028"/>
      <c r="E63" s="3029"/>
      <c r="F63" s="2729">
        <f>SUM(F64:F65)</f>
        <v>0</v>
      </c>
      <c r="G63" s="2729"/>
      <c r="H63" s="2729">
        <f>SUM(H64:H65)</f>
        <v>0</v>
      </c>
      <c r="I63" s="2729">
        <f>SUM(I64:I65)</f>
        <v>0</v>
      </c>
      <c r="J63" s="261"/>
      <c r="K63" s="263"/>
    </row>
    <row r="64" spans="2:41" ht="13.5" customHeight="1">
      <c r="B64" s="2723"/>
      <c r="C64" s="3004" t="s">
        <v>14</v>
      </c>
      <c r="D64" s="3005"/>
      <c r="E64" s="3006"/>
      <c r="F64" s="2726">
        <f t="shared" ref="F64" si="12">H64+I64</f>
        <v>0</v>
      </c>
      <c r="G64" s="2726"/>
      <c r="H64" s="2726">
        <f>'KL - INV. NEZP.'!H35</f>
        <v>0</v>
      </c>
      <c r="I64" s="2727">
        <f t="shared" ref="I64" si="13">(G64*SazbaDPH1)/100+(H64*SazbaDPH2)/100</f>
        <v>0</v>
      </c>
      <c r="J64" s="261"/>
      <c r="K64" s="263"/>
    </row>
    <row r="65" spans="2:11" ht="13.5" customHeight="1">
      <c r="B65" s="2723"/>
      <c r="C65" s="3004" t="s">
        <v>116</v>
      </c>
      <c r="D65" s="3007"/>
      <c r="E65" s="3008"/>
      <c r="F65" s="2726">
        <f>H65+I65</f>
        <v>0</v>
      </c>
      <c r="G65" s="2726"/>
      <c r="H65" s="2726">
        <f>'KL - INV. NEZP.'!H36</f>
        <v>0</v>
      </c>
      <c r="I65" s="2727">
        <f>(G65*SazbaDPH1)/100+(H65*SazbaDPH2)/100</f>
        <v>0</v>
      </c>
      <c r="J65" s="261"/>
      <c r="K65" s="263"/>
    </row>
    <row r="66" spans="2:11" ht="27" customHeight="1">
      <c r="B66" s="2723"/>
      <c r="C66" s="3027" t="s">
        <v>7795</v>
      </c>
      <c r="D66" s="3028"/>
      <c r="E66" s="3029"/>
      <c r="F66" s="2729">
        <f>SUM(F67,F69)</f>
        <v>0</v>
      </c>
      <c r="G66" s="2729"/>
      <c r="H66" s="2729">
        <f>SUM(H67,H69)</f>
        <v>0</v>
      </c>
      <c r="I66" s="2729">
        <f>SUM(I67,I69)</f>
        <v>0</v>
      </c>
      <c r="J66" s="261"/>
      <c r="K66" s="263"/>
    </row>
    <row r="67" spans="2:11" ht="13.5" customHeight="1">
      <c r="B67" s="2723"/>
      <c r="C67" s="3004" t="s">
        <v>119</v>
      </c>
      <c r="D67" s="3007"/>
      <c r="E67" s="3008"/>
      <c r="F67" s="2726">
        <f>SUM(F68)</f>
        <v>0</v>
      </c>
      <c r="G67" s="2726"/>
      <c r="H67" s="2726">
        <f>SUM(H68)</f>
        <v>0</v>
      </c>
      <c r="I67" s="2726">
        <f>SUM(I68)</f>
        <v>0</v>
      </c>
      <c r="J67" s="261"/>
      <c r="K67" s="263"/>
    </row>
    <row r="68" spans="2:11" ht="13.5" customHeight="1">
      <c r="B68" s="2723"/>
      <c r="C68" s="3009" t="s">
        <v>111</v>
      </c>
      <c r="D68" s="3010"/>
      <c r="E68" s="3011"/>
      <c r="F68" s="2724">
        <f t="shared" ref="F68" si="14">H68+I68</f>
        <v>0</v>
      </c>
      <c r="G68" s="2724"/>
      <c r="H68" s="2724">
        <f>'KL - NEINV. ZP.'!H36</f>
        <v>0</v>
      </c>
      <c r="I68" s="2725">
        <f t="shared" ref="I68" si="15">(G68*SazbaDPH1)/100+(H68*SazbaDPH2)/100</f>
        <v>0</v>
      </c>
      <c r="J68" s="261"/>
      <c r="K68" s="263"/>
    </row>
    <row r="69" spans="2:11" ht="13.5" customHeight="1">
      <c r="B69" s="2723"/>
      <c r="C69" s="3004" t="s">
        <v>118</v>
      </c>
      <c r="D69" s="3007"/>
      <c r="E69" s="3008"/>
      <c r="F69" s="2726">
        <f>H69+I69</f>
        <v>0</v>
      </c>
      <c r="G69" s="2726"/>
      <c r="H69" s="2726">
        <f>'KL - NEINV. ZP.'!H37</f>
        <v>0</v>
      </c>
      <c r="I69" s="2727">
        <f>(G69*SazbaDPH1)/100+(H69*SazbaDPH2)/100</f>
        <v>0</v>
      </c>
      <c r="J69" s="261"/>
      <c r="K69" s="263"/>
    </row>
    <row r="70" spans="2:11" ht="27" customHeight="1">
      <c r="B70" s="2723"/>
      <c r="C70" s="3027" t="s">
        <v>7797</v>
      </c>
      <c r="D70" s="3028"/>
      <c r="E70" s="3029"/>
      <c r="F70" s="2729">
        <f>SUM(F71:F72,F74)</f>
        <v>0</v>
      </c>
      <c r="G70" s="2729"/>
      <c r="H70" s="2729">
        <f>SUM(H71:H72,H74)</f>
        <v>0</v>
      </c>
      <c r="I70" s="2729">
        <f>SUM(I71:I72,I74)</f>
        <v>0</v>
      </c>
      <c r="J70" s="261"/>
      <c r="K70" s="263"/>
    </row>
    <row r="71" spans="2:11" ht="13.5" customHeight="1">
      <c r="B71" s="2723"/>
      <c r="C71" s="3004" t="s">
        <v>14</v>
      </c>
      <c r="D71" s="3005"/>
      <c r="E71" s="3006"/>
      <c r="F71" s="2726">
        <f t="shared" ref="F71" si="16">H71+I71</f>
        <v>0</v>
      </c>
      <c r="G71" s="2726"/>
      <c r="H71" s="2726">
        <f>'KL - NEINV. NEZP.'!H35</f>
        <v>0</v>
      </c>
      <c r="I71" s="2727">
        <f t="shared" ref="I71" si="17">(G71*SazbaDPH1)/100+(H71*SazbaDPH2)/100</f>
        <v>0</v>
      </c>
      <c r="J71" s="261"/>
      <c r="K71" s="263"/>
    </row>
    <row r="72" spans="2:11" ht="13.5" customHeight="1">
      <c r="B72" s="2723"/>
      <c r="C72" s="3004" t="s">
        <v>119</v>
      </c>
      <c r="D72" s="3007"/>
      <c r="E72" s="3008"/>
      <c r="F72" s="2726">
        <f>SUM(F73)</f>
        <v>0</v>
      </c>
      <c r="G72" s="2726"/>
      <c r="H72" s="2726">
        <f>SUM(H73)</f>
        <v>0</v>
      </c>
      <c r="I72" s="2726">
        <f>SUM(I73)</f>
        <v>0</v>
      </c>
      <c r="J72" s="261"/>
      <c r="K72" s="263"/>
    </row>
    <row r="73" spans="2:11" ht="13.5" customHeight="1">
      <c r="B73" s="2723"/>
      <c r="C73" s="3009" t="s">
        <v>111</v>
      </c>
      <c r="D73" s="3010"/>
      <c r="E73" s="3011"/>
      <c r="F73" s="2724">
        <f t="shared" ref="F73" si="18">H73+I73</f>
        <v>0</v>
      </c>
      <c r="G73" s="2724"/>
      <c r="H73" s="2724">
        <f>'KL - NEINV. NEZP.'!H37</f>
        <v>0</v>
      </c>
      <c r="I73" s="2725">
        <f t="shared" ref="I73" si="19">(G73*SazbaDPH1)/100+(H73*SazbaDPH2)/100</f>
        <v>0</v>
      </c>
      <c r="J73" s="261"/>
      <c r="K73" s="263"/>
    </row>
    <row r="74" spans="2:11" ht="13.5" customHeight="1">
      <c r="B74" s="2723"/>
      <c r="C74" s="3004" t="s">
        <v>118</v>
      </c>
      <c r="D74" s="3007"/>
      <c r="E74" s="3008"/>
      <c r="F74" s="2726">
        <f>H74+I74</f>
        <v>0</v>
      </c>
      <c r="G74" s="2726"/>
      <c r="H74" s="2726">
        <f>'KL - NEINV. NEZP.'!H38</f>
        <v>0</v>
      </c>
      <c r="I74" s="2727">
        <f>(G74*SazbaDPH1)/100+(H74*SazbaDPH2)/100</f>
        <v>0</v>
      </c>
      <c r="J74" s="261"/>
      <c r="K74" s="263"/>
    </row>
    <row r="75" spans="2:11" ht="17.25" customHeight="1">
      <c r="B75" s="12" t="s">
        <v>12</v>
      </c>
      <c r="C75" s="11"/>
      <c r="D75" s="10"/>
      <c r="E75" s="9"/>
      <c r="F75" s="395">
        <f>F70+F63+F66+F34</f>
        <v>0</v>
      </c>
      <c r="G75" s="395"/>
      <c r="H75" s="395">
        <f>H70+H63+H66+H34</f>
        <v>0</v>
      </c>
      <c r="I75" s="395">
        <f>I70+I63+I66+I34</f>
        <v>0</v>
      </c>
      <c r="J75" s="59"/>
      <c r="K75" s="263"/>
    </row>
    <row r="77" spans="2:11" ht="2.25" customHeight="1"/>
    <row r="78" spans="2:11" ht="1.5" customHeight="1"/>
    <row r="79" spans="2:11" ht="0.75" customHeight="1"/>
    <row r="80" spans="2:11" ht="0.75" customHeight="1"/>
    <row r="81" spans="1:15" ht="0.75" customHeight="1"/>
    <row r="82" spans="1:15" ht="18">
      <c r="B82" s="8" t="s">
        <v>13</v>
      </c>
      <c r="C82" s="7"/>
      <c r="D82" s="7"/>
      <c r="E82" s="7"/>
      <c r="F82" s="7"/>
      <c r="G82" s="7"/>
      <c r="H82" s="60"/>
      <c r="I82" s="60"/>
      <c r="J82" s="62"/>
    </row>
    <row r="83" spans="1:15" ht="12.75" customHeight="1">
      <c r="B83" s="8"/>
      <c r="C83" s="7"/>
      <c r="D83" s="7"/>
      <c r="E83" s="7"/>
      <c r="F83" s="7"/>
      <c r="G83" s="7"/>
      <c r="H83" s="7"/>
      <c r="I83" s="7"/>
    </row>
    <row r="84" spans="1:15" s="55" customFormat="1" ht="19.5" customHeight="1">
      <c r="A84" s="3039" t="s">
        <v>17</v>
      </c>
      <c r="B84" s="3021"/>
      <c r="C84" s="3021"/>
      <c r="D84" s="3021"/>
      <c r="E84" s="3021"/>
      <c r="F84" s="3021"/>
      <c r="G84" s="3021"/>
      <c r="H84" s="3021"/>
      <c r="I84" s="3021"/>
    </row>
    <row r="85" spans="1:15" s="2" customFormat="1" ht="24.6" customHeight="1">
      <c r="A85" s="3040" t="s">
        <v>129</v>
      </c>
      <c r="B85" s="3037"/>
      <c r="C85" s="3037"/>
      <c r="D85" s="3037"/>
      <c r="E85" s="3037"/>
      <c r="F85" s="3037"/>
      <c r="G85" s="3037"/>
      <c r="H85" s="3038"/>
      <c r="I85" s="3038"/>
      <c r="J85" s="5"/>
      <c r="L85" s="56"/>
    </row>
    <row r="86" spans="1:15" s="6" customFormat="1" ht="24.6" customHeight="1">
      <c r="B86" s="3041" t="s">
        <v>130</v>
      </c>
      <c r="C86" s="3041"/>
      <c r="D86" s="3041"/>
      <c r="E86" s="3041"/>
      <c r="F86" s="3041"/>
      <c r="G86" s="3041"/>
      <c r="H86" s="3041"/>
      <c r="I86" s="3041"/>
      <c r="J86" s="63"/>
    </row>
    <row r="87" spans="1:15" s="2" customFormat="1" ht="24.6" customHeight="1">
      <c r="A87" s="3036" t="s">
        <v>18</v>
      </c>
      <c r="B87" s="3037"/>
      <c r="C87" s="3037"/>
      <c r="D87" s="3037"/>
      <c r="E87" s="3037"/>
      <c r="F87" s="3037"/>
      <c r="G87" s="3037"/>
      <c r="H87" s="3038"/>
      <c r="I87" s="3038"/>
      <c r="K87" s="5"/>
      <c r="M87" s="4"/>
      <c r="O87" s="3"/>
    </row>
    <row r="88" spans="1:15" s="2" customFormat="1" ht="24.6" customHeight="1">
      <c r="A88" s="3036" t="s">
        <v>131</v>
      </c>
      <c r="B88" s="3037"/>
      <c r="C88" s="3037"/>
      <c r="D88" s="3037"/>
      <c r="E88" s="3037"/>
      <c r="F88" s="3037"/>
      <c r="G88" s="3037"/>
      <c r="H88" s="3038"/>
      <c r="I88" s="3038"/>
      <c r="J88" s="5"/>
      <c r="L88" s="56"/>
    </row>
    <row r="89" spans="1:15">
      <c r="B89" s="61"/>
    </row>
  </sheetData>
  <sheetProtection algorithmName="SHA-512" hashValue="56fPrkzjXrgiL1X5Z1zShaUD/bloJAP2v4NBjTwbfsIYuEEug79zhQAfLKfKq+W8NIj1CO/SpgTZ91uCrqMOWw==" saltValue="QolCTOng8gpdqa4Dxgfiyw==" spinCount="100000" sheet="1" objects="1" scenarios="1"/>
  <mergeCells count="40">
    <mergeCell ref="A87:I87"/>
    <mergeCell ref="A88:I88"/>
    <mergeCell ref="C60:E60"/>
    <mergeCell ref="C61:E61"/>
    <mergeCell ref="C62:E62"/>
    <mergeCell ref="A84:I84"/>
    <mergeCell ref="A85:I85"/>
    <mergeCell ref="B86:I86"/>
    <mergeCell ref="C63:E63"/>
    <mergeCell ref="C64:E64"/>
    <mergeCell ref="C65:E65"/>
    <mergeCell ref="C66:E66"/>
    <mergeCell ref="C67:E67"/>
    <mergeCell ref="C68:E68"/>
    <mergeCell ref="C69:E69"/>
    <mergeCell ref="C70:E70"/>
    <mergeCell ref="C39:E39"/>
    <mergeCell ref="C59:E59"/>
    <mergeCell ref="C40:E40"/>
    <mergeCell ref="C41:E41"/>
    <mergeCell ref="C42:E42"/>
    <mergeCell ref="C43:E43"/>
    <mergeCell ref="C44:E44"/>
    <mergeCell ref="C54:E54"/>
    <mergeCell ref="C55:E55"/>
    <mergeCell ref="C56:E56"/>
    <mergeCell ref="C57:E57"/>
    <mergeCell ref="C58:E58"/>
    <mergeCell ref="B2:I2"/>
    <mergeCell ref="B3:I3"/>
    <mergeCell ref="D5:H5"/>
    <mergeCell ref="C35:E35"/>
    <mergeCell ref="C36:E36"/>
    <mergeCell ref="C34:E34"/>
    <mergeCell ref="D15:I15"/>
    <mergeCell ref="C71:E71"/>
    <mergeCell ref="C72:E72"/>
    <mergeCell ref="C73:E73"/>
    <mergeCell ref="C74:E74"/>
    <mergeCell ref="F49:I49"/>
  </mergeCells>
  <printOptions horizontalCentered="1"/>
  <pageMargins left="0.39370078740157483" right="0.39370078740157483" top="0.78740157480314965" bottom="0.39370078740157483" header="0" footer="0"/>
  <pageSetup paperSize="9" scale="72" fitToHeight="9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F77"/>
  <sheetViews>
    <sheetView showGridLines="0" topLeftCell="B1" zoomScaleNormal="100" zoomScaleSheetLayoutView="75" workbookViewId="0">
      <selection activeCell="C1" sqref="C1"/>
    </sheetView>
  </sheetViews>
  <sheetFormatPr defaultRowHeight="12.75"/>
  <cols>
    <col min="1" max="1" width="0.5703125" style="1" hidden="1" customWidth="1"/>
    <col min="2" max="2" width="7.140625" style="1" customWidth="1"/>
    <col min="3" max="4" width="19.7109375" style="1" customWidth="1"/>
    <col min="5" max="5" width="19" style="1" customWidth="1"/>
    <col min="6" max="8" width="16.7109375" style="1" customWidth="1"/>
    <col min="9" max="9" width="17.2851562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15" t="s">
        <v>7850</v>
      </c>
      <c r="C2" s="3016"/>
      <c r="D2" s="3016"/>
      <c r="E2" s="3016"/>
      <c r="F2" s="3016"/>
      <c r="G2" s="3016"/>
      <c r="H2" s="3016"/>
      <c r="I2" s="3016"/>
    </row>
    <row r="3" spans="2:13" ht="12.75" customHeight="1">
      <c r="B3" s="3017" t="s">
        <v>127</v>
      </c>
      <c r="C3" s="3018"/>
      <c r="D3" s="3018"/>
      <c r="E3" s="3018"/>
      <c r="F3" s="3018"/>
      <c r="G3" s="3018"/>
      <c r="H3" s="3018"/>
      <c r="I3" s="3018"/>
    </row>
    <row r="4" spans="2:13" ht="12.75" customHeight="1"/>
    <row r="5" spans="2:13" ht="51.95" customHeight="1">
      <c r="C5" s="8" t="s">
        <v>123</v>
      </c>
      <c r="D5" s="3019" t="s">
        <v>7837</v>
      </c>
      <c r="E5" s="3020"/>
      <c r="F5" s="3020"/>
      <c r="G5" s="3020"/>
      <c r="H5" s="3021"/>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30"/>
      <c r="E15" s="3030"/>
      <c r="F15" s="3030"/>
      <c r="G15" s="3030"/>
      <c r="H15" s="3030"/>
      <c r="I15" s="3030"/>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I63</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2:12" ht="13.5" customHeight="1">
      <c r="B33" s="16" t="s">
        <v>11</v>
      </c>
      <c r="C33" s="15"/>
      <c r="D33" s="14"/>
      <c r="E33" s="13"/>
      <c r="F33" s="390"/>
      <c r="G33" s="391"/>
      <c r="H33" s="391"/>
      <c r="I33" s="392"/>
      <c r="J33" s="59"/>
    </row>
    <row r="34" spans="2:12" ht="27" customHeight="1">
      <c r="B34" s="57"/>
      <c r="C34" s="3042" t="s">
        <v>7836</v>
      </c>
      <c r="D34" s="3025"/>
      <c r="E34" s="3026"/>
      <c r="F34" s="393"/>
      <c r="G34" s="393"/>
      <c r="H34" s="393"/>
      <c r="I34" s="394"/>
      <c r="J34" s="411"/>
      <c r="K34" s="263"/>
    </row>
    <row r="35" spans="2:12" ht="13.5" customHeight="1">
      <c r="B35" s="57"/>
      <c r="C35" s="3022" t="s">
        <v>14</v>
      </c>
      <c r="D35" s="3023"/>
      <c r="E35" s="3024"/>
      <c r="F35" s="393">
        <f t="shared" ref="F35" si="0">H35+I35</f>
        <v>0</v>
      </c>
      <c r="G35" s="393"/>
      <c r="H35" s="393">
        <f>VRN!G45</f>
        <v>0</v>
      </c>
      <c r="I35" s="394">
        <f t="shared" ref="I35" si="1">(G35*SazbaDPH1)/100+(H35*SazbaDPH2)/100</f>
        <v>0</v>
      </c>
      <c r="J35" s="261"/>
      <c r="K35" s="263"/>
    </row>
    <row r="36" spans="2:12" ht="13.5" customHeight="1">
      <c r="B36" s="57"/>
      <c r="C36" s="3022" t="s">
        <v>119</v>
      </c>
      <c r="D36" s="3025"/>
      <c r="E36" s="3026"/>
      <c r="F36" s="393">
        <f>SUM(F37:F53)</f>
        <v>0</v>
      </c>
      <c r="G36" s="393"/>
      <c r="H36" s="393">
        <f>SUM(H37:H53)</f>
        <v>0</v>
      </c>
      <c r="I36" s="394">
        <f>SUM(I37:I53)</f>
        <v>0</v>
      </c>
      <c r="J36" s="261"/>
      <c r="K36" s="263"/>
      <c r="L36" s="59"/>
    </row>
    <row r="37" spans="2:12" ht="13.5" customHeight="1">
      <c r="B37" s="57"/>
      <c r="C37" s="2719" t="s">
        <v>107</v>
      </c>
      <c r="D37" s="2720"/>
      <c r="E37" s="2721"/>
      <c r="F37" s="619">
        <f t="shared" ref="F37:F40" si="2">H37+I37</f>
        <v>0</v>
      </c>
      <c r="G37" s="619"/>
      <c r="H37" s="619">
        <f>'D.1.1. ASŘ - BP'!H1279</f>
        <v>0</v>
      </c>
      <c r="I37" s="620">
        <f t="shared" ref="I37:I40" si="3">(G37*SazbaDPH1)/100+(H37*SazbaDPH2)/100</f>
        <v>0</v>
      </c>
      <c r="J37" s="20"/>
      <c r="K37" s="263"/>
      <c r="L37" s="20"/>
    </row>
    <row r="38" spans="2:12" ht="13.5" customHeight="1">
      <c r="B38" s="57"/>
      <c r="C38" s="2719" t="s">
        <v>108</v>
      </c>
      <c r="D38" s="2720"/>
      <c r="E38" s="2721"/>
      <c r="F38" s="619">
        <f t="shared" si="2"/>
        <v>0</v>
      </c>
      <c r="G38" s="619"/>
      <c r="H38" s="619">
        <f>'D.1.1. ASŘ - NS'!H2222</f>
        <v>0</v>
      </c>
      <c r="I38" s="620">
        <f t="shared" si="3"/>
        <v>0</v>
      </c>
      <c r="J38" s="20"/>
      <c r="K38" s="262"/>
    </row>
    <row r="39" spans="2:12" ht="13.5" customHeight="1">
      <c r="B39" s="57"/>
      <c r="C39" s="3031" t="s">
        <v>100</v>
      </c>
      <c r="D39" s="3032"/>
      <c r="E39" s="3033"/>
      <c r="F39" s="619">
        <f t="shared" si="2"/>
        <v>0</v>
      </c>
      <c r="G39" s="619"/>
      <c r="H39" s="619">
        <f>'D.1.1.c.01. VÝPIS DVEŘÍ'!H512</f>
        <v>0</v>
      </c>
      <c r="I39" s="620">
        <f t="shared" si="3"/>
        <v>0</v>
      </c>
      <c r="J39" s="20"/>
      <c r="K39" s="262"/>
      <c r="L39" s="59"/>
    </row>
    <row r="40" spans="2:12" ht="13.5" customHeight="1">
      <c r="B40" s="57"/>
      <c r="C40" s="3031" t="s">
        <v>109</v>
      </c>
      <c r="D40" s="3034"/>
      <c r="E40" s="3035"/>
      <c r="F40" s="619">
        <f t="shared" si="2"/>
        <v>0</v>
      </c>
      <c r="G40" s="619"/>
      <c r="H40" s="619">
        <f>'D.1.1.c.02. VÝPIS OKEN'!H235</f>
        <v>0</v>
      </c>
      <c r="I40" s="620">
        <f t="shared" si="3"/>
        <v>0</v>
      </c>
      <c r="J40" s="20"/>
      <c r="K40" s="262"/>
    </row>
    <row r="41" spans="2:12" ht="13.5" customHeight="1">
      <c r="B41" s="57"/>
      <c r="C41" s="3009" t="s">
        <v>101</v>
      </c>
      <c r="D41" s="3010"/>
      <c r="E41" s="3011"/>
      <c r="F41" s="619">
        <f t="shared" ref="F41:F48" si="4">H41+I41</f>
        <v>0</v>
      </c>
      <c r="G41" s="619"/>
      <c r="H41" s="619">
        <f>'D.1.1.c.04. VÝPIS TRUHL. VÝROB.'!H87</f>
        <v>0</v>
      </c>
      <c r="I41" s="620">
        <f t="shared" ref="I41:I48" si="5">(G41*SazbaDPH1)/100+(H41*SazbaDPH2)/100</f>
        <v>0</v>
      </c>
      <c r="J41" s="20"/>
      <c r="K41" s="262"/>
    </row>
    <row r="42" spans="2:12" ht="13.5" customHeight="1">
      <c r="B42" s="57"/>
      <c r="C42" s="3009" t="s">
        <v>112</v>
      </c>
      <c r="D42" s="3010"/>
      <c r="E42" s="3011"/>
      <c r="F42" s="619">
        <f t="shared" si="4"/>
        <v>0</v>
      </c>
      <c r="G42" s="619"/>
      <c r="H42" s="619">
        <f>'D.1.1.c.05. VÝPIS ZÁMEČ. VÝR.'!H48</f>
        <v>0</v>
      </c>
      <c r="I42" s="620">
        <f t="shared" si="5"/>
        <v>0</v>
      </c>
      <c r="J42" s="20"/>
      <c r="K42" s="262"/>
    </row>
    <row r="43" spans="2:12" ht="13.5" customHeight="1">
      <c r="B43" s="57"/>
      <c r="C43" s="3009" t="s">
        <v>110</v>
      </c>
      <c r="D43" s="3010"/>
      <c r="E43" s="3011"/>
      <c r="F43" s="619">
        <f t="shared" si="4"/>
        <v>0</v>
      </c>
      <c r="G43" s="619"/>
      <c r="H43" s="619">
        <f>'D.1.1.c.06. VÝPIS KLEMPÍŘ. VÝR.'!H129</f>
        <v>0</v>
      </c>
      <c r="I43" s="620">
        <f t="shared" si="5"/>
        <v>0</v>
      </c>
      <c r="J43" s="20"/>
      <c r="K43" s="262"/>
    </row>
    <row r="44" spans="2:12" ht="13.5" customHeight="1">
      <c r="B44" s="57"/>
      <c r="C44" s="3009" t="s">
        <v>111</v>
      </c>
      <c r="D44" s="3010"/>
      <c r="E44" s="3011"/>
      <c r="F44" s="619">
        <f t="shared" si="4"/>
        <v>0</v>
      </c>
      <c r="G44" s="619"/>
      <c r="H44" s="619">
        <f>'D.1.1.c.07. VÝPIS OSTAT. VÝROB'!H260</f>
        <v>0</v>
      </c>
      <c r="I44" s="620">
        <f t="shared" si="5"/>
        <v>0</v>
      </c>
      <c r="J44" s="20"/>
      <c r="K44" s="262"/>
    </row>
    <row r="45" spans="2:12" ht="13.5" customHeight="1">
      <c r="B45" s="57"/>
      <c r="C45" s="2719" t="s">
        <v>102</v>
      </c>
      <c r="D45" s="2720"/>
      <c r="E45" s="2721"/>
      <c r="F45" s="619">
        <f t="shared" si="4"/>
        <v>0</v>
      </c>
      <c r="G45" s="619"/>
      <c r="H45" s="619">
        <f>'D.1.4.1. ZTI'!H444</f>
        <v>0</v>
      </c>
      <c r="I45" s="620">
        <f t="shared" si="5"/>
        <v>0</v>
      </c>
      <c r="J45" s="20"/>
      <c r="K45" s="262"/>
    </row>
    <row r="46" spans="2:12" ht="13.5" customHeight="1">
      <c r="B46" s="57"/>
      <c r="C46" s="2719" t="s">
        <v>113</v>
      </c>
      <c r="D46" s="2720"/>
      <c r="E46" s="2721"/>
      <c r="F46" s="619">
        <f t="shared" si="4"/>
        <v>0</v>
      </c>
      <c r="G46" s="619"/>
      <c r="H46" s="619">
        <f>'D.1.4.2. PLYN'!H208</f>
        <v>0</v>
      </c>
      <c r="I46" s="620">
        <f t="shared" si="5"/>
        <v>0</v>
      </c>
      <c r="J46" s="20"/>
      <c r="K46" s="262"/>
    </row>
    <row r="47" spans="2:12" ht="13.5" customHeight="1">
      <c r="B47" s="57"/>
      <c r="C47" s="2719" t="s">
        <v>114</v>
      </c>
      <c r="D47" s="2720"/>
      <c r="E47" s="2721"/>
      <c r="F47" s="619">
        <f t="shared" si="4"/>
        <v>0</v>
      </c>
      <c r="G47" s="619"/>
      <c r="H47" s="619">
        <f>'REKAPITULACE - VZT+CHL'!C13</f>
        <v>0</v>
      </c>
      <c r="I47" s="620">
        <f t="shared" si="5"/>
        <v>0</v>
      </c>
      <c r="J47" s="20"/>
      <c r="K47" s="262"/>
    </row>
    <row r="48" spans="2:12" ht="13.5" customHeight="1">
      <c r="B48" s="57"/>
      <c r="C48" s="2719" t="s">
        <v>103</v>
      </c>
      <c r="D48" s="2720"/>
      <c r="E48" s="2721"/>
      <c r="F48" s="619">
        <f t="shared" si="4"/>
        <v>0</v>
      </c>
      <c r="G48" s="619"/>
      <c r="H48" s="619">
        <f>'D.1.4.4. VYTÁPĚNÍ'!H474</f>
        <v>0</v>
      </c>
      <c r="I48" s="620">
        <f t="shared" si="5"/>
        <v>0</v>
      </c>
      <c r="J48" s="20"/>
      <c r="K48" s="262"/>
    </row>
    <row r="49" spans="2:32" ht="13.5" customHeight="1">
      <c r="B49" s="57"/>
      <c r="C49" s="2719" t="s">
        <v>104</v>
      </c>
      <c r="D49" s="2720"/>
      <c r="E49" s="2721"/>
      <c r="F49" s="3012" t="s">
        <v>117</v>
      </c>
      <c r="G49" s="3013"/>
      <c r="H49" s="3013"/>
      <c r="I49" s="3014"/>
      <c r="J49" s="20"/>
      <c r="K49" s="262"/>
    </row>
    <row r="50" spans="2:32" s="2722" customFormat="1" ht="13.5" customHeight="1">
      <c r="B50" s="57"/>
      <c r="C50" s="2719" t="s">
        <v>115</v>
      </c>
      <c r="D50" s="2720"/>
      <c r="E50" s="2721"/>
      <c r="F50" s="619">
        <f t="shared" ref="F50" si="6">H50+I50</f>
        <v>0</v>
      </c>
      <c r="G50" s="619"/>
      <c r="H50" s="619">
        <f>'D.1.4.6. MaR'!H163</f>
        <v>0</v>
      </c>
      <c r="I50" s="620">
        <f t="shared" ref="I50" si="7">(G50*SazbaDPH1)/100+(H50*SazbaDPH2)/100</f>
        <v>0</v>
      </c>
      <c r="J50" s="20"/>
      <c r="K50" s="1"/>
      <c r="L50" s="1"/>
      <c r="M50" s="1"/>
      <c r="N50" s="1"/>
      <c r="O50" s="1"/>
      <c r="P50" s="1"/>
      <c r="Q50" s="1"/>
      <c r="R50" s="1"/>
      <c r="S50" s="1"/>
      <c r="T50" s="1"/>
      <c r="U50" s="1"/>
      <c r="V50" s="1"/>
      <c r="W50" s="1"/>
      <c r="X50" s="1"/>
      <c r="Y50" s="1"/>
      <c r="Z50" s="1"/>
      <c r="AA50" s="1"/>
      <c r="AB50" s="1"/>
      <c r="AC50" s="1"/>
      <c r="AD50" s="1"/>
      <c r="AE50" s="1"/>
      <c r="AF50" s="1"/>
    </row>
    <row r="51" spans="2:32" ht="13.5" customHeight="1">
      <c r="B51" s="2723"/>
      <c r="C51" s="616" t="s">
        <v>105</v>
      </c>
      <c r="D51" s="617"/>
      <c r="E51" s="618"/>
      <c r="F51" s="2724">
        <f t="shared" ref="F51:F61" si="8">H51+I51</f>
        <v>0</v>
      </c>
      <c r="G51" s="2724"/>
      <c r="H51" s="2724">
        <f>'D.1.4.7. SILNOPROUD'!H333</f>
        <v>0</v>
      </c>
      <c r="I51" s="2725">
        <f t="shared" ref="I51:I60" si="9">(G51*SazbaDPH1)/100+(H51*SazbaDPH2)/100</f>
        <v>0</v>
      </c>
      <c r="J51" s="20"/>
      <c r="K51" s="262"/>
    </row>
    <row r="52" spans="2:32" ht="13.5" customHeight="1">
      <c r="B52" s="2723"/>
      <c r="C52" s="616" t="s">
        <v>106</v>
      </c>
      <c r="D52" s="617"/>
      <c r="E52" s="618"/>
      <c r="F52" s="2724">
        <f t="shared" si="8"/>
        <v>0</v>
      </c>
      <c r="G52" s="2724"/>
      <c r="H52" s="2724">
        <f>'D.1.4.8. EL. KOMUNIKACE'!H225</f>
        <v>0</v>
      </c>
      <c r="I52" s="2725">
        <f t="shared" si="9"/>
        <v>0</v>
      </c>
      <c r="J52" s="20"/>
      <c r="K52" s="262"/>
    </row>
    <row r="53" spans="2:32" ht="13.5" customHeight="1">
      <c r="B53" s="2723"/>
      <c r="C53" s="616" t="s">
        <v>8008</v>
      </c>
      <c r="D53" s="617"/>
      <c r="E53" s="618"/>
      <c r="F53" s="2724">
        <f t="shared" si="8"/>
        <v>0</v>
      </c>
      <c r="G53" s="2724"/>
      <c r="H53" s="2724">
        <f>'D.1.4.8. EL. KOMCE - AKTIVNÍ PR'!H35</f>
        <v>0</v>
      </c>
      <c r="I53" s="2725">
        <f t="shared" ref="I53" si="10">(G53*SazbaDPH1)/100+(H53*SazbaDPH2)/100</f>
        <v>0</v>
      </c>
      <c r="J53" s="20"/>
      <c r="K53" s="262"/>
    </row>
    <row r="54" spans="2:32" ht="13.5" customHeight="1">
      <c r="B54" s="2723"/>
      <c r="C54" s="3004" t="s">
        <v>5946</v>
      </c>
      <c r="D54" s="3007"/>
      <c r="E54" s="3008"/>
      <c r="F54" s="2726">
        <f t="shared" ref="F54:F60" si="11">H54+I54</f>
        <v>0</v>
      </c>
      <c r="G54" s="2726"/>
      <c r="H54" s="2726">
        <f>'D.1.4.1.b.06. AREALOVÝ VODOVOD'!H91</f>
        <v>0</v>
      </c>
      <c r="I54" s="2727">
        <f t="shared" si="9"/>
        <v>0</v>
      </c>
      <c r="J54" s="261"/>
      <c r="K54" s="262"/>
    </row>
    <row r="55" spans="2:32" ht="13.5" customHeight="1">
      <c r="B55" s="2723"/>
      <c r="C55" s="3004" t="s">
        <v>5947</v>
      </c>
      <c r="D55" s="3007"/>
      <c r="E55" s="3008"/>
      <c r="F55" s="2726">
        <f t="shared" si="11"/>
        <v>0</v>
      </c>
      <c r="G55" s="2726"/>
      <c r="H55" s="2726">
        <f>'D.1.4.1.b.08. ZÁVLAHOVÝ SYSTÉM'!H87</f>
        <v>0</v>
      </c>
      <c r="I55" s="2727">
        <f t="shared" si="9"/>
        <v>0</v>
      </c>
      <c r="J55" s="261"/>
      <c r="K55" s="263"/>
    </row>
    <row r="56" spans="2:32" ht="13.5" customHeight="1">
      <c r="B56" s="2723"/>
      <c r="C56" s="3004" t="s">
        <v>6779</v>
      </c>
      <c r="D56" s="3007"/>
      <c r="E56" s="3008"/>
      <c r="F56" s="2726">
        <f t="shared" ref="F56" si="12">H56+I56</f>
        <v>0</v>
      </c>
      <c r="G56" s="2726"/>
      <c r="H56" s="2726">
        <f>'D.1.4.7.b.12. REKAPITULACE'!C14</f>
        <v>0</v>
      </c>
      <c r="I56" s="2727">
        <f t="shared" ref="I56" si="13">(G56*SazbaDPH1)/100+(H56*SazbaDPH2)/100</f>
        <v>0</v>
      </c>
      <c r="J56" s="261"/>
      <c r="K56" s="263"/>
    </row>
    <row r="57" spans="2:32" ht="13.5" customHeight="1">
      <c r="B57" s="2723"/>
      <c r="C57" s="3004" t="s">
        <v>6780</v>
      </c>
      <c r="D57" s="3007"/>
      <c r="E57" s="3008"/>
      <c r="F57" s="2726">
        <f t="shared" ref="F57" si="14">H57+I57</f>
        <v>0</v>
      </c>
      <c r="G57" s="2726"/>
      <c r="H57" s="2726">
        <f>'D.1.4.8.b.14. REKAPITULACE'!C14</f>
        <v>0</v>
      </c>
      <c r="I57" s="2727">
        <f t="shared" ref="I57" si="15">(G57*SazbaDPH1)/100+(H57*SazbaDPH2)/100</f>
        <v>0</v>
      </c>
      <c r="J57" s="261"/>
      <c r="K57" s="263"/>
    </row>
    <row r="58" spans="2:32" ht="13.5" customHeight="1">
      <c r="B58" s="2723"/>
      <c r="C58" s="3004" t="s">
        <v>5948</v>
      </c>
      <c r="D58" s="3007"/>
      <c r="E58" s="3008"/>
      <c r="F58" s="2726">
        <f t="shared" si="11"/>
        <v>0</v>
      </c>
      <c r="G58" s="2726"/>
      <c r="H58" s="2726">
        <f>'D.1.4.1.b.15. AREÁL. KANALIZACE'!H458</f>
        <v>0</v>
      </c>
      <c r="I58" s="2727">
        <f t="shared" si="9"/>
        <v>0</v>
      </c>
      <c r="J58" s="261"/>
      <c r="K58" s="263"/>
    </row>
    <row r="59" spans="2:32" ht="13.5" customHeight="1">
      <c r="B59" s="2723"/>
      <c r="C59" s="3004" t="s">
        <v>5949</v>
      </c>
      <c r="D59" s="3007"/>
      <c r="E59" s="3008"/>
      <c r="F59" s="2726">
        <f t="shared" si="11"/>
        <v>0</v>
      </c>
      <c r="G59" s="2726"/>
      <c r="H59" s="2726">
        <f>'D.1.4.1.b.17. AKUMULAČNÍ NÁDRŽ'!H85</f>
        <v>0</v>
      </c>
      <c r="I59" s="2727">
        <f t="shared" si="9"/>
        <v>0</v>
      </c>
      <c r="J59" s="261"/>
      <c r="K59" s="263"/>
    </row>
    <row r="60" spans="2:32" ht="13.5" customHeight="1">
      <c r="B60" s="57"/>
      <c r="C60" s="3022" t="s">
        <v>5950</v>
      </c>
      <c r="D60" s="3025"/>
      <c r="E60" s="3026"/>
      <c r="F60" s="2726">
        <f t="shared" si="11"/>
        <v>0</v>
      </c>
      <c r="G60" s="2726"/>
      <c r="H60" s="2726">
        <f>'D.1.4.1.b.18. RETENČNÍ NÁDRŽ'!H85</f>
        <v>0</v>
      </c>
      <c r="I60" s="2727">
        <f t="shared" si="9"/>
        <v>0</v>
      </c>
      <c r="J60" s="261"/>
      <c r="K60" s="263"/>
    </row>
    <row r="61" spans="2:32" ht="13.5" customHeight="1">
      <c r="B61" s="57"/>
      <c r="C61" s="3022" t="s">
        <v>118</v>
      </c>
      <c r="D61" s="3025"/>
      <c r="E61" s="3026"/>
      <c r="F61" s="393">
        <f t="shared" si="8"/>
        <v>0</v>
      </c>
      <c r="G61" s="393"/>
      <c r="H61" s="393">
        <f>'REKAPITULACE - SÚ'!C12</f>
        <v>0</v>
      </c>
      <c r="I61" s="394">
        <f t="shared" ref="I61" si="16">(G61*SazbaDPH1)/100+(H61*SazbaDPH2)/100</f>
        <v>0</v>
      </c>
      <c r="J61" s="261"/>
      <c r="K61" s="263"/>
    </row>
    <row r="62" spans="2:32" ht="13.5" customHeight="1">
      <c r="B62" s="57"/>
      <c r="C62" s="3022" t="s">
        <v>116</v>
      </c>
      <c r="D62" s="3025"/>
      <c r="E62" s="3026"/>
      <c r="F62" s="393">
        <f>H62+I62</f>
        <v>0</v>
      </c>
      <c r="G62" s="393"/>
      <c r="H62" s="393">
        <f>'REKAPITULACE - ZP'!C10</f>
        <v>0</v>
      </c>
      <c r="I62" s="394">
        <f>(G62*SazbaDPH1)/100+(H62*SazbaDPH2)/100</f>
        <v>0</v>
      </c>
      <c r="J62" s="261"/>
      <c r="K62" s="263"/>
    </row>
    <row r="63" spans="2:32" ht="17.25" customHeight="1">
      <c r="B63" s="12" t="s">
        <v>12</v>
      </c>
      <c r="C63" s="11"/>
      <c r="D63" s="10"/>
      <c r="E63" s="9"/>
      <c r="F63" s="395">
        <f>SUM(F35:F35)+F36+SUM(F54:F62)</f>
        <v>0</v>
      </c>
      <c r="G63" s="395"/>
      <c r="H63" s="395">
        <f>SUM(H35:H35)+H36+SUM(H54:H62)</f>
        <v>0</v>
      </c>
      <c r="I63" s="395">
        <f>SUM(I35:I35)+I36+SUM(I54:I62)</f>
        <v>0</v>
      </c>
      <c r="J63" s="59"/>
      <c r="K63" s="263"/>
    </row>
    <row r="65" spans="1:15" ht="2.25" customHeight="1"/>
    <row r="66" spans="1:15" ht="1.5" customHeight="1"/>
    <row r="67" spans="1:15" ht="0.75" customHeight="1"/>
    <row r="68" spans="1:15" ht="0.75" customHeight="1"/>
    <row r="69" spans="1:15" ht="0.75" customHeight="1"/>
    <row r="70" spans="1:15" ht="18">
      <c r="B70" s="8" t="s">
        <v>13</v>
      </c>
      <c r="C70" s="7"/>
      <c r="D70" s="7"/>
      <c r="E70" s="7"/>
      <c r="F70" s="7"/>
      <c r="G70" s="7"/>
      <c r="H70" s="60"/>
      <c r="I70" s="60"/>
      <c r="J70" s="62"/>
    </row>
    <row r="71" spans="1:15" ht="12.75" customHeight="1">
      <c r="B71" s="8"/>
      <c r="C71" s="7"/>
      <c r="D71" s="7"/>
      <c r="E71" s="7"/>
      <c r="F71" s="7"/>
      <c r="G71" s="7"/>
      <c r="H71" s="7"/>
      <c r="I71" s="7"/>
    </row>
    <row r="72" spans="1:15" s="55" customFormat="1" ht="19.5" customHeight="1">
      <c r="A72" s="3039" t="s">
        <v>17</v>
      </c>
      <c r="B72" s="3021"/>
      <c r="C72" s="3021"/>
      <c r="D72" s="3021"/>
      <c r="E72" s="3021"/>
      <c r="F72" s="3021"/>
      <c r="G72" s="3021"/>
      <c r="H72" s="3021"/>
      <c r="I72" s="3021"/>
    </row>
    <row r="73" spans="1:15" s="2" customFormat="1" ht="24.6" customHeight="1">
      <c r="A73" s="3040" t="s">
        <v>129</v>
      </c>
      <c r="B73" s="3037"/>
      <c r="C73" s="3037"/>
      <c r="D73" s="3037"/>
      <c r="E73" s="3037"/>
      <c r="F73" s="3037"/>
      <c r="G73" s="3037"/>
      <c r="H73" s="3038"/>
      <c r="I73" s="3038"/>
      <c r="J73" s="5"/>
      <c r="L73" s="56"/>
    </row>
    <row r="74" spans="1:15" s="6" customFormat="1" ht="24.6" customHeight="1">
      <c r="B74" s="3041" t="s">
        <v>130</v>
      </c>
      <c r="C74" s="3041"/>
      <c r="D74" s="3041"/>
      <c r="E74" s="3041"/>
      <c r="F74" s="3041"/>
      <c r="G74" s="3041"/>
      <c r="H74" s="3041"/>
      <c r="I74" s="3041"/>
      <c r="J74" s="63"/>
    </row>
    <row r="75" spans="1:15" s="2" customFormat="1" ht="24.6" customHeight="1">
      <c r="A75" s="3036" t="s">
        <v>18</v>
      </c>
      <c r="B75" s="3037"/>
      <c r="C75" s="3037"/>
      <c r="D75" s="3037"/>
      <c r="E75" s="3037"/>
      <c r="F75" s="3037"/>
      <c r="G75" s="3037"/>
      <c r="H75" s="3038"/>
      <c r="I75" s="3038"/>
      <c r="K75" s="5"/>
      <c r="M75" s="4"/>
      <c r="O75" s="3"/>
    </row>
    <row r="76" spans="1:15" s="2" customFormat="1" ht="24.6" customHeight="1">
      <c r="A76" s="3036" t="s">
        <v>131</v>
      </c>
      <c r="B76" s="3037"/>
      <c r="C76" s="3037"/>
      <c r="D76" s="3037"/>
      <c r="E76" s="3037"/>
      <c r="F76" s="3037"/>
      <c r="G76" s="3037"/>
      <c r="H76" s="3038"/>
      <c r="I76" s="3038"/>
      <c r="J76" s="5"/>
      <c r="L76" s="56"/>
    </row>
    <row r="77" spans="1:15">
      <c r="B77" s="61"/>
    </row>
  </sheetData>
  <sheetProtection algorithmName="SHA-512" hashValue="BA8OXN0wq4+Ta+4/a5/NtN0e38YHBMxb5WUB93zgY8MyvVHG38ipI4WBt1d1lVB1UHaOoFMXTgHmBxVodk2fGw==" saltValue="RULpZ8RWm50czGssgAtWyA==" spinCount="100000" sheet="1" objects="1" scenarios="1"/>
  <mergeCells count="28">
    <mergeCell ref="F49:I49"/>
    <mergeCell ref="C42:E42"/>
    <mergeCell ref="C43:E43"/>
    <mergeCell ref="C44:E44"/>
    <mergeCell ref="C40:E40"/>
    <mergeCell ref="C41:E41"/>
    <mergeCell ref="B2:I2"/>
    <mergeCell ref="B3:I3"/>
    <mergeCell ref="D5:H5"/>
    <mergeCell ref="C35:E35"/>
    <mergeCell ref="C39:E39"/>
    <mergeCell ref="C34:E34"/>
    <mergeCell ref="D15:I15"/>
    <mergeCell ref="C60:E60"/>
    <mergeCell ref="A76:I76"/>
    <mergeCell ref="A73:I73"/>
    <mergeCell ref="B74:I74"/>
    <mergeCell ref="A72:I72"/>
    <mergeCell ref="A75:I75"/>
    <mergeCell ref="C61:E61"/>
    <mergeCell ref="C62:E62"/>
    <mergeCell ref="C56:E56"/>
    <mergeCell ref="C57:E57"/>
    <mergeCell ref="C58:E58"/>
    <mergeCell ref="C59:E59"/>
    <mergeCell ref="C36:E36"/>
    <mergeCell ref="C54:E54"/>
    <mergeCell ref="C55:E55"/>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H62"/>
  <sheetViews>
    <sheetView workbookViewId="0"/>
  </sheetViews>
  <sheetFormatPr defaultColWidth="14.5703125" defaultRowHeight="12.75"/>
  <cols>
    <col min="1" max="1" width="3.7109375" style="592" customWidth="1"/>
    <col min="2" max="2" width="14.5703125" style="592" customWidth="1"/>
    <col min="3" max="3" width="41.28515625" style="592" customWidth="1"/>
    <col min="4" max="4" width="11.140625" style="592" customWidth="1"/>
    <col min="5" max="5" width="11.28515625" style="592" customWidth="1"/>
    <col min="6" max="7" width="13.7109375" style="592" customWidth="1"/>
    <col min="8" max="8" width="17" style="592" customWidth="1"/>
    <col min="9" max="11" width="9.140625" style="592" customWidth="1"/>
    <col min="12" max="12" width="13.140625" style="592" customWidth="1"/>
    <col min="13" max="240" width="9.140625" style="592" customWidth="1"/>
    <col min="241" max="241" width="3.7109375" style="592" customWidth="1"/>
    <col min="242" max="16384" width="14.5703125" style="592"/>
  </cols>
  <sheetData>
    <row r="1" spans="1:242" ht="13.5" thickBot="1">
      <c r="A1" s="587"/>
      <c r="B1" s="588"/>
      <c r="C1" s="589"/>
      <c r="D1" s="589"/>
      <c r="E1" s="590"/>
      <c r="F1" s="589"/>
      <c r="G1" s="591"/>
      <c r="H1" s="591"/>
      <c r="I1" s="591"/>
      <c r="J1" s="591"/>
      <c r="K1" s="591"/>
      <c r="L1" s="591"/>
      <c r="M1" s="591"/>
      <c r="N1" s="591"/>
      <c r="O1" s="591"/>
      <c r="P1" s="591"/>
      <c r="Q1" s="591"/>
      <c r="R1" s="591"/>
      <c r="S1" s="591"/>
      <c r="T1" s="591"/>
      <c r="U1" s="591"/>
      <c r="V1" s="591"/>
      <c r="W1" s="591"/>
      <c r="X1" s="591"/>
      <c r="Y1" s="591"/>
      <c r="Z1" s="591"/>
      <c r="AA1" s="591"/>
      <c r="AB1" s="591"/>
      <c r="AC1" s="591"/>
      <c r="AD1" s="591"/>
      <c r="AE1" s="591"/>
      <c r="AF1" s="591"/>
      <c r="AG1" s="591"/>
      <c r="AH1" s="591"/>
      <c r="AI1" s="591"/>
      <c r="AJ1" s="591"/>
      <c r="AK1" s="591"/>
      <c r="AL1" s="591"/>
      <c r="AM1" s="591"/>
      <c r="AN1" s="591"/>
      <c r="AO1" s="591"/>
      <c r="AP1" s="591"/>
      <c r="AQ1" s="591"/>
      <c r="AR1" s="591"/>
      <c r="AS1" s="591"/>
      <c r="AT1" s="591"/>
      <c r="AU1" s="591"/>
      <c r="AV1" s="591"/>
      <c r="AW1" s="591"/>
      <c r="AX1" s="591"/>
      <c r="AY1" s="591"/>
      <c r="AZ1" s="591"/>
      <c r="BA1" s="591"/>
      <c r="BB1" s="591"/>
      <c r="BC1" s="591"/>
      <c r="BD1" s="591"/>
      <c r="BE1" s="591"/>
      <c r="BF1" s="591"/>
      <c r="BG1" s="591"/>
      <c r="BH1" s="591"/>
      <c r="BI1" s="591"/>
      <c r="BJ1" s="591"/>
      <c r="BK1" s="591"/>
      <c r="BL1" s="591"/>
      <c r="BM1" s="591"/>
      <c r="BN1" s="591"/>
      <c r="BO1" s="591"/>
      <c r="BP1" s="591"/>
      <c r="BQ1" s="591"/>
      <c r="BR1" s="591"/>
      <c r="BS1" s="591"/>
      <c r="BT1" s="591"/>
      <c r="BU1" s="591"/>
      <c r="BV1" s="591"/>
      <c r="BW1" s="591"/>
      <c r="BX1" s="591"/>
      <c r="BY1" s="591"/>
      <c r="BZ1" s="591"/>
      <c r="CA1" s="591"/>
      <c r="CB1" s="591"/>
      <c r="CC1" s="591"/>
      <c r="CD1" s="591"/>
      <c r="CE1" s="591"/>
      <c r="CF1" s="591"/>
      <c r="CG1" s="591"/>
      <c r="CH1" s="591"/>
      <c r="CI1" s="591"/>
      <c r="CJ1" s="591"/>
      <c r="CK1" s="591"/>
      <c r="CL1" s="591"/>
      <c r="CM1" s="591"/>
      <c r="CN1" s="591"/>
      <c r="CO1" s="591"/>
      <c r="CP1" s="591"/>
      <c r="CQ1" s="591"/>
      <c r="CR1" s="591"/>
      <c r="CS1" s="591"/>
      <c r="CT1" s="591"/>
      <c r="CU1" s="591"/>
      <c r="CV1" s="591"/>
      <c r="CW1" s="591"/>
      <c r="CX1" s="591"/>
      <c r="CY1" s="591"/>
      <c r="CZ1" s="591"/>
      <c r="DA1" s="591"/>
      <c r="DB1" s="591"/>
      <c r="DC1" s="591"/>
      <c r="DD1" s="591"/>
      <c r="DE1" s="591"/>
      <c r="DF1" s="591"/>
      <c r="DG1" s="591"/>
      <c r="DH1" s="591"/>
      <c r="DI1" s="591"/>
      <c r="DJ1" s="591"/>
      <c r="DK1" s="591"/>
      <c r="DL1" s="591"/>
      <c r="DM1" s="591"/>
      <c r="DN1" s="591"/>
      <c r="DO1" s="591"/>
      <c r="DP1" s="591"/>
      <c r="DQ1" s="591"/>
      <c r="DR1" s="591"/>
      <c r="DS1" s="591"/>
      <c r="DT1" s="591"/>
      <c r="DU1" s="591"/>
      <c r="DV1" s="591"/>
      <c r="DW1" s="591"/>
      <c r="DX1" s="591"/>
      <c r="DY1" s="591"/>
      <c r="DZ1" s="591"/>
      <c r="EA1" s="591"/>
      <c r="EB1" s="591"/>
      <c r="EC1" s="591"/>
      <c r="ED1" s="591"/>
      <c r="EE1" s="591"/>
      <c r="EF1" s="591"/>
      <c r="EG1" s="591"/>
      <c r="EH1" s="591"/>
      <c r="EI1" s="591"/>
      <c r="EJ1" s="591"/>
      <c r="EK1" s="591"/>
      <c r="EL1" s="591"/>
      <c r="EM1" s="591"/>
      <c r="EN1" s="591"/>
      <c r="EO1" s="591"/>
      <c r="EP1" s="591"/>
      <c r="EQ1" s="591"/>
      <c r="ER1" s="591"/>
      <c r="ES1" s="591"/>
      <c r="ET1" s="591"/>
      <c r="EU1" s="591"/>
      <c r="EV1" s="591"/>
      <c r="EW1" s="591"/>
      <c r="EX1" s="591"/>
      <c r="EY1" s="591"/>
      <c r="EZ1" s="591"/>
      <c r="FA1" s="591"/>
      <c r="FB1" s="591"/>
      <c r="FC1" s="591"/>
      <c r="FD1" s="591"/>
      <c r="FE1" s="591"/>
      <c r="FF1" s="591"/>
      <c r="FG1" s="591"/>
      <c r="FH1" s="591"/>
      <c r="FI1" s="591"/>
      <c r="FJ1" s="591"/>
      <c r="FK1" s="591"/>
      <c r="FL1" s="591"/>
      <c r="FM1" s="591"/>
      <c r="FN1" s="591"/>
      <c r="FO1" s="591"/>
      <c r="FP1" s="591"/>
      <c r="FQ1" s="591"/>
      <c r="FR1" s="591"/>
      <c r="FS1" s="591"/>
      <c r="FT1" s="591"/>
      <c r="FU1" s="591"/>
      <c r="FV1" s="591"/>
      <c r="FW1" s="591"/>
      <c r="FX1" s="591"/>
      <c r="FY1" s="591"/>
      <c r="FZ1" s="591"/>
      <c r="GA1" s="591"/>
      <c r="GB1" s="591"/>
      <c r="GC1" s="591"/>
      <c r="GD1" s="591"/>
      <c r="GE1" s="591"/>
      <c r="GF1" s="591"/>
      <c r="GG1" s="591"/>
      <c r="GH1" s="591"/>
      <c r="GI1" s="591"/>
      <c r="GJ1" s="591"/>
      <c r="GK1" s="591"/>
      <c r="GL1" s="591"/>
      <c r="GM1" s="591"/>
      <c r="GN1" s="591"/>
      <c r="GO1" s="591"/>
      <c r="GP1" s="591"/>
      <c r="GQ1" s="591"/>
      <c r="GR1" s="591"/>
      <c r="GS1" s="591"/>
      <c r="GT1" s="591"/>
      <c r="GU1" s="591"/>
      <c r="GV1" s="591"/>
      <c r="GW1" s="591"/>
      <c r="GX1" s="591"/>
      <c r="GY1" s="591"/>
      <c r="GZ1" s="591"/>
      <c r="HA1" s="591"/>
      <c r="HB1" s="591"/>
      <c r="HC1" s="591"/>
      <c r="HD1" s="591"/>
      <c r="HE1" s="591"/>
      <c r="HF1" s="591"/>
      <c r="HG1" s="591"/>
      <c r="HH1" s="591"/>
      <c r="HI1" s="591"/>
      <c r="HJ1" s="591"/>
      <c r="HK1" s="591"/>
      <c r="HL1" s="591"/>
      <c r="HM1" s="591"/>
      <c r="HN1" s="591"/>
      <c r="HO1" s="591"/>
      <c r="HP1" s="591"/>
      <c r="HQ1" s="591"/>
      <c r="HR1" s="591"/>
      <c r="HS1" s="591"/>
      <c r="HT1" s="591"/>
      <c r="HU1" s="591"/>
      <c r="HV1" s="591"/>
      <c r="HW1" s="591"/>
      <c r="HX1" s="591"/>
      <c r="HY1" s="591"/>
      <c r="HZ1" s="591"/>
      <c r="IA1" s="591"/>
      <c r="IB1" s="591"/>
      <c r="IC1" s="591"/>
      <c r="ID1" s="591"/>
      <c r="IE1" s="591"/>
      <c r="IF1" s="591"/>
      <c r="IG1" s="591"/>
      <c r="IH1" s="591"/>
    </row>
    <row r="2" spans="1:242" ht="13.5" customHeight="1" thickTop="1">
      <c r="A2" s="3049" t="s">
        <v>0</v>
      </c>
      <c r="B2" s="3050"/>
      <c r="C2" s="3053" t="s">
        <v>128</v>
      </c>
      <c r="D2" s="3054"/>
      <c r="E2" s="3054"/>
      <c r="F2" s="3054"/>
      <c r="G2" s="3055"/>
      <c r="H2" s="591"/>
      <c r="I2" s="591"/>
      <c r="J2" s="591"/>
      <c r="K2" s="591"/>
      <c r="L2" s="591"/>
      <c r="M2" s="591"/>
      <c r="N2" s="591"/>
      <c r="O2" s="591"/>
      <c r="P2" s="591"/>
      <c r="Q2" s="591"/>
      <c r="R2" s="591"/>
      <c r="S2" s="591"/>
      <c r="T2" s="591"/>
      <c r="U2" s="591"/>
      <c r="V2" s="591"/>
      <c r="W2" s="591"/>
      <c r="X2" s="591"/>
      <c r="Y2" s="591"/>
      <c r="Z2" s="591"/>
      <c r="AA2" s="591"/>
      <c r="AB2" s="591"/>
      <c r="AC2" s="591"/>
      <c r="AD2" s="591"/>
      <c r="AE2" s="591"/>
      <c r="AF2" s="591"/>
      <c r="AG2" s="591"/>
      <c r="AH2" s="591"/>
      <c r="AI2" s="591"/>
      <c r="AJ2" s="591"/>
      <c r="AK2" s="591"/>
      <c r="AL2" s="591"/>
      <c r="AM2" s="591"/>
      <c r="AN2" s="591"/>
      <c r="AO2" s="591"/>
      <c r="AP2" s="591"/>
      <c r="AQ2" s="591"/>
      <c r="AR2" s="591"/>
      <c r="AS2" s="591"/>
      <c r="AT2" s="591"/>
      <c r="AU2" s="591"/>
      <c r="AV2" s="591"/>
      <c r="AW2" s="591"/>
      <c r="AX2" s="591"/>
      <c r="AY2" s="591"/>
      <c r="AZ2" s="591"/>
      <c r="BA2" s="591"/>
      <c r="BB2" s="591"/>
      <c r="BC2" s="591"/>
      <c r="BD2" s="591"/>
      <c r="BE2" s="591"/>
      <c r="BF2" s="591"/>
      <c r="BG2" s="591"/>
      <c r="BH2" s="591"/>
      <c r="BI2" s="591"/>
      <c r="BJ2" s="591"/>
      <c r="BK2" s="591"/>
      <c r="BL2" s="591"/>
      <c r="BM2" s="591"/>
      <c r="BN2" s="591"/>
      <c r="BO2" s="591"/>
      <c r="BP2" s="591"/>
      <c r="BQ2" s="591"/>
      <c r="BR2" s="591"/>
      <c r="BS2" s="591"/>
      <c r="BT2" s="591"/>
      <c r="BU2" s="591"/>
      <c r="BV2" s="591"/>
      <c r="BW2" s="591"/>
      <c r="BX2" s="591"/>
      <c r="BY2" s="591"/>
      <c r="BZ2" s="591"/>
      <c r="CA2" s="591"/>
      <c r="CB2" s="591"/>
      <c r="CC2" s="591"/>
      <c r="CD2" s="591"/>
      <c r="CE2" s="591"/>
      <c r="CF2" s="591"/>
      <c r="CG2" s="591"/>
      <c r="CH2" s="591"/>
      <c r="CI2" s="591"/>
      <c r="CJ2" s="591"/>
      <c r="CK2" s="591"/>
      <c r="CL2" s="591"/>
      <c r="CM2" s="591"/>
      <c r="CN2" s="591"/>
      <c r="CO2" s="591"/>
      <c r="CP2" s="591"/>
      <c r="CQ2" s="591"/>
      <c r="CR2" s="591"/>
      <c r="CS2" s="591"/>
      <c r="CT2" s="591"/>
      <c r="CU2" s="591"/>
      <c r="CV2" s="591"/>
      <c r="CW2" s="591"/>
      <c r="CX2" s="591"/>
      <c r="CY2" s="591"/>
      <c r="CZ2" s="591"/>
      <c r="DA2" s="591"/>
      <c r="DB2" s="591"/>
      <c r="DC2" s="591"/>
      <c r="DD2" s="591"/>
      <c r="DE2" s="591"/>
      <c r="DF2" s="591"/>
      <c r="DG2" s="591"/>
      <c r="DH2" s="591"/>
      <c r="DI2" s="591"/>
      <c r="DJ2" s="591"/>
      <c r="DK2" s="591"/>
      <c r="DL2" s="591"/>
      <c r="DM2" s="591"/>
      <c r="DN2" s="591"/>
      <c r="DO2" s="591"/>
      <c r="DP2" s="591"/>
      <c r="DQ2" s="591"/>
      <c r="DR2" s="591"/>
      <c r="DS2" s="591"/>
      <c r="DT2" s="591"/>
      <c r="DU2" s="591"/>
      <c r="DV2" s="591"/>
      <c r="DW2" s="591"/>
      <c r="DX2" s="591"/>
      <c r="DY2" s="591"/>
      <c r="DZ2" s="591"/>
      <c r="EA2" s="591"/>
      <c r="EB2" s="591"/>
      <c r="EC2" s="591"/>
      <c r="ED2" s="591"/>
      <c r="EE2" s="591"/>
      <c r="EF2" s="591"/>
      <c r="EG2" s="591"/>
      <c r="EH2" s="591"/>
      <c r="EI2" s="591"/>
      <c r="EJ2" s="591"/>
      <c r="EK2" s="591"/>
      <c r="EL2" s="591"/>
      <c r="EM2" s="591"/>
      <c r="EN2" s="591"/>
      <c r="EO2" s="591"/>
      <c r="EP2" s="591"/>
      <c r="EQ2" s="591"/>
      <c r="ER2" s="591"/>
      <c r="ES2" s="591"/>
      <c r="ET2" s="591"/>
      <c r="EU2" s="591"/>
      <c r="EV2" s="591"/>
      <c r="EW2" s="591"/>
      <c r="EX2" s="591"/>
      <c r="EY2" s="591"/>
      <c r="EZ2" s="591"/>
      <c r="FA2" s="591"/>
      <c r="FB2" s="591"/>
      <c r="FC2" s="591"/>
      <c r="FD2" s="591"/>
      <c r="FE2" s="591"/>
      <c r="FF2" s="591"/>
      <c r="FG2" s="591"/>
      <c r="FH2" s="591"/>
      <c r="FI2" s="591"/>
      <c r="FJ2" s="591"/>
      <c r="FK2" s="591"/>
      <c r="FL2" s="591"/>
      <c r="FM2" s="591"/>
      <c r="FN2" s="591"/>
      <c r="FO2" s="591"/>
      <c r="FP2" s="591"/>
      <c r="FQ2" s="591"/>
      <c r="FR2" s="591"/>
      <c r="FS2" s="591"/>
      <c r="FT2" s="591"/>
      <c r="FU2" s="591"/>
      <c r="FV2" s="591"/>
      <c r="FW2" s="591"/>
      <c r="FX2" s="591"/>
      <c r="FY2" s="591"/>
      <c r="FZ2" s="591"/>
      <c r="GA2" s="591"/>
      <c r="GB2" s="591"/>
      <c r="GC2" s="591"/>
      <c r="GD2" s="591"/>
      <c r="GE2" s="591"/>
      <c r="GF2" s="591"/>
      <c r="GG2" s="591"/>
      <c r="GH2" s="591"/>
      <c r="GI2" s="591"/>
      <c r="GJ2" s="591"/>
      <c r="GK2" s="591"/>
      <c r="GL2" s="591"/>
      <c r="GM2" s="591"/>
      <c r="GN2" s="591"/>
      <c r="GO2" s="591"/>
      <c r="GP2" s="591"/>
      <c r="GQ2" s="591"/>
      <c r="GR2" s="591"/>
      <c r="GS2" s="591"/>
      <c r="GT2" s="591"/>
      <c r="GU2" s="591"/>
      <c r="GV2" s="591"/>
      <c r="GW2" s="591"/>
      <c r="GX2" s="591"/>
      <c r="GY2" s="591"/>
      <c r="GZ2" s="591"/>
      <c r="HA2" s="591"/>
      <c r="HB2" s="591"/>
      <c r="HC2" s="591"/>
      <c r="HD2" s="591"/>
      <c r="HE2" s="591"/>
      <c r="HF2" s="591"/>
      <c r="HG2" s="591"/>
      <c r="HH2" s="591"/>
      <c r="HI2" s="591"/>
      <c r="HJ2" s="591"/>
      <c r="HK2" s="591"/>
      <c r="HL2" s="591"/>
      <c r="HM2" s="591"/>
      <c r="HN2" s="591"/>
      <c r="HO2" s="591"/>
      <c r="HP2" s="591"/>
      <c r="HQ2" s="591"/>
      <c r="HR2" s="591"/>
      <c r="HS2" s="591"/>
      <c r="HT2" s="591"/>
      <c r="HU2" s="591"/>
      <c r="HV2" s="591"/>
      <c r="HW2" s="591"/>
      <c r="HX2" s="591"/>
      <c r="HY2" s="591"/>
      <c r="HZ2" s="591"/>
      <c r="IA2" s="591"/>
      <c r="IB2" s="591"/>
      <c r="IC2" s="591"/>
      <c r="ID2" s="591"/>
      <c r="IE2" s="591"/>
      <c r="IF2" s="591"/>
      <c r="IG2" s="591"/>
      <c r="IH2" s="591"/>
    </row>
    <row r="3" spans="1:242">
      <c r="A3" s="3051"/>
      <c r="B3" s="3052"/>
      <c r="C3" s="3056"/>
      <c r="D3" s="3056"/>
      <c r="E3" s="3056"/>
      <c r="F3" s="3056"/>
      <c r="G3" s="3057"/>
      <c r="H3" s="591"/>
      <c r="I3" s="591"/>
      <c r="J3" s="591"/>
      <c r="K3" s="591"/>
      <c r="L3" s="591"/>
      <c r="M3" s="591"/>
      <c r="N3" s="591"/>
      <c r="O3" s="591"/>
      <c r="P3" s="591"/>
      <c r="Q3" s="591"/>
      <c r="R3" s="591"/>
      <c r="S3" s="591"/>
      <c r="T3" s="591"/>
      <c r="U3" s="591"/>
      <c r="V3" s="591"/>
      <c r="W3" s="591"/>
      <c r="X3" s="591"/>
      <c r="Y3" s="591"/>
      <c r="Z3" s="591"/>
      <c r="AA3" s="591"/>
      <c r="AB3" s="591"/>
      <c r="AC3" s="591"/>
      <c r="AD3" s="591"/>
      <c r="AE3" s="591"/>
      <c r="AF3" s="591"/>
      <c r="AG3" s="591"/>
      <c r="AH3" s="591"/>
      <c r="AI3" s="591"/>
      <c r="AJ3" s="591"/>
      <c r="AK3" s="591"/>
      <c r="AL3" s="591"/>
      <c r="AM3" s="591"/>
      <c r="AN3" s="591"/>
      <c r="AO3" s="591"/>
      <c r="AP3" s="591"/>
      <c r="AQ3" s="591"/>
      <c r="AR3" s="591"/>
      <c r="AS3" s="591"/>
      <c r="AT3" s="591"/>
      <c r="AU3" s="591"/>
      <c r="AV3" s="591"/>
      <c r="AW3" s="591"/>
      <c r="AX3" s="591"/>
      <c r="AY3" s="591"/>
      <c r="AZ3" s="591"/>
      <c r="BA3" s="591"/>
      <c r="BB3" s="591"/>
      <c r="BC3" s="591"/>
      <c r="BD3" s="591"/>
      <c r="BE3" s="591"/>
      <c r="BF3" s="591"/>
      <c r="BG3" s="591"/>
      <c r="BH3" s="591"/>
      <c r="BI3" s="591"/>
      <c r="BJ3" s="591"/>
      <c r="BK3" s="591"/>
      <c r="BL3" s="591"/>
      <c r="BM3" s="591"/>
      <c r="BN3" s="591"/>
      <c r="BO3" s="591"/>
      <c r="BP3" s="591"/>
      <c r="BQ3" s="591"/>
      <c r="BR3" s="591"/>
      <c r="BS3" s="591"/>
      <c r="BT3" s="591"/>
      <c r="BU3" s="591"/>
      <c r="BV3" s="591"/>
      <c r="BW3" s="591"/>
      <c r="BX3" s="591"/>
      <c r="BY3" s="591"/>
      <c r="BZ3" s="591"/>
      <c r="CA3" s="591"/>
      <c r="CB3" s="591"/>
      <c r="CC3" s="591"/>
      <c r="CD3" s="591"/>
      <c r="CE3" s="591"/>
      <c r="CF3" s="591"/>
      <c r="CG3" s="591"/>
      <c r="CH3" s="591"/>
      <c r="CI3" s="591"/>
      <c r="CJ3" s="591"/>
      <c r="CK3" s="591"/>
      <c r="CL3" s="591"/>
      <c r="CM3" s="591"/>
      <c r="CN3" s="591"/>
      <c r="CO3" s="591"/>
      <c r="CP3" s="591"/>
      <c r="CQ3" s="591"/>
      <c r="CR3" s="591"/>
      <c r="CS3" s="591"/>
      <c r="CT3" s="591"/>
      <c r="CU3" s="591"/>
      <c r="CV3" s="591"/>
      <c r="CW3" s="591"/>
      <c r="CX3" s="591"/>
      <c r="CY3" s="591"/>
      <c r="CZ3" s="591"/>
      <c r="DA3" s="591"/>
      <c r="DB3" s="591"/>
      <c r="DC3" s="591"/>
      <c r="DD3" s="591"/>
      <c r="DE3" s="591"/>
      <c r="DF3" s="591"/>
      <c r="DG3" s="591"/>
      <c r="DH3" s="591"/>
      <c r="DI3" s="591"/>
      <c r="DJ3" s="591"/>
      <c r="DK3" s="591"/>
      <c r="DL3" s="591"/>
      <c r="DM3" s="591"/>
      <c r="DN3" s="591"/>
      <c r="DO3" s="591"/>
      <c r="DP3" s="591"/>
      <c r="DQ3" s="591"/>
      <c r="DR3" s="591"/>
      <c r="DS3" s="591"/>
      <c r="DT3" s="591"/>
      <c r="DU3" s="591"/>
      <c r="DV3" s="591"/>
      <c r="DW3" s="591"/>
      <c r="DX3" s="591"/>
      <c r="DY3" s="591"/>
      <c r="DZ3" s="591"/>
      <c r="EA3" s="591"/>
      <c r="EB3" s="591"/>
      <c r="EC3" s="591"/>
      <c r="ED3" s="591"/>
      <c r="EE3" s="591"/>
      <c r="EF3" s="591"/>
      <c r="EG3" s="591"/>
      <c r="EH3" s="591"/>
      <c r="EI3" s="591"/>
      <c r="EJ3" s="591"/>
      <c r="EK3" s="591"/>
      <c r="EL3" s="591"/>
      <c r="EM3" s="591"/>
      <c r="EN3" s="591"/>
      <c r="EO3" s="591"/>
      <c r="EP3" s="591"/>
      <c r="EQ3" s="591"/>
      <c r="ER3" s="591"/>
      <c r="ES3" s="591"/>
      <c r="ET3" s="591"/>
      <c r="EU3" s="591"/>
      <c r="EV3" s="591"/>
      <c r="EW3" s="591"/>
      <c r="EX3" s="591"/>
      <c r="EY3" s="591"/>
      <c r="EZ3" s="591"/>
      <c r="FA3" s="591"/>
      <c r="FB3" s="591"/>
      <c r="FC3" s="591"/>
      <c r="FD3" s="591"/>
      <c r="FE3" s="591"/>
      <c r="FF3" s="591"/>
      <c r="FG3" s="591"/>
      <c r="FH3" s="591"/>
      <c r="FI3" s="591"/>
      <c r="FJ3" s="591"/>
      <c r="FK3" s="591"/>
      <c r="FL3" s="591"/>
      <c r="FM3" s="591"/>
      <c r="FN3" s="591"/>
      <c r="FO3" s="591"/>
      <c r="FP3" s="591"/>
      <c r="FQ3" s="591"/>
      <c r="FR3" s="591"/>
      <c r="FS3" s="591"/>
      <c r="FT3" s="591"/>
      <c r="FU3" s="591"/>
      <c r="FV3" s="591"/>
      <c r="FW3" s="591"/>
      <c r="FX3" s="591"/>
      <c r="FY3" s="591"/>
      <c r="FZ3" s="591"/>
      <c r="GA3" s="591"/>
      <c r="GB3" s="591"/>
      <c r="GC3" s="591"/>
      <c r="GD3" s="591"/>
      <c r="GE3" s="591"/>
      <c r="GF3" s="591"/>
      <c r="GG3" s="591"/>
      <c r="GH3" s="591"/>
      <c r="GI3" s="591"/>
      <c r="GJ3" s="591"/>
      <c r="GK3" s="591"/>
      <c r="GL3" s="591"/>
      <c r="GM3" s="591"/>
      <c r="GN3" s="591"/>
      <c r="GO3" s="591"/>
      <c r="GP3" s="591"/>
      <c r="GQ3" s="591"/>
      <c r="GR3" s="591"/>
      <c r="GS3" s="591"/>
      <c r="GT3" s="591"/>
      <c r="GU3" s="591"/>
      <c r="GV3" s="591"/>
      <c r="GW3" s="591"/>
      <c r="GX3" s="591"/>
      <c r="GY3" s="591"/>
      <c r="GZ3" s="591"/>
      <c r="HA3" s="591"/>
      <c r="HB3" s="591"/>
      <c r="HC3" s="591"/>
      <c r="HD3" s="591"/>
      <c r="HE3" s="591"/>
      <c r="HF3" s="591"/>
      <c r="HG3" s="591"/>
      <c r="HH3" s="591"/>
      <c r="HI3" s="591"/>
      <c r="HJ3" s="591"/>
      <c r="HK3" s="591"/>
      <c r="HL3" s="591"/>
      <c r="HM3" s="591"/>
      <c r="HN3" s="591"/>
      <c r="HO3" s="591"/>
      <c r="HP3" s="591"/>
      <c r="HQ3" s="591"/>
      <c r="HR3" s="591"/>
      <c r="HS3" s="591"/>
      <c r="HT3" s="591"/>
      <c r="HU3" s="591"/>
      <c r="HV3" s="591"/>
      <c r="HW3" s="591"/>
      <c r="HX3" s="591"/>
      <c r="HY3" s="591"/>
      <c r="HZ3" s="591"/>
      <c r="IA3" s="591"/>
      <c r="IB3" s="591"/>
      <c r="IC3" s="591"/>
      <c r="ID3" s="591"/>
      <c r="IE3" s="591"/>
      <c r="IF3" s="591"/>
      <c r="IG3" s="591"/>
      <c r="IH3" s="591"/>
    </row>
    <row r="4" spans="1:242" ht="15" thickBot="1">
      <c r="A4" s="3058" t="s">
        <v>23</v>
      </c>
      <c r="B4" s="3059"/>
      <c r="C4" s="3060" t="s">
        <v>24</v>
      </c>
      <c r="D4" s="3061"/>
      <c r="E4" s="3061"/>
      <c r="F4" s="3061"/>
      <c r="G4" s="3062"/>
      <c r="H4" s="591"/>
      <c r="I4" s="591"/>
      <c r="J4" s="591"/>
      <c r="K4" s="591"/>
      <c r="L4" s="591"/>
      <c r="M4" s="591"/>
      <c r="N4" s="591"/>
      <c r="O4" s="591"/>
      <c r="P4" s="591"/>
      <c r="Q4" s="591"/>
      <c r="R4" s="591"/>
      <c r="S4" s="591"/>
      <c r="T4" s="591"/>
      <c r="U4" s="591"/>
      <c r="V4" s="591"/>
      <c r="W4" s="591"/>
      <c r="X4" s="591"/>
      <c r="Y4" s="591"/>
      <c r="Z4" s="591"/>
      <c r="AA4" s="591"/>
      <c r="AB4" s="591"/>
      <c r="AC4" s="591"/>
      <c r="AD4" s="591"/>
      <c r="AE4" s="591"/>
      <c r="AF4" s="591"/>
      <c r="AG4" s="591"/>
      <c r="AH4" s="591"/>
      <c r="AI4" s="591"/>
      <c r="AJ4" s="591"/>
      <c r="AK4" s="591"/>
      <c r="AL4" s="591"/>
      <c r="AM4" s="591"/>
      <c r="AN4" s="591"/>
      <c r="AO4" s="591"/>
      <c r="AP4" s="591"/>
      <c r="AQ4" s="591"/>
      <c r="AR4" s="591"/>
      <c r="AS4" s="591"/>
      <c r="AT4" s="591"/>
      <c r="AU4" s="591"/>
      <c r="AV4" s="591"/>
      <c r="AW4" s="591"/>
      <c r="AX4" s="591"/>
      <c r="AY4" s="591"/>
      <c r="AZ4" s="591"/>
      <c r="BA4" s="591"/>
      <c r="BB4" s="591"/>
      <c r="BC4" s="591"/>
      <c r="BD4" s="591"/>
      <c r="BE4" s="591"/>
      <c r="BF4" s="591"/>
      <c r="BG4" s="591"/>
      <c r="BH4" s="591"/>
      <c r="BI4" s="591"/>
      <c r="BJ4" s="591"/>
      <c r="BK4" s="591"/>
      <c r="BL4" s="591"/>
      <c r="BM4" s="591"/>
      <c r="BN4" s="591"/>
      <c r="BO4" s="591"/>
      <c r="BP4" s="591"/>
      <c r="BQ4" s="591"/>
      <c r="BR4" s="591"/>
      <c r="BS4" s="591"/>
      <c r="BT4" s="591"/>
      <c r="BU4" s="591"/>
      <c r="BV4" s="591"/>
      <c r="BW4" s="591"/>
      <c r="BX4" s="591"/>
      <c r="BY4" s="591"/>
      <c r="BZ4" s="591"/>
      <c r="CA4" s="591"/>
      <c r="CB4" s="591"/>
      <c r="CC4" s="591"/>
      <c r="CD4" s="591"/>
      <c r="CE4" s="591"/>
      <c r="CF4" s="591"/>
      <c r="CG4" s="591"/>
      <c r="CH4" s="591"/>
      <c r="CI4" s="591"/>
      <c r="CJ4" s="591"/>
      <c r="CK4" s="591"/>
      <c r="CL4" s="591"/>
      <c r="CM4" s="591"/>
      <c r="CN4" s="591"/>
      <c r="CO4" s="591"/>
      <c r="CP4" s="591"/>
      <c r="CQ4" s="591"/>
      <c r="CR4" s="591"/>
      <c r="CS4" s="591"/>
      <c r="CT4" s="591"/>
      <c r="CU4" s="591"/>
      <c r="CV4" s="591"/>
      <c r="CW4" s="591"/>
      <c r="CX4" s="591"/>
      <c r="CY4" s="591"/>
      <c r="CZ4" s="591"/>
      <c r="DA4" s="591"/>
      <c r="DB4" s="591"/>
      <c r="DC4" s="591"/>
      <c r="DD4" s="591"/>
      <c r="DE4" s="591"/>
      <c r="DF4" s="591"/>
      <c r="DG4" s="591"/>
      <c r="DH4" s="591"/>
      <c r="DI4" s="591"/>
      <c r="DJ4" s="591"/>
      <c r="DK4" s="591"/>
      <c r="DL4" s="591"/>
      <c r="DM4" s="591"/>
      <c r="DN4" s="591"/>
      <c r="DO4" s="591"/>
      <c r="DP4" s="591"/>
      <c r="DQ4" s="591"/>
      <c r="DR4" s="591"/>
      <c r="DS4" s="591"/>
      <c r="DT4" s="591"/>
      <c r="DU4" s="591"/>
      <c r="DV4" s="591"/>
      <c r="DW4" s="591"/>
      <c r="DX4" s="591"/>
      <c r="DY4" s="591"/>
      <c r="DZ4" s="591"/>
      <c r="EA4" s="591"/>
      <c r="EB4" s="591"/>
      <c r="EC4" s="591"/>
      <c r="ED4" s="591"/>
      <c r="EE4" s="591"/>
      <c r="EF4" s="591"/>
      <c r="EG4" s="591"/>
      <c r="EH4" s="591"/>
      <c r="EI4" s="591"/>
      <c r="EJ4" s="591"/>
      <c r="EK4" s="591"/>
      <c r="EL4" s="591"/>
      <c r="EM4" s="591"/>
      <c r="EN4" s="591"/>
      <c r="EO4" s="591"/>
      <c r="EP4" s="591"/>
      <c r="EQ4" s="591"/>
      <c r="ER4" s="591"/>
      <c r="ES4" s="591"/>
      <c r="ET4" s="591"/>
      <c r="EU4" s="591"/>
      <c r="EV4" s="591"/>
      <c r="EW4" s="591"/>
      <c r="EX4" s="591"/>
      <c r="EY4" s="591"/>
      <c r="EZ4" s="591"/>
      <c r="FA4" s="591"/>
      <c r="FB4" s="591"/>
      <c r="FC4" s="591"/>
      <c r="FD4" s="591"/>
      <c r="FE4" s="591"/>
      <c r="FF4" s="591"/>
      <c r="FG4" s="591"/>
      <c r="FH4" s="591"/>
      <c r="FI4" s="591"/>
      <c r="FJ4" s="591"/>
      <c r="FK4" s="591"/>
      <c r="FL4" s="591"/>
      <c r="FM4" s="591"/>
      <c r="FN4" s="591"/>
      <c r="FO4" s="591"/>
      <c r="FP4" s="591"/>
      <c r="FQ4" s="591"/>
      <c r="FR4" s="591"/>
      <c r="FS4" s="591"/>
      <c r="FT4" s="591"/>
      <c r="FU4" s="591"/>
      <c r="FV4" s="591"/>
      <c r="FW4" s="591"/>
      <c r="FX4" s="591"/>
      <c r="FY4" s="591"/>
      <c r="FZ4" s="591"/>
      <c r="GA4" s="591"/>
      <c r="GB4" s="591"/>
      <c r="GC4" s="591"/>
      <c r="GD4" s="591"/>
      <c r="GE4" s="591"/>
      <c r="GF4" s="591"/>
      <c r="GG4" s="591"/>
      <c r="GH4" s="591"/>
      <c r="GI4" s="591"/>
      <c r="GJ4" s="591"/>
      <c r="GK4" s="591"/>
      <c r="GL4" s="591"/>
      <c r="GM4" s="591"/>
      <c r="GN4" s="591"/>
      <c r="GO4" s="591"/>
      <c r="GP4" s="591"/>
      <c r="GQ4" s="591"/>
      <c r="GR4" s="591"/>
      <c r="GS4" s="591"/>
      <c r="GT4" s="591"/>
      <c r="GU4" s="591"/>
      <c r="GV4" s="591"/>
      <c r="GW4" s="591"/>
      <c r="GX4" s="591"/>
      <c r="GY4" s="591"/>
      <c r="GZ4" s="591"/>
      <c r="HA4" s="591"/>
      <c r="HB4" s="591"/>
      <c r="HC4" s="591"/>
      <c r="HD4" s="591"/>
      <c r="HE4" s="591"/>
      <c r="HF4" s="591"/>
      <c r="HG4" s="591"/>
      <c r="HH4" s="591"/>
      <c r="HI4" s="591"/>
      <c r="HJ4" s="591"/>
      <c r="HK4" s="591"/>
      <c r="HL4" s="591"/>
      <c r="HM4" s="591"/>
      <c r="HN4" s="591"/>
      <c r="HO4" s="591"/>
      <c r="HP4" s="591"/>
      <c r="HQ4" s="591"/>
      <c r="HR4" s="591"/>
      <c r="HS4" s="591"/>
      <c r="HT4" s="591"/>
      <c r="HU4" s="591"/>
      <c r="HV4" s="591"/>
      <c r="HW4" s="591"/>
      <c r="HX4" s="591"/>
      <c r="HY4" s="591"/>
      <c r="HZ4" s="591"/>
      <c r="IA4" s="591"/>
      <c r="IB4" s="591"/>
      <c r="IC4" s="591"/>
      <c r="ID4" s="591"/>
      <c r="IE4" s="591"/>
      <c r="IF4" s="591"/>
      <c r="IG4" s="591"/>
      <c r="IH4" s="591"/>
    </row>
    <row r="5" spans="1:242" ht="13.5" thickTop="1"/>
    <row r="6" spans="1:242">
      <c r="F6" s="593"/>
      <c r="G6" s="593"/>
      <c r="H6" s="594"/>
    </row>
    <row r="7" spans="1:242" ht="25.5">
      <c r="A7" s="595" t="s">
        <v>25</v>
      </c>
      <c r="B7" s="596" t="s">
        <v>26</v>
      </c>
      <c r="C7" s="597" t="s">
        <v>14</v>
      </c>
      <c r="D7" s="3063" t="s">
        <v>27</v>
      </c>
      <c r="E7" s="3064"/>
      <c r="F7" s="3064"/>
      <c r="G7" s="3064"/>
      <c r="H7" s="599" t="s">
        <v>28</v>
      </c>
    </row>
    <row r="8" spans="1:242" ht="33.75">
      <c r="A8" s="598">
        <v>1</v>
      </c>
      <c r="B8" s="600" t="s">
        <v>29</v>
      </c>
      <c r="C8" s="601" t="s">
        <v>30</v>
      </c>
      <c r="D8" s="602" t="s">
        <v>31</v>
      </c>
      <c r="E8" s="603">
        <v>1</v>
      </c>
      <c r="F8" s="615"/>
      <c r="G8" s="603">
        <f t="shared" ref="G8:G36" si="0">ROUND(E8*F8,2)</f>
        <v>0</v>
      </c>
      <c r="H8" s="604" t="s">
        <v>5316</v>
      </c>
      <c r="L8" s="594"/>
    </row>
    <row r="9" spans="1:242" ht="33.75">
      <c r="A9" s="598">
        <v>2</v>
      </c>
      <c r="B9" s="600" t="s">
        <v>32</v>
      </c>
      <c r="C9" s="601" t="s">
        <v>33</v>
      </c>
      <c r="D9" s="602" t="s">
        <v>31</v>
      </c>
      <c r="E9" s="603">
        <v>1</v>
      </c>
      <c r="F9" s="615"/>
      <c r="G9" s="603">
        <f t="shared" si="0"/>
        <v>0</v>
      </c>
      <c r="H9" s="604" t="s">
        <v>5316</v>
      </c>
      <c r="L9" s="594"/>
    </row>
    <row r="10" spans="1:242" ht="45">
      <c r="A10" s="598">
        <v>3</v>
      </c>
      <c r="B10" s="600" t="s">
        <v>34</v>
      </c>
      <c r="C10" s="601" t="s">
        <v>35</v>
      </c>
      <c r="D10" s="602" t="s">
        <v>31</v>
      </c>
      <c r="E10" s="603">
        <v>1</v>
      </c>
      <c r="F10" s="615"/>
      <c r="G10" s="603">
        <f t="shared" si="0"/>
        <v>0</v>
      </c>
      <c r="H10" s="604" t="s">
        <v>5316</v>
      </c>
      <c r="L10" s="594"/>
    </row>
    <row r="11" spans="1:242" ht="22.5">
      <c r="A11" s="598">
        <v>4</v>
      </c>
      <c r="B11" s="600" t="s">
        <v>36</v>
      </c>
      <c r="C11" s="601" t="s">
        <v>37</v>
      </c>
      <c r="D11" s="602" t="s">
        <v>31</v>
      </c>
      <c r="E11" s="603">
        <v>1</v>
      </c>
      <c r="F11" s="615"/>
      <c r="G11" s="603">
        <f t="shared" si="0"/>
        <v>0</v>
      </c>
      <c r="H11" s="604" t="s">
        <v>5316</v>
      </c>
      <c r="L11" s="594"/>
    </row>
    <row r="12" spans="1:242" ht="22.5">
      <c r="A12" s="598">
        <v>5</v>
      </c>
      <c r="B12" s="600" t="s">
        <v>38</v>
      </c>
      <c r="C12" s="601" t="s">
        <v>39</v>
      </c>
      <c r="D12" s="602" t="s">
        <v>31</v>
      </c>
      <c r="E12" s="603">
        <v>1</v>
      </c>
      <c r="F12" s="615"/>
      <c r="G12" s="603">
        <f t="shared" si="0"/>
        <v>0</v>
      </c>
      <c r="H12" s="604" t="s">
        <v>5316</v>
      </c>
      <c r="L12" s="594"/>
    </row>
    <row r="13" spans="1:242" ht="22.5">
      <c r="A13" s="598">
        <v>6</v>
      </c>
      <c r="B13" s="600" t="s">
        <v>40</v>
      </c>
      <c r="C13" s="601" t="s">
        <v>41</v>
      </c>
      <c r="D13" s="602" t="s">
        <v>31</v>
      </c>
      <c r="E13" s="603">
        <v>1</v>
      </c>
      <c r="F13" s="3043" t="s">
        <v>7779</v>
      </c>
      <c r="G13" s="3044"/>
      <c r="H13" s="604" t="s">
        <v>5316</v>
      </c>
      <c r="L13" s="594"/>
    </row>
    <row r="14" spans="1:242" ht="22.5">
      <c r="A14" s="598">
        <v>7</v>
      </c>
      <c r="B14" s="600" t="s">
        <v>42</v>
      </c>
      <c r="C14" s="601" t="s">
        <v>43</v>
      </c>
      <c r="D14" s="602" t="s">
        <v>31</v>
      </c>
      <c r="E14" s="603">
        <v>1</v>
      </c>
      <c r="F14" s="3043" t="s">
        <v>7779</v>
      </c>
      <c r="G14" s="3044"/>
      <c r="H14" s="604" t="s">
        <v>5316</v>
      </c>
      <c r="L14" s="594"/>
    </row>
    <row r="15" spans="1:242">
      <c r="A15" s="598">
        <v>8</v>
      </c>
      <c r="B15" s="600" t="s">
        <v>44</v>
      </c>
      <c r="C15" s="962" t="s">
        <v>45</v>
      </c>
      <c r="D15" s="602" t="s">
        <v>31</v>
      </c>
      <c r="E15" s="603">
        <v>1</v>
      </c>
      <c r="F15" s="615"/>
      <c r="G15" s="603">
        <f t="shared" si="0"/>
        <v>0</v>
      </c>
      <c r="H15" s="604" t="s">
        <v>5316</v>
      </c>
      <c r="L15" s="594"/>
    </row>
    <row r="16" spans="1:242" ht="101.25">
      <c r="A16" s="598"/>
      <c r="B16" s="600"/>
      <c r="C16" s="605" t="s">
        <v>46</v>
      </c>
      <c r="D16" s="602"/>
      <c r="E16" s="603"/>
      <c r="F16" s="603"/>
      <c r="G16" s="603"/>
      <c r="H16" s="2718"/>
      <c r="L16" s="594"/>
    </row>
    <row r="17" spans="1:12" ht="22.5">
      <c r="A17" s="598">
        <v>9</v>
      </c>
      <c r="B17" s="600" t="s">
        <v>47</v>
      </c>
      <c r="C17" s="601" t="s">
        <v>48</v>
      </c>
      <c r="D17" s="602" t="s">
        <v>31</v>
      </c>
      <c r="E17" s="603">
        <v>1</v>
      </c>
      <c r="F17" s="615"/>
      <c r="G17" s="603">
        <f t="shared" si="0"/>
        <v>0</v>
      </c>
      <c r="H17" s="604" t="s">
        <v>5316</v>
      </c>
      <c r="L17" s="594"/>
    </row>
    <row r="18" spans="1:12" ht="22.5">
      <c r="A18" s="598">
        <v>10</v>
      </c>
      <c r="B18" s="600" t="s">
        <v>49</v>
      </c>
      <c r="C18" s="601" t="s">
        <v>50</v>
      </c>
      <c r="D18" s="602" t="s">
        <v>31</v>
      </c>
      <c r="E18" s="603">
        <v>1</v>
      </c>
      <c r="F18" s="615"/>
      <c r="G18" s="603">
        <f t="shared" si="0"/>
        <v>0</v>
      </c>
      <c r="H18" s="604" t="s">
        <v>5316</v>
      </c>
      <c r="L18" s="594"/>
    </row>
    <row r="19" spans="1:12" ht="33.75">
      <c r="A19" s="598">
        <v>11</v>
      </c>
      <c r="B19" s="600" t="s">
        <v>51</v>
      </c>
      <c r="C19" s="601" t="s">
        <v>52</v>
      </c>
      <c r="D19" s="602" t="s">
        <v>31</v>
      </c>
      <c r="E19" s="603">
        <v>1</v>
      </c>
      <c r="F19" s="615"/>
      <c r="G19" s="603">
        <f t="shared" si="0"/>
        <v>0</v>
      </c>
      <c r="H19" s="604" t="s">
        <v>5316</v>
      </c>
      <c r="L19" s="594"/>
    </row>
    <row r="20" spans="1:12" ht="45">
      <c r="A20" s="598">
        <v>12</v>
      </c>
      <c r="B20" s="600" t="s">
        <v>53</v>
      </c>
      <c r="C20" s="601" t="s">
        <v>54</v>
      </c>
      <c r="D20" s="602" t="s">
        <v>31</v>
      </c>
      <c r="E20" s="603">
        <v>1</v>
      </c>
      <c r="F20" s="615"/>
      <c r="G20" s="603">
        <f t="shared" si="0"/>
        <v>0</v>
      </c>
      <c r="H20" s="604" t="s">
        <v>5316</v>
      </c>
      <c r="L20" s="594"/>
    </row>
    <row r="21" spans="1:12" ht="33.75">
      <c r="A21" s="598">
        <v>13</v>
      </c>
      <c r="B21" s="600" t="s">
        <v>55</v>
      </c>
      <c r="C21" s="601" t="s">
        <v>56</v>
      </c>
      <c r="D21" s="602" t="s">
        <v>31</v>
      </c>
      <c r="E21" s="603">
        <v>1</v>
      </c>
      <c r="F21" s="615"/>
      <c r="G21" s="603">
        <f t="shared" si="0"/>
        <v>0</v>
      </c>
      <c r="H21" s="604" t="s">
        <v>5316</v>
      </c>
      <c r="L21" s="594"/>
    </row>
    <row r="22" spans="1:12" ht="22.5">
      <c r="A22" s="598">
        <v>14</v>
      </c>
      <c r="B22" s="600" t="s">
        <v>57</v>
      </c>
      <c r="C22" s="601" t="s">
        <v>58</v>
      </c>
      <c r="D22" s="602" t="s">
        <v>31</v>
      </c>
      <c r="E22" s="603">
        <v>1</v>
      </c>
      <c r="F22" s="615"/>
      <c r="G22" s="603">
        <f t="shared" si="0"/>
        <v>0</v>
      </c>
      <c r="H22" s="604" t="s">
        <v>5316</v>
      </c>
      <c r="L22" s="594"/>
    </row>
    <row r="23" spans="1:12" ht="22.5">
      <c r="A23" s="598">
        <v>15</v>
      </c>
      <c r="B23" s="600" t="s">
        <v>59</v>
      </c>
      <c r="C23" s="601" t="s">
        <v>60</v>
      </c>
      <c r="D23" s="602" t="s">
        <v>31</v>
      </c>
      <c r="E23" s="603">
        <v>1</v>
      </c>
      <c r="F23" s="615"/>
      <c r="G23" s="603">
        <f t="shared" si="0"/>
        <v>0</v>
      </c>
      <c r="H23" s="604" t="s">
        <v>5316</v>
      </c>
      <c r="L23" s="594"/>
    </row>
    <row r="24" spans="1:12" ht="33.75">
      <c r="A24" s="598">
        <v>16</v>
      </c>
      <c r="B24" s="600" t="s">
        <v>61</v>
      </c>
      <c r="C24" s="601" t="s">
        <v>62</v>
      </c>
      <c r="D24" s="602" t="s">
        <v>31</v>
      </c>
      <c r="E24" s="603">
        <v>1</v>
      </c>
      <c r="F24" s="615"/>
      <c r="G24" s="603">
        <f t="shared" si="0"/>
        <v>0</v>
      </c>
      <c r="H24" s="604" t="s">
        <v>5316</v>
      </c>
      <c r="L24" s="594"/>
    </row>
    <row r="25" spans="1:12" ht="22.5">
      <c r="A25" s="598">
        <v>17</v>
      </c>
      <c r="B25" s="600" t="s">
        <v>63</v>
      </c>
      <c r="C25" s="601" t="s">
        <v>64</v>
      </c>
      <c r="D25" s="602" t="s">
        <v>31</v>
      </c>
      <c r="E25" s="603">
        <v>1</v>
      </c>
      <c r="F25" s="615"/>
      <c r="G25" s="603">
        <f t="shared" si="0"/>
        <v>0</v>
      </c>
      <c r="H25" s="604" t="s">
        <v>5316</v>
      </c>
      <c r="L25" s="594"/>
    </row>
    <row r="26" spans="1:12" ht="45">
      <c r="A26" s="598">
        <v>18</v>
      </c>
      <c r="B26" s="600" t="s">
        <v>65</v>
      </c>
      <c r="C26" s="601" t="s">
        <v>66</v>
      </c>
      <c r="D26" s="602" t="s">
        <v>31</v>
      </c>
      <c r="E26" s="603">
        <v>1</v>
      </c>
      <c r="F26" s="615"/>
      <c r="G26" s="603">
        <f t="shared" si="0"/>
        <v>0</v>
      </c>
      <c r="H26" s="604" t="s">
        <v>5316</v>
      </c>
      <c r="L26" s="594"/>
    </row>
    <row r="27" spans="1:12">
      <c r="A27" s="598">
        <v>19</v>
      </c>
      <c r="B27" s="600" t="s">
        <v>67</v>
      </c>
      <c r="C27" s="962" t="s">
        <v>68</v>
      </c>
      <c r="D27" s="602" t="s">
        <v>31</v>
      </c>
      <c r="E27" s="603">
        <v>1</v>
      </c>
      <c r="F27" s="615"/>
      <c r="G27" s="603">
        <f t="shared" si="0"/>
        <v>0</v>
      </c>
      <c r="H27" s="604" t="s">
        <v>5316</v>
      </c>
      <c r="L27" s="594"/>
    </row>
    <row r="28" spans="1:12" ht="112.5">
      <c r="A28" s="598"/>
      <c r="B28" s="600"/>
      <c r="C28" s="605" t="s">
        <v>69</v>
      </c>
      <c r="D28" s="602"/>
      <c r="E28" s="603"/>
      <c r="F28" s="603"/>
      <c r="G28" s="603"/>
      <c r="H28" s="606"/>
      <c r="L28" s="594"/>
    </row>
    <row r="29" spans="1:12" ht="27" customHeight="1">
      <c r="A29" s="598">
        <v>20</v>
      </c>
      <c r="B29" s="600" t="s">
        <v>70</v>
      </c>
      <c r="C29" s="962" t="s">
        <v>71</v>
      </c>
      <c r="D29" s="602" t="s">
        <v>31</v>
      </c>
      <c r="E29" s="603">
        <v>1</v>
      </c>
      <c r="F29" s="3043" t="s">
        <v>7779</v>
      </c>
      <c r="G29" s="3044"/>
      <c r="H29" s="604" t="s">
        <v>5316</v>
      </c>
      <c r="L29" s="594"/>
    </row>
    <row r="30" spans="1:12" ht="33.75">
      <c r="A30" s="598"/>
      <c r="B30" s="600"/>
      <c r="C30" s="605" t="s">
        <v>72</v>
      </c>
      <c r="D30" s="602"/>
      <c r="E30" s="603"/>
      <c r="F30" s="603"/>
      <c r="G30" s="603"/>
      <c r="H30" s="606"/>
      <c r="L30" s="594"/>
    </row>
    <row r="31" spans="1:12" ht="27" customHeight="1">
      <c r="A31" s="598">
        <v>21</v>
      </c>
      <c r="B31" s="600" t="s">
        <v>73</v>
      </c>
      <c r="C31" s="601" t="s">
        <v>74</v>
      </c>
      <c r="D31" s="602" t="s">
        <v>31</v>
      </c>
      <c r="E31" s="603">
        <v>1</v>
      </c>
      <c r="F31" s="3043" t="s">
        <v>7804</v>
      </c>
      <c r="G31" s="3044"/>
      <c r="H31" s="604" t="s">
        <v>5316</v>
      </c>
      <c r="L31" s="594"/>
    </row>
    <row r="32" spans="1:12" ht="45">
      <c r="A32" s="598"/>
      <c r="B32" s="600"/>
      <c r="C32" s="605" t="s">
        <v>75</v>
      </c>
      <c r="D32" s="602"/>
      <c r="E32" s="603"/>
      <c r="F32" s="603"/>
      <c r="G32" s="603"/>
      <c r="H32" s="606"/>
      <c r="L32" s="594"/>
    </row>
    <row r="33" spans="1:12">
      <c r="A33" s="598">
        <v>22</v>
      </c>
      <c r="B33" s="600" t="s">
        <v>76</v>
      </c>
      <c r="C33" s="601" t="s">
        <v>77</v>
      </c>
      <c r="D33" s="602" t="s">
        <v>31</v>
      </c>
      <c r="E33" s="603">
        <v>1</v>
      </c>
      <c r="F33" s="615"/>
      <c r="G33" s="603">
        <f t="shared" si="0"/>
        <v>0</v>
      </c>
      <c r="H33" s="604" t="s">
        <v>5316</v>
      </c>
      <c r="L33" s="594"/>
    </row>
    <row r="34" spans="1:12" ht="78.75">
      <c r="A34" s="598"/>
      <c r="B34" s="600"/>
      <c r="C34" s="605" t="s">
        <v>78</v>
      </c>
      <c r="D34" s="602"/>
      <c r="E34" s="603"/>
      <c r="F34" s="603"/>
      <c r="G34" s="603"/>
      <c r="H34" s="606"/>
      <c r="L34" s="594"/>
    </row>
    <row r="35" spans="1:12" ht="22.5">
      <c r="A35" s="598">
        <v>23</v>
      </c>
      <c r="B35" s="600" t="s">
        <v>79</v>
      </c>
      <c r="C35" s="601" t="s">
        <v>80</v>
      </c>
      <c r="D35" s="602" t="s">
        <v>31</v>
      </c>
      <c r="E35" s="603">
        <v>1</v>
      </c>
      <c r="F35" s="615"/>
      <c r="G35" s="603">
        <f t="shared" si="0"/>
        <v>0</v>
      </c>
      <c r="H35" s="604" t="s">
        <v>5316</v>
      </c>
      <c r="L35" s="594"/>
    </row>
    <row r="36" spans="1:12" ht="22.5">
      <c r="A36" s="598">
        <v>24</v>
      </c>
      <c r="B36" s="600" t="s">
        <v>81</v>
      </c>
      <c r="C36" s="601" t="s">
        <v>82</v>
      </c>
      <c r="D36" s="602" t="s">
        <v>31</v>
      </c>
      <c r="E36" s="603">
        <v>1</v>
      </c>
      <c r="F36" s="615"/>
      <c r="G36" s="603">
        <f t="shared" si="0"/>
        <v>0</v>
      </c>
      <c r="H36" s="604" t="s">
        <v>5316</v>
      </c>
      <c r="L36" s="594"/>
    </row>
    <row r="37" spans="1:12">
      <c r="A37" s="2802">
        <v>25</v>
      </c>
      <c r="B37" s="600" t="s">
        <v>83</v>
      </c>
      <c r="C37" s="601" t="s">
        <v>84</v>
      </c>
      <c r="D37" s="602" t="s">
        <v>31</v>
      </c>
      <c r="E37" s="603">
        <v>1</v>
      </c>
      <c r="F37" s="3065" t="s">
        <v>7884</v>
      </c>
      <c r="G37" s="3066"/>
      <c r="H37" s="604" t="s">
        <v>5316</v>
      </c>
      <c r="L37" s="594"/>
    </row>
    <row r="38" spans="1:12">
      <c r="A38" s="598">
        <v>26</v>
      </c>
      <c r="B38" s="600" t="s">
        <v>85</v>
      </c>
      <c r="C38" s="962" t="s">
        <v>5272</v>
      </c>
      <c r="D38" s="602" t="s">
        <v>31</v>
      </c>
      <c r="E38" s="603">
        <v>1</v>
      </c>
      <c r="F38" s="615"/>
      <c r="G38" s="603">
        <f t="shared" ref="G38" si="1">ROUND(E38*F38,2)</f>
        <v>0</v>
      </c>
      <c r="H38" s="604" t="s">
        <v>5316</v>
      </c>
      <c r="L38" s="594"/>
    </row>
    <row r="39" spans="1:12" ht="67.5">
      <c r="A39" s="598"/>
      <c r="B39" s="600"/>
      <c r="C39" s="605" t="s">
        <v>5273</v>
      </c>
      <c r="D39" s="602"/>
      <c r="E39" s="603"/>
      <c r="F39" s="603"/>
      <c r="G39" s="603"/>
      <c r="H39" s="606"/>
      <c r="L39" s="594"/>
    </row>
    <row r="40" spans="1:12" ht="56.25">
      <c r="A40" s="598">
        <v>27</v>
      </c>
      <c r="B40" s="600" t="s">
        <v>87</v>
      </c>
      <c r="C40" s="601" t="s">
        <v>86</v>
      </c>
      <c r="D40" s="602" t="s">
        <v>31</v>
      </c>
      <c r="E40" s="603">
        <v>1</v>
      </c>
      <c r="F40" s="615"/>
      <c r="G40" s="603">
        <f t="shared" ref="G40:G42" si="2">ROUND(E40*F40,2)</f>
        <v>0</v>
      </c>
      <c r="H40" s="604" t="s">
        <v>5316</v>
      </c>
      <c r="L40" s="594"/>
    </row>
    <row r="41" spans="1:12" ht="56.25">
      <c r="A41" s="963">
        <v>28</v>
      </c>
      <c r="B41" s="600" t="s">
        <v>89</v>
      </c>
      <c r="C41" s="601" t="s">
        <v>88</v>
      </c>
      <c r="D41" s="602" t="s">
        <v>31</v>
      </c>
      <c r="E41" s="964">
        <v>1</v>
      </c>
      <c r="F41" s="3043" t="s">
        <v>7779</v>
      </c>
      <c r="G41" s="3044"/>
      <c r="H41" s="604" t="s">
        <v>5316</v>
      </c>
      <c r="L41" s="594"/>
    </row>
    <row r="42" spans="1:12">
      <c r="A42" s="598">
        <v>29</v>
      </c>
      <c r="B42" s="600" t="s">
        <v>91</v>
      </c>
      <c r="C42" s="601" t="s">
        <v>90</v>
      </c>
      <c r="D42" s="602" t="s">
        <v>31</v>
      </c>
      <c r="E42" s="603">
        <v>1</v>
      </c>
      <c r="F42" s="615"/>
      <c r="G42" s="603">
        <f t="shared" si="2"/>
        <v>0</v>
      </c>
      <c r="H42" s="604" t="s">
        <v>5316</v>
      </c>
      <c r="L42" s="594"/>
    </row>
    <row r="43" spans="1:12" ht="27" customHeight="1">
      <c r="A43" s="598">
        <v>30</v>
      </c>
      <c r="B43" s="600" t="s">
        <v>93</v>
      </c>
      <c r="C43" s="601" t="s">
        <v>92</v>
      </c>
      <c r="D43" s="602" t="s">
        <v>31</v>
      </c>
      <c r="E43" s="603">
        <v>1</v>
      </c>
      <c r="F43" s="3043" t="s">
        <v>7804</v>
      </c>
      <c r="G43" s="3044"/>
      <c r="H43" s="604" t="s">
        <v>5316</v>
      </c>
      <c r="L43" s="594"/>
    </row>
    <row r="44" spans="1:12" ht="27" customHeight="1">
      <c r="A44" s="598">
        <v>31</v>
      </c>
      <c r="B44" s="600" t="s">
        <v>5274</v>
      </c>
      <c r="C44" s="601" t="s">
        <v>94</v>
      </c>
      <c r="D44" s="602" t="s">
        <v>31</v>
      </c>
      <c r="E44" s="603">
        <v>1</v>
      </c>
      <c r="F44" s="3043" t="s">
        <v>7804</v>
      </c>
      <c r="G44" s="3044"/>
      <c r="H44" s="604" t="s">
        <v>5316</v>
      </c>
      <c r="L44" s="594"/>
    </row>
    <row r="45" spans="1:12">
      <c r="A45" s="607"/>
      <c r="B45" s="608" t="s">
        <v>95</v>
      </c>
      <c r="C45" s="609" t="str">
        <f>CONCATENATE(B7," ",C7)</f>
        <v>000 Vedlejší rozpočtové a ostatní náklady</v>
      </c>
      <c r="D45" s="610"/>
      <c r="E45" s="611"/>
      <c r="F45" s="612"/>
      <c r="G45" s="613">
        <f>SUM(G8:G44)</f>
        <v>0</v>
      </c>
      <c r="H45" s="594"/>
    </row>
    <row r="46" spans="1:12">
      <c r="F46" s="593"/>
      <c r="G46" s="593"/>
      <c r="H46" s="594"/>
    </row>
    <row r="47" spans="1:12">
      <c r="A47" s="498" t="s">
        <v>13</v>
      </c>
      <c r="B47" s="614"/>
      <c r="C47" s="498"/>
      <c r="D47" s="498"/>
      <c r="E47" s="498"/>
      <c r="F47" s="498"/>
      <c r="G47" s="498"/>
      <c r="H47" s="594"/>
    </row>
    <row r="48" spans="1:12" ht="23.25" customHeight="1">
      <c r="A48" s="3046" t="s">
        <v>96</v>
      </c>
      <c r="B48" s="3048"/>
      <c r="C48" s="3048"/>
      <c r="D48" s="3048"/>
      <c r="E48" s="3048"/>
      <c r="F48" s="3048"/>
      <c r="G48" s="3048"/>
      <c r="H48" s="594"/>
    </row>
    <row r="49" spans="1:10" ht="100.5" customHeight="1">
      <c r="A49" s="3046" t="s">
        <v>97</v>
      </c>
      <c r="B49" s="3046"/>
      <c r="C49" s="3046"/>
      <c r="D49" s="3046"/>
      <c r="E49" s="3046"/>
      <c r="F49" s="3046"/>
      <c r="G49" s="3046"/>
      <c r="H49" s="594"/>
    </row>
    <row r="50" spans="1:10" ht="13.5" customHeight="1">
      <c r="A50" s="3046" t="s">
        <v>98</v>
      </c>
      <c r="B50" s="3047"/>
      <c r="C50" s="3047"/>
      <c r="D50" s="3047"/>
      <c r="E50" s="3047"/>
      <c r="F50" s="3047"/>
      <c r="G50" s="3047"/>
      <c r="H50" s="594"/>
    </row>
    <row r="51" spans="1:10" ht="13.5" customHeight="1">
      <c r="A51" s="3046" t="s">
        <v>99</v>
      </c>
      <c r="B51" s="3047"/>
      <c r="C51" s="3047"/>
      <c r="D51" s="3047"/>
      <c r="E51" s="3047"/>
      <c r="F51" s="3047"/>
      <c r="G51" s="3047"/>
      <c r="H51" s="594"/>
    </row>
    <row r="52" spans="1:10" customFormat="1" ht="40.5" customHeight="1">
      <c r="A52" s="3045" t="s">
        <v>7688</v>
      </c>
      <c r="B52" s="3045"/>
      <c r="C52" s="3045"/>
      <c r="D52" s="3045"/>
      <c r="E52" s="3045"/>
      <c r="F52" s="3045"/>
      <c r="G52" s="3045"/>
      <c r="J52" s="503"/>
    </row>
    <row r="53" spans="1:10">
      <c r="F53" s="593"/>
      <c r="G53" s="593"/>
      <c r="H53" s="594"/>
    </row>
    <row r="54" spans="1:10">
      <c r="F54" s="593"/>
      <c r="G54" s="593"/>
      <c r="H54" s="594"/>
    </row>
    <row r="55" spans="1:10">
      <c r="F55" s="593"/>
      <c r="G55" s="593"/>
      <c r="H55" s="594"/>
    </row>
    <row r="56" spans="1:10">
      <c r="F56" s="593"/>
      <c r="G56" s="593"/>
      <c r="H56" s="594"/>
    </row>
    <row r="57" spans="1:10">
      <c r="F57" s="593"/>
      <c r="G57" s="593"/>
      <c r="H57" s="594"/>
    </row>
    <row r="58" spans="1:10">
      <c r="F58" s="593"/>
      <c r="G58" s="593"/>
      <c r="H58" s="594"/>
    </row>
    <row r="59" spans="1:10">
      <c r="F59" s="593"/>
      <c r="G59" s="593"/>
      <c r="H59" s="594"/>
    </row>
    <row r="60" spans="1:10">
      <c r="F60" s="593"/>
      <c r="G60" s="593"/>
      <c r="H60" s="594"/>
    </row>
    <row r="61" spans="1:10">
      <c r="F61" s="593"/>
      <c r="G61" s="593"/>
      <c r="H61" s="594"/>
    </row>
    <row r="62" spans="1:10">
      <c r="F62" s="593"/>
      <c r="G62" s="593"/>
      <c r="H62" s="594"/>
    </row>
  </sheetData>
  <sheetProtection algorithmName="SHA-512" hashValue="gPolRdtQPGQi6IY1KrT15l20DPDxI4wK/NckIRc9Twf0TlyDmo+hSErT/7ucUUwBoyMo4+T/nLuyP0OTeanSEw==" saltValue="7MpieRhDlmvoW75ayizf9A==" spinCount="100000" sheet="1" objects="1" scenarios="1"/>
  <mergeCells count="18">
    <mergeCell ref="F43:G43"/>
    <mergeCell ref="F13:G13"/>
    <mergeCell ref="F14:G14"/>
    <mergeCell ref="F29:G29"/>
    <mergeCell ref="F41:G41"/>
    <mergeCell ref="F31:G31"/>
    <mergeCell ref="F37:G37"/>
    <mergeCell ref="A2:B3"/>
    <mergeCell ref="C2:G3"/>
    <mergeCell ref="A4:B4"/>
    <mergeCell ref="C4:G4"/>
    <mergeCell ref="D7:G7"/>
    <mergeCell ref="F44:G44"/>
    <mergeCell ref="A52:G52"/>
    <mergeCell ref="A49:G49"/>
    <mergeCell ref="A50:G50"/>
    <mergeCell ref="A51:G51"/>
    <mergeCell ref="A48:G48"/>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4BD68-A1B8-41A6-9A6B-F6AFA04F38DB}">
  <sheetPr>
    <pageSetUpPr fitToPage="1"/>
  </sheetPr>
  <dimension ref="A1:J42"/>
  <sheetViews>
    <sheetView workbookViewId="0">
      <selection activeCell="D33" sqref="D33"/>
    </sheetView>
  </sheetViews>
  <sheetFormatPr defaultRowHeight="10.5"/>
  <cols>
    <col min="1" max="1" width="11.7109375" style="354" customWidth="1"/>
    <col min="2" max="2" width="58.85546875" style="354" customWidth="1"/>
    <col min="3" max="3" width="15.7109375" style="354" customWidth="1"/>
    <col min="4" max="6" width="9.140625" style="354"/>
    <col min="7" max="8" width="9.140625" style="2314"/>
    <col min="9" max="256" width="9.140625" style="354"/>
    <col min="257" max="257" width="11.7109375" style="354" customWidth="1"/>
    <col min="258" max="258" width="58.85546875" style="354" customWidth="1"/>
    <col min="259" max="259" width="15.7109375" style="354" customWidth="1"/>
    <col min="260" max="512" width="9.140625" style="354"/>
    <col min="513" max="513" width="11.7109375" style="354" customWidth="1"/>
    <col min="514" max="514" width="58.85546875" style="354" customWidth="1"/>
    <col min="515" max="515" width="15.7109375" style="354" customWidth="1"/>
    <col min="516" max="768" width="9.140625" style="354"/>
    <col min="769" max="769" width="11.7109375" style="354" customWidth="1"/>
    <col min="770" max="770" width="58.85546875" style="354" customWidth="1"/>
    <col min="771" max="771" width="15.7109375" style="354" customWidth="1"/>
    <col min="772" max="1024" width="9.140625" style="354"/>
    <col min="1025" max="1025" width="11.7109375" style="354" customWidth="1"/>
    <col min="1026" max="1026" width="58.85546875" style="354" customWidth="1"/>
    <col min="1027" max="1027" width="15.7109375" style="354" customWidth="1"/>
    <col min="1028" max="1280" width="9.140625" style="354"/>
    <col min="1281" max="1281" width="11.7109375" style="354" customWidth="1"/>
    <col min="1282" max="1282" width="58.85546875" style="354" customWidth="1"/>
    <col min="1283" max="1283" width="15.7109375" style="354" customWidth="1"/>
    <col min="1284" max="1536" width="9.140625" style="354"/>
    <col min="1537" max="1537" width="11.7109375" style="354" customWidth="1"/>
    <col min="1538" max="1538" width="58.85546875" style="354" customWidth="1"/>
    <col min="1539" max="1539" width="15.7109375" style="354" customWidth="1"/>
    <col min="1540" max="1792" width="9.140625" style="354"/>
    <col min="1793" max="1793" width="11.7109375" style="354" customWidth="1"/>
    <col min="1794" max="1794" width="58.85546875" style="354" customWidth="1"/>
    <col min="1795" max="1795" width="15.7109375" style="354" customWidth="1"/>
    <col min="1796" max="2048" width="9.140625" style="354"/>
    <col min="2049" max="2049" width="11.7109375" style="354" customWidth="1"/>
    <col min="2050" max="2050" width="58.85546875" style="354" customWidth="1"/>
    <col min="2051" max="2051" width="15.7109375" style="354" customWidth="1"/>
    <col min="2052" max="2304" width="9.140625" style="354"/>
    <col min="2305" max="2305" width="11.7109375" style="354" customWidth="1"/>
    <col min="2306" max="2306" width="58.85546875" style="354" customWidth="1"/>
    <col min="2307" max="2307" width="15.7109375" style="354" customWidth="1"/>
    <col min="2308" max="2560" width="9.140625" style="354"/>
    <col min="2561" max="2561" width="11.7109375" style="354" customWidth="1"/>
    <col min="2562" max="2562" width="58.85546875" style="354" customWidth="1"/>
    <col min="2563" max="2563" width="15.7109375" style="354" customWidth="1"/>
    <col min="2564" max="2816" width="9.140625" style="354"/>
    <col min="2817" max="2817" width="11.7109375" style="354" customWidth="1"/>
    <col min="2818" max="2818" width="58.85546875" style="354" customWidth="1"/>
    <col min="2819" max="2819" width="15.7109375" style="354" customWidth="1"/>
    <col min="2820" max="3072" width="9.140625" style="354"/>
    <col min="3073" max="3073" width="11.7109375" style="354" customWidth="1"/>
    <col min="3074" max="3074" width="58.85546875" style="354" customWidth="1"/>
    <col min="3075" max="3075" width="15.7109375" style="354" customWidth="1"/>
    <col min="3076" max="3328" width="9.140625" style="354"/>
    <col min="3329" max="3329" width="11.7109375" style="354" customWidth="1"/>
    <col min="3330" max="3330" width="58.85546875" style="354" customWidth="1"/>
    <col min="3331" max="3331" width="15.7109375" style="354" customWidth="1"/>
    <col min="3332" max="3584" width="9.140625" style="354"/>
    <col min="3585" max="3585" width="11.7109375" style="354" customWidth="1"/>
    <col min="3586" max="3586" width="58.85546875" style="354" customWidth="1"/>
    <col min="3587" max="3587" width="15.7109375" style="354" customWidth="1"/>
    <col min="3588" max="3840" width="9.140625" style="354"/>
    <col min="3841" max="3841" width="11.7109375" style="354" customWidth="1"/>
    <col min="3842" max="3842" width="58.85546875" style="354" customWidth="1"/>
    <col min="3843" max="3843" width="15.7109375" style="354" customWidth="1"/>
    <col min="3844" max="4096" width="9.140625" style="354"/>
    <col min="4097" max="4097" width="11.7109375" style="354" customWidth="1"/>
    <col min="4098" max="4098" width="58.85546875" style="354" customWidth="1"/>
    <col min="4099" max="4099" width="15.7109375" style="354" customWidth="1"/>
    <col min="4100" max="4352" width="9.140625" style="354"/>
    <col min="4353" max="4353" width="11.7109375" style="354" customWidth="1"/>
    <col min="4354" max="4354" width="58.85546875" style="354" customWidth="1"/>
    <col min="4355" max="4355" width="15.7109375" style="354" customWidth="1"/>
    <col min="4356" max="4608" width="9.140625" style="354"/>
    <col min="4609" max="4609" width="11.7109375" style="354" customWidth="1"/>
    <col min="4610" max="4610" width="58.85546875" style="354" customWidth="1"/>
    <col min="4611" max="4611" width="15.7109375" style="354" customWidth="1"/>
    <col min="4612" max="4864" width="9.140625" style="354"/>
    <col min="4865" max="4865" width="11.7109375" style="354" customWidth="1"/>
    <col min="4866" max="4866" width="58.85546875" style="354" customWidth="1"/>
    <col min="4867" max="4867" width="15.7109375" style="354" customWidth="1"/>
    <col min="4868" max="5120" width="9.140625" style="354"/>
    <col min="5121" max="5121" width="11.7109375" style="354" customWidth="1"/>
    <col min="5122" max="5122" width="58.85546875" style="354" customWidth="1"/>
    <col min="5123" max="5123" width="15.7109375" style="354" customWidth="1"/>
    <col min="5124" max="5376" width="9.140625" style="354"/>
    <col min="5377" max="5377" width="11.7109375" style="354" customWidth="1"/>
    <col min="5378" max="5378" width="58.85546875" style="354" customWidth="1"/>
    <col min="5379" max="5379" width="15.7109375" style="354" customWidth="1"/>
    <col min="5380" max="5632" width="9.140625" style="354"/>
    <col min="5633" max="5633" width="11.7109375" style="354" customWidth="1"/>
    <col min="5634" max="5634" width="58.85546875" style="354" customWidth="1"/>
    <col min="5635" max="5635" width="15.7109375" style="354" customWidth="1"/>
    <col min="5636" max="5888" width="9.140625" style="354"/>
    <col min="5889" max="5889" width="11.7109375" style="354" customWidth="1"/>
    <col min="5890" max="5890" width="58.85546875" style="354" customWidth="1"/>
    <col min="5891" max="5891" width="15.7109375" style="354" customWidth="1"/>
    <col min="5892" max="6144" width="9.140625" style="354"/>
    <col min="6145" max="6145" width="11.7109375" style="354" customWidth="1"/>
    <col min="6146" max="6146" width="58.85546875" style="354" customWidth="1"/>
    <col min="6147" max="6147" width="15.7109375" style="354" customWidth="1"/>
    <col min="6148" max="6400" width="9.140625" style="354"/>
    <col min="6401" max="6401" width="11.7109375" style="354" customWidth="1"/>
    <col min="6402" max="6402" width="58.85546875" style="354" customWidth="1"/>
    <col min="6403" max="6403" width="15.7109375" style="354" customWidth="1"/>
    <col min="6404" max="6656" width="9.140625" style="354"/>
    <col min="6657" max="6657" width="11.7109375" style="354" customWidth="1"/>
    <col min="6658" max="6658" width="58.85546875" style="354" customWidth="1"/>
    <col min="6659" max="6659" width="15.7109375" style="354" customWidth="1"/>
    <col min="6660" max="6912" width="9.140625" style="354"/>
    <col min="6913" max="6913" width="11.7109375" style="354" customWidth="1"/>
    <col min="6914" max="6914" width="58.85546875" style="354" customWidth="1"/>
    <col min="6915" max="6915" width="15.7109375" style="354" customWidth="1"/>
    <col min="6916" max="7168" width="9.140625" style="354"/>
    <col min="7169" max="7169" width="11.7109375" style="354" customWidth="1"/>
    <col min="7170" max="7170" width="58.85546875" style="354" customWidth="1"/>
    <col min="7171" max="7171" width="15.7109375" style="354" customWidth="1"/>
    <col min="7172" max="7424" width="9.140625" style="354"/>
    <col min="7425" max="7425" width="11.7109375" style="354" customWidth="1"/>
    <col min="7426" max="7426" width="58.85546875" style="354" customWidth="1"/>
    <col min="7427" max="7427" width="15.7109375" style="354" customWidth="1"/>
    <col min="7428" max="7680" width="9.140625" style="354"/>
    <col min="7681" max="7681" width="11.7109375" style="354" customWidth="1"/>
    <col min="7682" max="7682" width="58.85546875" style="354" customWidth="1"/>
    <col min="7683" max="7683" width="15.7109375" style="354" customWidth="1"/>
    <col min="7684" max="7936" width="9.140625" style="354"/>
    <col min="7937" max="7937" width="11.7109375" style="354" customWidth="1"/>
    <col min="7938" max="7938" width="58.85546875" style="354" customWidth="1"/>
    <col min="7939" max="7939" width="15.7109375" style="354" customWidth="1"/>
    <col min="7940" max="8192" width="9.140625" style="354"/>
    <col min="8193" max="8193" width="11.7109375" style="354" customWidth="1"/>
    <col min="8194" max="8194" width="58.85546875" style="354" customWidth="1"/>
    <col min="8195" max="8195" width="15.7109375" style="354" customWidth="1"/>
    <col min="8196" max="8448" width="9.140625" style="354"/>
    <col min="8449" max="8449" width="11.7109375" style="354" customWidth="1"/>
    <col min="8450" max="8450" width="58.85546875" style="354" customWidth="1"/>
    <col min="8451" max="8451" width="15.7109375" style="354" customWidth="1"/>
    <col min="8452" max="8704" width="9.140625" style="354"/>
    <col min="8705" max="8705" width="11.7109375" style="354" customWidth="1"/>
    <col min="8706" max="8706" width="58.85546875" style="354" customWidth="1"/>
    <col min="8707" max="8707" width="15.7109375" style="354" customWidth="1"/>
    <col min="8708" max="8960" width="9.140625" style="354"/>
    <col min="8961" max="8961" width="11.7109375" style="354" customWidth="1"/>
    <col min="8962" max="8962" width="58.85546875" style="354" customWidth="1"/>
    <col min="8963" max="8963" width="15.7109375" style="354" customWidth="1"/>
    <col min="8964" max="9216" width="9.140625" style="354"/>
    <col min="9217" max="9217" width="11.7109375" style="354" customWidth="1"/>
    <col min="9218" max="9218" width="58.85546875" style="354" customWidth="1"/>
    <col min="9219" max="9219" width="15.7109375" style="354" customWidth="1"/>
    <col min="9220" max="9472" width="9.140625" style="354"/>
    <col min="9473" max="9473" width="11.7109375" style="354" customWidth="1"/>
    <col min="9474" max="9474" width="58.85546875" style="354" customWidth="1"/>
    <col min="9475" max="9475" width="15.7109375" style="354" customWidth="1"/>
    <col min="9476" max="9728" width="9.140625" style="354"/>
    <col min="9729" max="9729" width="11.7109375" style="354" customWidth="1"/>
    <col min="9730" max="9730" width="58.85546875" style="354" customWidth="1"/>
    <col min="9731" max="9731" width="15.7109375" style="354" customWidth="1"/>
    <col min="9732" max="9984" width="9.140625" style="354"/>
    <col min="9985" max="9985" width="11.7109375" style="354" customWidth="1"/>
    <col min="9986" max="9986" width="58.85546875" style="354" customWidth="1"/>
    <col min="9987" max="9987" width="15.7109375" style="354" customWidth="1"/>
    <col min="9988" max="10240" width="9.140625" style="354"/>
    <col min="10241" max="10241" width="11.7109375" style="354" customWidth="1"/>
    <col min="10242" max="10242" width="58.85546875" style="354" customWidth="1"/>
    <col min="10243" max="10243" width="15.7109375" style="354" customWidth="1"/>
    <col min="10244" max="10496" width="9.140625" style="354"/>
    <col min="10497" max="10497" width="11.7109375" style="354" customWidth="1"/>
    <col min="10498" max="10498" width="58.85546875" style="354" customWidth="1"/>
    <col min="10499" max="10499" width="15.7109375" style="354" customWidth="1"/>
    <col min="10500" max="10752" width="9.140625" style="354"/>
    <col min="10753" max="10753" width="11.7109375" style="354" customWidth="1"/>
    <col min="10754" max="10754" width="58.85546875" style="354" customWidth="1"/>
    <col min="10755" max="10755" width="15.7109375" style="354" customWidth="1"/>
    <col min="10756" max="11008" width="9.140625" style="354"/>
    <col min="11009" max="11009" width="11.7109375" style="354" customWidth="1"/>
    <col min="11010" max="11010" width="58.85546875" style="354" customWidth="1"/>
    <col min="11011" max="11011" width="15.7109375" style="354" customWidth="1"/>
    <col min="11012" max="11264" width="9.140625" style="354"/>
    <col min="11265" max="11265" width="11.7109375" style="354" customWidth="1"/>
    <col min="11266" max="11266" width="58.85546875" style="354" customWidth="1"/>
    <col min="11267" max="11267" width="15.7109375" style="354" customWidth="1"/>
    <col min="11268" max="11520" width="9.140625" style="354"/>
    <col min="11521" max="11521" width="11.7109375" style="354" customWidth="1"/>
    <col min="11522" max="11522" width="58.85546875" style="354" customWidth="1"/>
    <col min="11523" max="11523" width="15.7109375" style="354" customWidth="1"/>
    <col min="11524" max="11776" width="9.140625" style="354"/>
    <col min="11777" max="11777" width="11.7109375" style="354" customWidth="1"/>
    <col min="11778" max="11778" width="58.85546875" style="354" customWidth="1"/>
    <col min="11779" max="11779" width="15.7109375" style="354" customWidth="1"/>
    <col min="11780" max="12032" width="9.140625" style="354"/>
    <col min="12033" max="12033" width="11.7109375" style="354" customWidth="1"/>
    <col min="12034" max="12034" width="58.85546875" style="354" customWidth="1"/>
    <col min="12035" max="12035" width="15.7109375" style="354" customWidth="1"/>
    <col min="12036" max="12288" width="9.140625" style="354"/>
    <col min="12289" max="12289" width="11.7109375" style="354" customWidth="1"/>
    <col min="12290" max="12290" width="58.85546875" style="354" customWidth="1"/>
    <col min="12291" max="12291" width="15.7109375" style="354" customWidth="1"/>
    <col min="12292" max="12544" width="9.140625" style="354"/>
    <col min="12545" max="12545" width="11.7109375" style="354" customWidth="1"/>
    <col min="12546" max="12546" width="58.85546875" style="354" customWidth="1"/>
    <col min="12547" max="12547" width="15.7109375" style="354" customWidth="1"/>
    <col min="12548" max="12800" width="9.140625" style="354"/>
    <col min="12801" max="12801" width="11.7109375" style="354" customWidth="1"/>
    <col min="12802" max="12802" width="58.85546875" style="354" customWidth="1"/>
    <col min="12803" max="12803" width="15.7109375" style="354" customWidth="1"/>
    <col min="12804" max="13056" width="9.140625" style="354"/>
    <col min="13057" max="13057" width="11.7109375" style="354" customWidth="1"/>
    <col min="13058" max="13058" width="58.85546875" style="354" customWidth="1"/>
    <col min="13059" max="13059" width="15.7109375" style="354" customWidth="1"/>
    <col min="13060" max="13312" width="9.140625" style="354"/>
    <col min="13313" max="13313" width="11.7109375" style="354" customWidth="1"/>
    <col min="13314" max="13314" width="58.85546875" style="354" customWidth="1"/>
    <col min="13315" max="13315" width="15.7109375" style="354" customWidth="1"/>
    <col min="13316" max="13568" width="9.140625" style="354"/>
    <col min="13569" max="13569" width="11.7109375" style="354" customWidth="1"/>
    <col min="13570" max="13570" width="58.85546875" style="354" customWidth="1"/>
    <col min="13571" max="13571" width="15.7109375" style="354" customWidth="1"/>
    <col min="13572" max="13824" width="9.140625" style="354"/>
    <col min="13825" max="13825" width="11.7109375" style="354" customWidth="1"/>
    <col min="13826" max="13826" width="58.85546875" style="354" customWidth="1"/>
    <col min="13827" max="13827" width="15.7109375" style="354" customWidth="1"/>
    <col min="13828" max="14080" width="9.140625" style="354"/>
    <col min="14081" max="14081" width="11.7109375" style="354" customWidth="1"/>
    <col min="14082" max="14082" width="58.85546875" style="354" customWidth="1"/>
    <col min="14083" max="14083" width="15.7109375" style="354" customWidth="1"/>
    <col min="14084" max="14336" width="9.140625" style="354"/>
    <col min="14337" max="14337" width="11.7109375" style="354" customWidth="1"/>
    <col min="14338" max="14338" width="58.85546875" style="354" customWidth="1"/>
    <col min="14339" max="14339" width="15.7109375" style="354" customWidth="1"/>
    <col min="14340" max="14592" width="9.140625" style="354"/>
    <col min="14593" max="14593" width="11.7109375" style="354" customWidth="1"/>
    <col min="14594" max="14594" width="58.85546875" style="354" customWidth="1"/>
    <col min="14595" max="14595" width="15.7109375" style="354" customWidth="1"/>
    <col min="14596" max="14848" width="9.140625" style="354"/>
    <col min="14849" max="14849" width="11.7109375" style="354" customWidth="1"/>
    <col min="14850" max="14850" width="58.85546875" style="354" customWidth="1"/>
    <col min="14851" max="14851" width="15.7109375" style="354" customWidth="1"/>
    <col min="14852" max="15104" width="9.140625" style="354"/>
    <col min="15105" max="15105" width="11.7109375" style="354" customWidth="1"/>
    <col min="15106" max="15106" width="58.85546875" style="354" customWidth="1"/>
    <col min="15107" max="15107" width="15.7109375" style="354" customWidth="1"/>
    <col min="15108" max="15360" width="9.140625" style="354"/>
    <col min="15361" max="15361" width="11.7109375" style="354" customWidth="1"/>
    <col min="15362" max="15362" width="58.85546875" style="354" customWidth="1"/>
    <col min="15363" max="15363" width="15.7109375" style="354" customWidth="1"/>
    <col min="15364" max="15616" width="9.140625" style="354"/>
    <col min="15617" max="15617" width="11.7109375" style="354" customWidth="1"/>
    <col min="15618" max="15618" width="58.85546875" style="354" customWidth="1"/>
    <col min="15619" max="15619" width="15.7109375" style="354" customWidth="1"/>
    <col min="15620" max="15872" width="9.140625" style="354"/>
    <col min="15873" max="15873" width="11.7109375" style="354" customWidth="1"/>
    <col min="15874" max="15874" width="58.85546875" style="354" customWidth="1"/>
    <col min="15875" max="15875" width="15.7109375" style="354" customWidth="1"/>
    <col min="15876" max="16128" width="9.140625" style="354"/>
    <col min="16129" max="16129" width="11.7109375" style="354" customWidth="1"/>
    <col min="16130" max="16130" width="58.85546875" style="354" customWidth="1"/>
    <col min="16131" max="16131" width="15.7109375" style="354" customWidth="1"/>
    <col min="16132" max="16384" width="9.140625" style="354"/>
  </cols>
  <sheetData>
    <row r="1" spans="1:10" s="507" customFormat="1" ht="18">
      <c r="A1" s="253" t="s">
        <v>132</v>
      </c>
      <c r="B1" s="186"/>
      <c r="C1" s="186"/>
      <c r="D1" s="300"/>
      <c r="E1" s="300"/>
      <c r="F1" s="300"/>
      <c r="G1" s="300"/>
      <c r="H1" s="300"/>
      <c r="I1" s="300"/>
      <c r="J1" s="506"/>
    </row>
    <row r="2" spans="1:10" s="511" customFormat="1" ht="13.5" customHeight="1">
      <c r="A2" s="66" t="s">
        <v>133</v>
      </c>
      <c r="B2" s="508"/>
      <c r="C2" s="508"/>
      <c r="D2" s="508"/>
      <c r="E2" s="508"/>
      <c r="F2" s="508"/>
      <c r="G2" s="2645"/>
      <c r="H2" s="2645"/>
      <c r="I2" s="509"/>
    </row>
    <row r="3" spans="1:10" s="511" customFormat="1" ht="13.5" customHeight="1">
      <c r="A3" s="512" t="s">
        <v>134</v>
      </c>
      <c r="B3" s="513"/>
      <c r="C3" s="513"/>
      <c r="D3" s="513"/>
      <c r="E3" s="513"/>
      <c r="F3" s="514"/>
      <c r="G3" s="2646"/>
      <c r="H3" s="2545"/>
      <c r="I3" s="509"/>
    </row>
    <row r="4" spans="1:10" s="511" customFormat="1" ht="13.5" customHeight="1">
      <c r="A4" s="512" t="s">
        <v>135</v>
      </c>
      <c r="B4" s="513"/>
      <c r="C4" s="513"/>
      <c r="D4" s="513"/>
      <c r="E4" s="513"/>
      <c r="F4" s="514"/>
      <c r="G4" s="2646"/>
      <c r="H4" s="2545"/>
      <c r="I4" s="509"/>
    </row>
    <row r="5" spans="1:10" s="511" customFormat="1" ht="13.5" customHeight="1">
      <c r="A5" s="513" t="s">
        <v>136</v>
      </c>
      <c r="B5" s="513"/>
      <c r="C5" s="513"/>
      <c r="D5" s="513"/>
      <c r="E5" s="513"/>
      <c r="F5" s="514"/>
      <c r="G5" s="2646"/>
      <c r="H5" s="2545"/>
      <c r="I5" s="509"/>
    </row>
    <row r="6" spans="1:10" ht="13.5" customHeight="1">
      <c r="A6" s="65"/>
      <c r="B6" s="65"/>
      <c r="C6" s="65"/>
    </row>
    <row r="7" spans="1:10" ht="23.25" customHeight="1">
      <c r="A7" s="67" t="s">
        <v>137</v>
      </c>
      <c r="B7" s="68" t="s">
        <v>138</v>
      </c>
      <c r="C7" s="69" t="s">
        <v>139</v>
      </c>
    </row>
    <row r="8" spans="1:10" ht="12.6" customHeight="1">
      <c r="A8" s="70">
        <v>1</v>
      </c>
      <c r="B8" s="71">
        <v>2</v>
      </c>
      <c r="C8" s="72">
        <v>3</v>
      </c>
    </row>
    <row r="9" spans="1:10" ht="21" customHeight="1">
      <c r="A9" s="73"/>
      <c r="B9" s="74"/>
      <c r="C9" s="74"/>
    </row>
    <row r="10" spans="1:10" ht="13.5" customHeight="1">
      <c r="A10" s="75" t="s">
        <v>140</v>
      </c>
      <c r="B10" s="76" t="s">
        <v>141</v>
      </c>
      <c r="C10" s="77">
        <f>SUM(C11:C16)</f>
        <v>0</v>
      </c>
    </row>
    <row r="11" spans="1:10" ht="13.5" customHeight="1">
      <c r="A11" s="78">
        <v>1</v>
      </c>
      <c r="B11" s="79" t="s">
        <v>142</v>
      </c>
      <c r="C11" s="80">
        <f>'D.1.1. ASŘ - BP'!H10</f>
        <v>0</v>
      </c>
    </row>
    <row r="12" spans="1:10" ht="13.5" customHeight="1">
      <c r="A12" s="78">
        <v>3</v>
      </c>
      <c r="B12" s="79" t="s">
        <v>143</v>
      </c>
      <c r="C12" s="80">
        <f>'D.1.1. ASŘ - BP'!H49</f>
        <v>0</v>
      </c>
    </row>
    <row r="13" spans="1:10" ht="13.5" customHeight="1">
      <c r="A13" s="78">
        <v>4</v>
      </c>
      <c r="B13" s="79" t="s">
        <v>144</v>
      </c>
      <c r="C13" s="80">
        <f>'D.1.1. ASŘ - BP'!H221</f>
        <v>0</v>
      </c>
    </row>
    <row r="14" spans="1:10" ht="13.5" customHeight="1">
      <c r="A14" s="78">
        <v>6</v>
      </c>
      <c r="B14" s="79" t="s">
        <v>145</v>
      </c>
      <c r="C14" s="80">
        <f>'D.1.1. ASŘ - BP'!H243</f>
        <v>0</v>
      </c>
    </row>
    <row r="15" spans="1:10" ht="13.5" customHeight="1">
      <c r="A15" s="78">
        <v>9</v>
      </c>
      <c r="B15" s="79" t="s">
        <v>146</v>
      </c>
      <c r="C15" s="80">
        <f>'D.1.1. ASŘ - BP'!H258</f>
        <v>0</v>
      </c>
    </row>
    <row r="16" spans="1:10" ht="13.5" customHeight="1">
      <c r="A16" s="81">
        <v>99</v>
      </c>
      <c r="B16" s="82" t="s">
        <v>147</v>
      </c>
      <c r="C16" s="83">
        <f>'D.1.1. ASŘ - BP'!H860</f>
        <v>0</v>
      </c>
    </row>
    <row r="17" spans="1:3" ht="13.5" customHeight="1">
      <c r="A17" s="75" t="s">
        <v>148</v>
      </c>
      <c r="B17" s="76" t="s">
        <v>149</v>
      </c>
      <c r="C17" s="77">
        <f>SUM(C18:C38)</f>
        <v>0</v>
      </c>
    </row>
    <row r="18" spans="1:3" ht="13.5" customHeight="1">
      <c r="A18" s="78">
        <v>711</v>
      </c>
      <c r="B18" s="79" t="s">
        <v>150</v>
      </c>
      <c r="C18" s="80">
        <f>'D.1.1. ASŘ - BP'!H865</f>
        <v>0</v>
      </c>
    </row>
    <row r="19" spans="1:3" ht="13.5" customHeight="1">
      <c r="A19" s="78">
        <v>712</v>
      </c>
      <c r="B19" s="79" t="s">
        <v>151</v>
      </c>
      <c r="C19" s="80">
        <f>'D.1.1. ASŘ - BP'!H872</f>
        <v>0</v>
      </c>
    </row>
    <row r="20" spans="1:3" ht="13.5" customHeight="1">
      <c r="A20" s="78">
        <v>713</v>
      </c>
      <c r="B20" s="79" t="s">
        <v>152</v>
      </c>
      <c r="C20" s="80">
        <f>'D.1.1. ASŘ - BP'!H878</f>
        <v>0</v>
      </c>
    </row>
    <row r="21" spans="1:3" ht="13.5" customHeight="1">
      <c r="A21" s="78">
        <v>721</v>
      </c>
      <c r="B21" s="79" t="s">
        <v>153</v>
      </c>
      <c r="C21" s="84">
        <f>'D.1.1. ASŘ - BP'!H885</f>
        <v>0</v>
      </c>
    </row>
    <row r="22" spans="1:3" ht="13.5" customHeight="1">
      <c r="A22" s="78">
        <v>722</v>
      </c>
      <c r="B22" s="79" t="s">
        <v>154</v>
      </c>
      <c r="C22" s="84">
        <f>'D.1.1. ASŘ - BP'!H894</f>
        <v>0</v>
      </c>
    </row>
    <row r="23" spans="1:3" ht="13.5" customHeight="1">
      <c r="A23" s="78">
        <v>723</v>
      </c>
      <c r="B23" s="79" t="s">
        <v>155</v>
      </c>
      <c r="C23" s="84">
        <f>'D.1.1. ASŘ - BP'!H907</f>
        <v>0</v>
      </c>
    </row>
    <row r="24" spans="1:3" ht="13.5" customHeight="1">
      <c r="A24" s="78">
        <v>725</v>
      </c>
      <c r="B24" s="79" t="s">
        <v>156</v>
      </c>
      <c r="C24" s="84">
        <f>'D.1.1. ASŘ - BP'!H916</f>
        <v>0</v>
      </c>
    </row>
    <row r="25" spans="1:3" ht="13.5" customHeight="1">
      <c r="A25" s="78">
        <v>733</v>
      </c>
      <c r="B25" s="79" t="s">
        <v>157</v>
      </c>
      <c r="C25" s="84">
        <f>'D.1.1. ASŘ - BP'!H983</f>
        <v>0</v>
      </c>
    </row>
    <row r="26" spans="1:3" ht="13.5" customHeight="1">
      <c r="A26" s="78">
        <v>741</v>
      </c>
      <c r="B26" s="79" t="s">
        <v>158</v>
      </c>
      <c r="C26" s="84">
        <f>'D.1.1. ASŘ - BP'!H992</f>
        <v>0</v>
      </c>
    </row>
    <row r="27" spans="1:3" ht="13.5" customHeight="1">
      <c r="A27" s="78">
        <v>750</v>
      </c>
      <c r="B27" s="79" t="s">
        <v>159</v>
      </c>
      <c r="C27" s="84">
        <f>'D.1.1. ASŘ - BP'!H1013</f>
        <v>0</v>
      </c>
    </row>
    <row r="28" spans="1:3" ht="13.5" customHeight="1">
      <c r="A28" s="78">
        <v>751</v>
      </c>
      <c r="B28" s="79" t="s">
        <v>160</v>
      </c>
      <c r="C28" s="84">
        <f>'D.1.1. ASŘ - BP'!H1023</f>
        <v>0</v>
      </c>
    </row>
    <row r="29" spans="1:3" ht="13.5" customHeight="1">
      <c r="A29" s="78">
        <v>762</v>
      </c>
      <c r="B29" s="79" t="s">
        <v>161</v>
      </c>
      <c r="C29" s="80">
        <f>'D.1.1. ASŘ - BP'!H1033</f>
        <v>0</v>
      </c>
    </row>
    <row r="30" spans="1:3" ht="13.5" customHeight="1">
      <c r="A30" s="78">
        <v>763</v>
      </c>
      <c r="B30" s="79" t="s">
        <v>162</v>
      </c>
      <c r="C30" s="80">
        <f>'D.1.1. ASŘ - BP'!H1085</f>
        <v>0</v>
      </c>
    </row>
    <row r="31" spans="1:3" ht="13.5" customHeight="1">
      <c r="A31" s="78">
        <v>764</v>
      </c>
      <c r="B31" s="79" t="s">
        <v>163</v>
      </c>
      <c r="C31" s="80">
        <f>'D.1.1. ASŘ - BP'!H1095</f>
        <v>0</v>
      </c>
    </row>
    <row r="32" spans="1:3" ht="13.5" customHeight="1">
      <c r="A32" s="78">
        <v>765</v>
      </c>
      <c r="B32" s="79" t="s">
        <v>164</v>
      </c>
      <c r="C32" s="80">
        <f>'D.1.1. ASŘ - BP'!H1146</f>
        <v>0</v>
      </c>
    </row>
    <row r="33" spans="1:3" ht="13.5" customHeight="1">
      <c r="A33" s="78">
        <v>766</v>
      </c>
      <c r="B33" s="79" t="s">
        <v>165</v>
      </c>
      <c r="C33" s="80">
        <f>'D.1.1. ASŘ - BP'!H1154</f>
        <v>0</v>
      </c>
    </row>
    <row r="34" spans="1:3" ht="13.5" customHeight="1">
      <c r="A34" s="78">
        <v>767</v>
      </c>
      <c r="B34" s="79" t="s">
        <v>166</v>
      </c>
      <c r="C34" s="80">
        <f>'D.1.1. ASŘ - BP'!H1186</f>
        <v>0</v>
      </c>
    </row>
    <row r="35" spans="1:3" ht="13.5" customHeight="1">
      <c r="A35" s="78">
        <v>771</v>
      </c>
      <c r="B35" s="79" t="s">
        <v>167</v>
      </c>
      <c r="C35" s="80">
        <f>'D.1.1. ASŘ - BP'!H1206</f>
        <v>0</v>
      </c>
    </row>
    <row r="36" spans="1:3" ht="13.5" customHeight="1">
      <c r="A36" s="78">
        <v>775</v>
      </c>
      <c r="B36" s="79" t="s">
        <v>168</v>
      </c>
      <c r="C36" s="80">
        <f>'D.1.1. ASŘ - BP'!H1215</f>
        <v>0</v>
      </c>
    </row>
    <row r="37" spans="1:3" ht="13.5" customHeight="1">
      <c r="A37" s="78">
        <v>776</v>
      </c>
      <c r="B37" s="79" t="s">
        <v>169</v>
      </c>
      <c r="C37" s="80">
        <f>'D.1.1. ASŘ - BP'!H1227</f>
        <v>0</v>
      </c>
    </row>
    <row r="38" spans="1:3" ht="13.5" customHeight="1">
      <c r="A38" s="78">
        <v>787</v>
      </c>
      <c r="B38" s="79" t="s">
        <v>170</v>
      </c>
      <c r="C38" s="80">
        <f>'D.1.1. ASŘ - BP'!H1250</f>
        <v>0</v>
      </c>
    </row>
    <row r="39" spans="1:3" ht="13.5" customHeight="1">
      <c r="A39" s="75" t="s">
        <v>171</v>
      </c>
      <c r="B39" s="76" t="s">
        <v>172</v>
      </c>
      <c r="C39" s="77">
        <f>C40</f>
        <v>0</v>
      </c>
    </row>
    <row r="40" spans="1:3" ht="13.5" customHeight="1">
      <c r="A40" s="78" t="s">
        <v>173</v>
      </c>
      <c r="B40" s="79" t="s">
        <v>174</v>
      </c>
      <c r="C40" s="80">
        <f>'D.1.1. ASŘ - BP'!H1268</f>
        <v>0</v>
      </c>
    </row>
    <row r="41" spans="1:3" ht="21" customHeight="1">
      <c r="A41" s="85"/>
      <c r="B41" s="86" t="s">
        <v>175</v>
      </c>
      <c r="C41" s="87">
        <f>C17+C10+C39</f>
        <v>0</v>
      </c>
    </row>
    <row r="42" spans="1:3" ht="13.5" customHeight="1">
      <c r="A42" s="88"/>
      <c r="C42" s="89"/>
    </row>
  </sheetData>
  <sheetProtection algorithmName="SHA-512" hashValue="GRWtw6xmCtHCic4uTJRRSMpmQwnYNPdU49GgUaAAzMiRfPZEekU/qTBZ0aD30YCfDQle5dXoaTqkEW84ccqT1A==" saltValue="w42o01oM7hXeRgFp8IJGeg=="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CAD5D-0EA8-425F-9089-7E10AE803472}">
  <sheetPr>
    <pageSetUpPr fitToPage="1"/>
  </sheetPr>
  <dimension ref="A1:IV1287"/>
  <sheetViews>
    <sheetView zoomScaleNormal="100" workbookViewId="0">
      <selection activeCell="D9" sqref="D9"/>
    </sheetView>
  </sheetViews>
  <sheetFormatPr defaultRowHeight="15"/>
  <cols>
    <col min="1" max="2" width="4.7109375" style="511" customWidth="1"/>
    <col min="3" max="3" width="13.140625" style="511" customWidth="1"/>
    <col min="4" max="4" width="64.7109375" style="511" customWidth="1"/>
    <col min="5" max="5" width="6.5703125" style="511" customWidth="1"/>
    <col min="6" max="6" width="10" style="511" customWidth="1"/>
    <col min="7" max="7" width="11" style="1060" customWidth="1"/>
    <col min="8" max="8" width="16.140625" style="1060" customWidth="1"/>
    <col min="9" max="9" width="16.5703125" style="511" customWidth="1"/>
    <col min="10" max="16384" width="9.140625" style="511"/>
  </cols>
  <sheetData>
    <row r="1" spans="1:239" s="507" customFormat="1" ht="18">
      <c r="A1" s="236" t="s">
        <v>7849</v>
      </c>
      <c r="B1" s="186"/>
      <c r="C1" s="186"/>
      <c r="D1" s="300"/>
      <c r="E1" s="300"/>
      <c r="F1" s="300"/>
      <c r="G1" s="300"/>
      <c r="H1" s="300"/>
      <c r="I1" s="300"/>
      <c r="J1" s="506"/>
    </row>
    <row r="2" spans="1:239" ht="13.5" customHeight="1">
      <c r="A2" s="66" t="s">
        <v>133</v>
      </c>
      <c r="B2" s="508"/>
      <c r="C2" s="508"/>
      <c r="D2" s="508"/>
      <c r="E2" s="508"/>
      <c r="F2" s="508"/>
      <c r="G2" s="2645"/>
      <c r="H2" s="2645"/>
      <c r="I2" s="509"/>
    </row>
    <row r="3" spans="1:239" ht="13.5" customHeight="1">
      <c r="A3" s="512" t="s">
        <v>134</v>
      </c>
      <c r="B3" s="513"/>
      <c r="C3" s="513"/>
      <c r="D3" s="513"/>
      <c r="E3" s="513"/>
      <c r="F3" s="514"/>
      <c r="G3" s="2646"/>
      <c r="H3" s="2545"/>
      <c r="I3" s="509"/>
    </row>
    <row r="4" spans="1:239" ht="13.5" customHeight="1">
      <c r="A4" s="512" t="s">
        <v>135</v>
      </c>
      <c r="B4" s="513"/>
      <c r="C4" s="513"/>
      <c r="D4" s="513"/>
      <c r="E4" s="513"/>
      <c r="F4" s="514"/>
      <c r="G4" s="2646"/>
      <c r="H4" s="2545"/>
      <c r="I4" s="509"/>
    </row>
    <row r="5" spans="1:239" ht="13.5" customHeight="1">
      <c r="A5" s="513" t="s">
        <v>136</v>
      </c>
      <c r="B5" s="513"/>
      <c r="C5" s="513"/>
      <c r="D5" s="513"/>
      <c r="E5" s="513"/>
      <c r="F5" s="514"/>
      <c r="G5" s="2646"/>
      <c r="H5" s="2545"/>
      <c r="I5" s="509"/>
    </row>
    <row r="6" spans="1:239" s="509" customFormat="1" ht="12.75" customHeight="1">
      <c r="A6" s="515"/>
      <c r="B6" s="515"/>
      <c r="C6" s="515"/>
      <c r="D6" s="515"/>
      <c r="E6" s="515"/>
      <c r="F6" s="515"/>
      <c r="G6" s="2647"/>
      <c r="H6" s="2647"/>
    </row>
    <row r="7" spans="1:239" s="509" customFormat="1" ht="24.75" customHeight="1">
      <c r="A7" s="518" t="s">
        <v>176</v>
      </c>
      <c r="B7" s="518" t="s">
        <v>177</v>
      </c>
      <c r="C7" s="518" t="s">
        <v>178</v>
      </c>
      <c r="D7" s="518" t="s">
        <v>138</v>
      </c>
      <c r="E7" s="518" t="s">
        <v>179</v>
      </c>
      <c r="F7" s="518" t="s">
        <v>180</v>
      </c>
      <c r="G7" s="2648" t="s">
        <v>181</v>
      </c>
      <c r="H7" s="2648" t="s">
        <v>9</v>
      </c>
      <c r="I7" s="519" t="s">
        <v>28</v>
      </c>
    </row>
    <row r="8" spans="1:239" s="509" customFormat="1" ht="12.75" customHeight="1">
      <c r="A8" s="518" t="s">
        <v>182</v>
      </c>
      <c r="B8" s="518" t="s">
        <v>183</v>
      </c>
      <c r="C8" s="518" t="s">
        <v>184</v>
      </c>
      <c r="D8" s="518" t="s">
        <v>185</v>
      </c>
      <c r="E8" s="518" t="s">
        <v>186</v>
      </c>
      <c r="F8" s="518" t="s">
        <v>187</v>
      </c>
      <c r="G8" s="2649" t="s">
        <v>188</v>
      </c>
      <c r="H8" s="2648">
        <v>8</v>
      </c>
      <c r="I8" s="519">
        <v>9</v>
      </c>
    </row>
    <row r="9" spans="1:239" s="2657" customFormat="1" ht="21" customHeight="1">
      <c r="A9" s="2650"/>
      <c r="B9" s="2651"/>
      <c r="C9" s="2651" t="s">
        <v>140</v>
      </c>
      <c r="D9" s="2651" t="s">
        <v>141</v>
      </c>
      <c r="E9" s="2651"/>
      <c r="F9" s="2652"/>
      <c r="G9" s="2653"/>
      <c r="H9" s="2567">
        <f>H10+H49+H243+H258+H860+H221</f>
        <v>0</v>
      </c>
      <c r="I9" s="2654"/>
      <c r="J9" s="2655"/>
      <c r="K9" s="2656"/>
    </row>
    <row r="10" spans="1:239" s="509" customFormat="1" ht="13.5" customHeight="1">
      <c r="A10" s="2320"/>
      <c r="B10" s="2321"/>
      <c r="C10" s="2321">
        <v>1</v>
      </c>
      <c r="D10" s="2321" t="s">
        <v>142</v>
      </c>
      <c r="E10" s="2321"/>
      <c r="F10" s="2540"/>
      <c r="G10" s="2462"/>
      <c r="H10" s="2462">
        <f>SUM(H11:H48)</f>
        <v>0</v>
      </c>
      <c r="I10" s="2500"/>
    </row>
    <row r="11" spans="1:239" s="90" customFormat="1" ht="13.5" customHeight="1">
      <c r="A11" s="539">
        <v>1</v>
      </c>
      <c r="B11" s="540" t="s">
        <v>189</v>
      </c>
      <c r="C11" s="158">
        <v>115101201</v>
      </c>
      <c r="D11" s="158" t="s">
        <v>190</v>
      </c>
      <c r="E11" s="158" t="s">
        <v>191</v>
      </c>
      <c r="F11" s="2326">
        <v>80</v>
      </c>
      <c r="G11" s="586"/>
      <c r="H11" s="466">
        <f t="shared" ref="H11:H17" si="0">ROUND(F11*G11,2)</f>
        <v>0</v>
      </c>
      <c r="I11" s="162" t="s">
        <v>5315</v>
      </c>
      <c r="K11" s="398"/>
    </row>
    <row r="12" spans="1:239" s="90" customFormat="1" ht="13.5" customHeight="1">
      <c r="A12" s="539">
        <v>2</v>
      </c>
      <c r="B12" s="540" t="s">
        <v>189</v>
      </c>
      <c r="C12" s="158">
        <v>115101301</v>
      </c>
      <c r="D12" s="158" t="s">
        <v>192</v>
      </c>
      <c r="E12" s="158" t="s">
        <v>193</v>
      </c>
      <c r="F12" s="2326">
        <v>10</v>
      </c>
      <c r="G12" s="586"/>
      <c r="H12" s="466">
        <f t="shared" si="0"/>
        <v>0</v>
      </c>
      <c r="I12" s="162" t="s">
        <v>5315</v>
      </c>
      <c r="K12" s="398"/>
    </row>
    <row r="13" spans="1:239" s="527" customFormat="1" ht="13.5" customHeight="1">
      <c r="A13" s="771">
        <v>3</v>
      </c>
      <c r="B13" s="540" t="s">
        <v>189</v>
      </c>
      <c r="C13" s="540">
        <v>119001402</v>
      </c>
      <c r="D13" s="540" t="s">
        <v>5281</v>
      </c>
      <c r="E13" s="540" t="s">
        <v>194</v>
      </c>
      <c r="F13" s="788">
        <v>30</v>
      </c>
      <c r="G13" s="104"/>
      <c r="H13" s="466">
        <f t="shared" si="0"/>
        <v>0</v>
      </c>
      <c r="I13" s="494" t="s">
        <v>5315</v>
      </c>
      <c r="K13" s="398"/>
      <c r="AT13" s="2503"/>
      <c r="AU13" s="2503"/>
      <c r="AV13" s="2503"/>
      <c r="AW13" s="2503"/>
      <c r="AX13" s="2503"/>
      <c r="AY13" s="2503"/>
      <c r="AZ13" s="2503"/>
      <c r="BA13" s="2503"/>
      <c r="BB13" s="2503"/>
      <c r="BC13" s="2503"/>
      <c r="BD13" s="2503"/>
      <c r="BE13" s="2503"/>
      <c r="BF13" s="2503"/>
      <c r="BG13" s="2503"/>
      <c r="BH13" s="2503"/>
      <c r="BI13" s="2503"/>
      <c r="BJ13" s="2503"/>
      <c r="BK13" s="2503"/>
      <c r="BL13" s="2503"/>
      <c r="BM13" s="2503"/>
      <c r="BN13" s="2503"/>
      <c r="BO13" s="2503"/>
      <c r="BP13" s="2503"/>
      <c r="BQ13" s="2503"/>
      <c r="BR13" s="2503"/>
      <c r="BS13" s="2503"/>
      <c r="BT13" s="2503"/>
      <c r="BU13" s="2503"/>
      <c r="BV13" s="2503"/>
      <c r="BW13" s="2503"/>
      <c r="BX13" s="2503"/>
      <c r="BY13" s="2503"/>
      <c r="BZ13" s="2503"/>
      <c r="CA13" s="2503"/>
      <c r="CB13" s="2503"/>
      <c r="CC13" s="2503"/>
      <c r="CD13" s="2503"/>
      <c r="CE13" s="2503"/>
      <c r="CF13" s="2503"/>
      <c r="CG13" s="2503"/>
      <c r="CH13" s="2503"/>
      <c r="CI13" s="2503"/>
      <c r="CJ13" s="2503"/>
      <c r="CK13" s="2503"/>
      <c r="CL13" s="2503"/>
      <c r="CM13" s="2503"/>
      <c r="CN13" s="2503"/>
      <c r="CO13" s="2503"/>
      <c r="CP13" s="2503"/>
      <c r="CQ13" s="2503"/>
      <c r="CR13" s="2503"/>
      <c r="CS13" s="2503"/>
      <c r="CT13" s="2503"/>
      <c r="CU13" s="2503"/>
      <c r="CV13" s="2503"/>
      <c r="CW13" s="2503"/>
      <c r="CX13" s="2503"/>
      <c r="CY13" s="2503"/>
      <c r="CZ13" s="2503"/>
      <c r="DA13" s="2503"/>
      <c r="DB13" s="2503"/>
      <c r="DC13" s="2503"/>
      <c r="DD13" s="2503"/>
      <c r="DE13" s="2503"/>
      <c r="DF13" s="2503"/>
      <c r="DG13" s="2503"/>
      <c r="DH13" s="2503"/>
      <c r="DI13" s="2503"/>
      <c r="DJ13" s="2503"/>
      <c r="DK13" s="2503"/>
      <c r="DL13" s="2503"/>
      <c r="DM13" s="2503"/>
      <c r="DN13" s="2503"/>
      <c r="DO13" s="2503"/>
      <c r="DP13" s="2503"/>
      <c r="DQ13" s="2503"/>
      <c r="DR13" s="2503"/>
      <c r="DS13" s="2503"/>
      <c r="DT13" s="2503"/>
      <c r="DU13" s="2503"/>
      <c r="DV13" s="2503"/>
      <c r="DW13" s="2503"/>
      <c r="DX13" s="2503"/>
      <c r="DY13" s="2503"/>
      <c r="DZ13" s="2503"/>
      <c r="EA13" s="2503"/>
      <c r="EB13" s="2503"/>
      <c r="EC13" s="2503"/>
      <c r="ED13" s="2503"/>
      <c r="EE13" s="2503"/>
      <c r="EF13" s="2503"/>
      <c r="EG13" s="2503"/>
      <c r="EH13" s="2503"/>
      <c r="EI13" s="2503"/>
      <c r="EJ13" s="2503"/>
      <c r="EK13" s="2503"/>
      <c r="EL13" s="2503"/>
      <c r="EM13" s="2503"/>
      <c r="EN13" s="2503"/>
      <c r="EO13" s="2503"/>
      <c r="EP13" s="2503"/>
      <c r="EQ13" s="2503"/>
      <c r="ER13" s="2503"/>
      <c r="ES13" s="2503"/>
      <c r="ET13" s="2503"/>
      <c r="EU13" s="2503"/>
      <c r="EV13" s="2503"/>
      <c r="EW13" s="2503"/>
      <c r="EX13" s="2503"/>
      <c r="EY13" s="2503"/>
      <c r="EZ13" s="2503"/>
      <c r="FA13" s="2503"/>
      <c r="FB13" s="2503"/>
      <c r="FC13" s="2503"/>
      <c r="FD13" s="2503"/>
      <c r="FE13" s="2503"/>
      <c r="FF13" s="2503"/>
      <c r="FG13" s="2503"/>
      <c r="FH13" s="2503"/>
      <c r="FI13" s="2503"/>
      <c r="FJ13" s="2503"/>
      <c r="FK13" s="2503"/>
      <c r="FL13" s="2503"/>
      <c r="FM13" s="2503"/>
      <c r="FN13" s="2503"/>
      <c r="FO13" s="2503"/>
      <c r="FP13" s="2503"/>
      <c r="FQ13" s="2503"/>
      <c r="FR13" s="2503"/>
      <c r="FS13" s="2503"/>
      <c r="FT13" s="2503"/>
      <c r="FU13" s="2503"/>
      <c r="FV13" s="2503"/>
      <c r="FW13" s="2503"/>
      <c r="FX13" s="2503"/>
      <c r="FY13" s="2503"/>
      <c r="FZ13" s="2503"/>
      <c r="GA13" s="2503"/>
      <c r="GB13" s="2503"/>
      <c r="GC13" s="2503"/>
      <c r="GD13" s="2503"/>
      <c r="GE13" s="2503"/>
      <c r="GF13" s="2503"/>
      <c r="GG13" s="2503"/>
      <c r="GH13" s="2503"/>
      <c r="GI13" s="2503"/>
      <c r="GJ13" s="2503"/>
      <c r="GK13" s="2503"/>
      <c r="GL13" s="2503"/>
      <c r="GM13" s="2503"/>
      <c r="GN13" s="2503"/>
      <c r="GO13" s="2503"/>
      <c r="GP13" s="2503"/>
      <c r="GQ13" s="2503"/>
      <c r="GR13" s="2503"/>
      <c r="GS13" s="2503"/>
      <c r="GT13" s="2503"/>
      <c r="GU13" s="2503"/>
      <c r="GV13" s="2503"/>
      <c r="GW13" s="2503"/>
      <c r="GX13" s="2503"/>
      <c r="GY13" s="2503"/>
      <c r="GZ13" s="2503"/>
      <c r="HA13" s="2503"/>
      <c r="HB13" s="2503"/>
      <c r="HC13" s="2503"/>
      <c r="HD13" s="2503"/>
      <c r="HE13" s="2503"/>
      <c r="HF13" s="2503"/>
      <c r="HG13" s="2503"/>
      <c r="HH13" s="2503"/>
      <c r="HI13" s="2503"/>
      <c r="HJ13" s="2503"/>
      <c r="HK13" s="2503"/>
      <c r="HL13" s="2503"/>
      <c r="HM13" s="2503"/>
      <c r="HN13" s="2503"/>
      <c r="HO13" s="2503"/>
      <c r="HP13" s="2503"/>
      <c r="HQ13" s="2503"/>
      <c r="HR13" s="2503"/>
      <c r="HS13" s="2503"/>
      <c r="HT13" s="2503"/>
      <c r="HU13" s="2503"/>
      <c r="HV13" s="2503"/>
      <c r="HW13" s="2503"/>
      <c r="HX13" s="2503"/>
      <c r="HY13" s="2503"/>
      <c r="HZ13" s="2503"/>
      <c r="IA13" s="2503"/>
      <c r="IB13" s="2503"/>
      <c r="IC13" s="2503"/>
      <c r="ID13" s="2503"/>
      <c r="IE13" s="2503"/>
    </row>
    <row r="14" spans="1:239" s="527" customFormat="1" ht="13.5" customHeight="1">
      <c r="A14" s="771">
        <v>4</v>
      </c>
      <c r="B14" s="540" t="s">
        <v>189</v>
      </c>
      <c r="C14" s="540">
        <v>119001406</v>
      </c>
      <c r="D14" s="540" t="s">
        <v>5280</v>
      </c>
      <c r="E14" s="540" t="s">
        <v>194</v>
      </c>
      <c r="F14" s="788">
        <v>30</v>
      </c>
      <c r="G14" s="104"/>
      <c r="H14" s="466">
        <f t="shared" si="0"/>
        <v>0</v>
      </c>
      <c r="I14" s="494" t="s">
        <v>5315</v>
      </c>
      <c r="K14" s="398"/>
      <c r="AT14" s="2503"/>
      <c r="AU14" s="2503"/>
      <c r="AV14" s="2503"/>
      <c r="AW14" s="2503"/>
      <c r="AX14" s="2503"/>
      <c r="AY14" s="2503"/>
      <c r="AZ14" s="2503"/>
      <c r="BA14" s="2503"/>
      <c r="BB14" s="2503"/>
      <c r="BC14" s="2503"/>
      <c r="BD14" s="2503"/>
      <c r="BE14" s="2503"/>
      <c r="BF14" s="2503"/>
      <c r="BG14" s="2503"/>
      <c r="BH14" s="2503"/>
      <c r="BI14" s="2503"/>
      <c r="BJ14" s="2503"/>
      <c r="BK14" s="2503"/>
      <c r="BL14" s="2503"/>
      <c r="BM14" s="2503"/>
      <c r="BN14" s="2503"/>
      <c r="BO14" s="2503"/>
      <c r="BP14" s="2503"/>
      <c r="BQ14" s="2503"/>
      <c r="BR14" s="2503"/>
      <c r="BS14" s="2503"/>
      <c r="BT14" s="2503"/>
      <c r="BU14" s="2503"/>
      <c r="BV14" s="2503"/>
      <c r="BW14" s="2503"/>
      <c r="BX14" s="2503"/>
      <c r="BY14" s="2503"/>
      <c r="BZ14" s="2503"/>
      <c r="CA14" s="2503"/>
      <c r="CB14" s="2503"/>
      <c r="CC14" s="2503"/>
      <c r="CD14" s="2503"/>
      <c r="CE14" s="2503"/>
      <c r="CF14" s="2503"/>
      <c r="CG14" s="2503"/>
      <c r="CH14" s="2503"/>
      <c r="CI14" s="2503"/>
      <c r="CJ14" s="2503"/>
      <c r="CK14" s="2503"/>
      <c r="CL14" s="2503"/>
      <c r="CM14" s="2503"/>
      <c r="CN14" s="2503"/>
      <c r="CO14" s="2503"/>
      <c r="CP14" s="2503"/>
      <c r="CQ14" s="2503"/>
      <c r="CR14" s="2503"/>
      <c r="CS14" s="2503"/>
      <c r="CT14" s="2503"/>
      <c r="CU14" s="2503"/>
      <c r="CV14" s="2503"/>
      <c r="CW14" s="2503"/>
      <c r="CX14" s="2503"/>
      <c r="CY14" s="2503"/>
      <c r="CZ14" s="2503"/>
      <c r="DA14" s="2503"/>
      <c r="DB14" s="2503"/>
      <c r="DC14" s="2503"/>
      <c r="DD14" s="2503"/>
      <c r="DE14" s="2503"/>
      <c r="DF14" s="2503"/>
      <c r="DG14" s="2503"/>
      <c r="DH14" s="2503"/>
      <c r="DI14" s="2503"/>
      <c r="DJ14" s="2503"/>
      <c r="DK14" s="2503"/>
      <c r="DL14" s="2503"/>
      <c r="DM14" s="2503"/>
      <c r="DN14" s="2503"/>
      <c r="DO14" s="2503"/>
      <c r="DP14" s="2503"/>
      <c r="DQ14" s="2503"/>
      <c r="DR14" s="2503"/>
      <c r="DS14" s="2503"/>
      <c r="DT14" s="2503"/>
      <c r="DU14" s="2503"/>
      <c r="DV14" s="2503"/>
      <c r="DW14" s="2503"/>
      <c r="DX14" s="2503"/>
      <c r="DY14" s="2503"/>
      <c r="DZ14" s="2503"/>
      <c r="EA14" s="2503"/>
      <c r="EB14" s="2503"/>
      <c r="EC14" s="2503"/>
      <c r="ED14" s="2503"/>
      <c r="EE14" s="2503"/>
      <c r="EF14" s="2503"/>
      <c r="EG14" s="2503"/>
      <c r="EH14" s="2503"/>
      <c r="EI14" s="2503"/>
      <c r="EJ14" s="2503"/>
      <c r="EK14" s="2503"/>
      <c r="EL14" s="2503"/>
      <c r="EM14" s="2503"/>
      <c r="EN14" s="2503"/>
      <c r="EO14" s="2503"/>
      <c r="EP14" s="2503"/>
      <c r="EQ14" s="2503"/>
      <c r="ER14" s="2503"/>
      <c r="ES14" s="2503"/>
      <c r="ET14" s="2503"/>
      <c r="EU14" s="2503"/>
      <c r="EV14" s="2503"/>
      <c r="EW14" s="2503"/>
      <c r="EX14" s="2503"/>
      <c r="EY14" s="2503"/>
      <c r="EZ14" s="2503"/>
      <c r="FA14" s="2503"/>
      <c r="FB14" s="2503"/>
      <c r="FC14" s="2503"/>
      <c r="FD14" s="2503"/>
      <c r="FE14" s="2503"/>
      <c r="FF14" s="2503"/>
      <c r="FG14" s="2503"/>
      <c r="FH14" s="2503"/>
      <c r="FI14" s="2503"/>
      <c r="FJ14" s="2503"/>
      <c r="FK14" s="2503"/>
      <c r="FL14" s="2503"/>
      <c r="FM14" s="2503"/>
      <c r="FN14" s="2503"/>
      <c r="FO14" s="2503"/>
      <c r="FP14" s="2503"/>
      <c r="FQ14" s="2503"/>
      <c r="FR14" s="2503"/>
      <c r="FS14" s="2503"/>
      <c r="FT14" s="2503"/>
      <c r="FU14" s="2503"/>
      <c r="FV14" s="2503"/>
      <c r="FW14" s="2503"/>
      <c r="FX14" s="2503"/>
      <c r="FY14" s="2503"/>
      <c r="FZ14" s="2503"/>
      <c r="GA14" s="2503"/>
      <c r="GB14" s="2503"/>
      <c r="GC14" s="2503"/>
      <c r="GD14" s="2503"/>
      <c r="GE14" s="2503"/>
      <c r="GF14" s="2503"/>
      <c r="GG14" s="2503"/>
      <c r="GH14" s="2503"/>
      <c r="GI14" s="2503"/>
      <c r="GJ14" s="2503"/>
      <c r="GK14" s="2503"/>
      <c r="GL14" s="2503"/>
      <c r="GM14" s="2503"/>
      <c r="GN14" s="2503"/>
      <c r="GO14" s="2503"/>
      <c r="GP14" s="2503"/>
      <c r="GQ14" s="2503"/>
      <c r="GR14" s="2503"/>
      <c r="GS14" s="2503"/>
      <c r="GT14" s="2503"/>
      <c r="GU14" s="2503"/>
      <c r="GV14" s="2503"/>
      <c r="GW14" s="2503"/>
      <c r="GX14" s="2503"/>
      <c r="GY14" s="2503"/>
      <c r="GZ14" s="2503"/>
      <c r="HA14" s="2503"/>
      <c r="HB14" s="2503"/>
      <c r="HC14" s="2503"/>
      <c r="HD14" s="2503"/>
      <c r="HE14" s="2503"/>
      <c r="HF14" s="2503"/>
      <c r="HG14" s="2503"/>
      <c r="HH14" s="2503"/>
      <c r="HI14" s="2503"/>
      <c r="HJ14" s="2503"/>
      <c r="HK14" s="2503"/>
      <c r="HL14" s="2503"/>
      <c r="HM14" s="2503"/>
      <c r="HN14" s="2503"/>
      <c r="HO14" s="2503"/>
      <c r="HP14" s="2503"/>
      <c r="HQ14" s="2503"/>
      <c r="HR14" s="2503"/>
      <c r="HS14" s="2503"/>
      <c r="HT14" s="2503"/>
      <c r="HU14" s="2503"/>
      <c r="HV14" s="2503"/>
      <c r="HW14" s="2503"/>
      <c r="HX14" s="2503"/>
      <c r="HY14" s="2503"/>
      <c r="HZ14" s="2503"/>
      <c r="IA14" s="2503"/>
      <c r="IB14" s="2503"/>
      <c r="IC14" s="2503"/>
      <c r="ID14" s="2503"/>
      <c r="IE14" s="2503"/>
    </row>
    <row r="15" spans="1:239" s="527" customFormat="1" ht="13.5" customHeight="1">
      <c r="A15" s="771">
        <v>5</v>
      </c>
      <c r="B15" s="540" t="s">
        <v>189</v>
      </c>
      <c r="C15" s="540">
        <v>119001412</v>
      </c>
      <c r="D15" s="540" t="s">
        <v>5279</v>
      </c>
      <c r="E15" s="540" t="s">
        <v>194</v>
      </c>
      <c r="F15" s="788">
        <v>30</v>
      </c>
      <c r="G15" s="104"/>
      <c r="H15" s="466">
        <f t="shared" si="0"/>
        <v>0</v>
      </c>
      <c r="I15" s="494" t="s">
        <v>5315</v>
      </c>
      <c r="K15" s="398"/>
      <c r="AT15" s="2503"/>
      <c r="AU15" s="2503"/>
      <c r="AV15" s="2503"/>
      <c r="AW15" s="2503"/>
      <c r="AX15" s="2503"/>
      <c r="AY15" s="2503"/>
      <c r="AZ15" s="2503"/>
      <c r="BA15" s="2503"/>
      <c r="BB15" s="2503"/>
      <c r="BC15" s="2503"/>
      <c r="BD15" s="2503"/>
      <c r="BE15" s="2503"/>
      <c r="BF15" s="2503"/>
      <c r="BG15" s="2503"/>
      <c r="BH15" s="2503"/>
      <c r="BI15" s="2503"/>
      <c r="BJ15" s="2503"/>
      <c r="BK15" s="2503"/>
      <c r="BL15" s="2503"/>
      <c r="BM15" s="2503"/>
      <c r="BN15" s="2503"/>
      <c r="BO15" s="2503"/>
      <c r="BP15" s="2503"/>
      <c r="BQ15" s="2503"/>
      <c r="BR15" s="2503"/>
      <c r="BS15" s="2503"/>
      <c r="BT15" s="2503"/>
      <c r="BU15" s="2503"/>
      <c r="BV15" s="2503"/>
      <c r="BW15" s="2503"/>
      <c r="BX15" s="2503"/>
      <c r="BY15" s="2503"/>
      <c r="BZ15" s="2503"/>
      <c r="CA15" s="2503"/>
      <c r="CB15" s="2503"/>
      <c r="CC15" s="2503"/>
      <c r="CD15" s="2503"/>
      <c r="CE15" s="2503"/>
      <c r="CF15" s="2503"/>
      <c r="CG15" s="2503"/>
      <c r="CH15" s="2503"/>
      <c r="CI15" s="2503"/>
      <c r="CJ15" s="2503"/>
      <c r="CK15" s="2503"/>
      <c r="CL15" s="2503"/>
      <c r="CM15" s="2503"/>
      <c r="CN15" s="2503"/>
      <c r="CO15" s="2503"/>
      <c r="CP15" s="2503"/>
      <c r="CQ15" s="2503"/>
      <c r="CR15" s="2503"/>
      <c r="CS15" s="2503"/>
      <c r="CT15" s="2503"/>
      <c r="CU15" s="2503"/>
      <c r="CV15" s="2503"/>
      <c r="CW15" s="2503"/>
      <c r="CX15" s="2503"/>
      <c r="CY15" s="2503"/>
      <c r="CZ15" s="2503"/>
      <c r="DA15" s="2503"/>
      <c r="DB15" s="2503"/>
      <c r="DC15" s="2503"/>
      <c r="DD15" s="2503"/>
      <c r="DE15" s="2503"/>
      <c r="DF15" s="2503"/>
      <c r="DG15" s="2503"/>
      <c r="DH15" s="2503"/>
      <c r="DI15" s="2503"/>
      <c r="DJ15" s="2503"/>
      <c r="DK15" s="2503"/>
      <c r="DL15" s="2503"/>
      <c r="DM15" s="2503"/>
      <c r="DN15" s="2503"/>
      <c r="DO15" s="2503"/>
      <c r="DP15" s="2503"/>
      <c r="DQ15" s="2503"/>
      <c r="DR15" s="2503"/>
      <c r="DS15" s="2503"/>
      <c r="DT15" s="2503"/>
      <c r="DU15" s="2503"/>
      <c r="DV15" s="2503"/>
      <c r="DW15" s="2503"/>
      <c r="DX15" s="2503"/>
      <c r="DY15" s="2503"/>
      <c r="DZ15" s="2503"/>
      <c r="EA15" s="2503"/>
      <c r="EB15" s="2503"/>
      <c r="EC15" s="2503"/>
      <c r="ED15" s="2503"/>
      <c r="EE15" s="2503"/>
      <c r="EF15" s="2503"/>
      <c r="EG15" s="2503"/>
      <c r="EH15" s="2503"/>
      <c r="EI15" s="2503"/>
      <c r="EJ15" s="2503"/>
      <c r="EK15" s="2503"/>
      <c r="EL15" s="2503"/>
      <c r="EM15" s="2503"/>
      <c r="EN15" s="2503"/>
      <c r="EO15" s="2503"/>
      <c r="EP15" s="2503"/>
      <c r="EQ15" s="2503"/>
      <c r="ER15" s="2503"/>
      <c r="ES15" s="2503"/>
      <c r="ET15" s="2503"/>
      <c r="EU15" s="2503"/>
      <c r="EV15" s="2503"/>
      <c r="EW15" s="2503"/>
      <c r="EX15" s="2503"/>
      <c r="EY15" s="2503"/>
      <c r="EZ15" s="2503"/>
      <c r="FA15" s="2503"/>
      <c r="FB15" s="2503"/>
      <c r="FC15" s="2503"/>
      <c r="FD15" s="2503"/>
      <c r="FE15" s="2503"/>
      <c r="FF15" s="2503"/>
      <c r="FG15" s="2503"/>
      <c r="FH15" s="2503"/>
      <c r="FI15" s="2503"/>
      <c r="FJ15" s="2503"/>
      <c r="FK15" s="2503"/>
      <c r="FL15" s="2503"/>
      <c r="FM15" s="2503"/>
      <c r="FN15" s="2503"/>
      <c r="FO15" s="2503"/>
      <c r="FP15" s="2503"/>
      <c r="FQ15" s="2503"/>
      <c r="FR15" s="2503"/>
      <c r="FS15" s="2503"/>
      <c r="FT15" s="2503"/>
      <c r="FU15" s="2503"/>
      <c r="FV15" s="2503"/>
      <c r="FW15" s="2503"/>
      <c r="FX15" s="2503"/>
      <c r="FY15" s="2503"/>
      <c r="FZ15" s="2503"/>
      <c r="GA15" s="2503"/>
      <c r="GB15" s="2503"/>
      <c r="GC15" s="2503"/>
      <c r="GD15" s="2503"/>
      <c r="GE15" s="2503"/>
      <c r="GF15" s="2503"/>
      <c r="GG15" s="2503"/>
      <c r="GH15" s="2503"/>
      <c r="GI15" s="2503"/>
      <c r="GJ15" s="2503"/>
      <c r="GK15" s="2503"/>
      <c r="GL15" s="2503"/>
      <c r="GM15" s="2503"/>
      <c r="GN15" s="2503"/>
      <c r="GO15" s="2503"/>
      <c r="GP15" s="2503"/>
      <c r="GQ15" s="2503"/>
      <c r="GR15" s="2503"/>
      <c r="GS15" s="2503"/>
      <c r="GT15" s="2503"/>
      <c r="GU15" s="2503"/>
      <c r="GV15" s="2503"/>
      <c r="GW15" s="2503"/>
      <c r="GX15" s="2503"/>
      <c r="GY15" s="2503"/>
      <c r="GZ15" s="2503"/>
      <c r="HA15" s="2503"/>
      <c r="HB15" s="2503"/>
      <c r="HC15" s="2503"/>
      <c r="HD15" s="2503"/>
      <c r="HE15" s="2503"/>
      <c r="HF15" s="2503"/>
      <c r="HG15" s="2503"/>
      <c r="HH15" s="2503"/>
      <c r="HI15" s="2503"/>
      <c r="HJ15" s="2503"/>
      <c r="HK15" s="2503"/>
      <c r="HL15" s="2503"/>
      <c r="HM15" s="2503"/>
      <c r="HN15" s="2503"/>
      <c r="HO15" s="2503"/>
      <c r="HP15" s="2503"/>
      <c r="HQ15" s="2503"/>
      <c r="HR15" s="2503"/>
      <c r="HS15" s="2503"/>
      <c r="HT15" s="2503"/>
      <c r="HU15" s="2503"/>
      <c r="HV15" s="2503"/>
      <c r="HW15" s="2503"/>
      <c r="HX15" s="2503"/>
      <c r="HY15" s="2503"/>
      <c r="HZ15" s="2503"/>
      <c r="IA15" s="2503"/>
      <c r="IB15" s="2503"/>
      <c r="IC15" s="2503"/>
      <c r="ID15" s="2503"/>
      <c r="IE15" s="2503"/>
    </row>
    <row r="16" spans="1:239" s="527" customFormat="1" ht="13.5" customHeight="1">
      <c r="A16" s="771">
        <v>6</v>
      </c>
      <c r="B16" s="540" t="s">
        <v>189</v>
      </c>
      <c r="C16" s="540">
        <v>119001423</v>
      </c>
      <c r="D16" s="540" t="s">
        <v>195</v>
      </c>
      <c r="E16" s="540" t="s">
        <v>194</v>
      </c>
      <c r="F16" s="788">
        <v>150</v>
      </c>
      <c r="G16" s="104"/>
      <c r="H16" s="466">
        <f t="shared" si="0"/>
        <v>0</v>
      </c>
      <c r="I16" s="494" t="s">
        <v>5315</v>
      </c>
      <c r="K16" s="398"/>
      <c r="AT16" s="2503"/>
      <c r="AU16" s="2503"/>
      <c r="AV16" s="2503"/>
      <c r="AW16" s="2503"/>
      <c r="AX16" s="2503"/>
      <c r="AY16" s="2503"/>
      <c r="AZ16" s="2503"/>
      <c r="BA16" s="2503"/>
      <c r="BB16" s="2503"/>
      <c r="BC16" s="2503"/>
      <c r="BD16" s="2503"/>
      <c r="BE16" s="2503"/>
      <c r="BF16" s="2503"/>
      <c r="BG16" s="2503"/>
      <c r="BH16" s="2503"/>
      <c r="BI16" s="2503"/>
      <c r="BJ16" s="2503"/>
      <c r="BK16" s="2503"/>
      <c r="BL16" s="2503"/>
      <c r="BM16" s="2503"/>
      <c r="BN16" s="2503"/>
      <c r="BO16" s="2503"/>
      <c r="BP16" s="2503"/>
      <c r="BQ16" s="2503"/>
      <c r="BR16" s="2503"/>
      <c r="BS16" s="2503"/>
      <c r="BT16" s="2503"/>
      <c r="BU16" s="2503"/>
      <c r="BV16" s="2503"/>
      <c r="BW16" s="2503"/>
      <c r="BX16" s="2503"/>
      <c r="BY16" s="2503"/>
      <c r="BZ16" s="2503"/>
      <c r="CA16" s="2503"/>
      <c r="CB16" s="2503"/>
      <c r="CC16" s="2503"/>
      <c r="CD16" s="2503"/>
      <c r="CE16" s="2503"/>
      <c r="CF16" s="2503"/>
      <c r="CG16" s="2503"/>
      <c r="CH16" s="2503"/>
      <c r="CI16" s="2503"/>
      <c r="CJ16" s="2503"/>
      <c r="CK16" s="2503"/>
      <c r="CL16" s="2503"/>
      <c r="CM16" s="2503"/>
      <c r="CN16" s="2503"/>
      <c r="CO16" s="2503"/>
      <c r="CP16" s="2503"/>
      <c r="CQ16" s="2503"/>
      <c r="CR16" s="2503"/>
      <c r="CS16" s="2503"/>
      <c r="CT16" s="2503"/>
      <c r="CU16" s="2503"/>
      <c r="CV16" s="2503"/>
      <c r="CW16" s="2503"/>
      <c r="CX16" s="2503"/>
      <c r="CY16" s="2503"/>
      <c r="CZ16" s="2503"/>
      <c r="DA16" s="2503"/>
      <c r="DB16" s="2503"/>
      <c r="DC16" s="2503"/>
      <c r="DD16" s="2503"/>
      <c r="DE16" s="2503"/>
      <c r="DF16" s="2503"/>
      <c r="DG16" s="2503"/>
      <c r="DH16" s="2503"/>
      <c r="DI16" s="2503"/>
      <c r="DJ16" s="2503"/>
      <c r="DK16" s="2503"/>
      <c r="DL16" s="2503"/>
      <c r="DM16" s="2503"/>
      <c r="DN16" s="2503"/>
      <c r="DO16" s="2503"/>
      <c r="DP16" s="2503"/>
      <c r="DQ16" s="2503"/>
      <c r="DR16" s="2503"/>
      <c r="DS16" s="2503"/>
      <c r="DT16" s="2503"/>
      <c r="DU16" s="2503"/>
      <c r="DV16" s="2503"/>
      <c r="DW16" s="2503"/>
      <c r="DX16" s="2503"/>
      <c r="DY16" s="2503"/>
      <c r="DZ16" s="2503"/>
      <c r="EA16" s="2503"/>
      <c r="EB16" s="2503"/>
      <c r="EC16" s="2503"/>
      <c r="ED16" s="2503"/>
      <c r="EE16" s="2503"/>
      <c r="EF16" s="2503"/>
      <c r="EG16" s="2503"/>
      <c r="EH16" s="2503"/>
      <c r="EI16" s="2503"/>
      <c r="EJ16" s="2503"/>
      <c r="EK16" s="2503"/>
      <c r="EL16" s="2503"/>
      <c r="EM16" s="2503"/>
      <c r="EN16" s="2503"/>
      <c r="EO16" s="2503"/>
      <c r="EP16" s="2503"/>
      <c r="EQ16" s="2503"/>
      <c r="ER16" s="2503"/>
      <c r="ES16" s="2503"/>
      <c r="ET16" s="2503"/>
      <c r="EU16" s="2503"/>
      <c r="EV16" s="2503"/>
      <c r="EW16" s="2503"/>
      <c r="EX16" s="2503"/>
      <c r="EY16" s="2503"/>
      <c r="EZ16" s="2503"/>
      <c r="FA16" s="2503"/>
      <c r="FB16" s="2503"/>
      <c r="FC16" s="2503"/>
      <c r="FD16" s="2503"/>
      <c r="FE16" s="2503"/>
      <c r="FF16" s="2503"/>
      <c r="FG16" s="2503"/>
      <c r="FH16" s="2503"/>
      <c r="FI16" s="2503"/>
      <c r="FJ16" s="2503"/>
      <c r="FK16" s="2503"/>
      <c r="FL16" s="2503"/>
      <c r="FM16" s="2503"/>
      <c r="FN16" s="2503"/>
      <c r="FO16" s="2503"/>
      <c r="FP16" s="2503"/>
      <c r="FQ16" s="2503"/>
      <c r="FR16" s="2503"/>
      <c r="FS16" s="2503"/>
      <c r="FT16" s="2503"/>
      <c r="FU16" s="2503"/>
      <c r="FV16" s="2503"/>
      <c r="FW16" s="2503"/>
      <c r="FX16" s="2503"/>
      <c r="FY16" s="2503"/>
      <c r="FZ16" s="2503"/>
      <c r="GA16" s="2503"/>
      <c r="GB16" s="2503"/>
      <c r="GC16" s="2503"/>
      <c r="GD16" s="2503"/>
      <c r="GE16" s="2503"/>
      <c r="GF16" s="2503"/>
      <c r="GG16" s="2503"/>
      <c r="GH16" s="2503"/>
      <c r="GI16" s="2503"/>
      <c r="GJ16" s="2503"/>
      <c r="GK16" s="2503"/>
      <c r="GL16" s="2503"/>
      <c r="GM16" s="2503"/>
      <c r="GN16" s="2503"/>
      <c r="GO16" s="2503"/>
      <c r="GP16" s="2503"/>
      <c r="GQ16" s="2503"/>
      <c r="GR16" s="2503"/>
      <c r="GS16" s="2503"/>
      <c r="GT16" s="2503"/>
      <c r="GU16" s="2503"/>
      <c r="GV16" s="2503"/>
      <c r="GW16" s="2503"/>
      <c r="GX16" s="2503"/>
      <c r="GY16" s="2503"/>
      <c r="GZ16" s="2503"/>
      <c r="HA16" s="2503"/>
      <c r="HB16" s="2503"/>
      <c r="HC16" s="2503"/>
      <c r="HD16" s="2503"/>
      <c r="HE16" s="2503"/>
      <c r="HF16" s="2503"/>
      <c r="HG16" s="2503"/>
      <c r="HH16" s="2503"/>
      <c r="HI16" s="2503"/>
      <c r="HJ16" s="2503"/>
      <c r="HK16" s="2503"/>
      <c r="HL16" s="2503"/>
      <c r="HM16" s="2503"/>
      <c r="HN16" s="2503"/>
      <c r="HO16" s="2503"/>
      <c r="HP16" s="2503"/>
      <c r="HQ16" s="2503"/>
      <c r="HR16" s="2503"/>
      <c r="HS16" s="2503"/>
      <c r="HT16" s="2503"/>
      <c r="HU16" s="2503"/>
      <c r="HV16" s="2503"/>
      <c r="HW16" s="2503"/>
      <c r="HX16" s="2503"/>
      <c r="HY16" s="2503"/>
      <c r="HZ16" s="2503"/>
      <c r="IA16" s="2503"/>
      <c r="IB16" s="2503"/>
      <c r="IC16" s="2503"/>
      <c r="ID16" s="2503"/>
      <c r="IE16" s="2503"/>
    </row>
    <row r="17" spans="1:11" s="509" customFormat="1" ht="27" customHeight="1">
      <c r="A17" s="2340">
        <v>7</v>
      </c>
      <c r="B17" s="545" t="s">
        <v>189</v>
      </c>
      <c r="C17" s="545">
        <v>132212211</v>
      </c>
      <c r="D17" s="545" t="s">
        <v>196</v>
      </c>
      <c r="E17" s="545" t="s">
        <v>197</v>
      </c>
      <c r="F17" s="541">
        <f>ROUND(SUM(F19),3)</f>
        <v>386.20800000000003</v>
      </c>
      <c r="G17" s="212"/>
      <c r="H17" s="466">
        <f t="shared" si="0"/>
        <v>0</v>
      </c>
      <c r="I17" s="494" t="s">
        <v>5315</v>
      </c>
      <c r="K17" s="580"/>
    </row>
    <row r="18" spans="1:11" s="509" customFormat="1" ht="13.5" customHeight="1">
      <c r="A18" s="543"/>
      <c r="B18" s="544"/>
      <c r="C18" s="545"/>
      <c r="D18" s="546" t="s">
        <v>198</v>
      </c>
      <c r="E18" s="545"/>
      <c r="F18" s="547"/>
      <c r="G18" s="212"/>
      <c r="H18" s="554"/>
      <c r="I18" s="550"/>
      <c r="K18" s="2658"/>
    </row>
    <row r="19" spans="1:11" s="509" customFormat="1" ht="40.5" customHeight="1">
      <c r="A19" s="543"/>
      <c r="B19" s="544"/>
      <c r="C19" s="545"/>
      <c r="D19" s="546" t="s">
        <v>199</v>
      </c>
      <c r="E19" s="545"/>
      <c r="F19" s="547">
        <f>(36.8+39.4+39.7+17.2+1.1+10.1+3.7+6.1+13.2+6.1+3.7+3.4+1.1+9.6+1.28+17.4+2.7+28.8)*3.2*0.5</f>
        <v>386.20799999999991</v>
      </c>
      <c r="G19" s="212"/>
      <c r="H19" s="554"/>
      <c r="I19" s="550"/>
      <c r="K19" s="442"/>
    </row>
    <row r="20" spans="1:11" s="509" customFormat="1" ht="27" customHeight="1">
      <c r="A20" s="2340">
        <v>8</v>
      </c>
      <c r="B20" s="545" t="s">
        <v>189</v>
      </c>
      <c r="C20" s="545">
        <v>132312211</v>
      </c>
      <c r="D20" s="545" t="s">
        <v>200</v>
      </c>
      <c r="E20" s="545" t="s">
        <v>197</v>
      </c>
      <c r="F20" s="541">
        <f>ROUND(SUM(F22),3)</f>
        <v>386.20800000000003</v>
      </c>
      <c r="G20" s="212"/>
      <c r="H20" s="466">
        <f t="shared" ref="H20" si="1">ROUND(F20*G20,2)</f>
        <v>0</v>
      </c>
      <c r="I20" s="494" t="s">
        <v>5315</v>
      </c>
      <c r="K20" s="580"/>
    </row>
    <row r="21" spans="1:11" s="509" customFormat="1" ht="13.5" customHeight="1">
      <c r="A21" s="543"/>
      <c r="B21" s="544"/>
      <c r="C21" s="545"/>
      <c r="D21" s="546" t="s">
        <v>201</v>
      </c>
      <c r="E21" s="545"/>
      <c r="F21" s="547"/>
      <c r="G21" s="212"/>
      <c r="H21" s="554"/>
      <c r="I21" s="550"/>
      <c r="K21" s="2658"/>
    </row>
    <row r="22" spans="1:11" s="509" customFormat="1" ht="40.5" customHeight="1">
      <c r="A22" s="543"/>
      <c r="B22" s="544"/>
      <c r="C22" s="545"/>
      <c r="D22" s="546" t="s">
        <v>199</v>
      </c>
      <c r="E22" s="545"/>
      <c r="F22" s="547">
        <f>(36.8+39.4+39.7+17.2+1.1+10.1+3.7+6.1+13.2+6.1+3.7+3.4+1.1+9.6+1.28+17.4+2.7+28.8)*3.2*0.5</f>
        <v>386.20799999999991</v>
      </c>
      <c r="G22" s="212"/>
      <c r="H22" s="554"/>
      <c r="I22" s="550"/>
      <c r="K22" s="442"/>
    </row>
    <row r="23" spans="1:11" s="90" customFormat="1" ht="13.5" customHeight="1">
      <c r="A23" s="539">
        <v>9</v>
      </c>
      <c r="B23" s="540" t="s">
        <v>189</v>
      </c>
      <c r="C23" s="158">
        <v>139001101</v>
      </c>
      <c r="D23" s="158" t="s">
        <v>202</v>
      </c>
      <c r="E23" s="158" t="s">
        <v>197</v>
      </c>
      <c r="F23" s="541">
        <f>ROUND(SUM(F24),3)</f>
        <v>231.726</v>
      </c>
      <c r="G23" s="586"/>
      <c r="H23" s="466">
        <f t="shared" ref="H23" si="2">ROUND(F23*G23,2)</f>
        <v>0</v>
      </c>
      <c r="I23" s="162" t="s">
        <v>5315</v>
      </c>
      <c r="K23" s="398"/>
    </row>
    <row r="24" spans="1:11" s="509" customFormat="1" ht="13.5" customHeight="1">
      <c r="A24" s="543"/>
      <c r="B24" s="544"/>
      <c r="C24" s="545"/>
      <c r="D24" s="546" t="s">
        <v>203</v>
      </c>
      <c r="E24" s="545"/>
      <c r="F24" s="2659">
        <f>(386.21+386.21)*0.3</f>
        <v>231.72599999999997</v>
      </c>
      <c r="G24" s="212"/>
      <c r="H24" s="1038"/>
      <c r="I24" s="550"/>
      <c r="K24" s="2658"/>
    </row>
    <row r="25" spans="1:11" s="90" customFormat="1" ht="13.5" customHeight="1">
      <c r="A25" s="539">
        <v>10</v>
      </c>
      <c r="B25" s="540" t="s">
        <v>189</v>
      </c>
      <c r="C25" s="158">
        <v>139711111</v>
      </c>
      <c r="D25" s="158" t="s">
        <v>5282</v>
      </c>
      <c r="E25" s="158" t="s">
        <v>197</v>
      </c>
      <c r="F25" s="541">
        <f>ROUND(SUM(F26:F29),3)</f>
        <v>325.517</v>
      </c>
      <c r="G25" s="586"/>
      <c r="H25" s="466">
        <f t="shared" ref="H25" si="3">ROUND(F25*G25,2)</f>
        <v>0</v>
      </c>
      <c r="I25" s="162" t="s">
        <v>5315</v>
      </c>
      <c r="K25" s="398"/>
    </row>
    <row r="26" spans="1:11" s="509" customFormat="1" ht="13.5" customHeight="1">
      <c r="A26" s="543"/>
      <c r="B26" s="544"/>
      <c r="C26" s="545"/>
      <c r="D26" s="546" t="s">
        <v>205</v>
      </c>
      <c r="E26" s="545"/>
      <c r="F26" s="547">
        <f>(11.96+0.6)*0.35</f>
        <v>4.3959999999999999</v>
      </c>
      <c r="G26" s="212"/>
      <c r="H26" s="549"/>
      <c r="I26" s="550"/>
      <c r="K26" s="2658"/>
    </row>
    <row r="27" spans="1:11" s="509" customFormat="1" ht="40.5" customHeight="1">
      <c r="A27" s="543"/>
      <c r="B27" s="544"/>
      <c r="C27" s="545"/>
      <c r="D27" s="546" t="s">
        <v>206</v>
      </c>
      <c r="E27" s="545"/>
      <c r="F27" s="547">
        <f>(98.2+32.64+32.84+71.69+12.43+16.85+32.6+38.4+32.88+7.31+11.96+19.17+57.42+29.19+64.35+18.21+45.62+64.9+34.33)*0.15+(12.17+0.6)*0.25</f>
        <v>111.34100000000001</v>
      </c>
      <c r="G27" s="212"/>
      <c r="H27" s="549"/>
      <c r="I27" s="550"/>
      <c r="K27" s="442"/>
    </row>
    <row r="28" spans="1:11" s="509" customFormat="1" ht="13.5" customHeight="1">
      <c r="A28" s="543"/>
      <c r="B28" s="544"/>
      <c r="C28" s="545"/>
      <c r="D28" s="546" t="s">
        <v>207</v>
      </c>
      <c r="E28" s="545"/>
      <c r="F28" s="547">
        <f>3.5*5.3*(1.95+0.35)</f>
        <v>42.664999999999999</v>
      </c>
      <c r="G28" s="212"/>
      <c r="H28" s="549"/>
      <c r="I28" s="550"/>
      <c r="K28" s="2658"/>
    </row>
    <row r="29" spans="1:11" s="509" customFormat="1" ht="40.5" customHeight="1">
      <c r="A29" s="543"/>
      <c r="B29" s="544"/>
      <c r="C29" s="545"/>
      <c r="D29" s="546" t="s">
        <v>208</v>
      </c>
      <c r="E29" s="545"/>
      <c r="F29" s="547">
        <f>(245.7+67+19.3+57.2+13.3+5.9+5.9+3.16)*0.35+(1.2*4.2+1.2*1.1)*2*(1.35-0.5)+(5.3*2+3.3*2+2.3*2)*((1.1*0.85)/2)</f>
        <v>167.11449999999999</v>
      </c>
      <c r="G29" s="212"/>
      <c r="H29" s="549"/>
      <c r="I29" s="550"/>
      <c r="K29" s="442"/>
    </row>
    <row r="30" spans="1:11" s="90" customFormat="1" ht="13.5" customHeight="1">
      <c r="A30" s="539">
        <v>11</v>
      </c>
      <c r="B30" s="540" t="s">
        <v>189</v>
      </c>
      <c r="C30" s="158">
        <v>162211201</v>
      </c>
      <c r="D30" s="158" t="s">
        <v>5284</v>
      </c>
      <c r="E30" s="158" t="s">
        <v>197</v>
      </c>
      <c r="F30" s="541">
        <f>ROUND(SUM(F31),3)</f>
        <v>315.33</v>
      </c>
      <c r="G30" s="586"/>
      <c r="H30" s="466">
        <f t="shared" ref="H30" si="4">ROUND(F30*G30,2)</f>
        <v>0</v>
      </c>
      <c r="I30" s="162" t="s">
        <v>5315</v>
      </c>
      <c r="K30" s="398"/>
    </row>
    <row r="31" spans="1:11" s="509" customFormat="1" ht="13.5" customHeight="1">
      <c r="A31" s="543"/>
      <c r="B31" s="544"/>
      <c r="C31" s="545"/>
      <c r="D31" s="546" t="s">
        <v>210</v>
      </c>
      <c r="E31" s="545"/>
      <c r="F31" s="547">
        <f>325.52-10.19</f>
        <v>315.33</v>
      </c>
      <c r="G31" s="212"/>
      <c r="H31" s="549"/>
      <c r="I31" s="550"/>
      <c r="K31" s="2658"/>
    </row>
    <row r="32" spans="1:11" s="509" customFormat="1" ht="27" customHeight="1">
      <c r="A32" s="2340">
        <v>12</v>
      </c>
      <c r="B32" s="545" t="s">
        <v>189</v>
      </c>
      <c r="C32" s="545">
        <v>162211209</v>
      </c>
      <c r="D32" s="545" t="s">
        <v>5283</v>
      </c>
      <c r="E32" s="545" t="s">
        <v>197</v>
      </c>
      <c r="F32" s="541">
        <f>ROUND(SUM(F33),3)</f>
        <v>1261.328</v>
      </c>
      <c r="G32" s="212"/>
      <c r="H32" s="466">
        <f t="shared" ref="H32" si="5">ROUND(F32*G32,2)</f>
        <v>0</v>
      </c>
      <c r="I32" s="494" t="s">
        <v>5315</v>
      </c>
      <c r="K32" s="580"/>
    </row>
    <row r="33" spans="1:11" s="509" customFormat="1" ht="13.5" customHeight="1">
      <c r="A33" s="543"/>
      <c r="B33" s="544"/>
      <c r="C33" s="545"/>
      <c r="D33" s="546" t="s">
        <v>211</v>
      </c>
      <c r="E33" s="545"/>
      <c r="F33" s="547">
        <f>315.332*4</f>
        <v>1261.328</v>
      </c>
      <c r="G33" s="212"/>
      <c r="H33" s="549"/>
      <c r="I33" s="550"/>
      <c r="K33" s="2658"/>
    </row>
    <row r="34" spans="1:11" s="509" customFormat="1" ht="27" customHeight="1">
      <c r="A34" s="2340">
        <v>13</v>
      </c>
      <c r="B34" s="545">
        <v>171</v>
      </c>
      <c r="C34" s="545">
        <v>162351103</v>
      </c>
      <c r="D34" s="545" t="s">
        <v>5285</v>
      </c>
      <c r="E34" s="545" t="s">
        <v>197</v>
      </c>
      <c r="F34" s="541">
        <f>ROUND(SUM(F35),3)</f>
        <v>1087.75</v>
      </c>
      <c r="G34" s="212"/>
      <c r="H34" s="466">
        <f t="shared" ref="H34" si="6">ROUND(F34*G34,2)</f>
        <v>0</v>
      </c>
      <c r="I34" s="494" t="s">
        <v>5315</v>
      </c>
      <c r="K34" s="580"/>
    </row>
    <row r="35" spans="1:11" s="509" customFormat="1" ht="13.5" customHeight="1">
      <c r="A35" s="543"/>
      <c r="B35" s="544"/>
      <c r="C35" s="545"/>
      <c r="D35" s="546" t="s">
        <v>212</v>
      </c>
      <c r="E35" s="545"/>
      <c r="F35" s="547">
        <f>386.21+386.21+325.52-10.19</f>
        <v>1087.75</v>
      </c>
      <c r="G35" s="212"/>
      <c r="H35" s="549"/>
      <c r="I35" s="550"/>
      <c r="K35" s="2658"/>
    </row>
    <row r="36" spans="1:11" s="509" customFormat="1" ht="27" customHeight="1">
      <c r="A36" s="2340">
        <v>14</v>
      </c>
      <c r="B36" s="545">
        <v>171</v>
      </c>
      <c r="C36" s="545">
        <v>162351123</v>
      </c>
      <c r="D36" s="545" t="s">
        <v>5286</v>
      </c>
      <c r="E36" s="545" t="s">
        <v>197</v>
      </c>
      <c r="F36" s="541">
        <f>ROUND(SUM(F37),3)</f>
        <v>1087.75</v>
      </c>
      <c r="G36" s="212"/>
      <c r="H36" s="466">
        <f t="shared" ref="H36" si="7">ROUND(F36*G36,2)</f>
        <v>0</v>
      </c>
      <c r="I36" s="494" t="s">
        <v>5315</v>
      </c>
      <c r="K36" s="580"/>
    </row>
    <row r="37" spans="1:11" s="509" customFormat="1" ht="13.5" customHeight="1">
      <c r="A37" s="543"/>
      <c r="B37" s="544"/>
      <c r="C37" s="545"/>
      <c r="D37" s="546" t="s">
        <v>213</v>
      </c>
      <c r="E37" s="545"/>
      <c r="F37" s="547">
        <f>F34</f>
        <v>1087.75</v>
      </c>
      <c r="G37" s="212"/>
      <c r="H37" s="549"/>
      <c r="I37" s="550"/>
      <c r="K37" s="2658"/>
    </row>
    <row r="38" spans="1:11" s="90" customFormat="1" ht="13.5" customHeight="1">
      <c r="A38" s="539">
        <v>15</v>
      </c>
      <c r="B38" s="540" t="s">
        <v>189</v>
      </c>
      <c r="C38" s="158">
        <v>167111101</v>
      </c>
      <c r="D38" s="158" t="s">
        <v>5287</v>
      </c>
      <c r="E38" s="158" t="s">
        <v>197</v>
      </c>
      <c r="F38" s="541">
        <f>ROUND(SUM(F39),3)</f>
        <v>315.33</v>
      </c>
      <c r="G38" s="586"/>
      <c r="H38" s="466">
        <f t="shared" ref="H38" si="8">ROUND(F38*G38,2)</f>
        <v>0</v>
      </c>
      <c r="I38" s="162" t="s">
        <v>5315</v>
      </c>
      <c r="K38" s="398"/>
    </row>
    <row r="39" spans="1:11" s="509" customFormat="1" ht="13.5" customHeight="1">
      <c r="A39" s="543"/>
      <c r="B39" s="544"/>
      <c r="C39" s="545"/>
      <c r="D39" s="546" t="s">
        <v>214</v>
      </c>
      <c r="E39" s="545"/>
      <c r="F39" s="547">
        <f>F30</f>
        <v>315.33</v>
      </c>
      <c r="G39" s="212"/>
      <c r="H39" s="549"/>
      <c r="I39" s="550"/>
      <c r="K39" s="2658"/>
    </row>
    <row r="40" spans="1:11" s="90" customFormat="1" ht="13.5" customHeight="1">
      <c r="A40" s="539">
        <v>16</v>
      </c>
      <c r="B40" s="540" t="s">
        <v>189</v>
      </c>
      <c r="C40" s="158">
        <v>171251201</v>
      </c>
      <c r="D40" s="158" t="s">
        <v>215</v>
      </c>
      <c r="E40" s="158" t="s">
        <v>197</v>
      </c>
      <c r="F40" s="541">
        <f>ROUND(SUM(F41),3)</f>
        <v>1087.75</v>
      </c>
      <c r="G40" s="586"/>
      <c r="H40" s="466">
        <f t="shared" ref="H40" si="9">ROUND(F40*G40,2)</f>
        <v>0</v>
      </c>
      <c r="I40" s="162" t="s">
        <v>5315</v>
      </c>
      <c r="K40" s="398"/>
    </row>
    <row r="41" spans="1:11" s="509" customFormat="1" ht="13.5" customHeight="1">
      <c r="A41" s="543"/>
      <c r="B41" s="544"/>
      <c r="C41" s="545"/>
      <c r="D41" s="546" t="s">
        <v>216</v>
      </c>
      <c r="E41" s="545"/>
      <c r="F41" s="547">
        <f>F36</f>
        <v>1087.75</v>
      </c>
      <c r="G41" s="212"/>
      <c r="H41" s="549"/>
      <c r="I41" s="550"/>
      <c r="K41" s="2658"/>
    </row>
    <row r="42" spans="1:11" s="90" customFormat="1" ht="13.5" customHeight="1">
      <c r="A42" s="539">
        <v>17</v>
      </c>
      <c r="B42" s="540" t="s">
        <v>189</v>
      </c>
      <c r="C42" s="158">
        <v>174151101</v>
      </c>
      <c r="D42" s="158" t="s">
        <v>217</v>
      </c>
      <c r="E42" s="158" t="s">
        <v>197</v>
      </c>
      <c r="F42" s="541">
        <f>ROUND(SUM(F43:F44),3)</f>
        <v>772.41600000000005</v>
      </c>
      <c r="G42" s="586"/>
      <c r="H42" s="466">
        <f t="shared" ref="H42" si="10">ROUND(F42*G42,2)</f>
        <v>0</v>
      </c>
      <c r="I42" s="162" t="s">
        <v>5315</v>
      </c>
      <c r="K42" s="398"/>
    </row>
    <row r="43" spans="1:11" s="509" customFormat="1" ht="40.5" customHeight="1">
      <c r="A43" s="543"/>
      <c r="B43" s="544"/>
      <c r="C43" s="545"/>
      <c r="D43" s="546" t="s">
        <v>218</v>
      </c>
      <c r="E43" s="545"/>
      <c r="F43" s="547">
        <f>(36.8+39.4+39.7+17.2+1.1+10.1+3.7+6.1+13.2+6.1+3.7+3.4+1.1+9.6+1.28+17.4+2.7+28.8)*3.2*0.5</f>
        <v>386.20799999999991</v>
      </c>
      <c r="G43" s="212"/>
      <c r="H43" s="549"/>
      <c r="I43" s="550"/>
      <c r="K43" s="442"/>
    </row>
    <row r="44" spans="1:11" s="509" customFormat="1" ht="40.5" customHeight="1">
      <c r="A44" s="543"/>
      <c r="B44" s="544"/>
      <c r="C44" s="545"/>
      <c r="D44" s="546" t="s">
        <v>219</v>
      </c>
      <c r="E44" s="545"/>
      <c r="F44" s="547">
        <f>(36.8+39.4+39.7+17.2+1.1+10.1+3.7+6.1+13.2+6.1+3.7+3.4+1.1+9.6+1.28+17.4+2.7+28.8)*3.2*0.5</f>
        <v>386.20799999999991</v>
      </c>
      <c r="G44" s="212"/>
      <c r="H44" s="549"/>
      <c r="I44" s="550"/>
      <c r="K44" s="442"/>
    </row>
    <row r="45" spans="1:11" s="90" customFormat="1" ht="13.5" customHeight="1">
      <c r="A45" s="539">
        <v>18</v>
      </c>
      <c r="B45" s="540" t="s">
        <v>189</v>
      </c>
      <c r="C45" s="158">
        <v>174151102</v>
      </c>
      <c r="D45" s="158" t="s">
        <v>5288</v>
      </c>
      <c r="E45" s="158" t="s">
        <v>197</v>
      </c>
      <c r="F45" s="541">
        <f>ROUND(SUM(F46),3)</f>
        <v>10.192</v>
      </c>
      <c r="G45" s="586"/>
      <c r="H45" s="466">
        <f t="shared" ref="H45" si="11">ROUND(F45*G45,2)</f>
        <v>0</v>
      </c>
      <c r="I45" s="162" t="s">
        <v>5315</v>
      </c>
      <c r="K45" s="398"/>
    </row>
    <row r="46" spans="1:11" s="509" customFormat="1" ht="27" customHeight="1">
      <c r="A46" s="543"/>
      <c r="B46" s="544"/>
      <c r="C46" s="545"/>
      <c r="D46" s="546" t="s">
        <v>220</v>
      </c>
      <c r="E46" s="545"/>
      <c r="F46" s="547">
        <f>(5.3*2+3.3*2+2.3*2)*((1.1*0.85)/2)</f>
        <v>10.1915</v>
      </c>
      <c r="G46" s="212"/>
      <c r="H46" s="549"/>
      <c r="I46" s="550"/>
      <c r="K46" s="442"/>
    </row>
    <row r="47" spans="1:11" s="264" customFormat="1" ht="13.5" customHeight="1">
      <c r="A47" s="2330">
        <v>19</v>
      </c>
      <c r="B47" s="1025">
        <v>583</v>
      </c>
      <c r="C47" s="241">
        <v>58343930</v>
      </c>
      <c r="D47" s="241" t="s">
        <v>5289</v>
      </c>
      <c r="E47" s="241" t="s">
        <v>222</v>
      </c>
      <c r="F47" s="541">
        <f>ROUND(SUM(F48),3)</f>
        <v>772.42</v>
      </c>
      <c r="G47" s="2383"/>
      <c r="H47" s="2660">
        <f t="shared" ref="H47" si="12">ROUND(F47*G47,2)</f>
        <v>0</v>
      </c>
      <c r="I47" s="2331" t="s">
        <v>5315</v>
      </c>
      <c r="K47" s="441"/>
    </row>
    <row r="48" spans="1:11" s="2339" customFormat="1" ht="13.5" customHeight="1">
      <c r="A48" s="2552"/>
      <c r="B48" s="2553"/>
      <c r="C48" s="2554"/>
      <c r="D48" s="2542" t="s">
        <v>223</v>
      </c>
      <c r="E48" s="2554"/>
      <c r="F48" s="2336">
        <f>386.21*2</f>
        <v>772.42</v>
      </c>
      <c r="G48" s="291"/>
      <c r="H48" s="2556"/>
      <c r="I48" s="2555"/>
      <c r="K48" s="2661"/>
    </row>
    <row r="49" spans="1:11" s="509" customFormat="1" ht="13.5" customHeight="1">
      <c r="A49" s="2541"/>
      <c r="B49" s="2321"/>
      <c r="C49" s="2321">
        <v>3</v>
      </c>
      <c r="D49" s="2321" t="s">
        <v>143</v>
      </c>
      <c r="E49" s="2321"/>
      <c r="F49" s="2349"/>
      <c r="G49" s="220"/>
      <c r="H49" s="2462">
        <f>SUM(H50:H220)</f>
        <v>0</v>
      </c>
      <c r="I49" s="2500"/>
      <c r="K49" s="579"/>
    </row>
    <row r="50" spans="1:11" s="90" customFormat="1" ht="13.5" customHeight="1">
      <c r="A50" s="539">
        <v>20</v>
      </c>
      <c r="B50" s="540">
        <v>333</v>
      </c>
      <c r="C50" s="158" t="s">
        <v>224</v>
      </c>
      <c r="D50" s="158" t="s">
        <v>225</v>
      </c>
      <c r="E50" s="158" t="s">
        <v>226</v>
      </c>
      <c r="F50" s="541">
        <f>ROUND(SUM(F54:F55),3)</f>
        <v>3</v>
      </c>
      <c r="G50" s="586"/>
      <c r="H50" s="466">
        <f t="shared" ref="H50" si="13">ROUND(F50*G50,2)</f>
        <v>0</v>
      </c>
      <c r="I50" s="162" t="s">
        <v>5316</v>
      </c>
      <c r="K50" s="398"/>
    </row>
    <row r="51" spans="1:11" s="509" customFormat="1" ht="27" customHeight="1">
      <c r="A51" s="543"/>
      <c r="B51" s="544"/>
      <c r="C51" s="545"/>
      <c r="D51" s="546" t="s">
        <v>227</v>
      </c>
      <c r="E51" s="545"/>
      <c r="F51" s="547"/>
      <c r="G51" s="212"/>
      <c r="H51" s="554"/>
      <c r="I51" s="550"/>
      <c r="K51" s="442"/>
    </row>
    <row r="52" spans="1:11" s="509" customFormat="1" ht="27" customHeight="1">
      <c r="A52" s="543"/>
      <c r="B52" s="544"/>
      <c r="C52" s="545"/>
      <c r="D52" s="546" t="s">
        <v>6758</v>
      </c>
      <c r="E52" s="545"/>
      <c r="F52" s="547"/>
      <c r="G52" s="212"/>
      <c r="H52" s="554"/>
      <c r="I52" s="550"/>
      <c r="K52" s="442"/>
    </row>
    <row r="53" spans="1:11" s="509" customFormat="1" ht="13.5" customHeight="1">
      <c r="A53" s="543"/>
      <c r="B53" s="544"/>
      <c r="C53" s="545"/>
      <c r="D53" s="546" t="s">
        <v>229</v>
      </c>
      <c r="E53" s="545"/>
      <c r="F53" s="547"/>
      <c r="G53" s="212"/>
      <c r="H53" s="554"/>
      <c r="I53" s="550"/>
      <c r="K53" s="2658"/>
    </row>
    <row r="54" spans="1:11" s="509" customFormat="1" ht="13.5" customHeight="1">
      <c r="A54" s="543"/>
      <c r="B54" s="544"/>
      <c r="C54" s="545"/>
      <c r="D54" s="546" t="s">
        <v>230</v>
      </c>
      <c r="E54" s="545"/>
      <c r="F54" s="547">
        <v>2</v>
      </c>
      <c r="G54" s="212"/>
      <c r="H54" s="549"/>
      <c r="I54" s="550"/>
      <c r="K54" s="2658"/>
    </row>
    <row r="55" spans="1:11" s="509" customFormat="1" ht="13.5" customHeight="1">
      <c r="A55" s="543"/>
      <c r="B55" s="544"/>
      <c r="C55" s="545"/>
      <c r="D55" s="546" t="s">
        <v>231</v>
      </c>
      <c r="E55" s="545"/>
      <c r="F55" s="547">
        <v>1</v>
      </c>
      <c r="G55" s="212"/>
      <c r="H55" s="549"/>
      <c r="I55" s="550"/>
      <c r="K55" s="2658"/>
    </row>
    <row r="56" spans="1:11" s="90" customFormat="1" ht="13.5" customHeight="1">
      <c r="A56" s="539">
        <v>21</v>
      </c>
      <c r="B56" s="540">
        <v>333</v>
      </c>
      <c r="C56" s="158" t="s">
        <v>232</v>
      </c>
      <c r="D56" s="158" t="s">
        <v>233</v>
      </c>
      <c r="E56" s="158" t="s">
        <v>226</v>
      </c>
      <c r="F56" s="541">
        <f>ROUND(SUM(F60:F63),3)</f>
        <v>32</v>
      </c>
      <c r="G56" s="586"/>
      <c r="H56" s="466">
        <f t="shared" ref="H56" si="14">ROUND(F56*G56,2)</f>
        <v>0</v>
      </c>
      <c r="I56" s="162" t="s">
        <v>5316</v>
      </c>
      <c r="K56" s="398"/>
    </row>
    <row r="57" spans="1:11" s="509" customFormat="1" ht="27" customHeight="1">
      <c r="A57" s="543"/>
      <c r="B57" s="544"/>
      <c r="C57" s="545"/>
      <c r="D57" s="546" t="s">
        <v>227</v>
      </c>
      <c r="E57" s="545"/>
      <c r="F57" s="547"/>
      <c r="G57" s="212"/>
      <c r="H57" s="554"/>
      <c r="I57" s="550"/>
      <c r="K57" s="442"/>
    </row>
    <row r="58" spans="1:11" s="509" customFormat="1" ht="27" customHeight="1">
      <c r="A58" s="543"/>
      <c r="B58" s="544"/>
      <c r="C58" s="545"/>
      <c r="D58" s="546" t="s">
        <v>6758</v>
      </c>
      <c r="E58" s="545"/>
      <c r="F58" s="547"/>
      <c r="G58" s="212"/>
      <c r="H58" s="554"/>
      <c r="I58" s="550"/>
      <c r="K58" s="442"/>
    </row>
    <row r="59" spans="1:11" s="509" customFormat="1" ht="13.5" customHeight="1">
      <c r="A59" s="543"/>
      <c r="B59" s="544"/>
      <c r="C59" s="545"/>
      <c r="D59" s="546" t="s">
        <v>229</v>
      </c>
      <c r="E59" s="545"/>
      <c r="F59" s="547"/>
      <c r="G59" s="212"/>
      <c r="H59" s="554"/>
      <c r="I59" s="550"/>
      <c r="K59" s="2658"/>
    </row>
    <row r="60" spans="1:11" s="509" customFormat="1" ht="13.5" customHeight="1">
      <c r="A60" s="543"/>
      <c r="B60" s="544"/>
      <c r="C60" s="545"/>
      <c r="D60" s="546" t="s">
        <v>234</v>
      </c>
      <c r="E60" s="545"/>
      <c r="F60" s="547">
        <v>2</v>
      </c>
      <c r="G60" s="212"/>
      <c r="H60" s="549"/>
      <c r="I60" s="550"/>
      <c r="K60" s="2658"/>
    </row>
    <row r="61" spans="1:11" s="509" customFormat="1" ht="13.5" customHeight="1">
      <c r="A61" s="543"/>
      <c r="B61" s="544"/>
      <c r="C61" s="545"/>
      <c r="D61" s="546" t="s">
        <v>230</v>
      </c>
      <c r="E61" s="545"/>
      <c r="F61" s="547">
        <v>7</v>
      </c>
      <c r="G61" s="212"/>
      <c r="H61" s="549"/>
      <c r="I61" s="550"/>
      <c r="K61" s="2658"/>
    </row>
    <row r="62" spans="1:11" s="509" customFormat="1" ht="13.5" customHeight="1">
      <c r="A62" s="543"/>
      <c r="B62" s="544"/>
      <c r="C62" s="545"/>
      <c r="D62" s="546" t="s">
        <v>231</v>
      </c>
      <c r="E62" s="545"/>
      <c r="F62" s="547">
        <v>12</v>
      </c>
      <c r="G62" s="212"/>
      <c r="H62" s="549"/>
      <c r="I62" s="550"/>
      <c r="K62" s="2658"/>
    </row>
    <row r="63" spans="1:11" s="509" customFormat="1" ht="13.5" customHeight="1">
      <c r="A63" s="543"/>
      <c r="B63" s="544"/>
      <c r="C63" s="545"/>
      <c r="D63" s="546" t="s">
        <v>235</v>
      </c>
      <c r="E63" s="545"/>
      <c r="F63" s="547">
        <v>11</v>
      </c>
      <c r="G63" s="212"/>
      <c r="H63" s="549"/>
      <c r="I63" s="550"/>
      <c r="K63" s="2658"/>
    </row>
    <row r="64" spans="1:11" s="90" customFormat="1" ht="13.5" customHeight="1">
      <c r="A64" s="539">
        <v>22</v>
      </c>
      <c r="B64" s="540">
        <v>333</v>
      </c>
      <c r="C64" s="158" t="s">
        <v>236</v>
      </c>
      <c r="D64" s="158" t="s">
        <v>237</v>
      </c>
      <c r="E64" s="158" t="s">
        <v>226</v>
      </c>
      <c r="F64" s="541">
        <f>ROUND(SUM(F68:F71),3)</f>
        <v>8</v>
      </c>
      <c r="G64" s="586"/>
      <c r="H64" s="466">
        <f t="shared" ref="H64" si="15">ROUND(F64*G64,2)</f>
        <v>0</v>
      </c>
      <c r="I64" s="162" t="s">
        <v>5316</v>
      </c>
      <c r="K64" s="398"/>
    </row>
    <row r="65" spans="1:11" s="509" customFormat="1" ht="27" customHeight="1">
      <c r="A65" s="543"/>
      <c r="B65" s="544"/>
      <c r="C65" s="545"/>
      <c r="D65" s="546" t="s">
        <v>227</v>
      </c>
      <c r="E65" s="545"/>
      <c r="F65" s="547"/>
      <c r="G65" s="212"/>
      <c r="H65" s="554"/>
      <c r="I65" s="550"/>
      <c r="K65" s="442"/>
    </row>
    <row r="66" spans="1:11" s="509" customFormat="1" ht="27" customHeight="1">
      <c r="A66" s="543"/>
      <c r="B66" s="544"/>
      <c r="C66" s="545"/>
      <c r="D66" s="546" t="s">
        <v>6758</v>
      </c>
      <c r="E66" s="545"/>
      <c r="F66" s="547"/>
      <c r="G66" s="212"/>
      <c r="H66" s="554"/>
      <c r="I66" s="550"/>
      <c r="K66" s="442"/>
    </row>
    <row r="67" spans="1:11" s="509" customFormat="1" ht="13.5" customHeight="1">
      <c r="A67" s="543"/>
      <c r="B67" s="544"/>
      <c r="C67" s="545"/>
      <c r="D67" s="546" t="s">
        <v>229</v>
      </c>
      <c r="E67" s="545"/>
      <c r="F67" s="547"/>
      <c r="G67" s="212"/>
      <c r="H67" s="554"/>
      <c r="I67" s="550"/>
      <c r="K67" s="2658"/>
    </row>
    <row r="68" spans="1:11" s="509" customFormat="1" ht="13.5" customHeight="1">
      <c r="A68" s="543"/>
      <c r="B68" s="544"/>
      <c r="C68" s="545"/>
      <c r="D68" s="546" t="s">
        <v>234</v>
      </c>
      <c r="E68" s="545"/>
      <c r="F68" s="547">
        <v>2</v>
      </c>
      <c r="G68" s="212"/>
      <c r="H68" s="549"/>
      <c r="I68" s="550"/>
      <c r="K68" s="2658"/>
    </row>
    <row r="69" spans="1:11" s="509" customFormat="1" ht="13.5" customHeight="1">
      <c r="A69" s="543"/>
      <c r="B69" s="544"/>
      <c r="C69" s="545"/>
      <c r="D69" s="546" t="s">
        <v>230</v>
      </c>
      <c r="E69" s="545"/>
      <c r="F69" s="547">
        <v>2</v>
      </c>
      <c r="G69" s="212"/>
      <c r="H69" s="549"/>
      <c r="I69" s="550"/>
      <c r="K69" s="2658"/>
    </row>
    <row r="70" spans="1:11" s="509" customFormat="1" ht="13.5" customHeight="1">
      <c r="A70" s="543"/>
      <c r="B70" s="544"/>
      <c r="C70" s="545"/>
      <c r="D70" s="546" t="s">
        <v>231</v>
      </c>
      <c r="E70" s="545"/>
      <c r="F70" s="547">
        <v>2</v>
      </c>
      <c r="G70" s="212"/>
      <c r="H70" s="549"/>
      <c r="I70" s="550"/>
      <c r="K70" s="2658"/>
    </row>
    <row r="71" spans="1:11" s="509" customFormat="1" ht="13.5" customHeight="1">
      <c r="A71" s="543"/>
      <c r="B71" s="544"/>
      <c r="C71" s="545"/>
      <c r="D71" s="546" t="s">
        <v>235</v>
      </c>
      <c r="E71" s="545"/>
      <c r="F71" s="547">
        <v>2</v>
      </c>
      <c r="G71" s="212"/>
      <c r="H71" s="549"/>
      <c r="I71" s="550"/>
      <c r="K71" s="2658"/>
    </row>
    <row r="72" spans="1:11" s="90" customFormat="1" ht="13.5" customHeight="1">
      <c r="A72" s="539">
        <v>23</v>
      </c>
      <c r="B72" s="540">
        <v>333</v>
      </c>
      <c r="C72" s="158" t="s">
        <v>238</v>
      </c>
      <c r="D72" s="158" t="s">
        <v>239</v>
      </c>
      <c r="E72" s="158" t="s">
        <v>226</v>
      </c>
      <c r="F72" s="541">
        <f>ROUND(SUM(F76),3)</f>
        <v>1</v>
      </c>
      <c r="G72" s="586"/>
      <c r="H72" s="466">
        <f t="shared" ref="H72" si="16">ROUND(F72*G72,2)</f>
        <v>0</v>
      </c>
      <c r="I72" s="162" t="s">
        <v>5316</v>
      </c>
      <c r="K72" s="398"/>
    </row>
    <row r="73" spans="1:11" s="509" customFormat="1" ht="27" customHeight="1">
      <c r="A73" s="543"/>
      <c r="B73" s="544"/>
      <c r="C73" s="545"/>
      <c r="D73" s="546" t="s">
        <v>227</v>
      </c>
      <c r="E73" s="545"/>
      <c r="F73" s="547"/>
      <c r="G73" s="212"/>
      <c r="H73" s="554"/>
      <c r="I73" s="550"/>
      <c r="K73" s="442"/>
    </row>
    <row r="74" spans="1:11" s="509" customFormat="1" ht="27" customHeight="1">
      <c r="A74" s="543"/>
      <c r="B74" s="544"/>
      <c r="C74" s="545"/>
      <c r="D74" s="546" t="s">
        <v>6758</v>
      </c>
      <c r="E74" s="545"/>
      <c r="F74" s="547"/>
      <c r="G74" s="212"/>
      <c r="H74" s="554"/>
      <c r="I74" s="550"/>
      <c r="K74" s="442"/>
    </row>
    <row r="75" spans="1:11" s="509" customFormat="1" ht="13.5" customHeight="1">
      <c r="A75" s="543"/>
      <c r="B75" s="544"/>
      <c r="C75" s="545"/>
      <c r="D75" s="546" t="s">
        <v>229</v>
      </c>
      <c r="E75" s="545"/>
      <c r="F75" s="547"/>
      <c r="G75" s="212"/>
      <c r="H75" s="554"/>
      <c r="I75" s="550"/>
      <c r="K75" s="2658"/>
    </row>
    <row r="76" spans="1:11" s="509" customFormat="1" ht="13.5" customHeight="1">
      <c r="A76" s="543"/>
      <c r="B76" s="544"/>
      <c r="C76" s="545"/>
      <c r="D76" s="546" t="s">
        <v>234</v>
      </c>
      <c r="E76" s="545"/>
      <c r="F76" s="547">
        <v>1</v>
      </c>
      <c r="G76" s="212"/>
      <c r="H76" s="549"/>
      <c r="I76" s="550"/>
      <c r="K76" s="2658"/>
    </row>
    <row r="77" spans="1:11" s="90" customFormat="1" ht="13.5" customHeight="1">
      <c r="A77" s="539">
        <v>24</v>
      </c>
      <c r="B77" s="540">
        <v>333</v>
      </c>
      <c r="C77" s="158" t="s">
        <v>240</v>
      </c>
      <c r="D77" s="158" t="s">
        <v>241</v>
      </c>
      <c r="E77" s="158" t="s">
        <v>226</v>
      </c>
      <c r="F77" s="541">
        <f>ROUND(SUM(F81),3)</f>
        <v>1</v>
      </c>
      <c r="G77" s="586"/>
      <c r="H77" s="466">
        <f t="shared" ref="H77" si="17">ROUND(F77*G77,2)</f>
        <v>0</v>
      </c>
      <c r="I77" s="162" t="s">
        <v>5316</v>
      </c>
      <c r="K77" s="398"/>
    </row>
    <row r="78" spans="1:11" s="509" customFormat="1" ht="27" customHeight="1">
      <c r="A78" s="543"/>
      <c r="B78" s="544"/>
      <c r="C78" s="545"/>
      <c r="D78" s="546" t="s">
        <v>227</v>
      </c>
      <c r="E78" s="545"/>
      <c r="F78" s="547"/>
      <c r="G78" s="212"/>
      <c r="H78" s="554"/>
      <c r="I78" s="550"/>
      <c r="K78" s="442"/>
    </row>
    <row r="79" spans="1:11" s="509" customFormat="1" ht="27" customHeight="1">
      <c r="A79" s="543"/>
      <c r="B79" s="544"/>
      <c r="C79" s="545"/>
      <c r="D79" s="546" t="s">
        <v>6758</v>
      </c>
      <c r="E79" s="545"/>
      <c r="F79" s="547"/>
      <c r="G79" s="212"/>
      <c r="H79" s="554"/>
      <c r="I79" s="550"/>
      <c r="K79" s="442"/>
    </row>
    <row r="80" spans="1:11" s="509" customFormat="1" ht="13.5" customHeight="1">
      <c r="A80" s="543"/>
      <c r="B80" s="544"/>
      <c r="C80" s="545"/>
      <c r="D80" s="546" t="s">
        <v>229</v>
      </c>
      <c r="E80" s="545"/>
      <c r="F80" s="547"/>
      <c r="G80" s="212"/>
      <c r="H80" s="554"/>
      <c r="I80" s="550"/>
      <c r="K80" s="2658"/>
    </row>
    <row r="81" spans="1:11" s="509" customFormat="1" ht="13.5" customHeight="1">
      <c r="A81" s="543"/>
      <c r="B81" s="544"/>
      <c r="C81" s="545"/>
      <c r="D81" s="546" t="s">
        <v>235</v>
      </c>
      <c r="E81" s="545"/>
      <c r="F81" s="547">
        <v>1</v>
      </c>
      <c r="G81" s="212"/>
      <c r="H81" s="549"/>
      <c r="I81" s="550"/>
      <c r="K81" s="2658"/>
    </row>
    <row r="82" spans="1:11" s="90" customFormat="1" ht="13.5" customHeight="1">
      <c r="A82" s="539">
        <v>25</v>
      </c>
      <c r="B82" s="540">
        <v>333</v>
      </c>
      <c r="C82" s="158" t="s">
        <v>242</v>
      </c>
      <c r="D82" s="158" t="s">
        <v>243</v>
      </c>
      <c r="E82" s="158" t="s">
        <v>226</v>
      </c>
      <c r="F82" s="541">
        <f>ROUND(SUM(F86:F88),3)</f>
        <v>14</v>
      </c>
      <c r="G82" s="586"/>
      <c r="H82" s="466">
        <f t="shared" ref="H82" si="18">ROUND(F82*G82,2)</f>
        <v>0</v>
      </c>
      <c r="I82" s="162" t="s">
        <v>5316</v>
      </c>
      <c r="K82" s="398"/>
    </row>
    <row r="83" spans="1:11" s="509" customFormat="1" ht="27" customHeight="1">
      <c r="A83" s="543"/>
      <c r="B83" s="544"/>
      <c r="C83" s="545"/>
      <c r="D83" s="546" t="s">
        <v>227</v>
      </c>
      <c r="E83" s="545"/>
      <c r="F83" s="547"/>
      <c r="G83" s="212"/>
      <c r="H83" s="554"/>
      <c r="I83" s="550"/>
      <c r="K83" s="442"/>
    </row>
    <row r="84" spans="1:11" s="509" customFormat="1" ht="27" customHeight="1">
      <c r="A84" s="543"/>
      <c r="B84" s="544"/>
      <c r="C84" s="545"/>
      <c r="D84" s="546" t="s">
        <v>6758</v>
      </c>
      <c r="E84" s="545"/>
      <c r="F84" s="547"/>
      <c r="G84" s="212"/>
      <c r="H84" s="554"/>
      <c r="I84" s="550"/>
      <c r="K84" s="442"/>
    </row>
    <row r="85" spans="1:11" s="509" customFormat="1" ht="13.5" customHeight="1">
      <c r="A85" s="543"/>
      <c r="B85" s="544"/>
      <c r="C85" s="545"/>
      <c r="D85" s="546" t="s">
        <v>229</v>
      </c>
      <c r="E85" s="545"/>
      <c r="F85" s="547"/>
      <c r="G85" s="212"/>
      <c r="H85" s="554"/>
      <c r="I85" s="550"/>
      <c r="K85" s="2658"/>
    </row>
    <row r="86" spans="1:11" s="509" customFormat="1" ht="13.5" customHeight="1">
      <c r="A86" s="543"/>
      <c r="B86" s="544"/>
      <c r="C86" s="545"/>
      <c r="D86" s="546" t="s">
        <v>230</v>
      </c>
      <c r="E86" s="545"/>
      <c r="F86" s="547">
        <v>6</v>
      </c>
      <c r="G86" s="212"/>
      <c r="H86" s="549"/>
      <c r="I86" s="550"/>
      <c r="K86" s="2658"/>
    </row>
    <row r="87" spans="1:11" s="509" customFormat="1" ht="13.5" customHeight="1">
      <c r="A87" s="543"/>
      <c r="B87" s="544"/>
      <c r="C87" s="545"/>
      <c r="D87" s="546" t="s">
        <v>231</v>
      </c>
      <c r="E87" s="545"/>
      <c r="F87" s="547">
        <v>4</v>
      </c>
      <c r="G87" s="212"/>
      <c r="H87" s="549"/>
      <c r="I87" s="550"/>
      <c r="K87" s="2658"/>
    </row>
    <row r="88" spans="1:11" s="509" customFormat="1" ht="13.5" customHeight="1">
      <c r="A88" s="543"/>
      <c r="B88" s="544"/>
      <c r="C88" s="545"/>
      <c r="D88" s="546" t="s">
        <v>235</v>
      </c>
      <c r="E88" s="545"/>
      <c r="F88" s="547">
        <v>4</v>
      </c>
      <c r="G88" s="212"/>
      <c r="H88" s="549"/>
      <c r="I88" s="550"/>
      <c r="K88" s="2658"/>
    </row>
    <row r="89" spans="1:11" s="90" customFormat="1" ht="13.5" customHeight="1">
      <c r="A89" s="539">
        <v>26</v>
      </c>
      <c r="B89" s="540">
        <v>333</v>
      </c>
      <c r="C89" s="158" t="s">
        <v>244</v>
      </c>
      <c r="D89" s="158" t="s">
        <v>245</v>
      </c>
      <c r="E89" s="158" t="s">
        <v>226</v>
      </c>
      <c r="F89" s="541">
        <f>ROUND(SUM(F93),3)</f>
        <v>1</v>
      </c>
      <c r="G89" s="586"/>
      <c r="H89" s="466">
        <f t="shared" ref="H89" si="19">ROUND(F89*G89,2)</f>
        <v>0</v>
      </c>
      <c r="I89" s="162" t="s">
        <v>5316</v>
      </c>
      <c r="K89" s="398"/>
    </row>
    <row r="90" spans="1:11" s="509" customFormat="1" ht="27" customHeight="1">
      <c r="A90" s="543"/>
      <c r="B90" s="544"/>
      <c r="C90" s="545"/>
      <c r="D90" s="546" t="s">
        <v>227</v>
      </c>
      <c r="E90" s="545"/>
      <c r="F90" s="547"/>
      <c r="G90" s="212"/>
      <c r="H90" s="554"/>
      <c r="I90" s="550"/>
      <c r="K90" s="442"/>
    </row>
    <row r="91" spans="1:11" s="509" customFormat="1" ht="27" customHeight="1">
      <c r="A91" s="543"/>
      <c r="B91" s="544"/>
      <c r="C91" s="545"/>
      <c r="D91" s="546" t="s">
        <v>6758</v>
      </c>
      <c r="E91" s="545"/>
      <c r="F91" s="547"/>
      <c r="G91" s="212"/>
      <c r="H91" s="554"/>
      <c r="I91" s="550"/>
      <c r="K91" s="442"/>
    </row>
    <row r="92" spans="1:11" s="509" customFormat="1" ht="13.5" customHeight="1">
      <c r="A92" s="543"/>
      <c r="B92" s="544"/>
      <c r="C92" s="545"/>
      <c r="D92" s="546" t="s">
        <v>229</v>
      </c>
      <c r="E92" s="545"/>
      <c r="F92" s="547"/>
      <c r="G92" s="212"/>
      <c r="H92" s="554"/>
      <c r="I92" s="550"/>
      <c r="K92" s="2658"/>
    </row>
    <row r="93" spans="1:11" s="509" customFormat="1" ht="13.5" customHeight="1">
      <c r="A93" s="543"/>
      <c r="B93" s="544"/>
      <c r="C93" s="545"/>
      <c r="D93" s="546" t="s">
        <v>230</v>
      </c>
      <c r="E93" s="545"/>
      <c r="F93" s="547">
        <v>1</v>
      </c>
      <c r="G93" s="212"/>
      <c r="H93" s="549"/>
      <c r="I93" s="550"/>
      <c r="K93" s="2658"/>
    </row>
    <row r="94" spans="1:11" s="90" customFormat="1" ht="13.5" customHeight="1">
      <c r="A94" s="539">
        <v>27</v>
      </c>
      <c r="B94" s="540">
        <v>333</v>
      </c>
      <c r="C94" s="158" t="s">
        <v>246</v>
      </c>
      <c r="D94" s="158" t="s">
        <v>247</v>
      </c>
      <c r="E94" s="158" t="s">
        <v>226</v>
      </c>
      <c r="F94" s="541">
        <f>ROUND(SUM(F98:F101),3)</f>
        <v>6</v>
      </c>
      <c r="G94" s="586"/>
      <c r="H94" s="466">
        <f t="shared" ref="H94" si="20">ROUND(F94*G94,2)</f>
        <v>0</v>
      </c>
      <c r="I94" s="162" t="s">
        <v>5316</v>
      </c>
      <c r="K94" s="398"/>
    </row>
    <row r="95" spans="1:11" s="509" customFormat="1" ht="27" customHeight="1">
      <c r="A95" s="543"/>
      <c r="B95" s="544"/>
      <c r="C95" s="545"/>
      <c r="D95" s="546" t="s">
        <v>227</v>
      </c>
      <c r="E95" s="545"/>
      <c r="F95" s="547"/>
      <c r="G95" s="212"/>
      <c r="H95" s="554"/>
      <c r="I95" s="550"/>
      <c r="K95" s="442"/>
    </row>
    <row r="96" spans="1:11" s="509" customFormat="1" ht="27" customHeight="1">
      <c r="A96" s="543"/>
      <c r="B96" s="544"/>
      <c r="C96" s="545"/>
      <c r="D96" s="546" t="s">
        <v>6758</v>
      </c>
      <c r="E96" s="545"/>
      <c r="F96" s="547"/>
      <c r="G96" s="212"/>
      <c r="H96" s="554"/>
      <c r="I96" s="550"/>
      <c r="K96" s="442"/>
    </row>
    <row r="97" spans="1:11" s="509" customFormat="1" ht="13.5" customHeight="1">
      <c r="A97" s="543"/>
      <c r="B97" s="544"/>
      <c r="C97" s="545"/>
      <c r="D97" s="546" t="s">
        <v>229</v>
      </c>
      <c r="E97" s="545"/>
      <c r="F97" s="547"/>
      <c r="G97" s="212"/>
      <c r="H97" s="554"/>
      <c r="I97" s="550"/>
      <c r="K97" s="2658"/>
    </row>
    <row r="98" spans="1:11" s="509" customFormat="1" ht="13.5" customHeight="1">
      <c r="A98" s="543"/>
      <c r="B98" s="544"/>
      <c r="C98" s="545"/>
      <c r="D98" s="546" t="s">
        <v>234</v>
      </c>
      <c r="E98" s="545"/>
      <c r="F98" s="547">
        <v>1</v>
      </c>
      <c r="G98" s="212"/>
      <c r="H98" s="549"/>
      <c r="I98" s="550"/>
      <c r="K98" s="2658"/>
    </row>
    <row r="99" spans="1:11" s="509" customFormat="1" ht="13.5" customHeight="1">
      <c r="A99" s="543"/>
      <c r="B99" s="544"/>
      <c r="C99" s="545"/>
      <c r="D99" s="546" t="s">
        <v>230</v>
      </c>
      <c r="E99" s="545"/>
      <c r="F99" s="547">
        <v>1</v>
      </c>
      <c r="G99" s="212"/>
      <c r="H99" s="549"/>
      <c r="I99" s="550"/>
      <c r="K99" s="2658"/>
    </row>
    <row r="100" spans="1:11" s="509" customFormat="1" ht="13.5" customHeight="1">
      <c r="A100" s="543"/>
      <c r="B100" s="544"/>
      <c r="C100" s="545"/>
      <c r="D100" s="546" t="s">
        <v>231</v>
      </c>
      <c r="E100" s="545"/>
      <c r="F100" s="547">
        <v>2</v>
      </c>
      <c r="G100" s="212"/>
      <c r="H100" s="549"/>
      <c r="I100" s="550"/>
      <c r="K100" s="2658"/>
    </row>
    <row r="101" spans="1:11" s="509" customFormat="1" ht="13.5" customHeight="1">
      <c r="A101" s="543"/>
      <c r="B101" s="544"/>
      <c r="C101" s="545"/>
      <c r="D101" s="546" t="s">
        <v>235</v>
      </c>
      <c r="E101" s="545"/>
      <c r="F101" s="547">
        <v>2</v>
      </c>
      <c r="G101" s="212"/>
      <c r="H101" s="549"/>
      <c r="I101" s="550"/>
      <c r="K101" s="2658"/>
    </row>
    <row r="102" spans="1:11" s="90" customFormat="1" ht="13.5" customHeight="1">
      <c r="A102" s="539">
        <v>28</v>
      </c>
      <c r="B102" s="540">
        <v>333</v>
      </c>
      <c r="C102" s="158" t="s">
        <v>248</v>
      </c>
      <c r="D102" s="158" t="s">
        <v>249</v>
      </c>
      <c r="E102" s="158" t="s">
        <v>226</v>
      </c>
      <c r="F102" s="541">
        <f>ROUND(SUM(F106:F109),3)</f>
        <v>7</v>
      </c>
      <c r="G102" s="586"/>
      <c r="H102" s="466">
        <f t="shared" ref="H102" si="21">ROUND(F102*G102,2)</f>
        <v>0</v>
      </c>
      <c r="I102" s="162" t="s">
        <v>5316</v>
      </c>
      <c r="K102" s="398"/>
    </row>
    <row r="103" spans="1:11" s="509" customFormat="1" ht="27" customHeight="1">
      <c r="A103" s="543"/>
      <c r="B103" s="544"/>
      <c r="C103" s="545"/>
      <c r="D103" s="546" t="s">
        <v>227</v>
      </c>
      <c r="E103" s="545"/>
      <c r="F103" s="547"/>
      <c r="G103" s="212"/>
      <c r="H103" s="554"/>
      <c r="I103" s="550"/>
      <c r="K103" s="442"/>
    </row>
    <row r="104" spans="1:11" s="509" customFormat="1" ht="27" customHeight="1">
      <c r="A104" s="543"/>
      <c r="B104" s="544"/>
      <c r="C104" s="545"/>
      <c r="D104" s="546" t="s">
        <v>6758</v>
      </c>
      <c r="E104" s="545"/>
      <c r="F104" s="547"/>
      <c r="G104" s="212"/>
      <c r="H104" s="554"/>
      <c r="I104" s="550"/>
      <c r="K104" s="442"/>
    </row>
    <row r="105" spans="1:11" s="509" customFormat="1" ht="13.5" customHeight="1">
      <c r="A105" s="543"/>
      <c r="B105" s="544"/>
      <c r="C105" s="545"/>
      <c r="D105" s="546" t="s">
        <v>229</v>
      </c>
      <c r="E105" s="545"/>
      <c r="F105" s="547"/>
      <c r="G105" s="212"/>
      <c r="H105" s="554"/>
      <c r="I105" s="550"/>
      <c r="K105" s="2658"/>
    </row>
    <row r="106" spans="1:11" s="509" customFormat="1" ht="13.5" customHeight="1">
      <c r="A106" s="543"/>
      <c r="B106" s="544"/>
      <c r="C106" s="545"/>
      <c r="D106" s="546" t="s">
        <v>234</v>
      </c>
      <c r="E106" s="545"/>
      <c r="F106" s="547">
        <v>1</v>
      </c>
      <c r="G106" s="212"/>
      <c r="H106" s="549"/>
      <c r="I106" s="550"/>
      <c r="K106" s="2658"/>
    </row>
    <row r="107" spans="1:11" s="509" customFormat="1" ht="13.5" customHeight="1">
      <c r="A107" s="543"/>
      <c r="B107" s="544"/>
      <c r="C107" s="545"/>
      <c r="D107" s="546" t="s">
        <v>230</v>
      </c>
      <c r="E107" s="545"/>
      <c r="F107" s="547">
        <v>2</v>
      </c>
      <c r="G107" s="212"/>
      <c r="H107" s="549"/>
      <c r="I107" s="550"/>
      <c r="K107" s="2658"/>
    </row>
    <row r="108" spans="1:11" s="509" customFormat="1" ht="13.5" customHeight="1">
      <c r="A108" s="543"/>
      <c r="B108" s="544"/>
      <c r="C108" s="545"/>
      <c r="D108" s="546" t="s">
        <v>231</v>
      </c>
      <c r="E108" s="545"/>
      <c r="F108" s="547">
        <v>2</v>
      </c>
      <c r="G108" s="212"/>
      <c r="H108" s="549"/>
      <c r="I108" s="550"/>
      <c r="K108" s="2658"/>
    </row>
    <row r="109" spans="1:11" s="509" customFormat="1" ht="13.5" customHeight="1">
      <c r="A109" s="543"/>
      <c r="B109" s="544"/>
      <c r="C109" s="545"/>
      <c r="D109" s="546" t="s">
        <v>235</v>
      </c>
      <c r="E109" s="545"/>
      <c r="F109" s="547">
        <v>2</v>
      </c>
      <c r="G109" s="212"/>
      <c r="H109" s="549"/>
      <c r="I109" s="550"/>
      <c r="K109" s="2658"/>
    </row>
    <row r="110" spans="1:11" s="90" customFormat="1" ht="13.5" customHeight="1">
      <c r="A110" s="539">
        <v>29</v>
      </c>
      <c r="B110" s="540">
        <v>333</v>
      </c>
      <c r="C110" s="158" t="s">
        <v>250</v>
      </c>
      <c r="D110" s="158" t="s">
        <v>251</v>
      </c>
      <c r="E110" s="158" t="s">
        <v>226</v>
      </c>
      <c r="F110" s="541">
        <f>ROUND(SUM(F114),3)</f>
        <v>1</v>
      </c>
      <c r="G110" s="586"/>
      <c r="H110" s="466">
        <f t="shared" ref="H110" si="22">ROUND(F110*G110,2)</f>
        <v>0</v>
      </c>
      <c r="I110" s="162" t="s">
        <v>5316</v>
      </c>
      <c r="K110" s="398"/>
    </row>
    <row r="111" spans="1:11" s="509" customFormat="1" ht="27" customHeight="1">
      <c r="A111" s="543"/>
      <c r="B111" s="544"/>
      <c r="C111" s="545"/>
      <c r="D111" s="546" t="s">
        <v>227</v>
      </c>
      <c r="E111" s="545"/>
      <c r="F111" s="547"/>
      <c r="G111" s="212"/>
      <c r="H111" s="554"/>
      <c r="I111" s="550"/>
      <c r="K111" s="442"/>
    </row>
    <row r="112" spans="1:11" s="509" customFormat="1" ht="27" customHeight="1">
      <c r="A112" s="543"/>
      <c r="B112" s="544"/>
      <c r="C112" s="545"/>
      <c r="D112" s="546" t="s">
        <v>6758</v>
      </c>
      <c r="E112" s="545"/>
      <c r="F112" s="547"/>
      <c r="G112" s="212"/>
      <c r="H112" s="554"/>
      <c r="I112" s="550"/>
      <c r="K112" s="442"/>
    </row>
    <row r="113" spans="1:11" s="509" customFormat="1" ht="13.5" customHeight="1">
      <c r="A113" s="543"/>
      <c r="B113" s="544"/>
      <c r="C113" s="545"/>
      <c r="D113" s="546" t="s">
        <v>229</v>
      </c>
      <c r="E113" s="545"/>
      <c r="F113" s="547"/>
      <c r="G113" s="212"/>
      <c r="H113" s="554"/>
      <c r="I113" s="550"/>
      <c r="K113" s="2658"/>
    </row>
    <row r="114" spans="1:11" s="509" customFormat="1" ht="13.5" customHeight="1">
      <c r="A114" s="543"/>
      <c r="B114" s="544"/>
      <c r="C114" s="545"/>
      <c r="D114" s="546" t="s">
        <v>230</v>
      </c>
      <c r="E114" s="545"/>
      <c r="F114" s="547">
        <v>1</v>
      </c>
      <c r="G114" s="212"/>
      <c r="H114" s="549"/>
      <c r="I114" s="550"/>
      <c r="K114" s="2658"/>
    </row>
    <row r="115" spans="1:11" s="90" customFormat="1" ht="13.5" customHeight="1">
      <c r="A115" s="539">
        <v>30</v>
      </c>
      <c r="B115" s="540">
        <v>333</v>
      </c>
      <c r="C115" s="158" t="s">
        <v>252</v>
      </c>
      <c r="D115" s="158" t="s">
        <v>253</v>
      </c>
      <c r="E115" s="158" t="s">
        <v>226</v>
      </c>
      <c r="F115" s="541">
        <f>ROUND(SUM(F119:F120),3)</f>
        <v>2</v>
      </c>
      <c r="G115" s="586"/>
      <c r="H115" s="466">
        <f t="shared" ref="H115" si="23">ROUND(F115*G115,2)</f>
        <v>0</v>
      </c>
      <c r="I115" s="162" t="s">
        <v>5316</v>
      </c>
      <c r="K115" s="398"/>
    </row>
    <row r="116" spans="1:11" s="509" customFormat="1" ht="27" customHeight="1">
      <c r="A116" s="543"/>
      <c r="B116" s="544"/>
      <c r="C116" s="545"/>
      <c r="D116" s="546" t="s">
        <v>227</v>
      </c>
      <c r="E116" s="545"/>
      <c r="F116" s="547"/>
      <c r="G116" s="212"/>
      <c r="H116" s="554"/>
      <c r="I116" s="550"/>
      <c r="K116" s="442"/>
    </row>
    <row r="117" spans="1:11" s="509" customFormat="1" ht="27" customHeight="1">
      <c r="A117" s="543"/>
      <c r="B117" s="544"/>
      <c r="C117" s="545"/>
      <c r="D117" s="546" t="s">
        <v>6758</v>
      </c>
      <c r="E117" s="545"/>
      <c r="F117" s="547"/>
      <c r="G117" s="212"/>
      <c r="H117" s="554"/>
      <c r="I117" s="550"/>
      <c r="K117" s="442"/>
    </row>
    <row r="118" spans="1:11" s="527" customFormat="1" ht="13.5" customHeight="1">
      <c r="A118" s="539"/>
      <c r="B118" s="544"/>
      <c r="C118" s="545"/>
      <c r="D118" s="546" t="s">
        <v>229</v>
      </c>
      <c r="E118" s="545"/>
      <c r="F118" s="547"/>
      <c r="G118" s="212"/>
      <c r="H118" s="554"/>
      <c r="I118" s="536"/>
      <c r="K118" s="2103"/>
    </row>
    <row r="119" spans="1:11" s="509" customFormat="1" ht="13.5" customHeight="1">
      <c r="A119" s="543"/>
      <c r="B119" s="544"/>
      <c r="C119" s="545"/>
      <c r="D119" s="546" t="s">
        <v>234</v>
      </c>
      <c r="E119" s="545"/>
      <c r="F119" s="547">
        <v>1</v>
      </c>
      <c r="G119" s="212"/>
      <c r="H119" s="549"/>
      <c r="I119" s="550"/>
      <c r="K119" s="2658"/>
    </row>
    <row r="120" spans="1:11" s="509" customFormat="1" ht="13.5" customHeight="1">
      <c r="A120" s="543"/>
      <c r="B120" s="544"/>
      <c r="C120" s="545"/>
      <c r="D120" s="546" t="s">
        <v>235</v>
      </c>
      <c r="E120" s="545"/>
      <c r="F120" s="547">
        <v>1</v>
      </c>
      <c r="G120" s="212"/>
      <c r="H120" s="549"/>
      <c r="I120" s="550"/>
      <c r="K120" s="2658"/>
    </row>
    <row r="121" spans="1:11" s="90" customFormat="1" ht="13.5" customHeight="1">
      <c r="A121" s="539">
        <v>31</v>
      </c>
      <c r="B121" s="540">
        <v>333</v>
      </c>
      <c r="C121" s="158" t="s">
        <v>254</v>
      </c>
      <c r="D121" s="158" t="s">
        <v>255</v>
      </c>
      <c r="E121" s="158" t="s">
        <v>226</v>
      </c>
      <c r="F121" s="541">
        <f>ROUND(SUM(F125:F126),3)</f>
        <v>2</v>
      </c>
      <c r="G121" s="586"/>
      <c r="H121" s="466">
        <f t="shared" ref="H121" si="24">ROUND(F121*G121,2)</f>
        <v>0</v>
      </c>
      <c r="I121" s="162" t="s">
        <v>5316</v>
      </c>
      <c r="K121" s="398"/>
    </row>
    <row r="122" spans="1:11" s="509" customFormat="1" ht="27" customHeight="1">
      <c r="A122" s="543"/>
      <c r="B122" s="544"/>
      <c r="C122" s="545"/>
      <c r="D122" s="546" t="s">
        <v>227</v>
      </c>
      <c r="E122" s="545"/>
      <c r="F122" s="547"/>
      <c r="G122" s="212"/>
      <c r="H122" s="554"/>
      <c r="I122" s="550"/>
      <c r="K122" s="442"/>
    </row>
    <row r="123" spans="1:11" s="509" customFormat="1" ht="27" customHeight="1">
      <c r="A123" s="543"/>
      <c r="B123" s="544"/>
      <c r="C123" s="545"/>
      <c r="D123" s="546" t="s">
        <v>6758</v>
      </c>
      <c r="E123" s="545"/>
      <c r="F123" s="547"/>
      <c r="G123" s="212"/>
      <c r="H123" s="554"/>
      <c r="I123" s="550"/>
      <c r="K123" s="442"/>
    </row>
    <row r="124" spans="1:11" s="509" customFormat="1" ht="13.5" customHeight="1">
      <c r="A124" s="543"/>
      <c r="B124" s="544"/>
      <c r="C124" s="545"/>
      <c r="D124" s="546" t="s">
        <v>229</v>
      </c>
      <c r="E124" s="545"/>
      <c r="F124" s="547"/>
      <c r="G124" s="212"/>
      <c r="H124" s="554"/>
      <c r="I124" s="550"/>
      <c r="K124" s="2658"/>
    </row>
    <row r="125" spans="1:11" s="509" customFormat="1" ht="13.5" customHeight="1">
      <c r="A125" s="543"/>
      <c r="B125" s="544"/>
      <c r="C125" s="545"/>
      <c r="D125" s="546" t="s">
        <v>230</v>
      </c>
      <c r="E125" s="545"/>
      <c r="F125" s="547">
        <v>1</v>
      </c>
      <c r="G125" s="212"/>
      <c r="H125" s="549"/>
      <c r="I125" s="550"/>
      <c r="K125" s="2658"/>
    </row>
    <row r="126" spans="1:11" s="509" customFormat="1" ht="13.5" customHeight="1">
      <c r="A126" s="543"/>
      <c r="B126" s="544"/>
      <c r="C126" s="545"/>
      <c r="D126" s="546" t="s">
        <v>235</v>
      </c>
      <c r="E126" s="545"/>
      <c r="F126" s="547">
        <v>1</v>
      </c>
      <c r="G126" s="212"/>
      <c r="H126" s="549"/>
      <c r="I126" s="550"/>
      <c r="K126" s="2658"/>
    </row>
    <row r="127" spans="1:11" s="90" customFormat="1" ht="13.5" customHeight="1">
      <c r="A127" s="539">
        <v>32</v>
      </c>
      <c r="B127" s="540">
        <v>333</v>
      </c>
      <c r="C127" s="158" t="s">
        <v>256</v>
      </c>
      <c r="D127" s="158" t="s">
        <v>257</v>
      </c>
      <c r="E127" s="158" t="s">
        <v>226</v>
      </c>
      <c r="F127" s="541">
        <f>ROUND(SUM(F131:F133),3)</f>
        <v>5</v>
      </c>
      <c r="G127" s="586"/>
      <c r="H127" s="466">
        <f t="shared" ref="H127" si="25">ROUND(F127*G127,2)</f>
        <v>0</v>
      </c>
      <c r="I127" s="162" t="s">
        <v>5316</v>
      </c>
      <c r="K127" s="398"/>
    </row>
    <row r="128" spans="1:11" s="509" customFormat="1" ht="27" customHeight="1">
      <c r="A128" s="543"/>
      <c r="B128" s="544"/>
      <c r="C128" s="545"/>
      <c r="D128" s="546" t="s">
        <v>227</v>
      </c>
      <c r="E128" s="545"/>
      <c r="F128" s="547"/>
      <c r="G128" s="212"/>
      <c r="H128" s="554"/>
      <c r="I128" s="550"/>
      <c r="K128" s="442"/>
    </row>
    <row r="129" spans="1:13" s="509" customFormat="1" ht="27" customHeight="1">
      <c r="A129" s="543"/>
      <c r="B129" s="544"/>
      <c r="C129" s="545"/>
      <c r="D129" s="546" t="s">
        <v>6758</v>
      </c>
      <c r="E129" s="545"/>
      <c r="F129" s="547"/>
      <c r="G129" s="212"/>
      <c r="H129" s="554"/>
      <c r="I129" s="550"/>
      <c r="K129" s="442"/>
    </row>
    <row r="130" spans="1:13" s="509" customFormat="1" ht="13.5" customHeight="1">
      <c r="A130" s="543"/>
      <c r="B130" s="544"/>
      <c r="C130" s="545"/>
      <c r="D130" s="546" t="s">
        <v>229</v>
      </c>
      <c r="E130" s="545"/>
      <c r="F130" s="547"/>
      <c r="G130" s="212"/>
      <c r="H130" s="554"/>
      <c r="I130" s="550"/>
      <c r="K130" s="2658"/>
    </row>
    <row r="131" spans="1:13" s="509" customFormat="1" ht="13.5" customHeight="1">
      <c r="A131" s="543"/>
      <c r="B131" s="544"/>
      <c r="C131" s="545"/>
      <c r="D131" s="546" t="s">
        <v>230</v>
      </c>
      <c r="E131" s="545"/>
      <c r="F131" s="547">
        <v>2</v>
      </c>
      <c r="G131" s="212"/>
      <c r="H131" s="549"/>
      <c r="I131" s="550"/>
      <c r="K131" s="2658"/>
    </row>
    <row r="132" spans="1:13" s="509" customFormat="1" ht="13.5" customHeight="1">
      <c r="A132" s="543"/>
      <c r="B132" s="544"/>
      <c r="C132" s="545"/>
      <c r="D132" s="546" t="s">
        <v>231</v>
      </c>
      <c r="E132" s="545"/>
      <c r="F132" s="547">
        <v>1</v>
      </c>
      <c r="G132" s="212"/>
      <c r="H132" s="549"/>
      <c r="I132" s="550"/>
      <c r="K132" s="2658"/>
    </row>
    <row r="133" spans="1:13" s="509" customFormat="1" ht="13.5" customHeight="1">
      <c r="A133" s="543"/>
      <c r="B133" s="544"/>
      <c r="C133" s="545"/>
      <c r="D133" s="546" t="s">
        <v>235</v>
      </c>
      <c r="E133" s="545"/>
      <c r="F133" s="547">
        <v>2</v>
      </c>
      <c r="G133" s="212"/>
      <c r="H133" s="549"/>
      <c r="I133" s="550"/>
      <c r="K133" s="2658"/>
    </row>
    <row r="134" spans="1:13" s="90" customFormat="1" ht="13.5" customHeight="1">
      <c r="A134" s="539">
        <v>33</v>
      </c>
      <c r="B134" s="540">
        <v>333</v>
      </c>
      <c r="C134" s="158" t="s">
        <v>258</v>
      </c>
      <c r="D134" s="158" t="s">
        <v>259</v>
      </c>
      <c r="E134" s="158" t="s">
        <v>226</v>
      </c>
      <c r="F134" s="541">
        <f>ROUND(SUM(F138),3)</f>
        <v>2</v>
      </c>
      <c r="G134" s="586"/>
      <c r="H134" s="466">
        <f t="shared" ref="H134" si="26">ROUND(F134*G134,2)</f>
        <v>0</v>
      </c>
      <c r="I134" s="162" t="s">
        <v>5316</v>
      </c>
      <c r="K134" s="398"/>
    </row>
    <row r="135" spans="1:13" s="509" customFormat="1" ht="27" customHeight="1">
      <c r="A135" s="543"/>
      <c r="B135" s="544"/>
      <c r="C135" s="545"/>
      <c r="D135" s="546" t="s">
        <v>227</v>
      </c>
      <c r="E135" s="545"/>
      <c r="F135" s="547"/>
      <c r="G135" s="212"/>
      <c r="H135" s="554"/>
      <c r="I135" s="550"/>
      <c r="K135" s="442"/>
    </row>
    <row r="136" spans="1:13" s="509" customFormat="1" ht="27" customHeight="1">
      <c r="A136" s="543"/>
      <c r="B136" s="544"/>
      <c r="C136" s="545"/>
      <c r="D136" s="546" t="s">
        <v>6758</v>
      </c>
      <c r="E136" s="545"/>
      <c r="F136" s="547"/>
      <c r="G136" s="212"/>
      <c r="H136" s="554"/>
      <c r="I136" s="550"/>
      <c r="K136" s="442"/>
    </row>
    <row r="137" spans="1:13" s="527" customFormat="1" ht="13.5" customHeight="1">
      <c r="A137" s="539"/>
      <c r="B137" s="544"/>
      <c r="C137" s="545"/>
      <c r="D137" s="546" t="s">
        <v>229</v>
      </c>
      <c r="E137" s="545"/>
      <c r="F137" s="547"/>
      <c r="G137" s="212"/>
      <c r="H137" s="554"/>
      <c r="I137" s="536"/>
      <c r="K137" s="2103"/>
      <c r="M137" s="509"/>
    </row>
    <row r="138" spans="1:13" s="2368" customFormat="1" ht="13.5" customHeight="1">
      <c r="A138" s="2341"/>
      <c r="B138" s="546"/>
      <c r="C138" s="546"/>
      <c r="D138" s="546" t="s">
        <v>230</v>
      </c>
      <c r="E138" s="546"/>
      <c r="F138" s="547">
        <v>2</v>
      </c>
      <c r="G138" s="230"/>
      <c r="H138" s="549"/>
      <c r="I138" s="2558"/>
      <c r="K138" s="2662"/>
      <c r="M138" s="509"/>
    </row>
    <row r="139" spans="1:13" s="90" customFormat="1" ht="13.5" customHeight="1">
      <c r="A139" s="539">
        <v>34</v>
      </c>
      <c r="B139" s="540">
        <v>333</v>
      </c>
      <c r="C139" s="158" t="s">
        <v>260</v>
      </c>
      <c r="D139" s="158" t="s">
        <v>261</v>
      </c>
      <c r="E139" s="158" t="s">
        <v>226</v>
      </c>
      <c r="F139" s="541">
        <f>ROUND(SUM(F143:F144),3)</f>
        <v>2</v>
      </c>
      <c r="G139" s="586"/>
      <c r="H139" s="466">
        <f t="shared" ref="H139" si="27">ROUND(F139*G139,2)</f>
        <v>0</v>
      </c>
      <c r="I139" s="162" t="s">
        <v>5316</v>
      </c>
      <c r="K139" s="398"/>
    </row>
    <row r="140" spans="1:13" s="509" customFormat="1" ht="27" customHeight="1">
      <c r="A140" s="543"/>
      <c r="B140" s="544"/>
      <c r="C140" s="545"/>
      <c r="D140" s="546" t="s">
        <v>227</v>
      </c>
      <c r="E140" s="545"/>
      <c r="F140" s="547"/>
      <c r="G140" s="212"/>
      <c r="H140" s="554"/>
      <c r="I140" s="550"/>
      <c r="K140" s="442"/>
    </row>
    <row r="141" spans="1:13" s="509" customFormat="1" ht="27" customHeight="1">
      <c r="A141" s="543"/>
      <c r="B141" s="544"/>
      <c r="C141" s="545"/>
      <c r="D141" s="546" t="s">
        <v>6758</v>
      </c>
      <c r="E141" s="545"/>
      <c r="F141" s="547"/>
      <c r="G141" s="212"/>
      <c r="H141" s="554"/>
      <c r="I141" s="550"/>
      <c r="K141" s="442"/>
    </row>
    <row r="142" spans="1:13" s="527" customFormat="1" ht="13.5" customHeight="1">
      <c r="A142" s="539"/>
      <c r="B142" s="544"/>
      <c r="C142" s="545"/>
      <c r="D142" s="546" t="s">
        <v>229</v>
      </c>
      <c r="E142" s="545"/>
      <c r="F142" s="547"/>
      <c r="G142" s="212"/>
      <c r="H142" s="554"/>
      <c r="I142" s="536"/>
      <c r="K142" s="2103"/>
      <c r="M142" s="509"/>
    </row>
    <row r="143" spans="1:13" s="2368" customFormat="1" ht="13.5" customHeight="1">
      <c r="A143" s="2341"/>
      <c r="B143" s="546"/>
      <c r="C143" s="546"/>
      <c r="D143" s="546" t="s">
        <v>230</v>
      </c>
      <c r="E143" s="546"/>
      <c r="F143" s="547">
        <v>1</v>
      </c>
      <c r="G143" s="230"/>
      <c r="H143" s="549"/>
      <c r="I143" s="2558"/>
      <c r="K143" s="2662"/>
      <c r="M143" s="509"/>
    </row>
    <row r="144" spans="1:13" s="2368" customFormat="1" ht="13.5" customHeight="1">
      <c r="A144" s="2341"/>
      <c r="B144" s="546"/>
      <c r="C144" s="546"/>
      <c r="D144" s="546" t="s">
        <v>231</v>
      </c>
      <c r="E144" s="546"/>
      <c r="F144" s="547">
        <v>1</v>
      </c>
      <c r="G144" s="230"/>
      <c r="H144" s="549"/>
      <c r="I144" s="2558"/>
      <c r="K144" s="2662"/>
      <c r="M144" s="509"/>
    </row>
    <row r="145" spans="1:13" s="90" customFormat="1" ht="13.5" customHeight="1">
      <c r="A145" s="539">
        <v>35</v>
      </c>
      <c r="B145" s="540">
        <v>333</v>
      </c>
      <c r="C145" s="158" t="s">
        <v>262</v>
      </c>
      <c r="D145" s="158" t="s">
        <v>263</v>
      </c>
      <c r="E145" s="158" t="s">
        <v>226</v>
      </c>
      <c r="F145" s="541">
        <f>ROUND(SUM(F149:F151),3)</f>
        <v>3</v>
      </c>
      <c r="G145" s="586"/>
      <c r="H145" s="466">
        <f t="shared" ref="H145" si="28">ROUND(F145*G145,2)</f>
        <v>0</v>
      </c>
      <c r="I145" s="162" t="s">
        <v>5316</v>
      </c>
      <c r="K145" s="398"/>
    </row>
    <row r="146" spans="1:13" s="509" customFormat="1" ht="27" customHeight="1">
      <c r="A146" s="543"/>
      <c r="B146" s="544"/>
      <c r="C146" s="545"/>
      <c r="D146" s="546" t="s">
        <v>227</v>
      </c>
      <c r="E146" s="545"/>
      <c r="F146" s="547"/>
      <c r="G146" s="212"/>
      <c r="H146" s="554"/>
      <c r="I146" s="550"/>
      <c r="K146" s="442"/>
    </row>
    <row r="147" spans="1:13" s="509" customFormat="1" ht="27" customHeight="1">
      <c r="A147" s="543"/>
      <c r="B147" s="544"/>
      <c r="C147" s="545"/>
      <c r="D147" s="546" t="s">
        <v>6758</v>
      </c>
      <c r="E147" s="545"/>
      <c r="F147" s="547"/>
      <c r="G147" s="212"/>
      <c r="H147" s="554"/>
      <c r="I147" s="550"/>
      <c r="K147" s="442"/>
    </row>
    <row r="148" spans="1:13" s="527" customFormat="1" ht="13.5" customHeight="1">
      <c r="A148" s="539"/>
      <c r="B148" s="544"/>
      <c r="C148" s="545"/>
      <c r="D148" s="546" t="s">
        <v>229</v>
      </c>
      <c r="E148" s="545"/>
      <c r="F148" s="547"/>
      <c r="G148" s="212"/>
      <c r="H148" s="554"/>
      <c r="I148" s="536"/>
      <c r="K148" s="2103"/>
      <c r="M148" s="509"/>
    </row>
    <row r="149" spans="1:13" s="2368" customFormat="1" ht="13.5" customHeight="1">
      <c r="A149" s="2341"/>
      <c r="B149" s="546"/>
      <c r="C149" s="546"/>
      <c r="D149" s="546" t="s">
        <v>230</v>
      </c>
      <c r="E149" s="546"/>
      <c r="F149" s="547">
        <v>1</v>
      </c>
      <c r="G149" s="230"/>
      <c r="H149" s="549"/>
      <c r="I149" s="2558"/>
      <c r="K149" s="2662"/>
      <c r="M149" s="509"/>
    </row>
    <row r="150" spans="1:13" s="2368" customFormat="1" ht="13.5" customHeight="1">
      <c r="A150" s="2341"/>
      <c r="B150" s="546"/>
      <c r="C150" s="546"/>
      <c r="D150" s="546" t="s">
        <v>235</v>
      </c>
      <c r="E150" s="546"/>
      <c r="F150" s="547">
        <v>1</v>
      </c>
      <c r="G150" s="230"/>
      <c r="H150" s="549"/>
      <c r="I150" s="2558"/>
      <c r="K150" s="2662"/>
      <c r="M150" s="509"/>
    </row>
    <row r="151" spans="1:13" s="2368" customFormat="1" ht="13.5" customHeight="1">
      <c r="A151" s="2341"/>
      <c r="B151" s="546"/>
      <c r="C151" s="546"/>
      <c r="D151" s="546" t="s">
        <v>264</v>
      </c>
      <c r="E151" s="546"/>
      <c r="F151" s="547">
        <v>1</v>
      </c>
      <c r="G151" s="230"/>
      <c r="H151" s="549"/>
      <c r="I151" s="2558"/>
      <c r="K151" s="2662"/>
      <c r="M151" s="509"/>
    </row>
    <row r="152" spans="1:13" s="90" customFormat="1" ht="13.5" customHeight="1">
      <c r="A152" s="539">
        <v>36</v>
      </c>
      <c r="B152" s="540">
        <v>333</v>
      </c>
      <c r="C152" s="158" t="s">
        <v>265</v>
      </c>
      <c r="D152" s="158" t="s">
        <v>266</v>
      </c>
      <c r="E152" s="158" t="s">
        <v>226</v>
      </c>
      <c r="F152" s="541">
        <f>ROUND(SUM(F156:F158),3)</f>
        <v>6</v>
      </c>
      <c r="G152" s="586"/>
      <c r="H152" s="466">
        <f t="shared" ref="H152" si="29">ROUND(F152*G152,2)</f>
        <v>0</v>
      </c>
      <c r="I152" s="162" t="s">
        <v>5316</v>
      </c>
      <c r="K152" s="398"/>
    </row>
    <row r="153" spans="1:13" s="509" customFormat="1" ht="27" customHeight="1">
      <c r="A153" s="543"/>
      <c r="B153" s="544"/>
      <c r="C153" s="545"/>
      <c r="D153" s="546" t="s">
        <v>227</v>
      </c>
      <c r="E153" s="545"/>
      <c r="F153" s="547"/>
      <c r="G153" s="212"/>
      <c r="H153" s="554"/>
      <c r="I153" s="550"/>
      <c r="K153" s="442"/>
    </row>
    <row r="154" spans="1:13" s="509" customFormat="1" ht="27" customHeight="1">
      <c r="A154" s="543"/>
      <c r="B154" s="544"/>
      <c r="C154" s="545"/>
      <c r="D154" s="546" t="s">
        <v>6758</v>
      </c>
      <c r="E154" s="545"/>
      <c r="F154" s="547"/>
      <c r="G154" s="212"/>
      <c r="H154" s="554"/>
      <c r="I154" s="550"/>
      <c r="K154" s="442"/>
    </row>
    <row r="155" spans="1:13" s="527" customFormat="1" ht="13.5" customHeight="1">
      <c r="A155" s="539"/>
      <c r="B155" s="544"/>
      <c r="C155" s="545"/>
      <c r="D155" s="546" t="s">
        <v>229</v>
      </c>
      <c r="E155" s="545"/>
      <c r="F155" s="547"/>
      <c r="G155" s="212"/>
      <c r="H155" s="554"/>
      <c r="I155" s="536"/>
      <c r="K155" s="2103"/>
      <c r="M155" s="509"/>
    </row>
    <row r="156" spans="1:13" s="2368" customFormat="1" ht="13.5" customHeight="1">
      <c r="A156" s="2341"/>
      <c r="B156" s="546"/>
      <c r="C156" s="546"/>
      <c r="D156" s="546" t="s">
        <v>230</v>
      </c>
      <c r="E156" s="546"/>
      <c r="F156" s="547">
        <v>2</v>
      </c>
      <c r="G156" s="230"/>
      <c r="H156" s="549"/>
      <c r="I156" s="2558"/>
      <c r="K156" s="2662"/>
      <c r="M156" s="509"/>
    </row>
    <row r="157" spans="1:13" s="2368" customFormat="1" ht="13.5" customHeight="1">
      <c r="A157" s="2341"/>
      <c r="B157" s="546"/>
      <c r="C157" s="546"/>
      <c r="D157" s="546" t="s">
        <v>231</v>
      </c>
      <c r="E157" s="546"/>
      <c r="F157" s="547">
        <v>2</v>
      </c>
      <c r="G157" s="230"/>
      <c r="H157" s="549"/>
      <c r="I157" s="2558"/>
      <c r="K157" s="2662"/>
      <c r="M157" s="509"/>
    </row>
    <row r="158" spans="1:13" s="2368" customFormat="1" ht="13.5" customHeight="1">
      <c r="A158" s="2341"/>
      <c r="B158" s="546"/>
      <c r="C158" s="546"/>
      <c r="D158" s="546" t="s">
        <v>235</v>
      </c>
      <c r="E158" s="546"/>
      <c r="F158" s="547">
        <v>2</v>
      </c>
      <c r="G158" s="230"/>
      <c r="H158" s="549"/>
      <c r="I158" s="2558"/>
      <c r="K158" s="2662"/>
      <c r="M158" s="509"/>
    </row>
    <row r="159" spans="1:13" s="90" customFormat="1" ht="13.5" customHeight="1">
      <c r="A159" s="539">
        <v>37</v>
      </c>
      <c r="B159" s="540">
        <v>333</v>
      </c>
      <c r="C159" s="158" t="s">
        <v>267</v>
      </c>
      <c r="D159" s="158" t="s">
        <v>268</v>
      </c>
      <c r="E159" s="158" t="s">
        <v>226</v>
      </c>
      <c r="F159" s="541">
        <f>ROUND(SUM(F163),3)</f>
        <v>2</v>
      </c>
      <c r="G159" s="586"/>
      <c r="H159" s="466">
        <f t="shared" ref="H159" si="30">ROUND(F159*G159,2)</f>
        <v>0</v>
      </c>
      <c r="I159" s="162" t="s">
        <v>5316</v>
      </c>
      <c r="K159" s="398"/>
    </row>
    <row r="160" spans="1:13" s="509" customFormat="1" ht="27" customHeight="1">
      <c r="A160" s="543"/>
      <c r="B160" s="544"/>
      <c r="C160" s="545"/>
      <c r="D160" s="546" t="s">
        <v>227</v>
      </c>
      <c r="E160" s="545"/>
      <c r="F160" s="547"/>
      <c r="G160" s="212"/>
      <c r="H160" s="554"/>
      <c r="I160" s="550"/>
      <c r="K160" s="442"/>
    </row>
    <row r="161" spans="1:13" s="509" customFormat="1" ht="27" customHeight="1">
      <c r="A161" s="543"/>
      <c r="B161" s="544"/>
      <c r="C161" s="545"/>
      <c r="D161" s="546" t="s">
        <v>6758</v>
      </c>
      <c r="E161" s="545"/>
      <c r="F161" s="547"/>
      <c r="G161" s="212"/>
      <c r="H161" s="554"/>
      <c r="I161" s="550"/>
      <c r="K161" s="442"/>
    </row>
    <row r="162" spans="1:13" s="527" customFormat="1" ht="13.5" customHeight="1">
      <c r="A162" s="539"/>
      <c r="B162" s="544"/>
      <c r="C162" s="545"/>
      <c r="D162" s="546" t="s">
        <v>229</v>
      </c>
      <c r="E162" s="545"/>
      <c r="F162" s="547"/>
      <c r="G162" s="212"/>
      <c r="H162" s="554"/>
      <c r="I162" s="536"/>
      <c r="K162" s="2103"/>
      <c r="M162" s="509"/>
    </row>
    <row r="163" spans="1:13" s="2368" customFormat="1" ht="13.5" customHeight="1">
      <c r="A163" s="2341"/>
      <c r="B163" s="546"/>
      <c r="C163" s="546"/>
      <c r="D163" s="546" t="s">
        <v>230</v>
      </c>
      <c r="E163" s="546"/>
      <c r="F163" s="547">
        <v>2</v>
      </c>
      <c r="G163" s="230"/>
      <c r="H163" s="549"/>
      <c r="I163" s="2558"/>
      <c r="K163" s="2662"/>
      <c r="M163" s="509"/>
    </row>
    <row r="164" spans="1:13" s="90" customFormat="1" ht="13.5" customHeight="1">
      <c r="A164" s="539">
        <v>38</v>
      </c>
      <c r="B164" s="540">
        <v>333</v>
      </c>
      <c r="C164" s="158" t="s">
        <v>269</v>
      </c>
      <c r="D164" s="158" t="s">
        <v>270</v>
      </c>
      <c r="E164" s="158" t="s">
        <v>226</v>
      </c>
      <c r="F164" s="541">
        <f>ROUND(SUM(F168),3)</f>
        <v>2</v>
      </c>
      <c r="G164" s="586"/>
      <c r="H164" s="466">
        <f t="shared" ref="H164" si="31">ROUND(F164*G164,2)</f>
        <v>0</v>
      </c>
      <c r="I164" s="162" t="s">
        <v>5316</v>
      </c>
      <c r="K164" s="398"/>
    </row>
    <row r="165" spans="1:13" s="509" customFormat="1" ht="27" customHeight="1">
      <c r="A165" s="543"/>
      <c r="B165" s="544"/>
      <c r="C165" s="545"/>
      <c r="D165" s="546" t="s">
        <v>227</v>
      </c>
      <c r="E165" s="545"/>
      <c r="F165" s="547"/>
      <c r="G165" s="212"/>
      <c r="H165" s="554"/>
      <c r="I165" s="550"/>
      <c r="K165" s="442"/>
    </row>
    <row r="166" spans="1:13" s="509" customFormat="1" ht="27" customHeight="1">
      <c r="A166" s="543"/>
      <c r="B166" s="544"/>
      <c r="C166" s="545"/>
      <c r="D166" s="546" t="s">
        <v>6758</v>
      </c>
      <c r="E166" s="545"/>
      <c r="F166" s="547"/>
      <c r="G166" s="212"/>
      <c r="H166" s="554"/>
      <c r="I166" s="550"/>
      <c r="K166" s="442"/>
    </row>
    <row r="167" spans="1:13" s="527" customFormat="1" ht="13.5" customHeight="1">
      <c r="A167" s="539"/>
      <c r="B167" s="544"/>
      <c r="C167" s="545"/>
      <c r="D167" s="546" t="s">
        <v>229</v>
      </c>
      <c r="E167" s="545"/>
      <c r="F167" s="547"/>
      <c r="G167" s="212"/>
      <c r="H167" s="554"/>
      <c r="I167" s="536"/>
      <c r="K167" s="2103"/>
      <c r="M167" s="509"/>
    </row>
    <row r="168" spans="1:13" s="2368" customFormat="1" ht="13.5" customHeight="1">
      <c r="A168" s="2341"/>
      <c r="B168" s="546"/>
      <c r="C168" s="546"/>
      <c r="D168" s="546" t="s">
        <v>230</v>
      </c>
      <c r="E168" s="546"/>
      <c r="F168" s="547">
        <v>2</v>
      </c>
      <c r="G168" s="230"/>
      <c r="H168" s="549"/>
      <c r="I168" s="2558"/>
      <c r="K168" s="2662"/>
      <c r="M168" s="509"/>
    </row>
    <row r="169" spans="1:13" s="90" customFormat="1" ht="13.5" customHeight="1">
      <c r="A169" s="539">
        <v>39</v>
      </c>
      <c r="B169" s="540">
        <v>333</v>
      </c>
      <c r="C169" s="158" t="s">
        <v>271</v>
      </c>
      <c r="D169" s="158" t="s">
        <v>272</v>
      </c>
      <c r="E169" s="158" t="s">
        <v>226</v>
      </c>
      <c r="F169" s="541">
        <f>ROUND(SUM(F173),3)</f>
        <v>1</v>
      </c>
      <c r="G169" s="586"/>
      <c r="H169" s="466">
        <f t="shared" ref="H169" si="32">ROUND(F169*G169,2)</f>
        <v>0</v>
      </c>
      <c r="I169" s="162" t="s">
        <v>5316</v>
      </c>
      <c r="K169" s="398"/>
    </row>
    <row r="170" spans="1:13" s="509" customFormat="1" ht="27" customHeight="1">
      <c r="A170" s="543"/>
      <c r="B170" s="544"/>
      <c r="C170" s="545"/>
      <c r="D170" s="546" t="s">
        <v>227</v>
      </c>
      <c r="E170" s="545"/>
      <c r="F170" s="547"/>
      <c r="G170" s="212"/>
      <c r="H170" s="554"/>
      <c r="I170" s="550"/>
      <c r="K170" s="442"/>
    </row>
    <row r="171" spans="1:13" s="509" customFormat="1" ht="27" customHeight="1">
      <c r="A171" s="543"/>
      <c r="B171" s="544"/>
      <c r="C171" s="545"/>
      <c r="D171" s="546" t="s">
        <v>6758</v>
      </c>
      <c r="E171" s="545"/>
      <c r="F171" s="547"/>
      <c r="G171" s="212"/>
      <c r="H171" s="554"/>
      <c r="I171" s="550"/>
      <c r="K171" s="442"/>
    </row>
    <row r="172" spans="1:13" s="527" customFormat="1" ht="13.5" customHeight="1">
      <c r="A172" s="539"/>
      <c r="B172" s="544"/>
      <c r="C172" s="545"/>
      <c r="D172" s="546" t="s">
        <v>229</v>
      </c>
      <c r="E172" s="545"/>
      <c r="F172" s="547"/>
      <c r="G172" s="212"/>
      <c r="H172" s="554"/>
      <c r="I172" s="536"/>
      <c r="K172" s="2103"/>
      <c r="M172" s="509"/>
    </row>
    <row r="173" spans="1:13" s="2368" customFormat="1" ht="13.5" customHeight="1">
      <c r="A173" s="2341"/>
      <c r="B173" s="546"/>
      <c r="C173" s="546"/>
      <c r="D173" s="546" t="s">
        <v>234</v>
      </c>
      <c r="E173" s="546"/>
      <c r="F173" s="547">
        <v>1</v>
      </c>
      <c r="G173" s="230"/>
      <c r="H173" s="549"/>
      <c r="I173" s="2558"/>
      <c r="K173" s="2662"/>
      <c r="M173" s="509"/>
    </row>
    <row r="174" spans="1:13" s="90" customFormat="1" ht="13.5" customHeight="1">
      <c r="A174" s="539">
        <v>40</v>
      </c>
      <c r="B174" s="540">
        <v>333</v>
      </c>
      <c r="C174" s="158" t="s">
        <v>273</v>
      </c>
      <c r="D174" s="158" t="s">
        <v>274</v>
      </c>
      <c r="E174" s="158" t="s">
        <v>226</v>
      </c>
      <c r="F174" s="541">
        <f>ROUND(SUM(F178),3)</f>
        <v>1</v>
      </c>
      <c r="G174" s="586"/>
      <c r="H174" s="466">
        <f t="shared" ref="H174" si="33">ROUND(F174*G174,2)</f>
        <v>0</v>
      </c>
      <c r="I174" s="162" t="s">
        <v>5316</v>
      </c>
      <c r="K174" s="398"/>
    </row>
    <row r="175" spans="1:13" s="509" customFormat="1" ht="27" customHeight="1">
      <c r="A175" s="543"/>
      <c r="B175" s="544"/>
      <c r="C175" s="545"/>
      <c r="D175" s="546" t="s">
        <v>227</v>
      </c>
      <c r="E175" s="545"/>
      <c r="F175" s="547"/>
      <c r="G175" s="212"/>
      <c r="H175" s="554"/>
      <c r="I175" s="550"/>
      <c r="K175" s="442"/>
    </row>
    <row r="176" spans="1:13" s="509" customFormat="1" ht="27" customHeight="1">
      <c r="A176" s="543"/>
      <c r="B176" s="544"/>
      <c r="C176" s="545"/>
      <c r="D176" s="546" t="s">
        <v>6758</v>
      </c>
      <c r="E176" s="545"/>
      <c r="F176" s="547"/>
      <c r="G176" s="212"/>
      <c r="H176" s="554"/>
      <c r="I176" s="550"/>
      <c r="K176" s="442"/>
    </row>
    <row r="177" spans="1:13" s="527" customFormat="1" ht="13.5" customHeight="1">
      <c r="A177" s="539"/>
      <c r="B177" s="544"/>
      <c r="C177" s="545"/>
      <c r="D177" s="546" t="s">
        <v>229</v>
      </c>
      <c r="E177" s="545"/>
      <c r="F177" s="547"/>
      <c r="G177" s="212"/>
      <c r="H177" s="554"/>
      <c r="I177" s="536"/>
      <c r="K177" s="2103"/>
      <c r="M177" s="509"/>
    </row>
    <row r="178" spans="1:13" s="2368" customFormat="1" ht="13.5" customHeight="1">
      <c r="A178" s="2341"/>
      <c r="B178" s="546"/>
      <c r="C178" s="546"/>
      <c r="D178" s="546" t="s">
        <v>234</v>
      </c>
      <c r="E178" s="546"/>
      <c r="F178" s="547">
        <v>1</v>
      </c>
      <c r="G178" s="230"/>
      <c r="H178" s="549"/>
      <c r="I178" s="2558"/>
      <c r="K178" s="2662"/>
      <c r="M178" s="509"/>
    </row>
    <row r="179" spans="1:13" s="90" customFormat="1" ht="13.5" customHeight="1">
      <c r="A179" s="539">
        <v>41</v>
      </c>
      <c r="B179" s="540">
        <v>333</v>
      </c>
      <c r="C179" s="158" t="s">
        <v>275</v>
      </c>
      <c r="D179" s="158" t="s">
        <v>276</v>
      </c>
      <c r="E179" s="158" t="s">
        <v>226</v>
      </c>
      <c r="F179" s="541">
        <f>ROUND(SUM(F183),3)</f>
        <v>1</v>
      </c>
      <c r="G179" s="586"/>
      <c r="H179" s="466">
        <f t="shared" ref="H179" si="34">ROUND(F179*G179,2)</f>
        <v>0</v>
      </c>
      <c r="I179" s="162" t="s">
        <v>5316</v>
      </c>
      <c r="K179" s="398"/>
    </row>
    <row r="180" spans="1:13" s="509" customFormat="1" ht="27" customHeight="1">
      <c r="A180" s="543"/>
      <c r="B180" s="544"/>
      <c r="C180" s="545"/>
      <c r="D180" s="546" t="s">
        <v>227</v>
      </c>
      <c r="E180" s="545"/>
      <c r="F180" s="547"/>
      <c r="G180" s="212"/>
      <c r="H180" s="554"/>
      <c r="I180" s="550"/>
      <c r="K180" s="442"/>
    </row>
    <row r="181" spans="1:13" s="509" customFormat="1" ht="27" customHeight="1">
      <c r="A181" s="543"/>
      <c r="B181" s="544"/>
      <c r="C181" s="545"/>
      <c r="D181" s="546" t="s">
        <v>6758</v>
      </c>
      <c r="E181" s="545"/>
      <c r="F181" s="547"/>
      <c r="G181" s="212"/>
      <c r="H181" s="554"/>
      <c r="I181" s="550"/>
      <c r="K181" s="442"/>
    </row>
    <row r="182" spans="1:13" s="527" customFormat="1" ht="13.5" customHeight="1">
      <c r="A182" s="539"/>
      <c r="B182" s="544"/>
      <c r="C182" s="545"/>
      <c r="D182" s="546" t="s">
        <v>229</v>
      </c>
      <c r="E182" s="545"/>
      <c r="F182" s="547"/>
      <c r="G182" s="212"/>
      <c r="H182" s="554"/>
      <c r="I182" s="536"/>
      <c r="K182" s="2103"/>
      <c r="M182" s="509"/>
    </row>
    <row r="183" spans="1:13" s="2368" customFormat="1" ht="13.5" customHeight="1">
      <c r="A183" s="2341"/>
      <c r="B183" s="546"/>
      <c r="C183" s="546"/>
      <c r="D183" s="546" t="s">
        <v>234</v>
      </c>
      <c r="E183" s="546"/>
      <c r="F183" s="547">
        <v>1</v>
      </c>
      <c r="G183" s="230"/>
      <c r="H183" s="549"/>
      <c r="I183" s="2558"/>
      <c r="K183" s="2662"/>
      <c r="M183" s="509"/>
    </row>
    <row r="184" spans="1:13" s="90" customFormat="1" ht="13.5" customHeight="1">
      <c r="A184" s="539">
        <v>42</v>
      </c>
      <c r="B184" s="540">
        <v>333</v>
      </c>
      <c r="C184" s="158" t="s">
        <v>277</v>
      </c>
      <c r="D184" s="158" t="s">
        <v>278</v>
      </c>
      <c r="E184" s="158" t="s">
        <v>226</v>
      </c>
      <c r="F184" s="541">
        <f>ROUND(SUM(F188),3)</f>
        <v>1</v>
      </c>
      <c r="G184" s="586"/>
      <c r="H184" s="466">
        <f t="shared" ref="H184" si="35">ROUND(F184*G184,2)</f>
        <v>0</v>
      </c>
      <c r="I184" s="162" t="s">
        <v>5316</v>
      </c>
      <c r="K184" s="398"/>
    </row>
    <row r="185" spans="1:13" s="509" customFormat="1" ht="27" customHeight="1">
      <c r="A185" s="543"/>
      <c r="B185" s="544"/>
      <c r="C185" s="545"/>
      <c r="D185" s="546" t="s">
        <v>227</v>
      </c>
      <c r="E185" s="545"/>
      <c r="F185" s="547"/>
      <c r="G185" s="212"/>
      <c r="H185" s="554"/>
      <c r="I185" s="550"/>
      <c r="K185" s="442"/>
    </row>
    <row r="186" spans="1:13" s="509" customFormat="1" ht="27" customHeight="1">
      <c r="A186" s="543"/>
      <c r="B186" s="544"/>
      <c r="C186" s="545"/>
      <c r="D186" s="546" t="s">
        <v>6758</v>
      </c>
      <c r="E186" s="545"/>
      <c r="F186" s="547"/>
      <c r="G186" s="212"/>
      <c r="H186" s="554"/>
      <c r="I186" s="550"/>
      <c r="K186" s="442"/>
    </row>
    <row r="187" spans="1:13" s="527" customFormat="1" ht="13.5" customHeight="1">
      <c r="A187" s="539"/>
      <c r="B187" s="544"/>
      <c r="C187" s="545"/>
      <c r="D187" s="546" t="s">
        <v>229</v>
      </c>
      <c r="E187" s="545"/>
      <c r="F187" s="547"/>
      <c r="G187" s="212"/>
      <c r="H187" s="554"/>
      <c r="I187" s="536"/>
      <c r="K187" s="2103"/>
      <c r="M187" s="509"/>
    </row>
    <row r="188" spans="1:13" s="2368" customFormat="1" ht="13.5" customHeight="1">
      <c r="A188" s="2341"/>
      <c r="B188" s="546"/>
      <c r="C188" s="546"/>
      <c r="D188" s="546" t="s">
        <v>231</v>
      </c>
      <c r="E188" s="546"/>
      <c r="F188" s="547">
        <v>1</v>
      </c>
      <c r="G188" s="230"/>
      <c r="H188" s="549"/>
      <c r="I188" s="2558"/>
      <c r="K188" s="2662"/>
      <c r="M188" s="509"/>
    </row>
    <row r="189" spans="1:13" s="90" customFormat="1" ht="13.5" customHeight="1">
      <c r="A189" s="539">
        <v>43</v>
      </c>
      <c r="B189" s="540">
        <v>333</v>
      </c>
      <c r="C189" s="158" t="s">
        <v>279</v>
      </c>
      <c r="D189" s="158" t="s">
        <v>280</v>
      </c>
      <c r="E189" s="158" t="s">
        <v>226</v>
      </c>
      <c r="F189" s="541">
        <f>ROUND(SUM(F193:F194),3)</f>
        <v>4</v>
      </c>
      <c r="G189" s="586"/>
      <c r="H189" s="466">
        <f t="shared" ref="H189" si="36">ROUND(F189*G189,2)</f>
        <v>0</v>
      </c>
      <c r="I189" s="162" t="s">
        <v>5316</v>
      </c>
      <c r="K189" s="398"/>
    </row>
    <row r="190" spans="1:13" s="509" customFormat="1" ht="27" customHeight="1">
      <c r="A190" s="543"/>
      <c r="B190" s="544"/>
      <c r="C190" s="545"/>
      <c r="D190" s="546" t="s">
        <v>227</v>
      </c>
      <c r="E190" s="545"/>
      <c r="F190" s="547"/>
      <c r="G190" s="212"/>
      <c r="H190" s="554"/>
      <c r="I190" s="550"/>
      <c r="K190" s="442"/>
    </row>
    <row r="191" spans="1:13" s="509" customFormat="1" ht="27" customHeight="1">
      <c r="A191" s="543"/>
      <c r="B191" s="544"/>
      <c r="C191" s="545"/>
      <c r="D191" s="546" t="s">
        <v>6758</v>
      </c>
      <c r="E191" s="545"/>
      <c r="F191" s="547"/>
      <c r="G191" s="212"/>
      <c r="H191" s="554"/>
      <c r="I191" s="550"/>
      <c r="K191" s="442"/>
    </row>
    <row r="192" spans="1:13" s="527" customFormat="1" ht="13.5" customHeight="1">
      <c r="A192" s="539"/>
      <c r="B192" s="544"/>
      <c r="C192" s="545"/>
      <c r="D192" s="546" t="s">
        <v>229</v>
      </c>
      <c r="E192" s="545"/>
      <c r="F192" s="547"/>
      <c r="G192" s="212"/>
      <c r="H192" s="554"/>
      <c r="I192" s="536"/>
      <c r="K192" s="2103"/>
      <c r="M192" s="509"/>
    </row>
    <row r="193" spans="1:13" s="2368" customFormat="1" ht="13.5" customHeight="1">
      <c r="A193" s="2341"/>
      <c r="B193" s="546"/>
      <c r="C193" s="546"/>
      <c r="D193" s="546" t="s">
        <v>231</v>
      </c>
      <c r="E193" s="546"/>
      <c r="F193" s="547">
        <v>2</v>
      </c>
      <c r="G193" s="230"/>
      <c r="H193" s="549"/>
      <c r="I193" s="2558"/>
      <c r="K193" s="2662"/>
      <c r="M193" s="509"/>
    </row>
    <row r="194" spans="1:13" s="2368" customFormat="1" ht="13.5" customHeight="1">
      <c r="A194" s="2341"/>
      <c r="B194" s="546"/>
      <c r="C194" s="546"/>
      <c r="D194" s="546" t="s">
        <v>235</v>
      </c>
      <c r="E194" s="546"/>
      <c r="F194" s="547">
        <v>2</v>
      </c>
      <c r="G194" s="230"/>
      <c r="H194" s="549"/>
      <c r="I194" s="2558"/>
      <c r="K194" s="2662"/>
      <c r="M194" s="509"/>
    </row>
    <row r="195" spans="1:13" s="90" customFormat="1" ht="13.5" customHeight="1">
      <c r="A195" s="539">
        <v>44</v>
      </c>
      <c r="B195" s="540">
        <v>333</v>
      </c>
      <c r="C195" s="158" t="s">
        <v>281</v>
      </c>
      <c r="D195" s="158" t="s">
        <v>282</v>
      </c>
      <c r="E195" s="158" t="s">
        <v>226</v>
      </c>
      <c r="F195" s="541">
        <f>ROUND(SUM(F199),3)</f>
        <v>1</v>
      </c>
      <c r="G195" s="586"/>
      <c r="H195" s="466">
        <f t="shared" ref="H195" si="37">ROUND(F195*G195,2)</f>
        <v>0</v>
      </c>
      <c r="I195" s="162" t="s">
        <v>5316</v>
      </c>
      <c r="K195" s="398"/>
    </row>
    <row r="196" spans="1:13" s="509" customFormat="1" ht="27" customHeight="1">
      <c r="A196" s="543"/>
      <c r="B196" s="544"/>
      <c r="C196" s="545"/>
      <c r="D196" s="546" t="s">
        <v>227</v>
      </c>
      <c r="E196" s="545"/>
      <c r="F196" s="547"/>
      <c r="G196" s="212"/>
      <c r="H196" s="554"/>
      <c r="I196" s="550"/>
      <c r="K196" s="442"/>
    </row>
    <row r="197" spans="1:13" s="509" customFormat="1" ht="27" customHeight="1">
      <c r="A197" s="543"/>
      <c r="B197" s="544"/>
      <c r="C197" s="545"/>
      <c r="D197" s="546" t="s">
        <v>6758</v>
      </c>
      <c r="E197" s="545"/>
      <c r="F197" s="547"/>
      <c r="G197" s="212"/>
      <c r="H197" s="554"/>
      <c r="I197" s="550"/>
      <c r="K197" s="442"/>
    </row>
    <row r="198" spans="1:13" s="527" customFormat="1" ht="13.5" customHeight="1">
      <c r="A198" s="539"/>
      <c r="B198" s="544"/>
      <c r="C198" s="545"/>
      <c r="D198" s="546" t="s">
        <v>229</v>
      </c>
      <c r="E198" s="545"/>
      <c r="F198" s="547"/>
      <c r="G198" s="212"/>
      <c r="H198" s="554"/>
      <c r="I198" s="536"/>
      <c r="K198" s="2103"/>
      <c r="M198" s="509"/>
    </row>
    <row r="199" spans="1:13" s="2368" customFormat="1" ht="13.5" customHeight="1">
      <c r="A199" s="2341"/>
      <c r="B199" s="546"/>
      <c r="C199" s="546"/>
      <c r="D199" s="546" t="s">
        <v>234</v>
      </c>
      <c r="E199" s="546"/>
      <c r="F199" s="547">
        <v>1</v>
      </c>
      <c r="G199" s="230"/>
      <c r="H199" s="549"/>
      <c r="I199" s="2558"/>
      <c r="K199" s="2662"/>
      <c r="M199" s="509"/>
    </row>
    <row r="200" spans="1:13" s="90" customFormat="1" ht="13.5" customHeight="1">
      <c r="A200" s="539">
        <v>45</v>
      </c>
      <c r="B200" s="540">
        <v>333</v>
      </c>
      <c r="C200" s="158" t="s">
        <v>283</v>
      </c>
      <c r="D200" s="158" t="s">
        <v>284</v>
      </c>
      <c r="E200" s="158" t="s">
        <v>226</v>
      </c>
      <c r="F200" s="541">
        <f>ROUND(SUM(F204),3)</f>
        <v>1</v>
      </c>
      <c r="G200" s="586"/>
      <c r="H200" s="466">
        <f t="shared" ref="H200" si="38">ROUND(F200*G200,2)</f>
        <v>0</v>
      </c>
      <c r="I200" s="162" t="s">
        <v>5316</v>
      </c>
      <c r="K200" s="398"/>
    </row>
    <row r="201" spans="1:13" s="509" customFormat="1" ht="27" customHeight="1">
      <c r="A201" s="543"/>
      <c r="B201" s="544"/>
      <c r="C201" s="545"/>
      <c r="D201" s="546" t="s">
        <v>227</v>
      </c>
      <c r="E201" s="545"/>
      <c r="F201" s="547"/>
      <c r="G201" s="212"/>
      <c r="H201" s="554"/>
      <c r="I201" s="550"/>
      <c r="K201" s="442"/>
    </row>
    <row r="202" spans="1:13" s="509" customFormat="1" ht="27" customHeight="1">
      <c r="A202" s="543"/>
      <c r="B202" s="544"/>
      <c r="C202" s="545"/>
      <c r="D202" s="546" t="s">
        <v>6758</v>
      </c>
      <c r="E202" s="545"/>
      <c r="F202" s="547"/>
      <c r="G202" s="212"/>
      <c r="H202" s="554"/>
      <c r="I202" s="550"/>
      <c r="K202" s="442"/>
    </row>
    <row r="203" spans="1:13" s="527" customFormat="1" ht="13.5" customHeight="1">
      <c r="A203" s="539"/>
      <c r="B203" s="544"/>
      <c r="C203" s="545"/>
      <c r="D203" s="546" t="s">
        <v>229</v>
      </c>
      <c r="E203" s="545"/>
      <c r="F203" s="547"/>
      <c r="G203" s="212"/>
      <c r="H203" s="554"/>
      <c r="I203" s="536"/>
      <c r="K203" s="2103"/>
      <c r="M203" s="509"/>
    </row>
    <row r="204" spans="1:13" s="2368" customFormat="1" ht="13.5" customHeight="1">
      <c r="A204" s="2341"/>
      <c r="B204" s="546"/>
      <c r="C204" s="546"/>
      <c r="D204" s="546" t="s">
        <v>231</v>
      </c>
      <c r="E204" s="546"/>
      <c r="F204" s="547">
        <v>1</v>
      </c>
      <c r="G204" s="230"/>
      <c r="H204" s="549"/>
      <c r="I204" s="2558"/>
      <c r="K204" s="2662"/>
      <c r="M204" s="509"/>
    </row>
    <row r="205" spans="1:13" s="90" customFormat="1" ht="13.5" customHeight="1">
      <c r="A205" s="539">
        <v>45</v>
      </c>
      <c r="B205" s="540">
        <v>333</v>
      </c>
      <c r="C205" s="158" t="s">
        <v>283</v>
      </c>
      <c r="D205" s="158" t="s">
        <v>6756</v>
      </c>
      <c r="E205" s="158" t="s">
        <v>226</v>
      </c>
      <c r="F205" s="541">
        <f>ROUND(SUM(F209),3)</f>
        <v>1</v>
      </c>
      <c r="G205" s="586"/>
      <c r="H205" s="466">
        <f t="shared" ref="H205" si="39">ROUND(F205*G205,2)</f>
        <v>0</v>
      </c>
      <c r="I205" s="162" t="s">
        <v>5316</v>
      </c>
      <c r="K205" s="398"/>
    </row>
    <row r="206" spans="1:13" s="509" customFormat="1" ht="27" customHeight="1">
      <c r="A206" s="543"/>
      <c r="B206" s="544"/>
      <c r="C206" s="545"/>
      <c r="D206" s="546" t="s">
        <v>227</v>
      </c>
      <c r="E206" s="545"/>
      <c r="F206" s="547"/>
      <c r="G206" s="212"/>
      <c r="H206" s="554"/>
      <c r="I206" s="550"/>
      <c r="K206" s="442"/>
    </row>
    <row r="207" spans="1:13" s="509" customFormat="1" ht="27" customHeight="1">
      <c r="A207" s="543"/>
      <c r="B207" s="544"/>
      <c r="C207" s="545"/>
      <c r="D207" s="546" t="s">
        <v>6758</v>
      </c>
      <c r="E207" s="545"/>
      <c r="F207" s="547"/>
      <c r="G207" s="212"/>
      <c r="H207" s="554"/>
      <c r="I207" s="550"/>
      <c r="K207" s="442"/>
    </row>
    <row r="208" spans="1:13" s="527" customFormat="1" ht="13.5" customHeight="1">
      <c r="A208" s="539"/>
      <c r="B208" s="544"/>
      <c r="C208" s="545"/>
      <c r="D208" s="546" t="s">
        <v>229</v>
      </c>
      <c r="E208" s="545"/>
      <c r="F208" s="547"/>
      <c r="G208" s="212"/>
      <c r="H208" s="554"/>
      <c r="I208" s="536"/>
      <c r="K208" s="2103"/>
      <c r="M208" s="509"/>
    </row>
    <row r="209" spans="1:13" s="2368" customFormat="1" ht="13.5" customHeight="1">
      <c r="A209" s="2341"/>
      <c r="B209" s="546"/>
      <c r="C209" s="546"/>
      <c r="D209" s="546" t="s">
        <v>231</v>
      </c>
      <c r="E209" s="546"/>
      <c r="F209" s="547">
        <v>1</v>
      </c>
      <c r="G209" s="230"/>
      <c r="H209" s="549"/>
      <c r="I209" s="2558"/>
      <c r="K209" s="2662"/>
      <c r="M209" s="509"/>
    </row>
    <row r="210" spans="1:13" s="90" customFormat="1" ht="13.5" customHeight="1">
      <c r="A210" s="539">
        <v>45</v>
      </c>
      <c r="B210" s="540">
        <v>333</v>
      </c>
      <c r="C210" s="158" t="s">
        <v>283</v>
      </c>
      <c r="D210" s="158" t="s">
        <v>6757</v>
      </c>
      <c r="E210" s="158" t="s">
        <v>226</v>
      </c>
      <c r="F210" s="541">
        <f>ROUND(SUM(F214:F215),3)</f>
        <v>2</v>
      </c>
      <c r="G210" s="586"/>
      <c r="H210" s="466">
        <f t="shared" ref="H210" si="40">ROUND(F210*G210,2)</f>
        <v>0</v>
      </c>
      <c r="I210" s="162" t="s">
        <v>5316</v>
      </c>
      <c r="K210" s="398"/>
    </row>
    <row r="211" spans="1:13" s="509" customFormat="1" ht="27" customHeight="1">
      <c r="A211" s="543"/>
      <c r="B211" s="544"/>
      <c r="C211" s="545"/>
      <c r="D211" s="546" t="s">
        <v>227</v>
      </c>
      <c r="E211" s="545"/>
      <c r="F211" s="547"/>
      <c r="G211" s="212"/>
      <c r="H211" s="554"/>
      <c r="I211" s="550"/>
      <c r="K211" s="442"/>
    </row>
    <row r="212" spans="1:13" s="509" customFormat="1" ht="27" customHeight="1">
      <c r="A212" s="543"/>
      <c r="B212" s="544"/>
      <c r="C212" s="545"/>
      <c r="D212" s="546" t="s">
        <v>6758</v>
      </c>
      <c r="E212" s="545"/>
      <c r="F212" s="547"/>
      <c r="G212" s="212"/>
      <c r="H212" s="554"/>
      <c r="I212" s="550"/>
      <c r="K212" s="442"/>
    </row>
    <row r="213" spans="1:13" s="527" customFormat="1" ht="13.5" customHeight="1">
      <c r="A213" s="539"/>
      <c r="B213" s="544"/>
      <c r="C213" s="545"/>
      <c r="D213" s="546" t="s">
        <v>229</v>
      </c>
      <c r="E213" s="545"/>
      <c r="F213" s="547"/>
      <c r="G213" s="212"/>
      <c r="H213" s="554"/>
      <c r="I213" s="536"/>
      <c r="K213" s="2103"/>
      <c r="M213" s="509"/>
    </row>
    <row r="214" spans="1:13" s="2368" customFormat="1" ht="13.5" customHeight="1">
      <c r="A214" s="2341"/>
      <c r="B214" s="546"/>
      <c r="C214" s="546"/>
      <c r="D214" s="546" t="s">
        <v>231</v>
      </c>
      <c r="E214" s="546"/>
      <c r="F214" s="547">
        <v>1</v>
      </c>
      <c r="G214" s="230"/>
      <c r="H214" s="549"/>
      <c r="I214" s="2558"/>
      <c r="K214" s="2662"/>
      <c r="M214" s="509"/>
    </row>
    <row r="215" spans="1:13" s="2368" customFormat="1" ht="13.5" customHeight="1">
      <c r="A215" s="2341"/>
      <c r="B215" s="546"/>
      <c r="C215" s="546"/>
      <c r="D215" s="546" t="s">
        <v>231</v>
      </c>
      <c r="E215" s="546"/>
      <c r="F215" s="547">
        <v>1</v>
      </c>
      <c r="G215" s="230"/>
      <c r="H215" s="549"/>
      <c r="I215" s="2558"/>
      <c r="K215" s="2662"/>
      <c r="M215" s="509"/>
    </row>
    <row r="216" spans="1:13" s="90" customFormat="1" ht="13.5" customHeight="1">
      <c r="A216" s="539">
        <v>46</v>
      </c>
      <c r="B216" s="540">
        <v>333</v>
      </c>
      <c r="C216" s="158" t="s">
        <v>285</v>
      </c>
      <c r="D216" s="158" t="s">
        <v>286</v>
      </c>
      <c r="E216" s="158" t="s">
        <v>226</v>
      </c>
      <c r="F216" s="541">
        <f>ROUND(SUM(F220),3)</f>
        <v>1</v>
      </c>
      <c r="G216" s="586"/>
      <c r="H216" s="466">
        <f t="shared" ref="H216" si="41">ROUND(F216*G216,2)</f>
        <v>0</v>
      </c>
      <c r="I216" s="162" t="s">
        <v>5316</v>
      </c>
      <c r="K216" s="398"/>
    </row>
    <row r="217" spans="1:13" s="509" customFormat="1" ht="27" customHeight="1">
      <c r="A217" s="543"/>
      <c r="B217" s="544"/>
      <c r="C217" s="545"/>
      <c r="D217" s="546" t="s">
        <v>227</v>
      </c>
      <c r="E217" s="545"/>
      <c r="F217" s="547"/>
      <c r="G217" s="212"/>
      <c r="H217" s="554"/>
      <c r="I217" s="550"/>
      <c r="K217" s="442"/>
    </row>
    <row r="218" spans="1:13" s="509" customFormat="1" ht="27" customHeight="1">
      <c r="A218" s="543"/>
      <c r="B218" s="544"/>
      <c r="C218" s="545"/>
      <c r="D218" s="546" t="s">
        <v>6758</v>
      </c>
      <c r="E218" s="545"/>
      <c r="F218" s="547"/>
      <c r="G218" s="212"/>
      <c r="H218" s="554"/>
      <c r="I218" s="550"/>
      <c r="K218" s="442"/>
    </row>
    <row r="219" spans="1:13" s="527" customFormat="1" ht="13.5" customHeight="1">
      <c r="A219" s="539"/>
      <c r="B219" s="544"/>
      <c r="C219" s="545"/>
      <c r="D219" s="546" t="s">
        <v>229</v>
      </c>
      <c r="E219" s="545"/>
      <c r="F219" s="547"/>
      <c r="G219" s="212"/>
      <c r="H219" s="554"/>
      <c r="I219" s="536"/>
      <c r="K219" s="2103"/>
      <c r="M219" s="509"/>
    </row>
    <row r="220" spans="1:13" s="2368" customFormat="1" ht="13.5" customHeight="1">
      <c r="A220" s="2341"/>
      <c r="B220" s="546"/>
      <c r="C220" s="546"/>
      <c r="D220" s="546" t="s">
        <v>230</v>
      </c>
      <c r="E220" s="546"/>
      <c r="F220" s="547">
        <v>1</v>
      </c>
      <c r="G220" s="230"/>
      <c r="H220" s="549"/>
      <c r="I220" s="2558"/>
      <c r="K220" s="2662"/>
      <c r="M220" s="509"/>
    </row>
    <row r="221" spans="1:13" s="509" customFormat="1" ht="13.5" customHeight="1">
      <c r="A221" s="2541"/>
      <c r="B221" s="2321"/>
      <c r="C221" s="2321">
        <v>4</v>
      </c>
      <c r="D221" s="2321" t="s">
        <v>144</v>
      </c>
      <c r="E221" s="2321"/>
      <c r="F221" s="2349"/>
      <c r="G221" s="220"/>
      <c r="H221" s="2462">
        <f>SUM(H222:H242)</f>
        <v>0</v>
      </c>
      <c r="I221" s="2500"/>
      <c r="K221" s="579"/>
    </row>
    <row r="222" spans="1:13" s="90" customFormat="1" ht="13.5" customHeight="1">
      <c r="A222" s="539">
        <v>47</v>
      </c>
      <c r="B222" s="540">
        <v>411</v>
      </c>
      <c r="C222" s="158">
        <v>417321515</v>
      </c>
      <c r="D222" s="158" t="s">
        <v>5290</v>
      </c>
      <c r="E222" s="158" t="s">
        <v>197</v>
      </c>
      <c r="F222" s="541">
        <f>ROUND(SUM(F224:F242),3)</f>
        <v>35.768999999999998</v>
      </c>
      <c r="G222" s="586"/>
      <c r="H222" s="466">
        <f t="shared" ref="H222" si="42">ROUND(F222*G222,2)</f>
        <v>0</v>
      </c>
      <c r="I222" s="162" t="s">
        <v>5315</v>
      </c>
      <c r="K222" s="398"/>
    </row>
    <row r="223" spans="1:13" s="509" customFormat="1" ht="13.5" customHeight="1">
      <c r="A223" s="543"/>
      <c r="B223" s="544"/>
      <c r="C223" s="545"/>
      <c r="D223" s="546" t="s">
        <v>287</v>
      </c>
      <c r="E223" s="545"/>
      <c r="F223" s="547"/>
      <c r="G223" s="212"/>
      <c r="H223" s="2462"/>
      <c r="I223" s="550"/>
      <c r="K223" s="2658"/>
    </row>
    <row r="224" spans="1:13" s="509" customFormat="1" ht="40.5" customHeight="1">
      <c r="A224" s="543"/>
      <c r="B224" s="544"/>
      <c r="C224" s="545"/>
      <c r="D224" s="546" t="s">
        <v>288</v>
      </c>
      <c r="E224" s="545"/>
      <c r="F224" s="547">
        <f>(0.15*0.25*0.3*3*2+0.15*0.25*0.6*1*2+0.15*0.25*0.75*2*2+0.15*0.25*0.85*1*2+0.15*0.25*0.15*5*2)*1.05</f>
        <v>0.36224999999999996</v>
      </c>
      <c r="G224" s="212"/>
      <c r="H224" s="2462"/>
      <c r="I224" s="550"/>
      <c r="K224" s="442"/>
    </row>
    <row r="225" spans="1:11" s="509" customFormat="1" ht="40.5" customHeight="1">
      <c r="A225" s="543"/>
      <c r="B225" s="544"/>
      <c r="C225" s="545"/>
      <c r="D225" s="546" t="s">
        <v>289</v>
      </c>
      <c r="E225" s="545"/>
      <c r="F225" s="547">
        <f>(0.15*0.25*0.1*6*2+0.15*0.25*0.3*13*2+0.15*0.25*0.45*1*2+0.15*0.25*0.5*1*2+0.15*0.25*0.6*4*2+0.15*0.45*0.6*2+0.15*0.25*0.15*11*2)*1.05</f>
        <v>0.83317499999999989</v>
      </c>
      <c r="G225" s="212"/>
      <c r="H225" s="2462"/>
      <c r="I225" s="550"/>
      <c r="K225" s="442"/>
    </row>
    <row r="226" spans="1:11" s="509" customFormat="1" ht="40.5" customHeight="1">
      <c r="A226" s="543"/>
      <c r="B226" s="544"/>
      <c r="C226" s="545"/>
      <c r="D226" s="546" t="s">
        <v>290</v>
      </c>
      <c r="E226" s="545"/>
      <c r="F226" s="547">
        <f>(0.15*0.25*0.1*4*2+0.15*0.25*0.3*5*2+0.15*0.25*0.45*1*2+0.15*0.25*0.6*5*2+0.15*0.25*0.15*15*2+0.15*0.25*0.6*2)*1.05</f>
        <v>0.64575000000000005</v>
      </c>
      <c r="G226" s="212"/>
      <c r="H226" s="2462"/>
      <c r="I226" s="550"/>
      <c r="K226" s="442"/>
    </row>
    <row r="227" spans="1:11" s="509" customFormat="1" ht="40.5" customHeight="1">
      <c r="A227" s="543"/>
      <c r="B227" s="544"/>
      <c r="C227" s="545"/>
      <c r="D227" s="546" t="s">
        <v>291</v>
      </c>
      <c r="E227" s="545"/>
      <c r="F227" s="547">
        <f>(0.15*0.25*0.1*4*2+0.15*0.25*0.15*1*2+0.15*0.25*0.3*7*2+0.15*0.25*0.6*4*2+0.15*0.25*0.15*13*2+0.15*0.25*0.6*2)*1.05</f>
        <v>0.59849999999999992</v>
      </c>
      <c r="G227" s="212"/>
      <c r="H227" s="2462"/>
      <c r="I227" s="550"/>
      <c r="K227" s="442"/>
    </row>
    <row r="228" spans="1:11" s="509" customFormat="1" ht="13.5" customHeight="1">
      <c r="A228" s="543"/>
      <c r="B228" s="544"/>
      <c r="C228" s="545"/>
      <c r="D228" s="546" t="s">
        <v>292</v>
      </c>
      <c r="E228" s="545"/>
      <c r="F228" s="547">
        <f xml:space="preserve"> (0.15*0.25*0.45*1*2)*1.05</f>
        <v>3.5437500000000004E-2</v>
      </c>
      <c r="G228" s="212"/>
      <c r="H228" s="2462"/>
      <c r="I228" s="550"/>
      <c r="K228" s="2658"/>
    </row>
    <row r="229" spans="1:11" s="509" customFormat="1" ht="40.5" customHeight="1">
      <c r="A229" s="543"/>
      <c r="B229" s="544"/>
      <c r="C229" s="545"/>
      <c r="D229" s="546" t="s">
        <v>293</v>
      </c>
      <c r="E229" s="545"/>
      <c r="F229" s="547">
        <f>(1*0.3*0.2+1.1*0.3*0.2+2.2*0.75*0.24+1.7*0.75*0.24+1.6*0.85*0.24+1.8*0.6*0.24+1.3*0.3*0.22+1.3*0.15*0.15+1.4*0.15*0.15+1.5*0.15*0.15)*1.05</f>
        <v>1.6735950000000004</v>
      </c>
      <c r="G229" s="212"/>
      <c r="H229" s="2462"/>
      <c r="I229" s="550"/>
      <c r="K229" s="442"/>
    </row>
    <row r="230" spans="1:11" s="509" customFormat="1" ht="61.5" customHeight="1">
      <c r="A230" s="2541"/>
      <c r="B230" s="2363"/>
      <c r="C230" s="2321"/>
      <c r="D230" s="546" t="s">
        <v>294</v>
      </c>
      <c r="E230" s="2321"/>
      <c r="F230" s="547">
        <f>(1*0.3*0.2+1.1*0.3*0.2*2+0.9*0.3*0.2+1.3*0.3*0.2+0.8*0.1*0.18*6+3.4*0.6*0.38+1.6*0.6*0.22*2+2.1*0.3*0.24*2+1.2*0.6*0.22*2+1.6*0.45*0.22+1.2*0.5*0.22+2.05*0.3*0.22*2+1.6*0.3*0.22*2+1.4*0.3*0.22*2+1.2*0.15*0.15*2+1.3*0.15*0.15*7+1.4*0.15*0.15*2+1.6*0.6*0.22)*1.05</f>
        <v>3.9030074999999997</v>
      </c>
      <c r="G230" s="220"/>
      <c r="H230" s="2462"/>
      <c r="I230" s="696"/>
      <c r="K230" s="579"/>
    </row>
    <row r="231" spans="1:11" s="509" customFormat="1" ht="49.5" customHeight="1">
      <c r="A231" s="2541"/>
      <c r="B231" s="2363"/>
      <c r="C231" s="2321"/>
      <c r="D231" s="546" t="s">
        <v>295</v>
      </c>
      <c r="E231" s="2321"/>
      <c r="F231" s="547">
        <f>(1*0.3*0.2*2+1.1*0.3*0.2*2+0.8*0.1*0.18*4+1.8*0.6*0.24+1.2*0.6*0.22*2+1.2*0.45*0.22+1.9*0.6*0.24*2+3.1*0.3*0.3+1.2*0.15*0.15+1.3*0.15*0.15*12+1.4*0.15*0.15*2+1.6*0.6*0.22)*1.05</f>
        <v>2.6069399999999998</v>
      </c>
      <c r="G231" s="220"/>
      <c r="H231" s="2462"/>
      <c r="I231" s="696"/>
      <c r="K231" s="579"/>
    </row>
    <row r="232" spans="1:11" s="509" customFormat="1" ht="48.75" customHeight="1">
      <c r="A232" s="2541"/>
      <c r="B232" s="2363"/>
      <c r="C232" s="2321"/>
      <c r="D232" s="546" t="s">
        <v>296</v>
      </c>
      <c r="E232" s="2321"/>
      <c r="F232" s="547">
        <f>(1*0.3*0.2*2+1.1*0.3*0.2*2+0.8*0.1*0.18*4+0.65*0.18*0.13+1.3*0.3*0.22+1.2*0.6*0.22*2+1.6*0.3*0.22+1.4*0.3*0.22+1.9*0.6*0.24*2+1.3*0.15*0.15*13+1.6*0.6*0.22)*1.05</f>
        <v>2.1672630000000002</v>
      </c>
      <c r="G232" s="220"/>
      <c r="H232" s="2462"/>
      <c r="I232" s="696"/>
      <c r="K232" s="579"/>
    </row>
    <row r="233" spans="1:11" s="509" customFormat="1" ht="13.5" customHeight="1">
      <c r="A233" s="543"/>
      <c r="B233" s="544"/>
      <c r="C233" s="545"/>
      <c r="D233" s="546" t="s">
        <v>297</v>
      </c>
      <c r="E233" s="545"/>
      <c r="F233" s="547">
        <f xml:space="preserve"> (1.6*0.45*0.22*1)*1.05</f>
        <v>0.16632000000000002</v>
      </c>
      <c r="G233" s="212"/>
      <c r="H233" s="2462"/>
      <c r="I233" s="550"/>
      <c r="K233" s="2658"/>
    </row>
    <row r="234" spans="1:11" s="509" customFormat="1" ht="13.5" customHeight="1">
      <c r="A234" s="543"/>
      <c r="B234" s="544"/>
      <c r="C234" s="545"/>
      <c r="D234" s="546" t="s">
        <v>298</v>
      </c>
      <c r="E234" s="545"/>
      <c r="F234" s="547"/>
      <c r="G234" s="212"/>
      <c r="H234" s="2462"/>
      <c r="I234" s="550"/>
      <c r="K234" s="2658"/>
    </row>
    <row r="235" spans="1:11" s="509" customFormat="1" ht="40.5" customHeight="1">
      <c r="A235" s="543"/>
      <c r="B235" s="544"/>
      <c r="C235" s="545"/>
      <c r="D235" s="546" t="s">
        <v>299</v>
      </c>
      <c r="E235" s="545"/>
      <c r="F235" s="547">
        <f>(0.15*0.25*0.15*1*2+0.15*0.25*0.45*1*2+0.15*0.25*0.7*5*2+0.15*0.25*0.8*4*2+0.15*0.25*1*2*2)*1.05</f>
        <v>0.732375</v>
      </c>
      <c r="G235" s="212"/>
      <c r="H235" s="2462"/>
      <c r="I235" s="550"/>
      <c r="K235" s="442"/>
    </row>
    <row r="236" spans="1:11" s="509" customFormat="1" ht="47.25" customHeight="1">
      <c r="A236" s="2541"/>
      <c r="B236" s="2363"/>
      <c r="C236" s="2321"/>
      <c r="D236" s="546" t="s">
        <v>300</v>
      </c>
      <c r="E236" s="2321"/>
      <c r="F236" s="547">
        <f>(0.15*0.25*0.3*7*2+0.15*0.25*0.3*3*2+15*0.25*0.6*1*2+0.15*0.25*0.3*1*2+0.15*0.25*0.75*1*2+0.15*0.25*0.6*1*2+0.15*0.25*0.1*2*2+0.15*0.25*0.75*8*2+0.15*0.25*0.6*3*2+0.15*0.25*0.6*1*2+0.15*0.25*0.6*4*2+0.15*0.25*0.45*1*2)*1.05</f>
        <v>5.9928749999999997</v>
      </c>
      <c r="G236" s="220"/>
      <c r="H236" s="2462"/>
      <c r="I236" s="696"/>
      <c r="K236" s="579"/>
    </row>
    <row r="237" spans="1:11" s="509" customFormat="1" ht="65.25" customHeight="1">
      <c r="A237" s="2541"/>
      <c r="B237" s="2363"/>
      <c r="C237" s="2321"/>
      <c r="D237" s="546" t="s">
        <v>301</v>
      </c>
      <c r="E237" s="2321"/>
      <c r="F237" s="547">
        <f>(0.15*0.25*0.3*4*2+0.15*0.25*0.3*2*2+0.15*0.25*0.6*2*2+0.15*0.25*0.45*2*2+0.15*0.25*0.3*1*2+0.15*0.25*0.3*5*2+0.15*0.25*0.1*3*2+0.15*0.25*0.75*6*2+0.15*0.25*0.45*5*2+0.15*0.25*0.6*1*2+0.15*0.25*0.6*1*2+0.15*0.25*0.6*3*2+0.15*0.25*0.45*4*2+0.15*0.25*0.3*6*2)*1.05</f>
        <v>1.5238125</v>
      </c>
      <c r="G237" s="220"/>
      <c r="H237" s="2462"/>
      <c r="I237" s="696"/>
      <c r="K237" s="579"/>
    </row>
    <row r="238" spans="1:11" s="509" customFormat="1" ht="65.25" customHeight="1">
      <c r="A238" s="2541"/>
      <c r="B238" s="2363"/>
      <c r="C238" s="2321"/>
      <c r="D238" s="546" t="s">
        <v>302</v>
      </c>
      <c r="E238" s="2321"/>
      <c r="F238" s="547">
        <f>(0.15*0.25*0.3*4*2+0.15*0.25*0.3*4*2+0.15*0.25*0.45*1*2+0.15*0.25*0.45*2*2+0.15*0.25*0.3*1*2+0.15*0.25*0.6*2*2+0.15*0.25*0.1*2*2+0.15*0.25*0.75*2*2+0.15*0.25*0.45*2*2+0.15*0.25*0.6*4*2+0.15*0.25*0.45*1*2+0.15*0.25*0.6*2*2+0.15*0.25*0.45*2*2+0.15*0.25*0.3*1*2)*1.05</f>
        <v>1.031625</v>
      </c>
      <c r="G238" s="220"/>
      <c r="H238" s="2462"/>
      <c r="I238" s="696"/>
      <c r="K238" s="579"/>
    </row>
    <row r="239" spans="1:11" s="509" customFormat="1" ht="27" customHeight="1">
      <c r="A239" s="543"/>
      <c r="B239" s="544"/>
      <c r="C239" s="545"/>
      <c r="D239" s="546" t="s">
        <v>303</v>
      </c>
      <c r="E239" s="545"/>
      <c r="F239" s="547">
        <f>(1.3*0.15*0.15+1.2*0.45*0.2+1*0.8*0.2*4+1.1*1*0.2*2+1.2*0.7*0.2*5)*1.05</f>
        <v>2.1601125000000003</v>
      </c>
      <c r="G239" s="212"/>
      <c r="H239" s="2462"/>
      <c r="I239" s="550"/>
      <c r="K239" s="442"/>
    </row>
    <row r="240" spans="1:11" s="509" customFormat="1" ht="47.25" customHeight="1">
      <c r="A240" s="2541"/>
      <c r="B240" s="2363"/>
      <c r="C240" s="2321"/>
      <c r="D240" s="546" t="s">
        <v>304</v>
      </c>
      <c r="E240" s="2321"/>
      <c r="F240" s="547">
        <f>(1*0.3*0.2*7+1.1*0.3*0.2*3+1.6*0.6*0.24*1+1.4*0.3*0.22*1+1.9*0.75*0.24*1+1.5*0.6*0.22*1+1.3*0.1*0.15*2+1*0.75*0.2*8+1.1*0.6*0.2*3+1.2*0.6*0.2*1+0.7*0.6*0.18*4+0.7*0.45*0.18*1)*1.05</f>
        <v>3.7998450000000008</v>
      </c>
      <c r="G240" s="220"/>
      <c r="H240" s="2462"/>
      <c r="I240" s="696"/>
      <c r="K240" s="579"/>
    </row>
    <row r="241" spans="1:11" s="509" customFormat="1" ht="47.25" customHeight="1">
      <c r="A241" s="2541"/>
      <c r="B241" s="2363"/>
      <c r="C241" s="2321"/>
      <c r="D241" s="546" t="s">
        <v>305</v>
      </c>
      <c r="E241" s="2321"/>
      <c r="F241" s="547">
        <f>(1.1*0.3*0.2*4+1.3*0.3*0.22*2+1.2*0.6*0.22*2+1.2*0.45*0.22*2+1.4*0.3*0.22*1+1.2*0.3*0.22*5+1.3*0.1*0.15*3+1*0.75*0.2*6+1.2*0.45*0.2*5+2.9*0.6*0.24*1+2*0.6*0.26*1+0.7*0.6*0.18*3+0.7*0.45*0.18*4+0.7*0.3*0.18*6)*1.05</f>
        <v>4.6062450000000004</v>
      </c>
      <c r="G241" s="220"/>
      <c r="H241" s="2462"/>
      <c r="I241" s="696"/>
      <c r="K241" s="579"/>
    </row>
    <row r="242" spans="1:11" s="509" customFormat="1" ht="47.25" customHeight="1">
      <c r="A242" s="2541"/>
      <c r="B242" s="2363"/>
      <c r="C242" s="2321"/>
      <c r="D242" s="546" t="s">
        <v>306</v>
      </c>
      <c r="E242" s="2321"/>
      <c r="F242" s="547">
        <f>(1*0.3*0.2*4+1.3*0.3*0.22*4+1.6*0.45*0.22*1+1.2*0.45*0.22*2+1.4*0.3*0.22*1+1.5*0.6*0.22*2+1.3*0.1*0.15*2+1*0.75*0.2*2+1.3*0.45*0.22*2+0.7*0.6*0.18*4+0.7*0.45*0.18*1+0.9*0.6*0.18*2+0.8*0.45*0.18*2+0.8*0.3*0.18*1)*1.05</f>
        <v>2.9298150000000001</v>
      </c>
      <c r="G242" s="220"/>
      <c r="H242" s="2462"/>
      <c r="I242" s="696"/>
      <c r="K242" s="579"/>
    </row>
    <row r="243" spans="1:11" s="509" customFormat="1" ht="13.5" customHeight="1">
      <c r="A243" s="2541"/>
      <c r="B243" s="2321"/>
      <c r="C243" s="2321" t="s">
        <v>187</v>
      </c>
      <c r="D243" s="2321" t="s">
        <v>145</v>
      </c>
      <c r="E243" s="2321"/>
      <c r="F243" s="2349"/>
      <c r="G243" s="220"/>
      <c r="H243" s="2462">
        <f>SUM(H244:H257)</f>
        <v>0</v>
      </c>
      <c r="I243" s="2500"/>
      <c r="K243" s="579"/>
    </row>
    <row r="244" spans="1:11" s="90" customFormat="1" ht="13.5" customHeight="1">
      <c r="A244" s="539">
        <v>48</v>
      </c>
      <c r="B244" s="540" t="s">
        <v>189</v>
      </c>
      <c r="C244" s="158">
        <v>619991011</v>
      </c>
      <c r="D244" s="158" t="s">
        <v>307</v>
      </c>
      <c r="E244" s="158" t="s">
        <v>308</v>
      </c>
      <c r="F244" s="541">
        <f>ROUND(SUM(F245:F250),3)</f>
        <v>293.7</v>
      </c>
      <c r="G244" s="586"/>
      <c r="H244" s="466">
        <f t="shared" ref="H244" si="43">ROUND(F244*G244,2)</f>
        <v>0</v>
      </c>
      <c r="I244" s="162" t="s">
        <v>5315</v>
      </c>
      <c r="K244" s="398"/>
    </row>
    <row r="245" spans="1:11" s="509" customFormat="1" ht="13.5" customHeight="1">
      <c r="A245" s="543"/>
      <c r="B245" s="544"/>
      <c r="C245" s="545"/>
      <c r="D245" s="546" t="s">
        <v>309</v>
      </c>
      <c r="E245" s="545"/>
      <c r="F245" s="547">
        <f>(1.4*2.5*9+1.5*2.5*4)*2</f>
        <v>93</v>
      </c>
      <c r="G245" s="212"/>
      <c r="H245" s="549"/>
      <c r="I245" s="550"/>
      <c r="K245" s="2658"/>
    </row>
    <row r="246" spans="1:11" s="509" customFormat="1" ht="13.5" customHeight="1">
      <c r="A246" s="543"/>
      <c r="B246" s="544"/>
      <c r="C246" s="545"/>
      <c r="D246" s="546" t="s">
        <v>310</v>
      </c>
      <c r="E246" s="545"/>
      <c r="F246" s="547">
        <f>1.4*0.5*9</f>
        <v>6.3</v>
      </c>
      <c r="G246" s="212"/>
      <c r="H246" s="549"/>
      <c r="I246" s="550"/>
      <c r="K246" s="2658"/>
    </row>
    <row r="247" spans="1:11" s="509" customFormat="1" ht="13.5" customHeight="1">
      <c r="A247" s="543"/>
      <c r="B247" s="544"/>
      <c r="C247" s="545"/>
      <c r="D247" s="546" t="s">
        <v>311</v>
      </c>
      <c r="E247" s="545"/>
      <c r="F247" s="547">
        <f>(1.4*2.5*9+1.5*2.5*4)*2</f>
        <v>93</v>
      </c>
      <c r="G247" s="212"/>
      <c r="H247" s="549"/>
      <c r="I247" s="550"/>
      <c r="K247" s="2658"/>
    </row>
    <row r="248" spans="1:11" s="509" customFormat="1" ht="13.5" customHeight="1">
      <c r="A248" s="543"/>
      <c r="B248" s="544"/>
      <c r="C248" s="545"/>
      <c r="D248" s="546" t="s">
        <v>312</v>
      </c>
      <c r="E248" s="545"/>
      <c r="F248" s="547">
        <f>1.4*0.5*6</f>
        <v>4.1999999999999993</v>
      </c>
      <c r="G248" s="212"/>
      <c r="H248" s="549"/>
      <c r="I248" s="550"/>
      <c r="K248" s="2658"/>
    </row>
    <row r="249" spans="1:11" s="509" customFormat="1" ht="13.5" customHeight="1">
      <c r="A249" s="543"/>
      <c r="B249" s="544"/>
      <c r="C249" s="545"/>
      <c r="D249" s="546" t="s">
        <v>313</v>
      </c>
      <c r="E249" s="545"/>
      <c r="F249" s="547">
        <f>(1.4*2.5*9+1.5*2.5*4)*2</f>
        <v>93</v>
      </c>
      <c r="G249" s="212"/>
      <c r="H249" s="549"/>
      <c r="I249" s="550"/>
      <c r="K249" s="2658"/>
    </row>
    <row r="250" spans="1:11" s="509" customFormat="1" ht="13.5" customHeight="1">
      <c r="A250" s="543"/>
      <c r="B250" s="544"/>
      <c r="C250" s="545"/>
      <c r="D250" s="546" t="s">
        <v>314</v>
      </c>
      <c r="E250" s="545"/>
      <c r="F250" s="547">
        <f>1.4*0.5*6</f>
        <v>4.1999999999999993</v>
      </c>
      <c r="G250" s="212"/>
      <c r="H250" s="549"/>
      <c r="I250" s="550"/>
      <c r="K250" s="2658"/>
    </row>
    <row r="251" spans="1:11" s="90" customFormat="1" ht="13.5" customHeight="1">
      <c r="A251" s="539">
        <v>49</v>
      </c>
      <c r="B251" s="540" t="s">
        <v>315</v>
      </c>
      <c r="C251" s="158">
        <v>619996145</v>
      </c>
      <c r="D251" s="158" t="s">
        <v>316</v>
      </c>
      <c r="E251" s="158" t="s">
        <v>308</v>
      </c>
      <c r="F251" s="541">
        <f>ROUND(SUM(F252:F257),3)</f>
        <v>293.7</v>
      </c>
      <c r="G251" s="586"/>
      <c r="H251" s="466">
        <f t="shared" ref="H251" si="44">ROUND(F251*G251,2)</f>
        <v>0</v>
      </c>
      <c r="I251" s="162" t="s">
        <v>5315</v>
      </c>
      <c r="K251" s="398"/>
    </row>
    <row r="252" spans="1:11" s="509" customFormat="1" ht="13.5" customHeight="1">
      <c r="A252" s="543"/>
      <c r="B252" s="544"/>
      <c r="C252" s="545"/>
      <c r="D252" s="546" t="s">
        <v>309</v>
      </c>
      <c r="E252" s="545"/>
      <c r="F252" s="547">
        <f>(1.4*2.5*9+1.5*2.5*4)*2</f>
        <v>93</v>
      </c>
      <c r="G252" s="212"/>
      <c r="H252" s="549"/>
      <c r="I252" s="550"/>
      <c r="K252" s="2658"/>
    </row>
    <row r="253" spans="1:11" s="509" customFormat="1" ht="13.5" customHeight="1">
      <c r="A253" s="543"/>
      <c r="B253" s="544"/>
      <c r="C253" s="545"/>
      <c r="D253" s="546" t="s">
        <v>310</v>
      </c>
      <c r="E253" s="545"/>
      <c r="F253" s="547">
        <f>1.4*0.5*9</f>
        <v>6.3</v>
      </c>
      <c r="G253" s="212"/>
      <c r="H253" s="549"/>
      <c r="I253" s="550"/>
      <c r="K253" s="2658"/>
    </row>
    <row r="254" spans="1:11" s="509" customFormat="1" ht="13.5" customHeight="1">
      <c r="A254" s="543"/>
      <c r="B254" s="544"/>
      <c r="C254" s="545"/>
      <c r="D254" s="546" t="s">
        <v>311</v>
      </c>
      <c r="E254" s="545"/>
      <c r="F254" s="547">
        <f>(1.4*2.5*9+1.5*2.5*4)*2</f>
        <v>93</v>
      </c>
      <c r="G254" s="212"/>
      <c r="H254" s="549"/>
      <c r="I254" s="550"/>
      <c r="K254" s="2658"/>
    </row>
    <row r="255" spans="1:11" s="509" customFormat="1" ht="13.5" customHeight="1">
      <c r="A255" s="543"/>
      <c r="B255" s="544"/>
      <c r="C255" s="545"/>
      <c r="D255" s="546" t="s">
        <v>312</v>
      </c>
      <c r="E255" s="545"/>
      <c r="F255" s="547">
        <f>1.4*0.5*6</f>
        <v>4.1999999999999993</v>
      </c>
      <c r="G255" s="212"/>
      <c r="H255" s="549"/>
      <c r="I255" s="550"/>
      <c r="K255" s="2658"/>
    </row>
    <row r="256" spans="1:11" s="509" customFormat="1" ht="13.5" customHeight="1">
      <c r="A256" s="543"/>
      <c r="B256" s="544"/>
      <c r="C256" s="545"/>
      <c r="D256" s="546" t="s">
        <v>313</v>
      </c>
      <c r="E256" s="545"/>
      <c r="F256" s="547">
        <f>(1.4*2.5*9+1.5*2.5*4)*2</f>
        <v>93</v>
      </c>
      <c r="G256" s="212"/>
      <c r="H256" s="549"/>
      <c r="I256" s="550"/>
      <c r="K256" s="2658"/>
    </row>
    <row r="257" spans="1:13" s="509" customFormat="1" ht="13.5" customHeight="1">
      <c r="A257" s="543"/>
      <c r="B257" s="544"/>
      <c r="C257" s="545"/>
      <c r="D257" s="546" t="s">
        <v>314</v>
      </c>
      <c r="E257" s="545"/>
      <c r="F257" s="547">
        <f>1.4*0.5*6</f>
        <v>4.1999999999999993</v>
      </c>
      <c r="G257" s="212"/>
      <c r="H257" s="549"/>
      <c r="I257" s="550"/>
      <c r="K257" s="2658"/>
    </row>
    <row r="258" spans="1:13" s="509" customFormat="1" ht="13.5" customHeight="1">
      <c r="A258" s="2541"/>
      <c r="B258" s="2321"/>
      <c r="C258" s="2321">
        <v>9</v>
      </c>
      <c r="D258" s="2321" t="s">
        <v>146</v>
      </c>
      <c r="E258" s="2321"/>
      <c r="F258" s="2349"/>
      <c r="G258" s="220"/>
      <c r="H258" s="2462">
        <f>SUM(H259:H717)+SUM(H737:H775)+H726+H781+H792+H839+H804+H811+H818+H825+H832+H846+H853</f>
        <v>0</v>
      </c>
      <c r="I258" s="2500"/>
      <c r="K258" s="579"/>
    </row>
    <row r="259" spans="1:13" s="502" customFormat="1" ht="27" customHeight="1">
      <c r="A259" s="2340">
        <v>50</v>
      </c>
      <c r="B259" s="544" t="s">
        <v>317</v>
      </c>
      <c r="C259" s="545">
        <v>941111122</v>
      </c>
      <c r="D259" s="545" t="s">
        <v>5291</v>
      </c>
      <c r="E259" s="545" t="s">
        <v>308</v>
      </c>
      <c r="F259" s="541">
        <f>ROUND(SUM(F261),3)</f>
        <v>5128.549</v>
      </c>
      <c r="G259" s="212"/>
      <c r="H259" s="466">
        <f t="shared" ref="H259" si="45">ROUND(F259*G259,2)</f>
        <v>0</v>
      </c>
      <c r="I259" s="494" t="s">
        <v>5315</v>
      </c>
      <c r="K259" s="580"/>
      <c r="M259" s="509"/>
    </row>
    <row r="260" spans="1:13" s="509" customFormat="1" ht="27" customHeight="1">
      <c r="A260" s="543"/>
      <c r="B260" s="544"/>
      <c r="C260" s="545"/>
      <c r="D260" s="546" t="s">
        <v>318</v>
      </c>
      <c r="E260" s="545"/>
      <c r="F260" s="547"/>
      <c r="G260" s="212"/>
      <c r="H260" s="554"/>
      <c r="I260" s="550"/>
      <c r="K260" s="442"/>
    </row>
    <row r="261" spans="1:13" s="509" customFormat="1" ht="40.5" customHeight="1">
      <c r="A261" s="543"/>
      <c r="B261" s="544"/>
      <c r="C261" s="545"/>
      <c r="D261" s="546" t="s">
        <v>319</v>
      </c>
      <c r="E261" s="545"/>
      <c r="F261" s="547">
        <f>(36.6+1+39+1+39.6+1+17.05+1+1.05+1+10.4+4+6.1+1+12.9+2+6.1+1+3.9+3.6+1.05+1+9.25+2+1.3+1+1.9+17.45+1+15.6+2+20.1+1)*(18.73+0.7)</f>
        <v>5128.5485000000008</v>
      </c>
      <c r="G261" s="212"/>
      <c r="H261" s="2462"/>
      <c r="I261" s="550"/>
      <c r="K261" s="442"/>
    </row>
    <row r="262" spans="1:13" s="509" customFormat="1" ht="13.5" customHeight="1">
      <c r="A262" s="2541"/>
      <c r="B262" s="2321"/>
      <c r="C262" s="2321"/>
      <c r="D262" s="694" t="s">
        <v>320</v>
      </c>
      <c r="E262" s="2321"/>
      <c r="F262" s="547"/>
      <c r="G262" s="220"/>
      <c r="H262" s="2462"/>
      <c r="I262" s="696"/>
      <c r="K262" s="579"/>
    </row>
    <row r="263" spans="1:13" s="509" customFormat="1" ht="27" customHeight="1">
      <c r="A263" s="2340">
        <v>51</v>
      </c>
      <c r="B263" s="545" t="s">
        <v>317</v>
      </c>
      <c r="C263" s="545">
        <v>941111222</v>
      </c>
      <c r="D263" s="545" t="s">
        <v>5292</v>
      </c>
      <c r="E263" s="545" t="s">
        <v>308</v>
      </c>
      <c r="F263" s="541">
        <f>ROUND(SUM(F264),3)</f>
        <v>923139</v>
      </c>
      <c r="G263" s="212"/>
      <c r="H263" s="466">
        <f t="shared" ref="H263" si="46">ROUND(F263*G263,2)</f>
        <v>0</v>
      </c>
      <c r="I263" s="494" t="s">
        <v>5315</v>
      </c>
      <c r="K263" s="580"/>
    </row>
    <row r="264" spans="1:13" s="509" customFormat="1" ht="13.5" customHeight="1">
      <c r="A264" s="543"/>
      <c r="B264" s="544"/>
      <c r="C264" s="545"/>
      <c r="D264" s="546" t="s">
        <v>321</v>
      </c>
      <c r="E264" s="545"/>
      <c r="F264" s="547">
        <f>5128.55*180</f>
        <v>923139</v>
      </c>
      <c r="G264" s="212"/>
      <c r="H264" s="554"/>
      <c r="I264" s="550"/>
      <c r="K264" s="2658"/>
    </row>
    <row r="265" spans="1:13" s="509" customFormat="1" ht="27" customHeight="1">
      <c r="A265" s="2340">
        <v>52</v>
      </c>
      <c r="B265" s="545" t="s">
        <v>317</v>
      </c>
      <c r="C265" s="545">
        <v>941111822</v>
      </c>
      <c r="D265" s="545" t="s">
        <v>5293</v>
      </c>
      <c r="E265" s="545" t="s">
        <v>308</v>
      </c>
      <c r="F265" s="541">
        <f>ROUND(SUM(F266),3)</f>
        <v>5128.549</v>
      </c>
      <c r="G265" s="212"/>
      <c r="H265" s="466">
        <f t="shared" ref="H265" si="47">ROUND(F265*G265,2)</f>
        <v>0</v>
      </c>
      <c r="I265" s="494" t="s">
        <v>5315</v>
      </c>
      <c r="K265" s="580"/>
    </row>
    <row r="266" spans="1:13" s="509" customFormat="1" ht="27" customHeight="1">
      <c r="A266" s="543"/>
      <c r="B266" s="544"/>
      <c r="C266" s="545"/>
      <c r="D266" s="546" t="s">
        <v>322</v>
      </c>
      <c r="E266" s="545"/>
      <c r="F266" s="547">
        <f>F259</f>
        <v>5128.549</v>
      </c>
      <c r="G266" s="212"/>
      <c r="H266" s="554"/>
      <c r="I266" s="550"/>
      <c r="K266" s="442"/>
    </row>
    <row r="267" spans="1:13" s="90" customFormat="1" ht="13.5" customHeight="1">
      <c r="A267" s="539">
        <v>53</v>
      </c>
      <c r="B267" s="540" t="s">
        <v>317</v>
      </c>
      <c r="C267" s="158">
        <v>944511111</v>
      </c>
      <c r="D267" s="158" t="s">
        <v>323</v>
      </c>
      <c r="E267" s="158" t="s">
        <v>308</v>
      </c>
      <c r="F267" s="541">
        <f>ROUND(SUM(F268),3)</f>
        <v>5128.549</v>
      </c>
      <c r="G267" s="586"/>
      <c r="H267" s="466">
        <f t="shared" ref="H267" si="48">ROUND(F267*G267,2)</f>
        <v>0</v>
      </c>
      <c r="I267" s="162" t="s">
        <v>5315</v>
      </c>
      <c r="K267" s="398"/>
    </row>
    <row r="268" spans="1:13" s="509" customFormat="1" ht="13.5" customHeight="1">
      <c r="A268" s="543"/>
      <c r="B268" s="544"/>
      <c r="C268" s="545"/>
      <c r="D268" s="546" t="s">
        <v>324</v>
      </c>
      <c r="E268" s="545"/>
      <c r="F268" s="547">
        <f>F259</f>
        <v>5128.549</v>
      </c>
      <c r="G268" s="212"/>
      <c r="H268" s="2462"/>
      <c r="I268" s="550"/>
      <c r="K268" s="2658"/>
    </row>
    <row r="269" spans="1:13" s="509" customFormat="1" ht="13.5" customHeight="1">
      <c r="A269" s="543"/>
      <c r="B269" s="544"/>
      <c r="C269" s="545"/>
      <c r="D269" s="546" t="s">
        <v>325</v>
      </c>
      <c r="E269" s="545"/>
      <c r="F269" s="547"/>
      <c r="G269" s="212"/>
      <c r="H269" s="2462"/>
      <c r="I269" s="550"/>
      <c r="K269" s="2658"/>
    </row>
    <row r="270" spans="1:13" s="90" customFormat="1" ht="13.5" customHeight="1">
      <c r="A270" s="539">
        <v>54</v>
      </c>
      <c r="B270" s="540" t="s">
        <v>317</v>
      </c>
      <c r="C270" s="158">
        <v>944511211</v>
      </c>
      <c r="D270" s="158" t="s">
        <v>5294</v>
      </c>
      <c r="E270" s="158" t="s">
        <v>308</v>
      </c>
      <c r="F270" s="541">
        <f>ROUND(SUM(F271),3)</f>
        <v>923139</v>
      </c>
      <c r="G270" s="586"/>
      <c r="H270" s="466">
        <f t="shared" ref="H270" si="49">ROUND(F270*G270,2)</f>
        <v>0</v>
      </c>
      <c r="I270" s="162" t="s">
        <v>5315</v>
      </c>
      <c r="K270" s="398"/>
    </row>
    <row r="271" spans="1:13" s="509" customFormat="1" ht="13.5" customHeight="1">
      <c r="A271" s="543"/>
      <c r="B271" s="544"/>
      <c r="C271" s="545"/>
      <c r="D271" s="546" t="s">
        <v>326</v>
      </c>
      <c r="E271" s="545"/>
      <c r="F271" s="547">
        <f xml:space="preserve"> 5128.55*180</f>
        <v>923139</v>
      </c>
      <c r="G271" s="212"/>
      <c r="H271" s="554"/>
      <c r="I271" s="550"/>
      <c r="K271" s="2658"/>
    </row>
    <row r="272" spans="1:13" s="90" customFormat="1" ht="13.5" customHeight="1">
      <c r="A272" s="539">
        <v>55</v>
      </c>
      <c r="B272" s="540" t="s">
        <v>317</v>
      </c>
      <c r="C272" s="158">
        <v>944511811</v>
      </c>
      <c r="D272" s="158" t="s">
        <v>327</v>
      </c>
      <c r="E272" s="158" t="s">
        <v>308</v>
      </c>
      <c r="F272" s="553">
        <f>F267</f>
        <v>5128.549</v>
      </c>
      <c r="G272" s="586"/>
      <c r="H272" s="466">
        <f t="shared" ref="H272:H273" si="50">ROUND(F272*G272,2)</f>
        <v>0</v>
      </c>
      <c r="I272" s="162" t="s">
        <v>5315</v>
      </c>
      <c r="K272" s="398"/>
    </row>
    <row r="273" spans="1:11" s="90" customFormat="1" ht="13.5" customHeight="1">
      <c r="A273" s="539">
        <v>56</v>
      </c>
      <c r="B273" s="540" t="s">
        <v>317</v>
      </c>
      <c r="C273" s="158">
        <v>944711114</v>
      </c>
      <c r="D273" s="158" t="s">
        <v>328</v>
      </c>
      <c r="E273" s="158" t="s">
        <v>194</v>
      </c>
      <c r="F273" s="541">
        <f>ROUND(SUM(F274:F275),3)</f>
        <v>23.4</v>
      </c>
      <c r="G273" s="586"/>
      <c r="H273" s="466">
        <f t="shared" si="50"/>
        <v>0</v>
      </c>
      <c r="I273" s="162" t="s">
        <v>5315</v>
      </c>
      <c r="K273" s="398"/>
    </row>
    <row r="274" spans="1:11" s="509" customFormat="1" ht="13.5" customHeight="1">
      <c r="A274" s="543"/>
      <c r="B274" s="544"/>
      <c r="C274" s="545"/>
      <c r="D274" s="546" t="s">
        <v>329</v>
      </c>
      <c r="E274" s="545"/>
      <c r="F274" s="547">
        <f xml:space="preserve"> 2.3+1.9</f>
        <v>4.1999999999999993</v>
      </c>
      <c r="G274" s="212"/>
      <c r="H274" s="554"/>
      <c r="I274" s="550"/>
      <c r="K274" s="2658"/>
    </row>
    <row r="275" spans="1:11" s="509" customFormat="1" ht="13.5" customHeight="1">
      <c r="A275" s="543"/>
      <c r="B275" s="544"/>
      <c r="C275" s="545"/>
      <c r="D275" s="546" t="s">
        <v>330</v>
      </c>
      <c r="E275" s="545"/>
      <c r="F275" s="547">
        <f>3.3+2.75*2+2+2.6+2.3+3.5</f>
        <v>19.2</v>
      </c>
      <c r="G275" s="212"/>
      <c r="H275" s="554"/>
      <c r="I275" s="550"/>
      <c r="K275" s="2658"/>
    </row>
    <row r="276" spans="1:11" s="509" customFormat="1" ht="13.5" customHeight="1">
      <c r="A276" s="543"/>
      <c r="B276" s="544"/>
      <c r="C276" s="545"/>
      <c r="D276" s="546" t="s">
        <v>325</v>
      </c>
      <c r="E276" s="545"/>
      <c r="F276" s="547"/>
      <c r="G276" s="212"/>
      <c r="H276" s="2462"/>
      <c r="I276" s="550"/>
      <c r="K276" s="2658"/>
    </row>
    <row r="277" spans="1:11" s="90" customFormat="1" ht="13.5" customHeight="1">
      <c r="A277" s="539">
        <v>57</v>
      </c>
      <c r="B277" s="540" t="s">
        <v>317</v>
      </c>
      <c r="C277" s="158">
        <v>944711214</v>
      </c>
      <c r="D277" s="158" t="s">
        <v>5295</v>
      </c>
      <c r="E277" s="158" t="s">
        <v>194</v>
      </c>
      <c r="F277" s="541">
        <f>ROUND(SUM(F278),3)</f>
        <v>4212</v>
      </c>
      <c r="G277" s="586"/>
      <c r="H277" s="466">
        <f t="shared" ref="H277" si="51">ROUND(F277*G277,2)</f>
        <v>0</v>
      </c>
      <c r="I277" s="162" t="s">
        <v>5315</v>
      </c>
      <c r="K277" s="398"/>
    </row>
    <row r="278" spans="1:11" s="509" customFormat="1" ht="13.5" customHeight="1">
      <c r="A278" s="543"/>
      <c r="B278" s="544"/>
      <c r="C278" s="545"/>
      <c r="D278" s="546" t="s">
        <v>331</v>
      </c>
      <c r="E278" s="545"/>
      <c r="F278" s="547">
        <f>23.4*180</f>
        <v>4212</v>
      </c>
      <c r="G278" s="212"/>
      <c r="H278" s="554"/>
      <c r="I278" s="550"/>
      <c r="K278" s="2658"/>
    </row>
    <row r="279" spans="1:11" s="90" customFormat="1" ht="13.5" customHeight="1">
      <c r="A279" s="539">
        <v>58</v>
      </c>
      <c r="B279" s="540" t="s">
        <v>317</v>
      </c>
      <c r="C279" s="158">
        <v>944711814</v>
      </c>
      <c r="D279" s="158" t="s">
        <v>332</v>
      </c>
      <c r="E279" s="158" t="s">
        <v>194</v>
      </c>
      <c r="F279" s="541">
        <f>ROUND(SUM(F273),3)</f>
        <v>23.4</v>
      </c>
      <c r="G279" s="586"/>
      <c r="H279" s="466">
        <f t="shared" ref="H279:H280" si="52">ROUND(F279*G279,2)</f>
        <v>0</v>
      </c>
      <c r="I279" s="162" t="s">
        <v>5315</v>
      </c>
      <c r="K279" s="398"/>
    </row>
    <row r="280" spans="1:11" s="509" customFormat="1" ht="27" customHeight="1">
      <c r="A280" s="2340">
        <v>59</v>
      </c>
      <c r="B280" s="545">
        <v>949</v>
      </c>
      <c r="C280" s="545">
        <v>949101112</v>
      </c>
      <c r="D280" s="545" t="s">
        <v>5296</v>
      </c>
      <c r="E280" s="545" t="s">
        <v>308</v>
      </c>
      <c r="F280" s="541">
        <f>ROUND(SUM(F283:F287),3)</f>
        <v>4348.8999999999996</v>
      </c>
      <c r="G280" s="212"/>
      <c r="H280" s="466">
        <f t="shared" si="52"/>
        <v>0</v>
      </c>
      <c r="I280" s="494" t="s">
        <v>5315</v>
      </c>
      <c r="K280" s="580"/>
    </row>
    <row r="281" spans="1:11" s="509" customFormat="1" ht="13.5" customHeight="1">
      <c r="A281" s="543"/>
      <c r="B281" s="544"/>
      <c r="C281" s="545"/>
      <c r="D281" s="546" t="s">
        <v>333</v>
      </c>
      <c r="E281" s="545"/>
      <c r="F281" s="547"/>
      <c r="G281" s="212"/>
      <c r="H281" s="2462"/>
      <c r="I281" s="550"/>
      <c r="K281" s="2658"/>
    </row>
    <row r="282" spans="1:11" s="509" customFormat="1" ht="13.5" customHeight="1">
      <c r="A282" s="543"/>
      <c r="B282" s="544"/>
      <c r="C282" s="545"/>
      <c r="D282" s="546" t="s">
        <v>334</v>
      </c>
      <c r="E282" s="545"/>
      <c r="F282" s="547"/>
      <c r="G282" s="212"/>
      <c r="H282" s="2462"/>
      <c r="I282" s="550"/>
      <c r="K282" s="2658"/>
    </row>
    <row r="283" spans="1:11" s="509" customFormat="1" ht="40.5" customHeight="1">
      <c r="A283" s="543"/>
      <c r="B283" s="544"/>
      <c r="C283" s="545"/>
      <c r="D283" s="546" t="s">
        <v>6769</v>
      </c>
      <c r="E283" s="545"/>
      <c r="F283" s="547">
        <f>98.2+12.17+32.64+32.84+71.69+12.43+16.85+32.6+38.4+32.88+7.31+11.96+11.96+19.17+57.42+29.19+64.35+18.21+45.62+64.9+19.89</f>
        <v>730.68000000000006</v>
      </c>
      <c r="G283" s="212"/>
      <c r="H283" s="554"/>
      <c r="I283" s="550"/>
      <c r="K283" s="442"/>
    </row>
    <row r="284" spans="1:11" s="509" customFormat="1" ht="54" customHeight="1">
      <c r="A284" s="2340"/>
      <c r="B284" s="544"/>
      <c r="C284" s="545"/>
      <c r="D284" s="546" t="s">
        <v>6770</v>
      </c>
      <c r="E284" s="545"/>
      <c r="F284" s="547">
        <f>62.25+116.18+1.8+6.7+3.48+3.06+74.67+73.22+17.79+34.31+23.96+64.41+20.38+64.41+67.8+31.97+3.05+11.1+1.94+11.9+6.71+1.31+3.16+22.54+10.33+5.77+1.52+47.95+24.15+67.82+13.44+166.31+9.72+6.46+1.04+6.66+5.03+10.94+11.49+16.78+30.96</f>
        <v>1164.47</v>
      </c>
      <c r="G284" s="212"/>
      <c r="H284" s="554"/>
      <c r="I284" s="550"/>
      <c r="K284" s="579"/>
    </row>
    <row r="285" spans="1:11" s="509" customFormat="1" ht="54" customHeight="1">
      <c r="A285" s="2340"/>
      <c r="B285" s="544"/>
      <c r="C285" s="545"/>
      <c r="D285" s="546" t="s">
        <v>6771</v>
      </c>
      <c r="E285" s="545"/>
      <c r="F285" s="547">
        <f>116.8+127.62+4.64+13.87+1.62+76.3+76.65+35.42+18.94+25.8+66.5+51.75+17.25+23.8+19.6+33.04+21+35.35+34.65+72.1+68.95+9.89+3.05+11.1+1.94+20.34+12.4+12.4+16.53+16.53+14.36+14.36+14.36+14.36+14.36+14.36+16.78+18.2+21.4+17.22+30.96</f>
        <v>1236.5499999999997</v>
      </c>
      <c r="G285" s="212"/>
      <c r="H285" s="554"/>
      <c r="I285" s="550"/>
      <c r="J285" s="2663"/>
      <c r="K285" s="579"/>
    </row>
    <row r="286" spans="1:11" s="509" customFormat="1" ht="54" customHeight="1">
      <c r="A286" s="2340"/>
      <c r="B286" s="544"/>
      <c r="C286" s="545"/>
      <c r="D286" s="546" t="s">
        <v>6772</v>
      </c>
      <c r="E286" s="545"/>
      <c r="F286" s="547">
        <f>116.8+131.19+4.64+13.87+1.62+76.3+76.65+8.07+13.69+15.25+16.8+3+24.5+13.56+23.8+25.8+69.75+66.5+71.05+33.04+72.1+68.95+10.54+3.05+11.1+2.06+20.34+12.4+14.57+16.53+14.36+14.36+14.36+14.36+14.36+14.36+14.36+16.78+30.96</f>
        <v>1185.7799999999993</v>
      </c>
      <c r="G286" s="212"/>
      <c r="H286" s="554"/>
      <c r="I286" s="550"/>
      <c r="K286" s="579"/>
    </row>
    <row r="287" spans="1:11" s="509" customFormat="1" ht="13.5" customHeight="1">
      <c r="A287" s="2340"/>
      <c r="B287" s="544"/>
      <c r="C287" s="545"/>
      <c r="D287" s="546" t="s">
        <v>6773</v>
      </c>
      <c r="E287" s="545"/>
      <c r="F287" s="547">
        <f>31.42</f>
        <v>31.42</v>
      </c>
      <c r="G287" s="212"/>
      <c r="H287" s="554"/>
      <c r="I287" s="550"/>
      <c r="K287" s="579"/>
    </row>
    <row r="288" spans="1:11" s="509" customFormat="1" ht="27" customHeight="1">
      <c r="A288" s="2340">
        <v>60</v>
      </c>
      <c r="B288" s="545">
        <v>949</v>
      </c>
      <c r="C288" s="545" t="s">
        <v>335</v>
      </c>
      <c r="D288" s="545" t="s">
        <v>336</v>
      </c>
      <c r="E288" s="545" t="s">
        <v>308</v>
      </c>
      <c r="F288" s="541">
        <f>ROUND(SUM(F291:F292),3)</f>
        <v>1067.24</v>
      </c>
      <c r="G288" s="212"/>
      <c r="H288" s="466">
        <f t="shared" ref="H288" si="53">ROUND(F288*G288,2)</f>
        <v>0</v>
      </c>
      <c r="I288" s="494" t="s">
        <v>5316</v>
      </c>
      <c r="K288" s="580"/>
    </row>
    <row r="289" spans="1:11" s="509" customFormat="1" ht="27" customHeight="1">
      <c r="A289" s="543"/>
      <c r="B289" s="544"/>
      <c r="C289" s="545"/>
      <c r="D289" s="546" t="s">
        <v>337</v>
      </c>
      <c r="E289" s="545"/>
      <c r="F289" s="547"/>
      <c r="G289" s="212"/>
      <c r="H289" s="2462"/>
      <c r="I289" s="550"/>
      <c r="K289" s="442"/>
    </row>
    <row r="290" spans="1:11" s="509" customFormat="1" ht="13.5" customHeight="1">
      <c r="A290" s="543"/>
      <c r="B290" s="544"/>
      <c r="C290" s="545"/>
      <c r="D290" s="546" t="s">
        <v>334</v>
      </c>
      <c r="E290" s="545"/>
      <c r="F290" s="547"/>
      <c r="G290" s="212"/>
      <c r="H290" s="2462"/>
      <c r="I290" s="550"/>
      <c r="K290" s="2658"/>
    </row>
    <row r="291" spans="1:11" s="509" customFormat="1" ht="13.5" customHeight="1">
      <c r="A291" s="543"/>
      <c r="B291" s="544"/>
      <c r="C291" s="545"/>
      <c r="D291" s="546" t="s">
        <v>338</v>
      </c>
      <c r="E291" s="545"/>
      <c r="F291" s="547">
        <f>19.97+19.97</f>
        <v>39.94</v>
      </c>
      <c r="G291" s="212"/>
      <c r="H291" s="554"/>
      <c r="I291" s="550"/>
      <c r="K291" s="2658"/>
    </row>
    <row r="292" spans="1:11" s="509" customFormat="1" ht="13.5" customHeight="1">
      <c r="A292" s="543"/>
      <c r="B292" s="544"/>
      <c r="C292" s="545"/>
      <c r="D292" s="546" t="s">
        <v>339</v>
      </c>
      <c r="E292" s="545"/>
      <c r="F292" s="547">
        <f xml:space="preserve"> 311.52+71.15+208.77+317.76+118.1</f>
        <v>1027.3</v>
      </c>
      <c r="G292" s="212"/>
      <c r="H292" s="554"/>
      <c r="I292" s="550"/>
      <c r="K292" s="2658"/>
    </row>
    <row r="293" spans="1:11" s="90" customFormat="1" ht="13.5" customHeight="1">
      <c r="A293" s="539">
        <v>61</v>
      </c>
      <c r="B293" s="540">
        <v>952</v>
      </c>
      <c r="C293" s="158">
        <v>952901111</v>
      </c>
      <c r="D293" s="158" t="s">
        <v>340</v>
      </c>
      <c r="E293" s="158" t="s">
        <v>308</v>
      </c>
      <c r="F293" s="541">
        <f>ROUND(SUM(F295:F298),3)</f>
        <v>4204.71</v>
      </c>
      <c r="G293" s="586"/>
      <c r="H293" s="466">
        <f t="shared" ref="H293" si="54">ROUND(F293*G293,2)</f>
        <v>0</v>
      </c>
      <c r="I293" s="162" t="s">
        <v>5315</v>
      </c>
      <c r="K293" s="398"/>
    </row>
    <row r="294" spans="1:11" s="509" customFormat="1" ht="13.5" customHeight="1">
      <c r="A294" s="543"/>
      <c r="B294" s="544"/>
      <c r="C294" s="545"/>
      <c r="D294" s="546" t="s">
        <v>341</v>
      </c>
      <c r="E294" s="545"/>
      <c r="F294" s="2581"/>
      <c r="G294" s="212"/>
      <c r="H294" s="554"/>
      <c r="I294" s="550"/>
      <c r="K294" s="2658"/>
    </row>
    <row r="295" spans="1:11" s="509" customFormat="1" ht="40.5" customHeight="1">
      <c r="A295" s="543"/>
      <c r="B295" s="544"/>
      <c r="C295" s="545"/>
      <c r="D295" s="546" t="s">
        <v>342</v>
      </c>
      <c r="E295" s="545"/>
      <c r="F295" s="547">
        <f>98.2+12.17+32.64+32.84+71.69+12.43+16.85+32.6+38.4+32.88+7.31+11.96+11.96+19.17+57.42+29.19+64.35+18.21+45.62+64.9</f>
        <v>710.79000000000008</v>
      </c>
      <c r="G295" s="212"/>
      <c r="H295" s="554"/>
      <c r="I295" s="550"/>
      <c r="K295" s="442"/>
    </row>
    <row r="296" spans="1:11" s="509" customFormat="1" ht="54" customHeight="1">
      <c r="A296" s="2340"/>
      <c r="B296" s="544"/>
      <c r="C296" s="545"/>
      <c r="D296" s="546" t="s">
        <v>343</v>
      </c>
      <c r="E296" s="545"/>
      <c r="F296" s="547">
        <f>62.25+116.18+1.8+6.7+3.48+3.06+74.67+73.22+17.79+34.31+23.96+64.41+20.38+64.41+67.8+31.97+3.05+11.1+1.94+11.9+6.71+1.31+3.16+22.54+10.33+5.77+1.52+47.95+24.15+67.82+13.44+166.31+9.72+6.46+1.04+6.66+5.03+10.94+11.49+16.78</f>
        <v>1133.51</v>
      </c>
      <c r="G296" s="212"/>
      <c r="H296" s="554"/>
      <c r="I296" s="550"/>
      <c r="K296" s="579"/>
    </row>
    <row r="297" spans="1:11" s="509" customFormat="1" ht="54" customHeight="1">
      <c r="A297" s="2340"/>
      <c r="B297" s="544"/>
      <c r="C297" s="545"/>
      <c r="D297" s="546" t="s">
        <v>6745</v>
      </c>
      <c r="E297" s="545"/>
      <c r="F297" s="547">
        <f>116.8+127.62+4.64+13.87+1.62+76.3+76.65+35.42+18.94+25.8+66.5+51.75+17.25+23.8+19.6+33.04+21+35.35+34.65+72.1+68.95+9.89+3.05+11.1+1.94+20.34+12.4+12.4+16.53+16.53+14.36+14.36+14.36+14.36+14.36+14.36+16.78+18.2+21.4+17.22</f>
        <v>1205.5899999999997</v>
      </c>
      <c r="G297" s="212"/>
      <c r="H297" s="554"/>
      <c r="I297" s="550"/>
      <c r="J297" s="2663"/>
      <c r="K297" s="579"/>
    </row>
    <row r="298" spans="1:11" s="509" customFormat="1" ht="54" customHeight="1">
      <c r="A298" s="2340"/>
      <c r="B298" s="544"/>
      <c r="C298" s="545"/>
      <c r="D298" s="546" t="s">
        <v>344</v>
      </c>
      <c r="E298" s="545"/>
      <c r="F298" s="547">
        <f>116.8+131.19+4.64+13.87+1.62+76.3+76.65+8.07+13.69+15.25+16.8+3+24.5+13.56+23.8+25.8+69.75+66.5+71.05+33.04+72.1+68.95+10.54+3.05+11.1+2.06+20.34+12.4+14.57+16.53+14.36+14.36+14.36+14.36+14.36+14.36+14.36+16.78</f>
        <v>1154.8199999999993</v>
      </c>
      <c r="G298" s="212"/>
      <c r="H298" s="554"/>
      <c r="I298" s="550"/>
      <c r="K298" s="579"/>
    </row>
    <row r="299" spans="1:11" s="90" customFormat="1" ht="13.5" customHeight="1">
      <c r="A299" s="539">
        <v>62</v>
      </c>
      <c r="B299" s="540" t="s">
        <v>317</v>
      </c>
      <c r="C299" s="158">
        <v>952901114</v>
      </c>
      <c r="D299" s="158" t="s">
        <v>345</v>
      </c>
      <c r="E299" s="158" t="s">
        <v>308</v>
      </c>
      <c r="F299" s="541">
        <f>ROUND(SUM(F301:F302),3)</f>
        <v>1067.24</v>
      </c>
      <c r="G299" s="586"/>
      <c r="H299" s="466">
        <f t="shared" ref="H299" si="55">ROUND(F299*G299,2)</f>
        <v>0</v>
      </c>
      <c r="I299" s="162" t="s">
        <v>5315</v>
      </c>
      <c r="K299" s="398"/>
    </row>
    <row r="300" spans="1:11" s="509" customFormat="1" ht="13.5" customHeight="1">
      <c r="A300" s="543"/>
      <c r="B300" s="544"/>
      <c r="C300" s="545"/>
      <c r="D300" s="546" t="s">
        <v>341</v>
      </c>
      <c r="E300" s="545"/>
      <c r="F300" s="2581"/>
      <c r="G300" s="212"/>
      <c r="H300" s="554"/>
      <c r="I300" s="550"/>
      <c r="K300" s="2658"/>
    </row>
    <row r="301" spans="1:11" s="509" customFormat="1" ht="13.5" customHeight="1">
      <c r="A301" s="543"/>
      <c r="B301" s="544"/>
      <c r="C301" s="545"/>
      <c r="D301" s="546" t="s">
        <v>346</v>
      </c>
      <c r="E301" s="545"/>
      <c r="F301" s="547">
        <f>19.97+19.97</f>
        <v>39.94</v>
      </c>
      <c r="G301" s="212"/>
      <c r="H301" s="554"/>
      <c r="I301" s="550"/>
      <c r="K301" s="2658"/>
    </row>
    <row r="302" spans="1:11" s="509" customFormat="1" ht="13.5" customHeight="1">
      <c r="A302" s="543"/>
      <c r="B302" s="544"/>
      <c r="C302" s="545"/>
      <c r="D302" s="546" t="s">
        <v>347</v>
      </c>
      <c r="E302" s="545"/>
      <c r="F302" s="547">
        <f xml:space="preserve"> 311.52+71.15+208.77+317.76+118.1</f>
        <v>1027.3</v>
      </c>
      <c r="G302" s="212"/>
      <c r="H302" s="554"/>
      <c r="I302" s="550"/>
      <c r="K302" s="2658"/>
    </row>
    <row r="303" spans="1:11" s="90" customFormat="1" ht="13.5" customHeight="1">
      <c r="A303" s="539">
        <v>63</v>
      </c>
      <c r="B303" s="540" t="s">
        <v>189</v>
      </c>
      <c r="C303" s="158">
        <v>952902021</v>
      </c>
      <c r="D303" s="158" t="s">
        <v>348</v>
      </c>
      <c r="E303" s="158" t="s">
        <v>308</v>
      </c>
      <c r="F303" s="541">
        <f>ROUND(SUM(F304),3)</f>
        <v>1044.76</v>
      </c>
      <c r="G303" s="586"/>
      <c r="H303" s="466">
        <f t="shared" ref="H303" si="56">ROUND(F303*G303,2)</f>
        <v>0</v>
      </c>
      <c r="I303" s="162" t="s">
        <v>5315</v>
      </c>
      <c r="K303" s="398"/>
    </row>
    <row r="304" spans="1:11" s="509" customFormat="1" ht="27" customHeight="1">
      <c r="A304" s="543"/>
      <c r="B304" s="544"/>
      <c r="C304" s="545"/>
      <c r="D304" s="546" t="s">
        <v>349</v>
      </c>
      <c r="E304" s="545"/>
      <c r="F304" s="547">
        <f>287.98+71.15+208.77+317.76+118.1+41</f>
        <v>1044.76</v>
      </c>
      <c r="G304" s="212"/>
      <c r="H304" s="549"/>
      <c r="I304" s="550"/>
      <c r="K304" s="442"/>
    </row>
    <row r="305" spans="1:11" s="90" customFormat="1" ht="13.5" customHeight="1">
      <c r="A305" s="539">
        <v>64</v>
      </c>
      <c r="B305" s="540" t="s">
        <v>189</v>
      </c>
      <c r="C305" s="158">
        <v>961031511</v>
      </c>
      <c r="D305" s="158" t="s">
        <v>350</v>
      </c>
      <c r="E305" s="158" t="s">
        <v>197</v>
      </c>
      <c r="F305" s="541">
        <f>ROUND(SUM(F306),3)</f>
        <v>1.1000000000000001</v>
      </c>
      <c r="G305" s="586"/>
      <c r="H305" s="466">
        <f t="shared" ref="H305" si="57">ROUND(F305*G305,2)</f>
        <v>0</v>
      </c>
      <c r="I305" s="162" t="s">
        <v>5315</v>
      </c>
      <c r="K305" s="398"/>
    </row>
    <row r="306" spans="1:11" s="509" customFormat="1" ht="13.5" customHeight="1">
      <c r="A306" s="543"/>
      <c r="B306" s="544"/>
      <c r="C306" s="545"/>
      <c r="D306" s="546" t="s">
        <v>351</v>
      </c>
      <c r="E306" s="545"/>
      <c r="F306" s="547">
        <v>1.1000000000000001</v>
      </c>
      <c r="G306" s="212"/>
      <c r="H306" s="549"/>
      <c r="I306" s="550"/>
      <c r="K306" s="2658"/>
    </row>
    <row r="307" spans="1:11" s="90" customFormat="1" ht="13.5" customHeight="1">
      <c r="A307" s="539">
        <v>65</v>
      </c>
      <c r="B307" s="540" t="s">
        <v>189</v>
      </c>
      <c r="C307" s="158">
        <v>961043111</v>
      </c>
      <c r="D307" s="158" t="s">
        <v>352</v>
      </c>
      <c r="E307" s="158" t="s">
        <v>197</v>
      </c>
      <c r="F307" s="541">
        <f>ROUND(SUM(F308:F310),3)</f>
        <v>6.0839999999999996</v>
      </c>
      <c r="G307" s="586"/>
      <c r="H307" s="466">
        <f t="shared" ref="H307" si="58">ROUND(F307*G307,2)</f>
        <v>0</v>
      </c>
      <c r="I307" s="162" t="s">
        <v>5315</v>
      </c>
      <c r="K307" s="398"/>
    </row>
    <row r="308" spans="1:11" s="509" customFormat="1" ht="27" customHeight="1">
      <c r="A308" s="543"/>
      <c r="B308" s="544"/>
      <c r="C308" s="545"/>
      <c r="D308" s="546" t="s">
        <v>353</v>
      </c>
      <c r="E308" s="545"/>
      <c r="F308" s="547">
        <f>(1.425+3.85)*0.8*0.8</f>
        <v>3.3760000000000008</v>
      </c>
      <c r="G308" s="212"/>
      <c r="H308" s="549"/>
      <c r="I308" s="550"/>
      <c r="K308" s="442"/>
    </row>
    <row r="309" spans="1:11" s="509" customFormat="1" ht="27" customHeight="1">
      <c r="A309" s="543"/>
      <c r="B309" s="544"/>
      <c r="C309" s="545"/>
      <c r="D309" s="546" t="s">
        <v>354</v>
      </c>
      <c r="E309" s="545"/>
      <c r="F309" s="547">
        <f>1.6*1.5*0.15+1.6*0.3*0.8</f>
        <v>0.74399999999999999</v>
      </c>
      <c r="G309" s="212"/>
      <c r="H309" s="549"/>
      <c r="I309" s="550"/>
      <c r="K309" s="442"/>
    </row>
    <row r="310" spans="1:11" s="509" customFormat="1" ht="27" customHeight="1">
      <c r="A310" s="543"/>
      <c r="B310" s="544"/>
      <c r="C310" s="545"/>
      <c r="D310" s="546" t="s">
        <v>355</v>
      </c>
      <c r="E310" s="545"/>
      <c r="F310" s="547">
        <f>(3.43+3.43+1.1+1.2+3.33+1.2+1.15)*0.5*0.2+(3.43)*0.7*0.2</f>
        <v>1.9641999999999999</v>
      </c>
      <c r="G310" s="212"/>
      <c r="H310" s="549"/>
      <c r="I310" s="550"/>
      <c r="K310" s="442"/>
    </row>
    <row r="311" spans="1:11" s="90" customFormat="1" ht="13.5" customHeight="1">
      <c r="A311" s="539">
        <v>66</v>
      </c>
      <c r="B311" s="540" t="s">
        <v>189</v>
      </c>
      <c r="C311" s="158">
        <v>961055111</v>
      </c>
      <c r="D311" s="158" t="s">
        <v>356</v>
      </c>
      <c r="E311" s="158" t="s">
        <v>197</v>
      </c>
      <c r="F311" s="541">
        <f>ROUND(SUM(F312:F314),3)</f>
        <v>4.6139999999999999</v>
      </c>
      <c r="G311" s="586"/>
      <c r="H311" s="466">
        <f t="shared" ref="H311" si="59">ROUND(F311*G311,2)</f>
        <v>0</v>
      </c>
      <c r="I311" s="162" t="s">
        <v>5315</v>
      </c>
      <c r="K311" s="398"/>
    </row>
    <row r="312" spans="1:11" s="509" customFormat="1" ht="27" customHeight="1">
      <c r="A312" s="543"/>
      <c r="B312" s="544"/>
      <c r="C312" s="545"/>
      <c r="D312" s="546" t="s">
        <v>357</v>
      </c>
      <c r="E312" s="545"/>
      <c r="F312" s="547">
        <f>(2.51+1.34)*0.5*0.8</f>
        <v>1.54</v>
      </c>
      <c r="G312" s="212"/>
      <c r="H312" s="549"/>
      <c r="I312" s="550"/>
      <c r="K312" s="442"/>
    </row>
    <row r="313" spans="1:11" s="509" customFormat="1" ht="27" customHeight="1">
      <c r="A313" s="543"/>
      <c r="B313" s="544"/>
      <c r="C313" s="545"/>
      <c r="D313" s="546" t="s">
        <v>358</v>
      </c>
      <c r="E313" s="545"/>
      <c r="F313" s="547">
        <f>1.14*0.3*0.8</f>
        <v>0.27360000000000001</v>
      </c>
      <c r="G313" s="212"/>
      <c r="H313" s="549"/>
      <c r="I313" s="550"/>
      <c r="K313" s="442"/>
    </row>
    <row r="314" spans="1:11" s="509" customFormat="1" ht="27" customHeight="1">
      <c r="A314" s="543"/>
      <c r="B314" s="544"/>
      <c r="C314" s="545"/>
      <c r="D314" s="546" t="s">
        <v>359</v>
      </c>
      <c r="E314" s="545"/>
      <c r="F314" s="547">
        <f>(1.75*4)*0.5*0.8</f>
        <v>2.8000000000000003</v>
      </c>
      <c r="G314" s="212"/>
      <c r="H314" s="549"/>
      <c r="I314" s="550"/>
      <c r="K314" s="442"/>
    </row>
    <row r="315" spans="1:11" s="90" customFormat="1" ht="13.5" customHeight="1">
      <c r="A315" s="539">
        <v>67</v>
      </c>
      <c r="B315" s="540" t="s">
        <v>189</v>
      </c>
      <c r="C315" s="158">
        <v>962022491</v>
      </c>
      <c r="D315" s="158" t="s">
        <v>360</v>
      </c>
      <c r="E315" s="158" t="s">
        <v>197</v>
      </c>
      <c r="F315" s="541">
        <f>ROUND(SUM(F316),3)</f>
        <v>8.6999999999999993</v>
      </c>
      <c r="G315" s="586"/>
      <c r="H315" s="466">
        <f t="shared" ref="H315" si="60">ROUND(F315*G315,2)</f>
        <v>0</v>
      </c>
      <c r="I315" s="162" t="s">
        <v>5315</v>
      </c>
      <c r="K315" s="398"/>
    </row>
    <row r="316" spans="1:11" s="509" customFormat="1" ht="13.5" customHeight="1">
      <c r="A316" s="543"/>
      <c r="B316" s="544"/>
      <c r="C316" s="545"/>
      <c r="D316" s="546" t="s">
        <v>361</v>
      </c>
      <c r="E316" s="545"/>
      <c r="F316" s="547">
        <v>8.6999999999999993</v>
      </c>
      <c r="G316" s="212"/>
      <c r="H316" s="549"/>
      <c r="I316" s="550"/>
      <c r="K316" s="2658"/>
    </row>
    <row r="317" spans="1:11" s="90" customFormat="1" ht="13.5" customHeight="1">
      <c r="A317" s="539">
        <v>68</v>
      </c>
      <c r="B317" s="540" t="s">
        <v>189</v>
      </c>
      <c r="C317" s="158">
        <v>962031132</v>
      </c>
      <c r="D317" s="158" t="s">
        <v>362</v>
      </c>
      <c r="E317" s="158" t="s">
        <v>308</v>
      </c>
      <c r="F317" s="541">
        <f>ROUND(SUM(F318:F321),3)</f>
        <v>952</v>
      </c>
      <c r="G317" s="586"/>
      <c r="H317" s="466">
        <f t="shared" ref="H317" si="61">ROUND(F317*G317,2)</f>
        <v>0</v>
      </c>
      <c r="I317" s="162" t="s">
        <v>5315</v>
      </c>
      <c r="K317" s="398"/>
    </row>
    <row r="318" spans="1:11" s="509" customFormat="1" ht="13.5" customHeight="1">
      <c r="A318" s="543"/>
      <c r="B318" s="544"/>
      <c r="C318" s="545"/>
      <c r="D318" s="546" t="s">
        <v>363</v>
      </c>
      <c r="E318" s="545"/>
      <c r="F318" s="547">
        <v>5.5</v>
      </c>
      <c r="G318" s="212"/>
      <c r="H318" s="549"/>
      <c r="I318" s="550"/>
      <c r="K318" s="2658"/>
    </row>
    <row r="319" spans="1:11" s="509" customFormat="1" ht="13.5" customHeight="1">
      <c r="A319" s="543"/>
      <c r="B319" s="544"/>
      <c r="C319" s="545"/>
      <c r="D319" s="546" t="s">
        <v>364</v>
      </c>
      <c r="E319" s="545"/>
      <c r="F319" s="547">
        <v>244.1</v>
      </c>
      <c r="G319" s="212"/>
      <c r="H319" s="549"/>
      <c r="I319" s="550"/>
      <c r="K319" s="2658"/>
    </row>
    <row r="320" spans="1:11" s="509" customFormat="1" ht="13.5" customHeight="1">
      <c r="A320" s="543"/>
      <c r="B320" s="544"/>
      <c r="C320" s="545"/>
      <c r="D320" s="546" t="s">
        <v>365</v>
      </c>
      <c r="E320" s="545"/>
      <c r="F320" s="547">
        <v>350.4</v>
      </c>
      <c r="G320" s="212"/>
      <c r="H320" s="549"/>
      <c r="I320" s="550"/>
      <c r="K320" s="2658"/>
    </row>
    <row r="321" spans="1:11" s="509" customFormat="1" ht="13.5" customHeight="1">
      <c r="A321" s="543"/>
      <c r="B321" s="544"/>
      <c r="C321" s="545"/>
      <c r="D321" s="546" t="s">
        <v>366</v>
      </c>
      <c r="E321" s="545"/>
      <c r="F321" s="547">
        <f>342+10</f>
        <v>352</v>
      </c>
      <c r="G321" s="212"/>
      <c r="H321" s="549"/>
      <c r="I321" s="550"/>
      <c r="K321" s="2658"/>
    </row>
    <row r="322" spans="1:11" s="90" customFormat="1" ht="13.5" customHeight="1">
      <c r="A322" s="539">
        <v>69</v>
      </c>
      <c r="B322" s="540" t="s">
        <v>189</v>
      </c>
      <c r="C322" s="158">
        <v>962031133</v>
      </c>
      <c r="D322" s="158" t="s">
        <v>367</v>
      </c>
      <c r="E322" s="158" t="s">
        <v>308</v>
      </c>
      <c r="F322" s="541">
        <f>ROUND(SUM(F323:F325),3)</f>
        <v>246.3</v>
      </c>
      <c r="G322" s="586"/>
      <c r="H322" s="466">
        <f t="shared" ref="H322" si="62">ROUND(F322*G322,2)</f>
        <v>0</v>
      </c>
      <c r="I322" s="162" t="s">
        <v>5315</v>
      </c>
      <c r="K322" s="398"/>
    </row>
    <row r="323" spans="1:11" s="509" customFormat="1" ht="13.5" customHeight="1">
      <c r="A323" s="543"/>
      <c r="B323" s="544"/>
      <c r="C323" s="545"/>
      <c r="D323" s="546" t="s">
        <v>364</v>
      </c>
      <c r="E323" s="545"/>
      <c r="F323" s="547">
        <v>83.8</v>
      </c>
      <c r="G323" s="212"/>
      <c r="H323" s="549"/>
      <c r="I323" s="550"/>
      <c r="K323" s="2658"/>
    </row>
    <row r="324" spans="1:11" s="509" customFormat="1" ht="13.5" customHeight="1">
      <c r="A324" s="543"/>
      <c r="B324" s="544"/>
      <c r="C324" s="545"/>
      <c r="D324" s="546" t="s">
        <v>6748</v>
      </c>
      <c r="E324" s="545"/>
      <c r="F324" s="547">
        <f>80.8+36.3</f>
        <v>117.1</v>
      </c>
      <c r="G324" s="212"/>
      <c r="H324" s="549"/>
      <c r="I324" s="550"/>
      <c r="K324" s="2658"/>
    </row>
    <row r="325" spans="1:11" s="509" customFormat="1" ht="13.5" customHeight="1">
      <c r="A325" s="543"/>
      <c r="B325" s="544"/>
      <c r="C325" s="545"/>
      <c r="D325" s="546" t="s">
        <v>368</v>
      </c>
      <c r="E325" s="545"/>
      <c r="F325" s="547">
        <v>45.4</v>
      </c>
      <c r="G325" s="212"/>
      <c r="H325" s="549"/>
      <c r="I325" s="550"/>
      <c r="K325" s="2658"/>
    </row>
    <row r="326" spans="1:11" s="90" customFormat="1" ht="13.5" customHeight="1">
      <c r="A326" s="539">
        <v>70</v>
      </c>
      <c r="B326" s="540" t="s">
        <v>189</v>
      </c>
      <c r="C326" s="158">
        <v>962032241</v>
      </c>
      <c r="D326" s="158" t="s">
        <v>369</v>
      </c>
      <c r="E326" s="158" t="s">
        <v>197</v>
      </c>
      <c r="F326" s="541">
        <f>ROUND(SUM(F327:F331),3)</f>
        <v>112.47</v>
      </c>
      <c r="G326" s="586"/>
      <c r="H326" s="466">
        <f t="shared" ref="H326" si="63">ROUND(F326*G326,2)</f>
        <v>0</v>
      </c>
      <c r="I326" s="162" t="s">
        <v>5315</v>
      </c>
      <c r="K326" s="398"/>
    </row>
    <row r="327" spans="1:11" s="509" customFormat="1" ht="13.5" customHeight="1">
      <c r="A327" s="543"/>
      <c r="B327" s="544"/>
      <c r="C327" s="545"/>
      <c r="D327" s="546" t="s">
        <v>370</v>
      </c>
      <c r="E327" s="545"/>
      <c r="F327" s="547">
        <f>1.6*1.5*0.8</f>
        <v>1.9200000000000004</v>
      </c>
      <c r="G327" s="212"/>
      <c r="H327" s="549"/>
      <c r="I327" s="550"/>
      <c r="K327" s="2658"/>
    </row>
    <row r="328" spans="1:11" s="509" customFormat="1" ht="13.5" customHeight="1">
      <c r="A328" s="543"/>
      <c r="B328" s="544"/>
      <c r="C328" s="545"/>
      <c r="D328" s="546" t="s">
        <v>371</v>
      </c>
      <c r="E328" s="545"/>
      <c r="F328" s="547">
        <f>1.4+3.8</f>
        <v>5.1999999999999993</v>
      </c>
      <c r="G328" s="212"/>
      <c r="H328" s="549"/>
      <c r="I328" s="550"/>
      <c r="K328" s="2658"/>
    </row>
    <row r="329" spans="1:11" s="509" customFormat="1" ht="13.5" customHeight="1">
      <c r="A329" s="543"/>
      <c r="B329" s="544"/>
      <c r="C329" s="545"/>
      <c r="D329" s="546" t="s">
        <v>372</v>
      </c>
      <c r="E329" s="545"/>
      <c r="F329" s="547">
        <f>1.7+0.44</f>
        <v>2.14</v>
      </c>
      <c r="G329" s="212"/>
      <c r="H329" s="549"/>
      <c r="I329" s="550"/>
      <c r="K329" s="2658"/>
    </row>
    <row r="330" spans="1:11" s="509" customFormat="1" ht="13.5" customHeight="1">
      <c r="A330" s="543"/>
      <c r="B330" s="544"/>
      <c r="C330" s="545"/>
      <c r="D330" s="546" t="s">
        <v>373</v>
      </c>
      <c r="E330" s="545"/>
      <c r="F330" s="547">
        <f>1.4+2.9</f>
        <v>4.3</v>
      </c>
      <c r="G330" s="212"/>
      <c r="H330" s="549"/>
      <c r="I330" s="550"/>
      <c r="K330" s="2658"/>
    </row>
    <row r="331" spans="1:11" s="509" customFormat="1" ht="13.5" customHeight="1">
      <c r="A331" s="543"/>
      <c r="B331" s="544"/>
      <c r="C331" s="545"/>
      <c r="D331" s="546" t="s">
        <v>374</v>
      </c>
      <c r="E331" s="545"/>
      <c r="F331" s="547">
        <f>(97+12.9)-10.99</f>
        <v>98.910000000000011</v>
      </c>
      <c r="G331" s="212"/>
      <c r="H331" s="549"/>
      <c r="I331" s="550"/>
      <c r="K331" s="2658"/>
    </row>
    <row r="332" spans="1:11" s="90" customFormat="1" ht="13.5" customHeight="1">
      <c r="A332" s="539">
        <v>71</v>
      </c>
      <c r="B332" s="540" t="s">
        <v>189</v>
      </c>
      <c r="C332" s="158">
        <v>962032641</v>
      </c>
      <c r="D332" s="158" t="s">
        <v>375</v>
      </c>
      <c r="E332" s="158" t="s">
        <v>197</v>
      </c>
      <c r="F332" s="541">
        <f>ROUND(SUM(F333),3)</f>
        <v>10.99</v>
      </c>
      <c r="G332" s="586"/>
      <c r="H332" s="466">
        <f t="shared" ref="H332" si="64">ROUND(F332*G332,2)</f>
        <v>0</v>
      </c>
      <c r="I332" s="162" t="s">
        <v>5315</v>
      </c>
      <c r="K332" s="398"/>
    </row>
    <row r="333" spans="1:11" s="509" customFormat="1" ht="13.5" customHeight="1">
      <c r="A333" s="543"/>
      <c r="B333" s="544"/>
      <c r="C333" s="545"/>
      <c r="D333" s="546" t="s">
        <v>376</v>
      </c>
      <c r="E333" s="545"/>
      <c r="F333" s="547">
        <f>(97+12.9)*0.1</f>
        <v>10.990000000000002</v>
      </c>
      <c r="G333" s="212"/>
      <c r="H333" s="549"/>
      <c r="I333" s="550"/>
      <c r="K333" s="2658"/>
    </row>
    <row r="334" spans="1:11" s="90" customFormat="1" ht="13.5" customHeight="1">
      <c r="A334" s="539">
        <v>72</v>
      </c>
      <c r="B334" s="540" t="s">
        <v>189</v>
      </c>
      <c r="C334" s="158">
        <v>962081131</v>
      </c>
      <c r="D334" s="158" t="s">
        <v>377</v>
      </c>
      <c r="E334" s="158" t="s">
        <v>308</v>
      </c>
      <c r="F334" s="541">
        <f>ROUND(SUM(F335:F337),3)</f>
        <v>7.16</v>
      </c>
      <c r="G334" s="586"/>
      <c r="H334" s="466">
        <f t="shared" ref="H334" si="65">ROUND(F334*G334,2)</f>
        <v>0</v>
      </c>
      <c r="I334" s="162" t="s">
        <v>5315</v>
      </c>
      <c r="K334" s="398"/>
    </row>
    <row r="335" spans="1:11" s="509" customFormat="1" ht="13.5" customHeight="1">
      <c r="A335" s="543"/>
      <c r="B335" s="544"/>
      <c r="C335" s="545"/>
      <c r="D335" s="546" t="s">
        <v>378</v>
      </c>
      <c r="E335" s="545"/>
      <c r="F335" s="547">
        <f>1.5*0.8*3</f>
        <v>3.6000000000000005</v>
      </c>
      <c r="G335" s="212"/>
      <c r="H335" s="549"/>
      <c r="I335" s="550"/>
      <c r="K335" s="2658"/>
    </row>
    <row r="336" spans="1:11" s="509" customFormat="1" ht="13.5" customHeight="1">
      <c r="A336" s="543"/>
      <c r="B336" s="544"/>
      <c r="C336" s="545"/>
      <c r="D336" s="546" t="s">
        <v>379</v>
      </c>
      <c r="E336" s="545"/>
      <c r="F336" s="547">
        <f>1.2*0.8</f>
        <v>0.96</v>
      </c>
      <c r="G336" s="212"/>
      <c r="H336" s="549"/>
      <c r="I336" s="550"/>
      <c r="K336" s="2658"/>
    </row>
    <row r="337" spans="1:11" s="509" customFormat="1" ht="13.5" customHeight="1">
      <c r="A337" s="543"/>
      <c r="B337" s="544"/>
      <c r="C337" s="545"/>
      <c r="D337" s="546" t="s">
        <v>380</v>
      </c>
      <c r="E337" s="545"/>
      <c r="F337" s="547">
        <f>1*1.2+1*1.4</f>
        <v>2.5999999999999996</v>
      </c>
      <c r="G337" s="212"/>
      <c r="H337" s="549"/>
      <c r="I337" s="550"/>
      <c r="K337" s="2658"/>
    </row>
    <row r="338" spans="1:11" s="503" customFormat="1" ht="13.5" customHeight="1">
      <c r="A338" s="2516">
        <v>73</v>
      </c>
      <c r="B338" s="2080" t="s">
        <v>406</v>
      </c>
      <c r="C338" s="1873">
        <v>962081141</v>
      </c>
      <c r="D338" s="1873" t="s">
        <v>6740</v>
      </c>
      <c r="E338" s="1873" t="s">
        <v>308</v>
      </c>
      <c r="F338" s="2088">
        <f>SUM(F339:F339)</f>
        <v>1.2</v>
      </c>
      <c r="G338" s="212"/>
      <c r="H338" s="548">
        <f>F338*G338</f>
        <v>0</v>
      </c>
      <c r="I338" s="162" t="s">
        <v>5315</v>
      </c>
      <c r="J338" s="2087"/>
    </row>
    <row r="339" spans="1:11" s="503" customFormat="1" ht="13.5" customHeight="1">
      <c r="A339" s="2516"/>
      <c r="B339" s="2080"/>
      <c r="C339" s="1873"/>
      <c r="D339" s="1976" t="s">
        <v>6741</v>
      </c>
      <c r="E339" s="1873"/>
      <c r="F339" s="2664">
        <f>2*0.6</f>
        <v>1.2</v>
      </c>
      <c r="G339" s="212"/>
      <c r="H339" s="548"/>
      <c r="I339" s="2075"/>
      <c r="J339" s="2087"/>
    </row>
    <row r="340" spans="1:11" s="90" customFormat="1" ht="13.5" customHeight="1">
      <c r="A340" s="539">
        <v>74</v>
      </c>
      <c r="B340" s="540" t="s">
        <v>189</v>
      </c>
      <c r="C340" s="158">
        <v>963042819</v>
      </c>
      <c r="D340" s="158" t="s">
        <v>381</v>
      </c>
      <c r="E340" s="158" t="s">
        <v>194</v>
      </c>
      <c r="F340" s="541">
        <f>ROUND(SUM(F341:F348),3)</f>
        <v>184.48</v>
      </c>
      <c r="G340" s="586"/>
      <c r="H340" s="466">
        <f t="shared" ref="H340" si="66">ROUND(F340*G340,2)</f>
        <v>0</v>
      </c>
      <c r="I340" s="162" t="s">
        <v>5315</v>
      </c>
      <c r="K340" s="398"/>
    </row>
    <row r="341" spans="1:11" s="509" customFormat="1" ht="13.5" customHeight="1">
      <c r="A341" s="543"/>
      <c r="B341" s="544"/>
      <c r="C341" s="545"/>
      <c r="D341" s="546" t="s">
        <v>382</v>
      </c>
      <c r="E341" s="545"/>
      <c r="F341" s="547">
        <f xml:space="preserve"> 1.14*7</f>
        <v>7.9799999999999995</v>
      </c>
      <c r="G341" s="212"/>
      <c r="H341" s="549"/>
      <c r="I341" s="550"/>
      <c r="K341" s="2658"/>
    </row>
    <row r="342" spans="1:11" s="509" customFormat="1" ht="13.5" customHeight="1">
      <c r="A342" s="543"/>
      <c r="B342" s="544"/>
      <c r="C342" s="545"/>
      <c r="D342" s="546" t="s">
        <v>383</v>
      </c>
      <c r="E342" s="545"/>
      <c r="F342" s="547">
        <f>1.425*12</f>
        <v>17.100000000000001</v>
      </c>
      <c r="G342" s="212"/>
      <c r="H342" s="549"/>
      <c r="I342" s="550"/>
      <c r="K342" s="2658"/>
    </row>
    <row r="343" spans="1:11" s="509" customFormat="1" ht="13.5" customHeight="1">
      <c r="A343" s="543"/>
      <c r="B343" s="544"/>
      <c r="C343" s="545"/>
      <c r="D343" s="546" t="s">
        <v>384</v>
      </c>
      <c r="E343" s="545"/>
      <c r="F343" s="547">
        <f>1.6*5</f>
        <v>8</v>
      </c>
      <c r="G343" s="212"/>
      <c r="H343" s="549"/>
      <c r="I343" s="550"/>
      <c r="K343" s="2658"/>
    </row>
    <row r="344" spans="1:11" s="509" customFormat="1" ht="13.5" customHeight="1">
      <c r="A344" s="543"/>
      <c r="B344" s="544"/>
      <c r="C344" s="545"/>
      <c r="D344" s="546" t="s">
        <v>385</v>
      </c>
      <c r="E344" s="545"/>
      <c r="F344" s="547">
        <f>1.6*4</f>
        <v>6.4</v>
      </c>
      <c r="G344" s="212"/>
      <c r="H344" s="549"/>
      <c r="I344" s="550"/>
      <c r="K344" s="2658"/>
    </row>
    <row r="345" spans="1:11" s="509" customFormat="1" ht="13.5" customHeight="1">
      <c r="A345" s="543"/>
      <c r="B345" s="544"/>
      <c r="C345" s="545"/>
      <c r="D345" s="546" t="s">
        <v>386</v>
      </c>
      <c r="E345" s="545"/>
      <c r="F345" s="547">
        <f>1.6*30</f>
        <v>48</v>
      </c>
      <c r="G345" s="212"/>
      <c r="H345" s="549"/>
      <c r="I345" s="550"/>
      <c r="K345" s="2658"/>
    </row>
    <row r="346" spans="1:11" s="509" customFormat="1" ht="13.5" customHeight="1">
      <c r="A346" s="543"/>
      <c r="B346" s="544"/>
      <c r="C346" s="545"/>
      <c r="D346" s="546" t="s">
        <v>387</v>
      </c>
      <c r="E346" s="545"/>
      <c r="F346" s="547">
        <f>1.6*30</f>
        <v>48</v>
      </c>
      <c r="G346" s="212"/>
      <c r="H346" s="549"/>
      <c r="I346" s="550"/>
      <c r="K346" s="2658"/>
    </row>
    <row r="347" spans="1:11" s="509" customFormat="1" ht="13.5" customHeight="1">
      <c r="A347" s="543"/>
      <c r="B347" s="544"/>
      <c r="C347" s="545"/>
      <c r="D347" s="546" t="s">
        <v>388</v>
      </c>
      <c r="E347" s="545"/>
      <c r="F347" s="547">
        <f>1.6*30</f>
        <v>48</v>
      </c>
      <c r="G347" s="212"/>
      <c r="H347" s="549"/>
      <c r="I347" s="550"/>
      <c r="K347" s="2658"/>
    </row>
    <row r="348" spans="1:11" s="509" customFormat="1" ht="13.5" customHeight="1">
      <c r="A348" s="543"/>
      <c r="B348" s="544"/>
      <c r="C348" s="545"/>
      <c r="D348" s="546" t="s">
        <v>389</v>
      </c>
      <c r="E348" s="545"/>
      <c r="F348" s="547">
        <v>1</v>
      </c>
      <c r="G348" s="212"/>
      <c r="H348" s="549"/>
      <c r="I348" s="550"/>
      <c r="K348" s="2658"/>
    </row>
    <row r="349" spans="1:11" s="90" customFormat="1" ht="13.5" customHeight="1">
      <c r="A349" s="539">
        <v>75</v>
      </c>
      <c r="B349" s="540" t="s">
        <v>189</v>
      </c>
      <c r="C349" s="158">
        <v>963053936</v>
      </c>
      <c r="D349" s="158" t="s">
        <v>390</v>
      </c>
      <c r="E349" s="158" t="s">
        <v>308</v>
      </c>
      <c r="F349" s="541">
        <f>ROUND(SUM(F350:F355),3)</f>
        <v>60.581000000000003</v>
      </c>
      <c r="G349" s="586"/>
      <c r="H349" s="466">
        <f t="shared" ref="H349" si="67">ROUND(F349*G349,2)</f>
        <v>0</v>
      </c>
      <c r="I349" s="162" t="s">
        <v>5315</v>
      </c>
      <c r="K349" s="398"/>
    </row>
    <row r="350" spans="1:11" s="509" customFormat="1" ht="13.5" customHeight="1">
      <c r="A350" s="543"/>
      <c r="B350" s="544"/>
      <c r="C350" s="545"/>
      <c r="D350" s="546" t="s">
        <v>391</v>
      </c>
      <c r="E350" s="545"/>
      <c r="F350" s="547">
        <f>2.31*1.14</f>
        <v>2.6334</v>
      </c>
      <c r="G350" s="212"/>
      <c r="H350" s="549"/>
      <c r="I350" s="550"/>
      <c r="K350" s="2658"/>
    </row>
    <row r="351" spans="1:11" s="509" customFormat="1" ht="13.5" customHeight="1">
      <c r="A351" s="543"/>
      <c r="B351" s="544"/>
      <c r="C351" s="545"/>
      <c r="D351" s="546" t="s">
        <v>392</v>
      </c>
      <c r="E351" s="545"/>
      <c r="F351" s="547">
        <v>5.5</v>
      </c>
      <c r="G351" s="212"/>
      <c r="H351" s="549"/>
      <c r="I351" s="550"/>
      <c r="K351" s="2658"/>
    </row>
    <row r="352" spans="1:11" s="509" customFormat="1" ht="13.5" customHeight="1">
      <c r="A352" s="543"/>
      <c r="B352" s="544"/>
      <c r="C352" s="545"/>
      <c r="D352" s="546" t="s">
        <v>393</v>
      </c>
      <c r="E352" s="545"/>
      <c r="F352" s="547">
        <f>1.6*1.28</f>
        <v>2.048</v>
      </c>
      <c r="G352" s="212"/>
      <c r="H352" s="549"/>
      <c r="I352" s="550"/>
      <c r="K352" s="2658"/>
    </row>
    <row r="353" spans="1:11" s="509" customFormat="1" ht="13.5" customHeight="1">
      <c r="A353" s="543"/>
      <c r="B353" s="544"/>
      <c r="C353" s="545"/>
      <c r="D353" s="546" t="s">
        <v>394</v>
      </c>
      <c r="E353" s="545"/>
      <c r="F353" s="547">
        <v>16.8</v>
      </c>
      <c r="G353" s="212"/>
      <c r="H353" s="549"/>
      <c r="I353" s="550"/>
      <c r="K353" s="2658"/>
    </row>
    <row r="354" spans="1:11" s="509" customFormat="1" ht="13.5" customHeight="1">
      <c r="A354" s="543"/>
      <c r="B354" s="544"/>
      <c r="C354" s="545"/>
      <c r="D354" s="546" t="s">
        <v>395</v>
      </c>
      <c r="E354" s="545"/>
      <c r="F354" s="547">
        <v>16.8</v>
      </c>
      <c r="G354" s="212"/>
      <c r="H354" s="549"/>
      <c r="I354" s="550"/>
      <c r="K354" s="2658"/>
    </row>
    <row r="355" spans="1:11" s="509" customFormat="1" ht="13.5" customHeight="1">
      <c r="A355" s="543"/>
      <c r="B355" s="544"/>
      <c r="C355" s="545"/>
      <c r="D355" s="546" t="s">
        <v>396</v>
      </c>
      <c r="E355" s="545"/>
      <c r="F355" s="547">
        <v>16.8</v>
      </c>
      <c r="G355" s="212"/>
      <c r="H355" s="549"/>
      <c r="I355" s="550"/>
      <c r="K355" s="2658"/>
    </row>
    <row r="356" spans="1:11" s="90" customFormat="1" ht="13.5" customHeight="1">
      <c r="A356" s="539">
        <v>76</v>
      </c>
      <c r="B356" s="540" t="s">
        <v>189</v>
      </c>
      <c r="C356" s="158">
        <v>964035111</v>
      </c>
      <c r="D356" s="158" t="s">
        <v>397</v>
      </c>
      <c r="E356" s="158" t="s">
        <v>197</v>
      </c>
      <c r="F356" s="541">
        <f>ROUND(SUM(F357:F361),3)</f>
        <v>8.0879999999999992</v>
      </c>
      <c r="G356" s="586"/>
      <c r="H356" s="466">
        <f t="shared" ref="H356" si="68">ROUND(F356*G356,2)</f>
        <v>0</v>
      </c>
      <c r="I356" s="162" t="s">
        <v>5315</v>
      </c>
      <c r="K356" s="398"/>
    </row>
    <row r="357" spans="1:11" s="509" customFormat="1" ht="13.5" customHeight="1">
      <c r="A357" s="543"/>
      <c r="B357" s="544"/>
      <c r="C357" s="545"/>
      <c r="D357" s="546" t="s">
        <v>398</v>
      </c>
      <c r="E357" s="545"/>
      <c r="F357" s="547">
        <f>1.6*3.7*0.2</f>
        <v>1.1840000000000002</v>
      </c>
      <c r="G357" s="212"/>
      <c r="H357" s="549"/>
      <c r="I357" s="550"/>
      <c r="K357" s="2658"/>
    </row>
    <row r="358" spans="1:11" s="509" customFormat="1" ht="13.5" customHeight="1">
      <c r="A358" s="543"/>
      <c r="B358" s="544"/>
      <c r="C358" s="545"/>
      <c r="D358" s="546" t="s">
        <v>399</v>
      </c>
      <c r="E358" s="545"/>
      <c r="F358" s="547">
        <f>1.6*3.7*0.2</f>
        <v>1.1840000000000002</v>
      </c>
      <c r="G358" s="212"/>
      <c r="H358" s="549"/>
      <c r="I358" s="550"/>
      <c r="K358" s="2658"/>
    </row>
    <row r="359" spans="1:11" s="509" customFormat="1" ht="13.5" customHeight="1">
      <c r="A359" s="543"/>
      <c r="B359" s="544"/>
      <c r="C359" s="545"/>
      <c r="D359" s="546" t="s">
        <v>400</v>
      </c>
      <c r="E359" s="545"/>
      <c r="F359" s="547">
        <f>1.6*3.7*0.2</f>
        <v>1.1840000000000002</v>
      </c>
      <c r="G359" s="212"/>
      <c r="H359" s="549"/>
      <c r="I359" s="550"/>
      <c r="K359" s="2658"/>
    </row>
    <row r="360" spans="1:11" s="509" customFormat="1" ht="13.5" customHeight="1">
      <c r="A360" s="543"/>
      <c r="B360" s="544"/>
      <c r="C360" s="545"/>
      <c r="D360" s="546" t="s">
        <v>401</v>
      </c>
      <c r="E360" s="545"/>
      <c r="F360" s="547">
        <f>4.1*3.6*0.2</f>
        <v>2.952</v>
      </c>
      <c r="G360" s="212"/>
      <c r="H360" s="549"/>
      <c r="I360" s="550"/>
      <c r="K360" s="2658"/>
    </row>
    <row r="361" spans="1:11" s="509" customFormat="1" ht="13.5" customHeight="1">
      <c r="A361" s="543"/>
      <c r="B361" s="544"/>
      <c r="C361" s="545"/>
      <c r="D361" s="546" t="s">
        <v>402</v>
      </c>
      <c r="E361" s="545"/>
      <c r="F361" s="547">
        <f xml:space="preserve"> 2.2*3.6*0.2</f>
        <v>1.5840000000000003</v>
      </c>
      <c r="G361" s="212"/>
      <c r="H361" s="549"/>
      <c r="I361" s="550"/>
      <c r="K361" s="2658"/>
    </row>
    <row r="362" spans="1:11" s="90" customFormat="1" ht="13.5" customHeight="1">
      <c r="A362" s="539">
        <v>77</v>
      </c>
      <c r="B362" s="540" t="s">
        <v>189</v>
      </c>
      <c r="C362" s="158">
        <v>964054111</v>
      </c>
      <c r="D362" s="158" t="s">
        <v>403</v>
      </c>
      <c r="E362" s="158" t="s">
        <v>197</v>
      </c>
      <c r="F362" s="541">
        <f>ROUND(SUM(F363:F364),3)</f>
        <v>3.774</v>
      </c>
      <c r="G362" s="586"/>
      <c r="H362" s="466">
        <f t="shared" ref="H362" si="69">ROUND(F362*G362,2)</f>
        <v>0</v>
      </c>
      <c r="I362" s="162" t="s">
        <v>5315</v>
      </c>
      <c r="K362" s="398"/>
    </row>
    <row r="363" spans="1:11" s="509" customFormat="1" ht="13.5" customHeight="1">
      <c r="A363" s="543"/>
      <c r="B363" s="544"/>
      <c r="C363" s="545"/>
      <c r="D363" s="546" t="s">
        <v>404</v>
      </c>
      <c r="E363" s="545"/>
      <c r="F363" s="547">
        <f>0.6*0.85*3.7</f>
        <v>1.8870000000000002</v>
      </c>
      <c r="G363" s="212"/>
      <c r="H363" s="549"/>
      <c r="I363" s="550"/>
      <c r="K363" s="2658"/>
    </row>
    <row r="364" spans="1:11" s="509" customFormat="1" ht="13.5" customHeight="1">
      <c r="A364" s="543"/>
      <c r="B364" s="544"/>
      <c r="C364" s="545"/>
      <c r="D364" s="546" t="s">
        <v>405</v>
      </c>
      <c r="E364" s="545"/>
      <c r="F364" s="547">
        <f>0.6*0.85*3.7</f>
        <v>1.8870000000000002</v>
      </c>
      <c r="G364" s="212"/>
      <c r="H364" s="549"/>
      <c r="I364" s="550"/>
      <c r="K364" s="2658"/>
    </row>
    <row r="365" spans="1:11" s="90" customFormat="1" ht="13.5" customHeight="1">
      <c r="A365" s="539">
        <v>78</v>
      </c>
      <c r="B365" s="540" t="s">
        <v>406</v>
      </c>
      <c r="C365" s="158">
        <v>964073441</v>
      </c>
      <c r="D365" s="158" t="s">
        <v>407</v>
      </c>
      <c r="E365" s="158" t="s">
        <v>222</v>
      </c>
      <c r="F365" s="541">
        <f>ROUND(SUM(F367:F371),3)</f>
        <v>1.7070000000000001</v>
      </c>
      <c r="G365" s="586"/>
      <c r="H365" s="466">
        <f t="shared" ref="H365" si="70">ROUND(F365*G365,2)</f>
        <v>0</v>
      </c>
      <c r="I365" s="162" t="s">
        <v>5315</v>
      </c>
      <c r="K365" s="398"/>
    </row>
    <row r="366" spans="1:11" s="509" customFormat="1" ht="13.5" customHeight="1">
      <c r="A366" s="543"/>
      <c r="B366" s="544"/>
      <c r="C366" s="545"/>
      <c r="D366" s="546" t="s">
        <v>408</v>
      </c>
      <c r="E366" s="545"/>
      <c r="F366" s="2582"/>
      <c r="G366" s="212"/>
      <c r="H366" s="554"/>
      <c r="I366" s="550"/>
      <c r="K366" s="2658"/>
    </row>
    <row r="367" spans="1:11" s="509" customFormat="1" ht="13.5" customHeight="1">
      <c r="A367" s="543"/>
      <c r="B367" s="544"/>
      <c r="C367" s="545"/>
      <c r="D367" s="546" t="s">
        <v>409</v>
      </c>
      <c r="E367" s="545"/>
      <c r="F367" s="547">
        <f>(2*4*47.9)/1000</f>
        <v>0.38319999999999999</v>
      </c>
      <c r="G367" s="212"/>
      <c r="H367" s="549"/>
      <c r="I367" s="550"/>
      <c r="K367" s="2658"/>
    </row>
    <row r="368" spans="1:11" s="509" customFormat="1" ht="13.5" customHeight="1">
      <c r="A368" s="543"/>
      <c r="B368" s="544"/>
      <c r="C368" s="545"/>
      <c r="D368" s="546" t="s">
        <v>410</v>
      </c>
      <c r="E368" s="545"/>
      <c r="F368" s="547">
        <f>(2*4*47.9)/1000</f>
        <v>0.38319999999999999</v>
      </c>
      <c r="G368" s="212"/>
      <c r="H368" s="549"/>
      <c r="I368" s="550"/>
      <c r="K368" s="2658"/>
    </row>
    <row r="369" spans="1:16" s="509" customFormat="1" ht="13.5" customHeight="1">
      <c r="A369" s="543"/>
      <c r="B369" s="544"/>
      <c r="C369" s="545"/>
      <c r="D369" s="546" t="s">
        <v>411</v>
      </c>
      <c r="E369" s="545"/>
      <c r="F369" s="547">
        <f>(2*4*47.9)/1000</f>
        <v>0.38319999999999999</v>
      </c>
      <c r="G369" s="212"/>
      <c r="H369" s="549"/>
      <c r="I369" s="550"/>
      <c r="K369" s="2658"/>
    </row>
    <row r="370" spans="1:16" s="509" customFormat="1" ht="13.5" customHeight="1">
      <c r="A370" s="543"/>
      <c r="B370" s="544"/>
      <c r="C370" s="545"/>
      <c r="D370" s="546" t="s">
        <v>412</v>
      </c>
      <c r="E370" s="545"/>
      <c r="F370" s="547">
        <f xml:space="preserve"> (2*3.88*47.9)/1000</f>
        <v>0.37170399999999992</v>
      </c>
      <c r="G370" s="212"/>
      <c r="H370" s="549"/>
      <c r="I370" s="550"/>
      <c r="K370" s="2658"/>
    </row>
    <row r="371" spans="1:16" s="509" customFormat="1" ht="13.5" customHeight="1">
      <c r="A371" s="543"/>
      <c r="B371" s="544"/>
      <c r="C371" s="545"/>
      <c r="D371" s="546" t="s">
        <v>413</v>
      </c>
      <c r="E371" s="545"/>
      <c r="F371" s="547">
        <f>(1*3.88*47.9)/1000</f>
        <v>0.18585199999999996</v>
      </c>
      <c r="G371" s="212"/>
      <c r="H371" s="549"/>
      <c r="I371" s="550"/>
      <c r="K371" s="2658"/>
    </row>
    <row r="372" spans="1:16" s="509" customFormat="1" ht="27" customHeight="1">
      <c r="A372" s="2340">
        <v>79</v>
      </c>
      <c r="B372" s="545" t="s">
        <v>406</v>
      </c>
      <c r="C372" s="545" t="s">
        <v>414</v>
      </c>
      <c r="D372" s="545" t="s">
        <v>415</v>
      </c>
      <c r="E372" s="545" t="s">
        <v>308</v>
      </c>
      <c r="F372" s="541">
        <f>ROUND(SUM(F373:F375),3)</f>
        <v>1186.48</v>
      </c>
      <c r="G372" s="212"/>
      <c r="H372" s="466">
        <f t="shared" ref="H372" si="71">ROUND(F372*G372,2)</f>
        <v>0</v>
      </c>
      <c r="I372" s="494" t="s">
        <v>5316</v>
      </c>
      <c r="K372" s="580"/>
    </row>
    <row r="373" spans="1:16" s="509" customFormat="1" ht="40.5" customHeight="1">
      <c r="A373" s="543"/>
      <c r="B373" s="544"/>
      <c r="C373" s="545"/>
      <c r="D373" s="546" t="s">
        <v>6759</v>
      </c>
      <c r="E373" s="545"/>
      <c r="F373" s="547">
        <f>98.2+12.17+32.64+32.84+71.69+12.43+16.85+32.6+38.4+32.88+7.31+11.96+11.96+19.17+57.42+29.19+64.35+18.21+45.62+64.9+35.54+19.89</f>
        <v>766.22</v>
      </c>
      <c r="G373" s="212"/>
      <c r="H373" s="554"/>
      <c r="I373" s="550"/>
      <c r="K373" s="442"/>
    </row>
    <row r="374" spans="1:16" s="509" customFormat="1" ht="27" customHeight="1">
      <c r="A374" s="543"/>
      <c r="B374" s="544"/>
      <c r="C374" s="545"/>
      <c r="D374" s="546" t="s">
        <v>416</v>
      </c>
      <c r="E374" s="545"/>
      <c r="F374" s="547">
        <f>245.7+67+19.3+57.2+13.3+5.9+5.9+3.16</f>
        <v>417.46</v>
      </c>
      <c r="G374" s="212"/>
      <c r="H374" s="554"/>
      <c r="I374" s="550"/>
      <c r="K374" s="442"/>
    </row>
    <row r="375" spans="1:16" s="509" customFormat="1" ht="13.5" customHeight="1">
      <c r="A375" s="543"/>
      <c r="B375" s="544"/>
      <c r="C375" s="545"/>
      <c r="D375" s="546" t="s">
        <v>417</v>
      </c>
      <c r="E375" s="545"/>
      <c r="F375" s="547">
        <f xml:space="preserve"> 1.75*1.6</f>
        <v>2.8000000000000003</v>
      </c>
      <c r="G375" s="212"/>
      <c r="H375" s="554"/>
      <c r="I375" s="550"/>
      <c r="K375" s="2658"/>
    </row>
    <row r="376" spans="1:16" s="509" customFormat="1" ht="40.5" customHeight="1">
      <c r="A376" s="2340"/>
      <c r="B376" s="544"/>
      <c r="C376" s="545"/>
      <c r="D376" s="546" t="s">
        <v>418</v>
      </c>
      <c r="E376" s="545"/>
      <c r="F376" s="547"/>
      <c r="G376" s="212"/>
      <c r="H376" s="554"/>
      <c r="I376" s="550"/>
      <c r="K376" s="579"/>
    </row>
    <row r="377" spans="1:16" s="509" customFormat="1" ht="40.5" customHeight="1">
      <c r="A377" s="543"/>
      <c r="B377" s="544"/>
      <c r="C377" s="545"/>
      <c r="D377" s="546" t="s">
        <v>419</v>
      </c>
      <c r="E377" s="545"/>
      <c r="F377" s="547"/>
      <c r="G377" s="212"/>
      <c r="H377" s="554"/>
      <c r="I377" s="550"/>
      <c r="K377" s="442"/>
    </row>
    <row r="378" spans="1:16" s="509" customFormat="1" ht="27" customHeight="1">
      <c r="A378" s="543"/>
      <c r="B378" s="544"/>
      <c r="C378" s="545"/>
      <c r="D378" s="546" t="s">
        <v>420</v>
      </c>
      <c r="E378" s="545"/>
      <c r="F378" s="547"/>
      <c r="G378" s="212"/>
      <c r="H378" s="554"/>
      <c r="I378" s="550"/>
      <c r="K378" s="442"/>
    </row>
    <row r="379" spans="1:16" s="483" customFormat="1" ht="67.5" customHeight="1">
      <c r="A379" s="475"/>
      <c r="B379" s="476"/>
      <c r="C379" s="477"/>
      <c r="D379" s="1108" t="s">
        <v>421</v>
      </c>
      <c r="E379" s="479"/>
      <c r="F379" s="2569"/>
      <c r="G379" s="212"/>
      <c r="H379" s="1758"/>
      <c r="I379" s="760"/>
      <c r="J379" s="2570"/>
      <c r="M379" s="509"/>
      <c r="P379" s="484"/>
    </row>
    <row r="380" spans="1:16" s="509" customFormat="1" ht="27" customHeight="1">
      <c r="A380" s="2340">
        <v>80</v>
      </c>
      <c r="B380" s="545" t="s">
        <v>406</v>
      </c>
      <c r="C380" s="545">
        <v>965042141</v>
      </c>
      <c r="D380" s="545" t="s">
        <v>422</v>
      </c>
      <c r="E380" s="545" t="s">
        <v>197</v>
      </c>
      <c r="F380" s="541">
        <f>ROUND(SUM(F382:F401),3)</f>
        <v>131.71899999999999</v>
      </c>
      <c r="G380" s="212"/>
      <c r="H380" s="466">
        <f t="shared" ref="H380" si="72">ROUND(F380*G380,2)</f>
        <v>0</v>
      </c>
      <c r="I380" s="494" t="s">
        <v>5315</v>
      </c>
      <c r="K380" s="580"/>
    </row>
    <row r="381" spans="1:16" s="509" customFormat="1" ht="13.5" customHeight="1">
      <c r="A381" s="543"/>
      <c r="B381" s="544"/>
      <c r="C381" s="545"/>
      <c r="D381" s="546" t="s">
        <v>423</v>
      </c>
      <c r="E381" s="545"/>
      <c r="F381" s="547"/>
      <c r="G381" s="212"/>
      <c r="H381" s="554"/>
      <c r="I381" s="550"/>
      <c r="K381" s="2658"/>
    </row>
    <row r="382" spans="1:16" s="509" customFormat="1" ht="13.5" customHeight="1">
      <c r="A382" s="543"/>
      <c r="B382" s="544"/>
      <c r="C382" s="545"/>
      <c r="D382" s="546" t="s">
        <v>424</v>
      </c>
      <c r="E382" s="545"/>
      <c r="F382" s="547">
        <f xml:space="preserve"> (11.96+19.17+57.42+29.19+5.89)*0.05</f>
        <v>6.1815000000000007</v>
      </c>
      <c r="G382" s="212"/>
      <c r="H382" s="554"/>
      <c r="I382" s="550"/>
      <c r="K382" s="2658"/>
    </row>
    <row r="383" spans="1:16" s="509" customFormat="1" ht="13.5" customHeight="1">
      <c r="A383" s="543"/>
      <c r="B383" s="544"/>
      <c r="C383" s="545"/>
      <c r="D383" s="546" t="s">
        <v>425</v>
      </c>
      <c r="E383" s="545"/>
      <c r="F383" s="547"/>
      <c r="G383" s="212"/>
      <c r="H383" s="554"/>
      <c r="I383" s="550"/>
      <c r="K383" s="2658"/>
    </row>
    <row r="384" spans="1:16" s="509" customFormat="1" ht="27" customHeight="1">
      <c r="A384" s="543"/>
      <c r="B384" s="544"/>
      <c r="C384" s="545"/>
      <c r="D384" s="546" t="s">
        <v>426</v>
      </c>
      <c r="E384" s="545"/>
      <c r="F384" s="547">
        <f>(98.2+12.17+32.64+32.84+71.69+12.43+16.85+32.6+38.4+32.88+7.31+19.4)*0.02</f>
        <v>8.1481999999999992</v>
      </c>
      <c r="G384" s="212"/>
      <c r="H384" s="554"/>
      <c r="I384" s="550"/>
      <c r="K384" s="442"/>
    </row>
    <row r="385" spans="1:11" s="509" customFormat="1" ht="54" customHeight="1">
      <c r="A385" s="543"/>
      <c r="B385" s="544"/>
      <c r="C385" s="545"/>
      <c r="D385" s="546" t="s">
        <v>6775</v>
      </c>
      <c r="E385" s="545"/>
      <c r="F385" s="547">
        <f>(62.25+116.18+1.8+6.7+3.48+3.06+19.97+20.38+19.97+3.05+11.1+1.94+6.71+1.31+3.16+22.54+10.33+5.77+1.52+13.44+9.72+6.46+1.04+6.66+5.03+10.94+11.49+19.3)*0.02+(30.96)*0.02</f>
        <v>8.7251999999999992</v>
      </c>
      <c r="G385" s="212"/>
      <c r="H385" s="554"/>
      <c r="I385" s="550"/>
      <c r="K385" s="442"/>
    </row>
    <row r="386" spans="1:11" s="509" customFormat="1" ht="27" customHeight="1">
      <c r="A386" s="543"/>
      <c r="B386" s="544"/>
      <c r="C386" s="545"/>
      <c r="D386" s="546" t="s">
        <v>6776</v>
      </c>
      <c r="E386" s="545"/>
      <c r="F386" s="547">
        <f xml:space="preserve"> (116.8+127.62+4.64+13.87+1.62+3.05+11.1+1.94+20.34+15.05)*0.02+(30.96)*0.02</f>
        <v>6.9398000000000009</v>
      </c>
      <c r="G386" s="212"/>
      <c r="H386" s="554"/>
      <c r="I386" s="550"/>
      <c r="K386" s="2658"/>
    </row>
    <row r="387" spans="1:11" s="509" customFormat="1" ht="27" customHeight="1">
      <c r="A387" s="543"/>
      <c r="B387" s="544"/>
      <c r="C387" s="545"/>
      <c r="D387" s="546" t="s">
        <v>6777</v>
      </c>
      <c r="E387" s="545"/>
      <c r="F387" s="547">
        <f>(116.8+131.19+4.64+13.87+1.62+3.05+11.1+2.06+20.34+15.23)*0.02+(30.96)*0.02</f>
        <v>7.0172000000000008</v>
      </c>
      <c r="G387" s="212"/>
      <c r="H387" s="554"/>
      <c r="I387" s="550"/>
      <c r="K387" s="2658"/>
    </row>
    <row r="388" spans="1:11" s="509" customFormat="1" ht="13.5" customHeight="1">
      <c r="A388" s="543"/>
      <c r="B388" s="544"/>
      <c r="C388" s="545"/>
      <c r="D388" s="546" t="s">
        <v>6778</v>
      </c>
      <c r="E388" s="545"/>
      <c r="F388" s="547">
        <f>(34.42)*0.02</f>
        <v>0.68840000000000001</v>
      </c>
      <c r="G388" s="212"/>
      <c r="H388" s="554"/>
      <c r="I388" s="550"/>
      <c r="K388" s="2658"/>
    </row>
    <row r="389" spans="1:11" s="509" customFormat="1" ht="13.5" customHeight="1">
      <c r="A389" s="543"/>
      <c r="B389" s="544"/>
      <c r="C389" s="545"/>
      <c r="D389" s="546" t="s">
        <v>427</v>
      </c>
      <c r="E389" s="545"/>
      <c r="F389" s="547"/>
      <c r="G389" s="212"/>
      <c r="H389" s="554"/>
      <c r="I389" s="550"/>
      <c r="K389" s="2658"/>
    </row>
    <row r="390" spans="1:11" s="509" customFormat="1" ht="13.5" customHeight="1">
      <c r="A390" s="543"/>
      <c r="B390" s="544"/>
      <c r="C390" s="545"/>
      <c r="D390" s="546" t="s">
        <v>428</v>
      </c>
      <c r="E390" s="545"/>
      <c r="F390" s="547">
        <f>(11.96+0.6)*0.05</f>
        <v>0.62800000000000011</v>
      </c>
      <c r="G390" s="212"/>
      <c r="H390" s="554"/>
      <c r="I390" s="550"/>
      <c r="K390" s="2658"/>
    </row>
    <row r="391" spans="1:11" s="509" customFormat="1" ht="13.5" customHeight="1">
      <c r="A391" s="543"/>
      <c r="B391" s="544"/>
      <c r="C391" s="545"/>
      <c r="D391" s="546" t="s">
        <v>429</v>
      </c>
      <c r="E391" s="545"/>
      <c r="F391" s="547">
        <f>(3.7*6+3.9)*0.6*0.05</f>
        <v>0.78300000000000003</v>
      </c>
      <c r="G391" s="212"/>
      <c r="H391" s="554"/>
      <c r="I391" s="550"/>
      <c r="K391" s="2658"/>
    </row>
    <row r="392" spans="1:11" s="509" customFormat="1" ht="27" customHeight="1">
      <c r="A392" s="543"/>
      <c r="B392" s="544"/>
      <c r="C392" s="545"/>
      <c r="D392" s="546" t="s">
        <v>430</v>
      </c>
      <c r="E392" s="545"/>
      <c r="F392" s="547"/>
      <c r="G392" s="212"/>
      <c r="H392" s="554"/>
      <c r="I392" s="550"/>
      <c r="K392" s="442"/>
    </row>
    <row r="393" spans="1:11" s="509" customFormat="1" ht="13.5" customHeight="1">
      <c r="A393" s="543"/>
      <c r="B393" s="544"/>
      <c r="C393" s="545"/>
      <c r="D393" s="546" t="s">
        <v>431</v>
      </c>
      <c r="E393" s="545"/>
      <c r="F393" s="547">
        <f>(62.25+6.7+3.48+19.97+20.38+19.97+1.94+6.71+1.31+6.63)*0.1</f>
        <v>14.934000000000001</v>
      </c>
      <c r="G393" s="212"/>
      <c r="H393" s="554"/>
      <c r="I393" s="550"/>
      <c r="K393" s="2658"/>
    </row>
    <row r="394" spans="1:11" s="509" customFormat="1" ht="13.5" customHeight="1">
      <c r="A394" s="543"/>
      <c r="B394" s="544"/>
      <c r="C394" s="545"/>
      <c r="D394" s="546" t="s">
        <v>432</v>
      </c>
      <c r="E394" s="545"/>
      <c r="F394" s="547">
        <f>(116.8+97.12+4.64+13.87+1.62+11.7)*0.1</f>
        <v>24.575000000000003</v>
      </c>
      <c r="G394" s="212"/>
      <c r="H394" s="554"/>
      <c r="I394" s="550"/>
      <c r="K394" s="2658"/>
    </row>
    <row r="395" spans="1:11" s="509" customFormat="1" ht="13.5" customHeight="1">
      <c r="A395" s="543"/>
      <c r="B395" s="544"/>
      <c r="C395" s="545"/>
      <c r="D395" s="546" t="s">
        <v>433</v>
      </c>
      <c r="E395" s="545"/>
      <c r="F395" s="547">
        <f>(116.8+99.89+4.64+13.87+1.62+11.84)*0.1</f>
        <v>24.866</v>
      </c>
      <c r="G395" s="212"/>
      <c r="H395" s="554"/>
      <c r="I395" s="550"/>
      <c r="K395" s="2658"/>
    </row>
    <row r="396" spans="1:11" s="509" customFormat="1" ht="27" customHeight="1">
      <c r="A396" s="543"/>
      <c r="B396" s="544"/>
      <c r="C396" s="545"/>
      <c r="D396" s="546" t="s">
        <v>434</v>
      </c>
      <c r="E396" s="545"/>
      <c r="F396" s="547"/>
      <c r="G396" s="212"/>
      <c r="H396" s="554"/>
      <c r="I396" s="550"/>
      <c r="K396" s="442"/>
    </row>
    <row r="397" spans="1:11" s="509" customFormat="1" ht="13.5" customHeight="1">
      <c r="A397" s="543"/>
      <c r="B397" s="544"/>
      <c r="C397" s="545"/>
      <c r="D397" s="546" t="s">
        <v>435</v>
      </c>
      <c r="E397" s="545"/>
      <c r="F397" s="547">
        <f>(30.5+3.05+11.1+1.94+2.33)*0.1</f>
        <v>4.8919999999999995</v>
      </c>
      <c r="G397" s="212"/>
      <c r="H397" s="554"/>
      <c r="I397" s="550"/>
      <c r="K397" s="2658"/>
    </row>
    <row r="398" spans="1:11" s="509" customFormat="1" ht="13.5" customHeight="1">
      <c r="A398" s="543"/>
      <c r="B398" s="544"/>
      <c r="C398" s="545"/>
      <c r="D398" s="546" t="s">
        <v>436</v>
      </c>
      <c r="E398" s="545"/>
      <c r="F398" s="547">
        <f>(31.3+3.05+11.1+2.06+2.38)*0.1</f>
        <v>4.9890000000000008</v>
      </c>
      <c r="G398" s="212"/>
      <c r="H398" s="554"/>
      <c r="I398" s="550"/>
      <c r="K398" s="2658"/>
    </row>
    <row r="399" spans="1:11" s="509" customFormat="1" ht="27" customHeight="1">
      <c r="A399" s="543"/>
      <c r="B399" s="544"/>
      <c r="C399" s="545"/>
      <c r="D399" s="546" t="s">
        <v>6754</v>
      </c>
      <c r="E399" s="545"/>
      <c r="F399" s="547"/>
      <c r="G399" s="212"/>
      <c r="H399" s="554"/>
      <c r="I399" s="550"/>
      <c r="K399" s="442"/>
    </row>
    <row r="400" spans="1:11" s="509" customFormat="1" ht="13.5" customHeight="1">
      <c r="A400" s="543"/>
      <c r="B400" s="544"/>
      <c r="C400" s="545"/>
      <c r="D400" s="546" t="s">
        <v>6755</v>
      </c>
      <c r="E400" s="545"/>
      <c r="F400" s="547">
        <f>(18.2+21.4+17.22)*0.08</f>
        <v>4.5455999999999994</v>
      </c>
      <c r="G400" s="212"/>
      <c r="H400" s="554"/>
      <c r="I400" s="550"/>
      <c r="K400" s="442"/>
    </row>
    <row r="401" spans="1:11" s="509" customFormat="1" ht="27" customHeight="1">
      <c r="A401" s="543"/>
      <c r="B401" s="544"/>
      <c r="C401" s="545"/>
      <c r="D401" s="546" t="s">
        <v>437</v>
      </c>
      <c r="E401" s="545"/>
      <c r="F401" s="547">
        <f>(20.34+12.4+14.57+16.53+14.36+14.36+14.36+14.36+14.36+14.36+14.36+8.22)*0.08</f>
        <v>13.806400000000002</v>
      </c>
      <c r="G401" s="212"/>
      <c r="H401" s="554"/>
      <c r="I401" s="550"/>
      <c r="K401" s="442"/>
    </row>
    <row r="402" spans="1:11" s="509" customFormat="1" ht="27" customHeight="1">
      <c r="A402" s="2340">
        <v>81</v>
      </c>
      <c r="B402" s="545" t="s">
        <v>406</v>
      </c>
      <c r="C402" s="545">
        <v>965042241</v>
      </c>
      <c r="D402" s="545" t="s">
        <v>438</v>
      </c>
      <c r="E402" s="545" t="s">
        <v>197</v>
      </c>
      <c r="F402" s="541">
        <f>ROUND(SUM(F404),3)</f>
        <v>22.434999999999999</v>
      </c>
      <c r="G402" s="212"/>
      <c r="H402" s="466">
        <f t="shared" ref="H402" si="73">ROUND(F402*G402,2)</f>
        <v>0</v>
      </c>
      <c r="I402" s="494" t="s">
        <v>5315</v>
      </c>
      <c r="K402" s="580"/>
    </row>
    <row r="403" spans="1:11" s="509" customFormat="1" ht="27" customHeight="1">
      <c r="A403" s="543"/>
      <c r="B403" s="544"/>
      <c r="C403" s="545"/>
      <c r="D403" s="546" t="s">
        <v>439</v>
      </c>
      <c r="E403" s="545"/>
      <c r="F403" s="547"/>
      <c r="G403" s="212"/>
      <c r="H403" s="554"/>
      <c r="I403" s="550"/>
      <c r="K403" s="442"/>
    </row>
    <row r="404" spans="1:11" s="509" customFormat="1" ht="27" customHeight="1">
      <c r="A404" s="543"/>
      <c r="B404" s="544"/>
      <c r="C404" s="545"/>
      <c r="D404" s="546" t="s">
        <v>440</v>
      </c>
      <c r="E404" s="545"/>
      <c r="F404" s="547">
        <f>(20.34+12.4+12.4+16.53+16.53+14.36+14.36+14.36+14.36+14.36+14.36+8.22)*0.13</f>
        <v>22.435400000000001</v>
      </c>
      <c r="G404" s="212"/>
      <c r="H404" s="554"/>
      <c r="I404" s="550"/>
      <c r="K404" s="442"/>
    </row>
    <row r="405" spans="1:11" s="90" customFormat="1" ht="13.5" customHeight="1">
      <c r="A405" s="539">
        <v>82</v>
      </c>
      <c r="B405" s="540" t="s">
        <v>406</v>
      </c>
      <c r="C405" s="158">
        <v>965049111</v>
      </c>
      <c r="D405" s="158" t="s">
        <v>441</v>
      </c>
      <c r="E405" s="158" t="s">
        <v>197</v>
      </c>
      <c r="F405" s="541">
        <f>ROUND(SUM(F406),3)</f>
        <v>116.679</v>
      </c>
      <c r="G405" s="586"/>
      <c r="H405" s="466">
        <f t="shared" ref="H405" si="74">ROUND(F405*G405,2)</f>
        <v>0</v>
      </c>
      <c r="I405" s="162" t="s">
        <v>5315</v>
      </c>
      <c r="K405" s="398"/>
    </row>
    <row r="406" spans="1:11" s="509" customFormat="1" ht="13.5" customHeight="1">
      <c r="A406" s="543"/>
      <c r="B406" s="544"/>
      <c r="C406" s="545"/>
      <c r="D406" s="546" t="s">
        <v>442</v>
      </c>
      <c r="E406" s="545"/>
      <c r="F406" s="547">
        <f>F382+F393+F397+F394+F402+F401+F395+F398</f>
        <v>116.6789</v>
      </c>
      <c r="G406" s="212"/>
      <c r="H406" s="554"/>
      <c r="I406" s="550"/>
      <c r="K406" s="2658"/>
    </row>
    <row r="407" spans="1:11" s="90" customFormat="1" ht="13.5" customHeight="1">
      <c r="A407" s="539">
        <v>83</v>
      </c>
      <c r="B407" s="540" t="s">
        <v>406</v>
      </c>
      <c r="C407" s="158">
        <v>965081223</v>
      </c>
      <c r="D407" s="158" t="s">
        <v>443</v>
      </c>
      <c r="E407" s="158" t="s">
        <v>308</v>
      </c>
      <c r="F407" s="541">
        <f>ROUND(SUM(F409:F412),3)</f>
        <v>1448.64</v>
      </c>
      <c r="G407" s="586"/>
      <c r="H407" s="466">
        <f t="shared" ref="H407" si="75">ROUND(F407*G407,2)</f>
        <v>0</v>
      </c>
      <c r="I407" s="162" t="s">
        <v>5315</v>
      </c>
      <c r="K407" s="398"/>
    </row>
    <row r="408" spans="1:11" s="509" customFormat="1" ht="13.5" customHeight="1">
      <c r="A408" s="543"/>
      <c r="B408" s="544"/>
      <c r="C408" s="545"/>
      <c r="D408" s="546" t="s">
        <v>444</v>
      </c>
      <c r="E408" s="545"/>
      <c r="F408" s="547"/>
      <c r="G408" s="212"/>
      <c r="H408" s="554"/>
      <c r="I408" s="550"/>
      <c r="K408" s="2658"/>
    </row>
    <row r="409" spans="1:11" s="509" customFormat="1" ht="13.5" customHeight="1">
      <c r="A409" s="543"/>
      <c r="B409" s="544"/>
      <c r="C409" s="545"/>
      <c r="D409" s="546" t="s">
        <v>445</v>
      </c>
      <c r="E409" s="545"/>
      <c r="F409" s="547">
        <f>98.2+12.17+32.64+32.84+71.69+12.43+16.85+32.6+38.4+32.88+7.31+19.4</f>
        <v>407.40999999999997</v>
      </c>
      <c r="G409" s="212"/>
      <c r="H409" s="554"/>
      <c r="I409" s="550"/>
      <c r="K409" s="2658"/>
    </row>
    <row r="410" spans="1:11" s="509" customFormat="1" ht="40.5" customHeight="1">
      <c r="A410" s="543"/>
      <c r="B410" s="544"/>
      <c r="C410" s="545"/>
      <c r="D410" s="546" t="s">
        <v>446</v>
      </c>
      <c r="E410" s="545"/>
      <c r="F410" s="547">
        <f>62.25+116.18+1.8+6.7+3.48+3.06+19.97+20.38+19.97+3.05+11.1+1.94+6.71+1.31+3.16+22.54+10.33+5.77+1.52+13.44+9.72+6.46+1.04+6.66+5.03+10.94+11.49+19.3</f>
        <v>405.3</v>
      </c>
      <c r="G410" s="212"/>
      <c r="H410" s="554"/>
      <c r="I410" s="550"/>
      <c r="K410" s="442"/>
    </row>
    <row r="411" spans="1:11" s="509" customFormat="1" ht="13.5" customHeight="1">
      <c r="A411" s="543"/>
      <c r="B411" s="544"/>
      <c r="C411" s="545"/>
      <c r="D411" s="546" t="s">
        <v>447</v>
      </c>
      <c r="E411" s="545"/>
      <c r="F411" s="547">
        <f>116.8+127.62+4.64+13.87+1.62+3.05+11.1+1.94+20.34+15.05</f>
        <v>316.03000000000003</v>
      </c>
      <c r="G411" s="212"/>
      <c r="H411" s="554"/>
      <c r="I411" s="550"/>
      <c r="K411" s="2658"/>
    </row>
    <row r="412" spans="1:11" s="509" customFormat="1" ht="13.5" customHeight="1">
      <c r="A412" s="543"/>
      <c r="B412" s="544"/>
      <c r="C412" s="545"/>
      <c r="D412" s="546" t="s">
        <v>448</v>
      </c>
      <c r="E412" s="545"/>
      <c r="F412" s="547">
        <f>116.8+131.19+4.64+13.87+1.62+3.05+11.1+2.06+20.34+15.23</f>
        <v>319.90000000000003</v>
      </c>
      <c r="G412" s="212"/>
      <c r="H412" s="554"/>
      <c r="I412" s="550"/>
      <c r="K412" s="2658"/>
    </row>
    <row r="413" spans="1:11" s="90" customFormat="1" ht="13.5" customHeight="1">
      <c r="A413" s="539">
        <v>84</v>
      </c>
      <c r="B413" s="540" t="s">
        <v>406</v>
      </c>
      <c r="C413" s="158">
        <v>965081601</v>
      </c>
      <c r="D413" s="158" t="s">
        <v>449</v>
      </c>
      <c r="E413" s="158" t="s">
        <v>194</v>
      </c>
      <c r="F413" s="541">
        <f>ROUND(SUM(F415:F417),3)</f>
        <v>54.9</v>
      </c>
      <c r="G413" s="586"/>
      <c r="H413" s="466">
        <f t="shared" ref="H413" si="76">ROUND(F413*G413,2)</f>
        <v>0</v>
      </c>
      <c r="I413" s="162" t="s">
        <v>5315</v>
      </c>
      <c r="K413" s="398"/>
    </row>
    <row r="414" spans="1:11" s="509" customFormat="1" ht="13.5" customHeight="1">
      <c r="A414" s="543"/>
      <c r="B414" s="544"/>
      <c r="C414" s="545"/>
      <c r="D414" s="546" t="s">
        <v>450</v>
      </c>
      <c r="E414" s="545"/>
      <c r="F414" s="547"/>
      <c r="G414" s="212"/>
      <c r="H414" s="554"/>
      <c r="I414" s="550"/>
      <c r="K414" s="2658"/>
    </row>
    <row r="415" spans="1:11" s="509" customFormat="1" ht="13.5" customHeight="1">
      <c r="A415" s="543"/>
      <c r="B415" s="544"/>
      <c r="C415" s="545"/>
      <c r="D415" s="546" t="s">
        <v>451</v>
      </c>
      <c r="E415" s="545"/>
      <c r="F415" s="547">
        <f>6.25+3.7+1.6+2.1+4.65</f>
        <v>18.299999999999997</v>
      </c>
      <c r="G415" s="212"/>
      <c r="H415" s="554"/>
      <c r="I415" s="550"/>
      <c r="K415" s="2658"/>
    </row>
    <row r="416" spans="1:11" s="509" customFormat="1" ht="13.5" customHeight="1">
      <c r="A416" s="543"/>
      <c r="B416" s="544"/>
      <c r="C416" s="545"/>
      <c r="D416" s="546" t="s">
        <v>452</v>
      </c>
      <c r="E416" s="545"/>
      <c r="F416" s="547">
        <f>6.25+3.7+1.6+2.1+4.65</f>
        <v>18.299999999999997</v>
      </c>
      <c r="G416" s="212"/>
      <c r="H416" s="554"/>
      <c r="I416" s="550"/>
      <c r="K416" s="2658"/>
    </row>
    <row r="417" spans="1:11" s="509" customFormat="1" ht="13.5" customHeight="1">
      <c r="A417" s="543"/>
      <c r="B417" s="544"/>
      <c r="C417" s="545"/>
      <c r="D417" s="546" t="s">
        <v>453</v>
      </c>
      <c r="E417" s="545"/>
      <c r="F417" s="547">
        <f>6.25+3.7+1.6+2.1+4.65</f>
        <v>18.299999999999997</v>
      </c>
      <c r="G417" s="212"/>
      <c r="H417" s="554"/>
      <c r="I417" s="550"/>
      <c r="K417" s="2658"/>
    </row>
    <row r="418" spans="1:11" s="90" customFormat="1" ht="13.5" customHeight="1">
      <c r="A418" s="539">
        <v>85</v>
      </c>
      <c r="B418" s="540" t="s">
        <v>406</v>
      </c>
      <c r="C418" s="158">
        <v>965081611</v>
      </c>
      <c r="D418" s="158" t="s">
        <v>454</v>
      </c>
      <c r="E418" s="158" t="s">
        <v>194</v>
      </c>
      <c r="F418" s="541">
        <f>ROUND(SUM(F420:F423),3)</f>
        <v>863.7</v>
      </c>
      <c r="G418" s="586"/>
      <c r="H418" s="466">
        <f t="shared" ref="H418" si="77">ROUND(F418*G418,2)</f>
        <v>0</v>
      </c>
      <c r="I418" s="162" t="s">
        <v>5315</v>
      </c>
      <c r="K418" s="398"/>
    </row>
    <row r="419" spans="1:11" s="509" customFormat="1" ht="13.5" customHeight="1">
      <c r="A419" s="543"/>
      <c r="B419" s="544"/>
      <c r="C419" s="545"/>
      <c r="D419" s="546" t="s">
        <v>455</v>
      </c>
      <c r="E419" s="545"/>
      <c r="F419" s="547"/>
      <c r="G419" s="212"/>
      <c r="H419" s="554"/>
      <c r="I419" s="550"/>
      <c r="K419" s="2658"/>
    </row>
    <row r="420" spans="1:11" s="509" customFormat="1" ht="54" customHeight="1">
      <c r="A420" s="2340"/>
      <c r="B420" s="544"/>
      <c r="C420" s="545"/>
      <c r="D420" s="546" t="s">
        <v>456</v>
      </c>
      <c r="E420" s="545"/>
      <c r="F420" s="547">
        <f>2.2+5.5+13.5+2.2+12.4+4.3+2.2+11.3+13.8+2.2+11.5+9+6.6*2+8.1*2+1*8+0.59*4+3.5*2+2.8*2+6.6*2+2.8+2.4+6.6*2+5*2+6.6*2+5*2+0.59*2+1*4+6.6*2+5*2+6.6*2+10.7*2+3.7*2+3.5*2</f>
        <v>284.63999999999993</v>
      </c>
      <c r="G420" s="212"/>
      <c r="H420" s="554"/>
      <c r="I420" s="550"/>
      <c r="K420" s="579"/>
    </row>
    <row r="421" spans="1:11" s="509" customFormat="1" ht="40.5" customHeight="1">
      <c r="A421" s="543"/>
      <c r="B421" s="544"/>
      <c r="C421" s="545"/>
      <c r="D421" s="546" t="s">
        <v>457</v>
      </c>
      <c r="E421" s="545"/>
      <c r="F421" s="547">
        <f>9.8*2+2.3*2+1.5*2+2.5*2+2.7*2+3.6*2+4.05*2+3.6*2+2.3+4.8+13.7+2.3+8.7+3.5+6.25+3.7+1.6+2.1+4.65+2.3+11.5+23.2+14.1+1.2+11.8+5.4+0.45</f>
        <v>183.64999999999998</v>
      </c>
      <c r="G421" s="212"/>
      <c r="H421" s="554"/>
      <c r="I421" s="550"/>
      <c r="K421" s="442"/>
    </row>
    <row r="422" spans="1:11" s="509" customFormat="1" ht="40.5" customHeight="1">
      <c r="A422" s="543"/>
      <c r="B422" s="544"/>
      <c r="C422" s="545"/>
      <c r="D422" s="546" t="s">
        <v>458</v>
      </c>
      <c r="E422" s="545"/>
      <c r="F422" s="547">
        <f>2.3+27.2+13.7+8.7+3.65+6.1+0.45+8.7+4.6+1.3+8.1+1.3+13.3+11.5+30.5+3.6+4.1+12.1+1.1+11.7+5.2+6.1+3.7+8.63</f>
        <v>197.62999999999991</v>
      </c>
      <c r="G422" s="212"/>
      <c r="H422" s="554"/>
      <c r="I422" s="550"/>
      <c r="K422" s="442"/>
    </row>
    <row r="423" spans="1:11" s="509" customFormat="1" ht="40.5" customHeight="1">
      <c r="A423" s="543"/>
      <c r="B423" s="544"/>
      <c r="C423" s="545"/>
      <c r="D423" s="546" t="s">
        <v>459</v>
      </c>
      <c r="E423" s="545"/>
      <c r="F423" s="547">
        <f>2.45+27.2+13.7+8.7+3.65+6.1+0.45+8.7+4.6+1.3+8.1+1.3+13.3+11.5+30.5+3.6+2.2+14+1.1+11.7+5.2+6.1+3.7+8.63</f>
        <v>197.77999999999992</v>
      </c>
      <c r="G423" s="212"/>
      <c r="H423" s="554"/>
      <c r="I423" s="550"/>
      <c r="K423" s="442"/>
    </row>
    <row r="424" spans="1:11" s="90" customFormat="1" ht="13.5" customHeight="1">
      <c r="A424" s="539">
        <v>86</v>
      </c>
      <c r="B424" s="540" t="s">
        <v>189</v>
      </c>
      <c r="C424" s="158">
        <v>965082933</v>
      </c>
      <c r="D424" s="158" t="s">
        <v>460</v>
      </c>
      <c r="E424" s="158" t="s">
        <v>197</v>
      </c>
      <c r="F424" s="541">
        <f>ROUND(SUM(F426:F435),3)</f>
        <v>274.86700000000002</v>
      </c>
      <c r="G424" s="586"/>
      <c r="H424" s="466">
        <f t="shared" ref="H424" si="78">ROUND(F424*G424,2)</f>
        <v>0</v>
      </c>
      <c r="I424" s="162" t="s">
        <v>5315</v>
      </c>
      <c r="K424" s="398"/>
    </row>
    <row r="425" spans="1:11" s="509" customFormat="1" ht="13.5" customHeight="1">
      <c r="A425" s="543"/>
      <c r="B425" s="544"/>
      <c r="C425" s="545"/>
      <c r="D425" s="546" t="s">
        <v>461</v>
      </c>
      <c r="E425" s="545"/>
      <c r="F425" s="547"/>
      <c r="G425" s="212"/>
      <c r="H425" s="554"/>
      <c r="I425" s="550"/>
      <c r="K425" s="2658"/>
    </row>
    <row r="426" spans="1:11" s="509" customFormat="1" ht="13.5" customHeight="1">
      <c r="A426" s="543"/>
      <c r="B426" s="544"/>
      <c r="C426" s="545"/>
      <c r="D426" s="546" t="s">
        <v>462</v>
      </c>
      <c r="E426" s="545"/>
      <c r="F426" s="547">
        <f xml:space="preserve"> (76.3+72.1+68.95+10.87)*0.17</f>
        <v>38.797399999999996</v>
      </c>
      <c r="G426" s="212"/>
      <c r="H426" s="554"/>
      <c r="I426" s="550"/>
      <c r="K426" s="2658"/>
    </row>
    <row r="427" spans="1:11" s="509" customFormat="1" ht="40.5" customHeight="1">
      <c r="A427" s="543"/>
      <c r="B427" s="544"/>
      <c r="C427" s="545"/>
      <c r="D427" s="546" t="s">
        <v>463</v>
      </c>
      <c r="E427" s="545"/>
      <c r="F427" s="547">
        <f>(76.65+35.42+18.94+25.8+66.5+25.88+23.8+19.6+33.04+21+35.35+34.65+9.89+21.33)*0.18</f>
        <v>80.613</v>
      </c>
      <c r="G427" s="212"/>
      <c r="H427" s="554"/>
      <c r="I427" s="550"/>
      <c r="K427" s="442"/>
    </row>
    <row r="428" spans="1:11" s="509" customFormat="1" ht="13.5" customHeight="1">
      <c r="A428" s="543"/>
      <c r="B428" s="544"/>
      <c r="C428" s="545"/>
      <c r="D428" s="546" t="s">
        <v>464</v>
      </c>
      <c r="E428" s="545"/>
      <c r="F428" s="547">
        <f>(30.5+3.05+11.1+1.94+2.33)*0.18</f>
        <v>8.8055999999999983</v>
      </c>
      <c r="G428" s="212"/>
      <c r="H428" s="554"/>
      <c r="I428" s="550"/>
      <c r="K428" s="2658"/>
    </row>
    <row r="429" spans="1:11" s="509" customFormat="1" ht="13.5" customHeight="1">
      <c r="A429" s="543"/>
      <c r="B429" s="544"/>
      <c r="C429" s="545"/>
      <c r="D429" s="546" t="s">
        <v>465</v>
      </c>
      <c r="E429" s="545"/>
      <c r="F429" s="547">
        <f>(76.3+72.1+68.95+10.87)*0.17</f>
        <v>38.797399999999996</v>
      </c>
      <c r="G429" s="212"/>
      <c r="H429" s="554"/>
      <c r="I429" s="550"/>
      <c r="K429" s="2658"/>
    </row>
    <row r="430" spans="1:11" s="509" customFormat="1" ht="40.5" customHeight="1">
      <c r="A430" s="543"/>
      <c r="B430" s="544"/>
      <c r="C430" s="545"/>
      <c r="D430" s="546" t="s">
        <v>466</v>
      </c>
      <c r="E430" s="545"/>
      <c r="F430" s="547">
        <f>(76.65+8.07+13.69+15.25+16.8+3+24.5+13.56+23.8+25.8+69.75+66.5+71.05+33.04+10.54+23.6)*0.18</f>
        <v>89.208000000000013</v>
      </c>
      <c r="G430" s="212"/>
      <c r="H430" s="554"/>
      <c r="I430" s="550"/>
      <c r="K430" s="442"/>
    </row>
    <row r="431" spans="1:11" s="509" customFormat="1" ht="13.5" customHeight="1">
      <c r="A431" s="543"/>
      <c r="B431" s="544"/>
      <c r="C431" s="545"/>
      <c r="D431" s="546" t="s">
        <v>467</v>
      </c>
      <c r="E431" s="545"/>
      <c r="F431" s="547">
        <f>(31.3+3.05+11.1+2.06+2.38)*0.18</f>
        <v>8.9802000000000017</v>
      </c>
      <c r="G431" s="212"/>
      <c r="H431" s="554"/>
      <c r="I431" s="550"/>
      <c r="K431" s="2658"/>
    </row>
    <row r="432" spans="1:11" s="509" customFormat="1" ht="13.5" customHeight="1">
      <c r="A432" s="543"/>
      <c r="B432" s="544"/>
      <c r="C432" s="545"/>
      <c r="D432" s="546" t="s">
        <v>468</v>
      </c>
      <c r="E432" s="545"/>
      <c r="F432" s="2511">
        <f>6.3*3.8*0.18</f>
        <v>4.3091999999999997</v>
      </c>
      <c r="G432" s="212"/>
      <c r="H432" s="2515"/>
      <c r="I432" s="550"/>
      <c r="K432" s="2658"/>
    </row>
    <row r="433" spans="1:11" s="509" customFormat="1" ht="13.5" customHeight="1">
      <c r="A433" s="543"/>
      <c r="B433" s="544"/>
      <c r="C433" s="545"/>
      <c r="D433" s="546" t="s">
        <v>469</v>
      </c>
      <c r="E433" s="545"/>
      <c r="F433" s="547">
        <f>(3.7*6+3.9)*0.6*0.13</f>
        <v>2.0358000000000001</v>
      </c>
      <c r="G433" s="212"/>
      <c r="H433" s="554"/>
      <c r="I433" s="550"/>
      <c r="K433" s="2658"/>
    </row>
    <row r="434" spans="1:11" s="509" customFormat="1" ht="40.5" customHeight="1">
      <c r="A434" s="543"/>
      <c r="B434" s="544"/>
      <c r="C434" s="545"/>
      <c r="D434" s="546" t="s">
        <v>470</v>
      </c>
      <c r="E434" s="545"/>
      <c r="F434" s="547">
        <f>(0.736*0.455*2+0.67*0.6*2+1*0.6+0.13*0.13*3.14*2+0.81*0.6+1.22*0.3*2+1.6*0.66*2+1.6*0.415)*0.13</f>
        <v>0.80260596000000006</v>
      </c>
      <c r="G434" s="212"/>
      <c r="H434" s="554"/>
      <c r="I434" s="550"/>
      <c r="K434" s="442"/>
    </row>
    <row r="435" spans="1:11" s="509" customFormat="1" ht="60.75" customHeight="1">
      <c r="A435" s="2340"/>
      <c r="B435" s="544"/>
      <c r="C435" s="545"/>
      <c r="D435" s="693" t="s">
        <v>471</v>
      </c>
      <c r="E435" s="545"/>
      <c r="F435" s="547">
        <f>((1.35*1.05*2+0.45*0.45*3.14*2+3.73*1.8+1.95*1.2+1.41*1.2+1.82*0.9*2+3.6*1.36+1.975*1.275)-(0.736*0.455*2+0.67*0.6*2+1*0.6+0.13*0.13*3.14*2+0.81*0.6+1.22*0.3*2+1.6*0.66*2+1.6*0.415))*0.13</f>
        <v>2.517961290000001</v>
      </c>
      <c r="G435" s="212"/>
      <c r="H435" s="554"/>
      <c r="I435" s="2500"/>
      <c r="K435" s="579"/>
    </row>
    <row r="436" spans="1:11" s="90" customFormat="1" ht="13.5" customHeight="1">
      <c r="A436" s="539">
        <v>87</v>
      </c>
      <c r="B436" s="540" t="s">
        <v>406</v>
      </c>
      <c r="C436" s="158">
        <v>965082941</v>
      </c>
      <c r="D436" s="158" t="s">
        <v>472</v>
      </c>
      <c r="E436" s="158" t="s">
        <v>197</v>
      </c>
      <c r="F436" s="541">
        <f>ROUND(SUM(F438:F443),3)</f>
        <v>520.38</v>
      </c>
      <c r="G436" s="586"/>
      <c r="H436" s="466">
        <f t="shared" ref="H436" si="79">ROUND(F436*G436,2)</f>
        <v>0</v>
      </c>
      <c r="I436" s="162" t="s">
        <v>5315</v>
      </c>
      <c r="K436" s="398"/>
    </row>
    <row r="437" spans="1:11" s="509" customFormat="1" ht="13.5" customHeight="1">
      <c r="A437" s="543"/>
      <c r="B437" s="544"/>
      <c r="C437" s="545"/>
      <c r="D437" s="546" t="s">
        <v>473</v>
      </c>
      <c r="E437" s="545"/>
      <c r="F437" s="547"/>
      <c r="G437" s="212"/>
      <c r="H437" s="554"/>
      <c r="I437" s="550"/>
      <c r="K437" s="2658"/>
    </row>
    <row r="438" spans="1:11" s="509" customFormat="1" ht="13.5" customHeight="1">
      <c r="A438" s="543"/>
      <c r="B438" s="544"/>
      <c r="C438" s="545"/>
      <c r="D438" s="546" t="s">
        <v>474</v>
      </c>
      <c r="E438" s="545"/>
      <c r="F438" s="547">
        <f xml:space="preserve"> (62.25+6.7+3.48+19.97+20.38+19.97+1.94+6.71+1.31+6.63)*0.3</f>
        <v>44.802</v>
      </c>
      <c r="G438" s="212"/>
      <c r="H438" s="554"/>
      <c r="I438" s="550"/>
      <c r="K438" s="2658"/>
    </row>
    <row r="439" spans="1:11" s="509" customFormat="1" ht="13.5" customHeight="1">
      <c r="A439" s="543"/>
      <c r="B439" s="544"/>
      <c r="C439" s="545"/>
      <c r="D439" s="546" t="s">
        <v>475</v>
      </c>
      <c r="E439" s="545"/>
      <c r="F439" s="547">
        <f xml:space="preserve"> (116.8+97.12+4.64+13.87+1.62+11.7)*0.3</f>
        <v>73.724999999999994</v>
      </c>
      <c r="G439" s="212"/>
      <c r="H439" s="554"/>
      <c r="I439" s="550"/>
      <c r="K439" s="2658"/>
    </row>
    <row r="440" spans="1:11" s="509" customFormat="1" ht="13.5" customHeight="1">
      <c r="A440" s="543"/>
      <c r="B440" s="544"/>
      <c r="C440" s="545"/>
      <c r="D440" s="546" t="s">
        <v>476</v>
      </c>
      <c r="E440" s="545"/>
      <c r="F440" s="547">
        <f>(116.8+99.89+4.64+13.87+1.62+11.84)*0.3</f>
        <v>74.597999999999999</v>
      </c>
      <c r="G440" s="212"/>
      <c r="H440" s="554"/>
      <c r="I440" s="550"/>
      <c r="K440" s="2658"/>
    </row>
    <row r="441" spans="1:11" s="509" customFormat="1" ht="13.5" customHeight="1">
      <c r="A441" s="543"/>
      <c r="B441" s="544"/>
      <c r="C441" s="545"/>
      <c r="D441" s="546" t="s">
        <v>477</v>
      </c>
      <c r="E441" s="545"/>
      <c r="F441" s="547"/>
      <c r="G441" s="212"/>
      <c r="H441" s="554"/>
      <c r="I441" s="550"/>
      <c r="K441" s="2658"/>
    </row>
    <row r="442" spans="1:11" s="509" customFormat="1" ht="40.5" customHeight="1">
      <c r="A442" s="543"/>
      <c r="B442" s="544"/>
      <c r="C442" s="545"/>
      <c r="D442" s="546" t="s">
        <v>478</v>
      </c>
      <c r="E442" s="545"/>
      <c r="F442" s="547">
        <f>(74.67+73.22+17.79+34.31+23.96+64.41+64.41+67.8+31.97+11.9+47.95+67.82+29.01)*0.5</f>
        <v>304.61</v>
      </c>
      <c r="G442" s="212"/>
      <c r="H442" s="554"/>
      <c r="I442" s="550"/>
      <c r="K442" s="442"/>
    </row>
    <row r="443" spans="1:11" s="509" customFormat="1" ht="13.5" customHeight="1">
      <c r="A443" s="543"/>
      <c r="B443" s="544"/>
      <c r="C443" s="545"/>
      <c r="D443" s="546" t="s">
        <v>479</v>
      </c>
      <c r="E443" s="545"/>
      <c r="F443" s="547">
        <f>(25.88+17.25+2.16)*0.5</f>
        <v>22.644999999999996</v>
      </c>
      <c r="G443" s="212"/>
      <c r="H443" s="554"/>
      <c r="I443" s="550"/>
      <c r="K443" s="2658"/>
    </row>
    <row r="444" spans="1:11" s="509" customFormat="1" ht="27" customHeight="1">
      <c r="A444" s="2340">
        <v>88</v>
      </c>
      <c r="B444" s="545" t="s">
        <v>406</v>
      </c>
      <c r="C444" s="545">
        <v>966074111</v>
      </c>
      <c r="D444" s="545" t="s">
        <v>480</v>
      </c>
      <c r="E444" s="545" t="s">
        <v>308</v>
      </c>
      <c r="F444" s="541">
        <f>ROUND(SUM(F445),3)</f>
        <v>4.05</v>
      </c>
      <c r="G444" s="212"/>
      <c r="H444" s="466">
        <f t="shared" ref="H444" si="80">ROUND(F444*G444,2)</f>
        <v>0</v>
      </c>
      <c r="I444" s="494" t="s">
        <v>5315</v>
      </c>
      <c r="K444" s="580"/>
    </row>
    <row r="445" spans="1:11" s="509" customFormat="1" ht="13.5" customHeight="1">
      <c r="A445" s="543"/>
      <c r="B445" s="544"/>
      <c r="C445" s="545"/>
      <c r="D445" s="546" t="s">
        <v>481</v>
      </c>
      <c r="E445" s="545"/>
      <c r="F445" s="2511">
        <f>2.7*1.5</f>
        <v>4.0500000000000007</v>
      </c>
      <c r="G445" s="212"/>
      <c r="H445" s="2515"/>
      <c r="I445" s="550"/>
      <c r="K445" s="2658"/>
    </row>
    <row r="446" spans="1:11" s="90" customFormat="1" ht="13.5" customHeight="1">
      <c r="A446" s="539">
        <v>89</v>
      </c>
      <c r="B446" s="540" t="s">
        <v>406</v>
      </c>
      <c r="C446" s="158">
        <v>967042713</v>
      </c>
      <c r="D446" s="158" t="s">
        <v>482</v>
      </c>
      <c r="E446" s="158" t="s">
        <v>308</v>
      </c>
      <c r="F446" s="541">
        <f>ROUND(SUM(F447),3)</f>
        <v>66.147999999999996</v>
      </c>
      <c r="G446" s="586"/>
      <c r="H446" s="466">
        <f t="shared" ref="H446" si="81">ROUND(F446*G446,2)</f>
        <v>0</v>
      </c>
      <c r="I446" s="162" t="s">
        <v>5315</v>
      </c>
      <c r="K446" s="398"/>
    </row>
    <row r="447" spans="1:11" s="509" customFormat="1" ht="13.5" customHeight="1">
      <c r="A447" s="543"/>
      <c r="B447" s="544"/>
      <c r="C447" s="545"/>
      <c r="D447" s="546" t="s">
        <v>483</v>
      </c>
      <c r="E447" s="545"/>
      <c r="F447" s="2511">
        <f>14.38*4.6</f>
        <v>66.147999999999996</v>
      </c>
      <c r="G447" s="212"/>
      <c r="H447" s="2515"/>
      <c r="I447" s="550"/>
      <c r="K447" s="2658"/>
    </row>
    <row r="448" spans="1:11" s="509" customFormat="1" ht="26.25" customHeight="1">
      <c r="A448" s="756">
        <v>90</v>
      </c>
      <c r="B448" s="757" t="s">
        <v>406</v>
      </c>
      <c r="C448" s="757" t="s">
        <v>484</v>
      </c>
      <c r="D448" s="757" t="s">
        <v>7253</v>
      </c>
      <c r="E448" s="757" t="s">
        <v>308</v>
      </c>
      <c r="F448" s="541">
        <f>ROUND(SUM(F449:F456),3)</f>
        <v>558.08299999999997</v>
      </c>
      <c r="G448" s="2716"/>
      <c r="H448" s="466">
        <f t="shared" ref="H448" si="82">ROUND(F448*G448,2)</f>
        <v>0</v>
      </c>
      <c r="I448" s="550" t="s">
        <v>5316</v>
      </c>
      <c r="K448" s="579"/>
    </row>
    <row r="449" spans="1:16" s="509" customFormat="1" ht="13.5" customHeight="1">
      <c r="A449" s="543"/>
      <c r="B449" s="544"/>
      <c r="C449" s="545"/>
      <c r="D449" s="546" t="s">
        <v>485</v>
      </c>
      <c r="E449" s="545"/>
      <c r="F449" s="2665">
        <f>0.8*0.45*4+1*0.7*12+1.1*1.3*3+0.9*0.55*3+0.7*0.55+0.9*0.45</f>
        <v>16.404999999999998</v>
      </c>
      <c r="G449" s="212"/>
      <c r="H449" s="1758"/>
      <c r="I449" s="550"/>
      <c r="K449" s="2658"/>
    </row>
    <row r="450" spans="1:16" s="509" customFormat="1" ht="54" customHeight="1">
      <c r="A450" s="543"/>
      <c r="B450" s="544"/>
      <c r="C450" s="545"/>
      <c r="D450" s="546" t="s">
        <v>6765</v>
      </c>
      <c r="E450" s="545"/>
      <c r="F450" s="2665">
        <f>1.5*2.5*6+1.3*2.5*4+1.55*3.35+1.4*2.5*9+1.5*1.5*3+1.5*2.4+0.9*1.5*2+1*1.6*2+1.6*2.3*2+0.8*2.3+1.6*2.3+1.25*1.5+1.65*2.3+1.6*2.3*3+1*1.5*2+1.2*1.6+1.2*1.6*3+1.5*2.4*5+1.4*1.5*1</f>
        <v>148.8125</v>
      </c>
      <c r="G450" s="212"/>
      <c r="H450" s="1758"/>
      <c r="I450" s="550"/>
      <c r="K450" s="442"/>
    </row>
    <row r="451" spans="1:16" s="509" customFormat="1" ht="13.5" customHeight="1">
      <c r="A451" s="543"/>
      <c r="B451" s="544"/>
      <c r="C451" s="545"/>
      <c r="D451" s="546" t="s">
        <v>486</v>
      </c>
      <c r="E451" s="545"/>
      <c r="F451" s="2665">
        <f>0.95*0.6*2</f>
        <v>1.1399999999999999</v>
      </c>
      <c r="G451" s="212"/>
      <c r="H451" s="1758"/>
      <c r="I451" s="550"/>
      <c r="K451" s="2658"/>
    </row>
    <row r="452" spans="1:16" s="509" customFormat="1" ht="40.5" customHeight="1">
      <c r="A452" s="543"/>
      <c r="B452" s="544"/>
      <c r="C452" s="545"/>
      <c r="D452" s="546" t="s">
        <v>6766</v>
      </c>
      <c r="E452" s="545"/>
      <c r="F452" s="2665">
        <f>1.5*2.5*8+1.3*2.5*4+1.4*2.5*12+1.2*1.6*4+1*1.5*2+1.6*2.3*9+0.8*2.3*3+1*1.55*3+1.6*2.5*2+1.5*2.4*5+1.5*2.4*5+0.75*2.4+1.8*1.8*1</f>
        <v>188.01000000000005</v>
      </c>
      <c r="G452" s="212"/>
      <c r="H452" s="1758"/>
      <c r="I452" s="550"/>
      <c r="K452" s="442"/>
    </row>
    <row r="453" spans="1:16" s="509" customFormat="1" ht="13.5" customHeight="1">
      <c r="A453" s="543"/>
      <c r="B453" s="544"/>
      <c r="C453" s="545"/>
      <c r="D453" s="546" t="s">
        <v>487</v>
      </c>
      <c r="E453" s="545"/>
      <c r="F453" s="2665">
        <f>0.9*0.5*10</f>
        <v>4.5</v>
      </c>
      <c r="G453" s="212"/>
      <c r="H453" s="1758"/>
      <c r="I453" s="550"/>
      <c r="K453" s="2658"/>
    </row>
    <row r="454" spans="1:16" s="509" customFormat="1" ht="40.5" customHeight="1">
      <c r="A454" s="543"/>
      <c r="B454" s="544"/>
      <c r="C454" s="545"/>
      <c r="D454" s="546" t="s">
        <v>6767</v>
      </c>
      <c r="E454" s="545"/>
      <c r="F454" s="2665">
        <f>1.5*2.4*5+1.5*2.5*8+1.3*2.5*4+1.4*2.5*12+1.2*1.6*4+1*1.5*2+1.6*2.3*10+0.8*2.3+1*1.55*3+1.6*2.5*2+1.5*2.4*5+1.2*2.6*1</f>
        <v>186.09000000000003</v>
      </c>
      <c r="G454" s="212"/>
      <c r="H454" s="1758"/>
      <c r="I454" s="550"/>
      <c r="K454" s="442"/>
    </row>
    <row r="455" spans="1:16" s="509" customFormat="1" ht="13.5" customHeight="1">
      <c r="A455" s="543"/>
      <c r="B455" s="544"/>
      <c r="C455" s="545"/>
      <c r="D455" s="546" t="s">
        <v>488</v>
      </c>
      <c r="E455" s="545"/>
      <c r="F455" s="2665">
        <f>0.9*0.5*10+1.5*0.5+1*1*2</f>
        <v>7.25</v>
      </c>
      <c r="G455" s="212"/>
      <c r="H455" s="1758"/>
      <c r="I455" s="550"/>
      <c r="K455" s="2658"/>
    </row>
    <row r="456" spans="1:16" s="509" customFormat="1" ht="13.5" customHeight="1">
      <c r="A456" s="543"/>
      <c r="B456" s="544"/>
      <c r="C456" s="545"/>
      <c r="D456" s="546" t="s">
        <v>6768</v>
      </c>
      <c r="E456" s="545"/>
      <c r="F456" s="2665">
        <f>1.6*1.45*2+0.95*0.65*2</f>
        <v>5.875</v>
      </c>
      <c r="G456" s="212"/>
      <c r="H456" s="1758"/>
      <c r="I456" s="550"/>
      <c r="K456" s="2658"/>
    </row>
    <row r="457" spans="1:16" s="509" customFormat="1" ht="40.5" customHeight="1">
      <c r="A457" s="543"/>
      <c r="B457" s="544"/>
      <c r="C457" s="545"/>
      <c r="D457" s="546" t="s">
        <v>489</v>
      </c>
      <c r="E457" s="545"/>
      <c r="F457" s="2569"/>
      <c r="G457" s="212"/>
      <c r="H457" s="1758"/>
      <c r="I457" s="550"/>
      <c r="K457" s="442"/>
    </row>
    <row r="458" spans="1:16" s="509" customFormat="1" ht="13.5" customHeight="1">
      <c r="A458" s="543"/>
      <c r="B458" s="544"/>
      <c r="C458" s="545"/>
      <c r="D458" s="546" t="s">
        <v>490</v>
      </c>
      <c r="E458" s="545"/>
      <c r="F458" s="2569"/>
      <c r="G458" s="212"/>
      <c r="H458" s="1758"/>
      <c r="I458" s="550"/>
      <c r="K458" s="2658"/>
    </row>
    <row r="459" spans="1:16" s="483" customFormat="1" ht="67.5" customHeight="1">
      <c r="A459" s="475"/>
      <c r="B459" s="476"/>
      <c r="C459" s="477"/>
      <c r="D459" s="1108" t="s">
        <v>421</v>
      </c>
      <c r="E459" s="479"/>
      <c r="F459" s="2569"/>
      <c r="G459" s="2716"/>
      <c r="H459" s="1758"/>
      <c r="I459" s="760"/>
      <c r="J459" s="2570"/>
      <c r="M459" s="509"/>
      <c r="P459" s="484"/>
    </row>
    <row r="460" spans="1:16" s="90" customFormat="1" ht="13.5" customHeight="1">
      <c r="A460" s="539">
        <v>91</v>
      </c>
      <c r="B460" s="540" t="s">
        <v>406</v>
      </c>
      <c r="C460" s="158" t="s">
        <v>491</v>
      </c>
      <c r="D460" s="158" t="s">
        <v>492</v>
      </c>
      <c r="E460" s="158" t="s">
        <v>308</v>
      </c>
      <c r="F460" s="541">
        <f>ROUND(SUM(F461:F468),3)</f>
        <v>326.39699999999999</v>
      </c>
      <c r="G460" s="586"/>
      <c r="H460" s="466">
        <f t="shared" ref="H460" si="83">ROUND(F460*G460,2)</f>
        <v>0</v>
      </c>
      <c r="I460" s="162" t="s">
        <v>5316</v>
      </c>
      <c r="K460" s="398"/>
    </row>
    <row r="461" spans="1:16" s="509" customFormat="1" ht="27" customHeight="1">
      <c r="A461" s="543"/>
      <c r="B461" s="544"/>
      <c r="C461" s="545"/>
      <c r="D461" s="546" t="s">
        <v>6760</v>
      </c>
      <c r="E461" s="545"/>
      <c r="F461" s="547">
        <f>1*2.02*4+0.9*2.02+1.2*2.02+1.1*2.02*2+0.85*1.55+1.2*2.2*1+0.8*1.97*1</f>
        <v>22.299499999999998</v>
      </c>
      <c r="G461" s="212"/>
      <c r="H461" s="554"/>
      <c r="I461" s="550"/>
      <c r="K461" s="2658"/>
    </row>
    <row r="462" spans="1:16" s="509" customFormat="1" ht="40.5" customHeight="1">
      <c r="A462" s="543"/>
      <c r="B462" s="544"/>
      <c r="C462" s="545"/>
      <c r="D462" s="546" t="s">
        <v>6761</v>
      </c>
      <c r="E462" s="545"/>
      <c r="F462" s="547">
        <f>1*2.02*10+1.1*2.02+0.9*2.02*18+0.7*2.02*14+0.8*2.02*3+1.55*2.02+1.6*2.15+1.7*2.2*2+1.3*2.2+1*2.02*2+2.5*3.3+1.75*2.2*2+1.55*2.02+0.8*1.97*1</f>
        <v>121.39800000000001</v>
      </c>
      <c r="G462" s="212"/>
      <c r="H462" s="554"/>
      <c r="I462" s="550"/>
      <c r="K462" s="442"/>
    </row>
    <row r="463" spans="1:16" s="509" customFormat="1" ht="13.5" customHeight="1">
      <c r="A463" s="543"/>
      <c r="B463" s="544"/>
      <c r="C463" s="545"/>
      <c r="D463" s="546" t="s">
        <v>493</v>
      </c>
      <c r="E463" s="545"/>
      <c r="F463" s="547">
        <f>1.7*2*4</f>
        <v>13.6</v>
      </c>
      <c r="G463" s="212"/>
      <c r="H463" s="554"/>
      <c r="I463" s="550"/>
      <c r="K463" s="2658"/>
    </row>
    <row r="464" spans="1:16" s="509" customFormat="1" ht="27" customHeight="1">
      <c r="A464" s="543"/>
      <c r="B464" s="544"/>
      <c r="C464" s="545"/>
      <c r="D464" s="546" t="s">
        <v>6762</v>
      </c>
      <c r="E464" s="545"/>
      <c r="F464" s="547">
        <f>0.9*2.02*21+1*2.02*14+0.7*2.02*8+1.1*2.02+0.9*1.97*2+1.45*1.97*1</f>
        <v>86.394499999999994</v>
      </c>
      <c r="G464" s="212"/>
      <c r="H464" s="554"/>
      <c r="I464" s="550"/>
      <c r="K464" s="2658"/>
    </row>
    <row r="465" spans="1:16" s="509" customFormat="1" ht="13.5" customHeight="1">
      <c r="A465" s="543"/>
      <c r="B465" s="544"/>
      <c r="C465" s="545"/>
      <c r="D465" s="546" t="s">
        <v>6763</v>
      </c>
      <c r="E465" s="545"/>
      <c r="F465" s="547">
        <f>0.9*2.02*23+1*2.02*12+1.1*2.02+0.7*2.02*7+1.45*1.97*1</f>
        <v>81.030499999999989</v>
      </c>
      <c r="G465" s="212"/>
      <c r="H465" s="554"/>
      <c r="I465" s="550"/>
      <c r="K465" s="2658"/>
    </row>
    <row r="466" spans="1:16" s="509" customFormat="1" ht="13.5" customHeight="1">
      <c r="A466" s="543"/>
      <c r="B466" s="544"/>
      <c r="C466" s="545"/>
      <c r="D466" s="546" t="s">
        <v>6764</v>
      </c>
      <c r="E466" s="545"/>
      <c r="F466" s="547">
        <f>0.85*1.97*1</f>
        <v>1.6744999999999999</v>
      </c>
      <c r="G466" s="212"/>
      <c r="H466" s="554"/>
      <c r="I466" s="550"/>
      <c r="K466" s="2658"/>
    </row>
    <row r="467" spans="1:16" s="509" customFormat="1" ht="54" customHeight="1">
      <c r="A467" s="2340"/>
      <c r="B467" s="544"/>
      <c r="C467" s="545"/>
      <c r="D467" s="546" t="s">
        <v>494</v>
      </c>
      <c r="E467" s="545"/>
      <c r="F467" s="547"/>
      <c r="G467" s="212"/>
      <c r="H467" s="554"/>
      <c r="I467" s="550"/>
      <c r="K467" s="579"/>
    </row>
    <row r="468" spans="1:16" s="483" customFormat="1" ht="67.5" customHeight="1">
      <c r="A468" s="475"/>
      <c r="B468" s="476"/>
      <c r="C468" s="477"/>
      <c r="D468" s="1108" t="s">
        <v>421</v>
      </c>
      <c r="E468" s="479"/>
      <c r="F468" s="2569"/>
      <c r="G468" s="212"/>
      <c r="H468" s="1758"/>
      <c r="I468" s="760"/>
      <c r="J468" s="2570"/>
      <c r="M468" s="509"/>
      <c r="P468" s="484"/>
    </row>
    <row r="469" spans="1:16" s="90" customFormat="1" ht="13.5" customHeight="1">
      <c r="A469" s="539">
        <v>92</v>
      </c>
      <c r="B469" s="540" t="s">
        <v>406</v>
      </c>
      <c r="C469" s="158">
        <v>967032975</v>
      </c>
      <c r="D469" s="158" t="s">
        <v>495</v>
      </c>
      <c r="E469" s="158" t="s">
        <v>308</v>
      </c>
      <c r="F469" s="541">
        <f>ROUND(SUM(F470),3)</f>
        <v>2076.5500000000002</v>
      </c>
      <c r="G469" s="586"/>
      <c r="H469" s="466">
        <f t="shared" ref="H469" si="84">ROUND(F469*G469,2)</f>
        <v>0</v>
      </c>
      <c r="I469" s="162" t="s">
        <v>5315</v>
      </c>
      <c r="K469" s="398"/>
    </row>
    <row r="470" spans="1:16" s="509" customFormat="1" ht="13.5" customHeight="1">
      <c r="A470" s="543"/>
      <c r="B470" s="544"/>
      <c r="C470" s="545"/>
      <c r="D470" s="546" t="s">
        <v>496</v>
      </c>
      <c r="E470" s="545"/>
      <c r="F470" s="2665">
        <f>4153.1*0.5</f>
        <v>2076.5500000000002</v>
      </c>
      <c r="G470" s="212"/>
      <c r="H470" s="1758"/>
      <c r="I470" s="550"/>
      <c r="K470" s="2658"/>
    </row>
    <row r="471" spans="1:16" s="90" customFormat="1" ht="13.5" customHeight="1">
      <c r="A471" s="539">
        <v>93</v>
      </c>
      <c r="B471" s="540" t="s">
        <v>406</v>
      </c>
      <c r="C471" s="158">
        <v>971028581</v>
      </c>
      <c r="D471" s="158" t="s">
        <v>497</v>
      </c>
      <c r="E471" s="158" t="s">
        <v>197</v>
      </c>
      <c r="F471" s="541">
        <f>ROUND(SUM(F472),3)</f>
        <v>0.67</v>
      </c>
      <c r="G471" s="586"/>
      <c r="H471" s="466">
        <f t="shared" ref="H471" si="85">ROUND(F471*G471,2)</f>
        <v>0</v>
      </c>
      <c r="I471" s="162" t="s">
        <v>5315</v>
      </c>
      <c r="K471" s="398"/>
    </row>
    <row r="472" spans="1:16" s="509" customFormat="1" ht="13.5" customHeight="1">
      <c r="A472" s="543"/>
      <c r="B472" s="544"/>
      <c r="C472" s="545"/>
      <c r="D472" s="546" t="s">
        <v>498</v>
      </c>
      <c r="E472" s="545"/>
      <c r="F472" s="1037">
        <v>0.67</v>
      </c>
      <c r="G472" s="212"/>
      <c r="H472" s="1038"/>
      <c r="I472" s="550"/>
      <c r="K472" s="2658"/>
    </row>
    <row r="473" spans="1:16" s="90" customFormat="1" ht="13.5" customHeight="1">
      <c r="A473" s="539">
        <v>94</v>
      </c>
      <c r="B473" s="540" t="s">
        <v>406</v>
      </c>
      <c r="C473" s="158">
        <v>971028661</v>
      </c>
      <c r="D473" s="158" t="s">
        <v>499</v>
      </c>
      <c r="E473" s="158" t="s">
        <v>197</v>
      </c>
      <c r="F473" s="541">
        <f>ROUND(SUM(F474),3)</f>
        <v>1.94</v>
      </c>
      <c r="G473" s="586"/>
      <c r="H473" s="466">
        <f t="shared" ref="H473" si="86">ROUND(F473*G473,2)</f>
        <v>0</v>
      </c>
      <c r="I473" s="162" t="s">
        <v>5315</v>
      </c>
      <c r="K473" s="398"/>
    </row>
    <row r="474" spans="1:16" s="509" customFormat="1" ht="13.5" customHeight="1">
      <c r="A474" s="543"/>
      <c r="B474" s="544"/>
      <c r="C474" s="545"/>
      <c r="D474" s="546" t="s">
        <v>498</v>
      </c>
      <c r="E474" s="545"/>
      <c r="F474" s="1037">
        <v>1.94</v>
      </c>
      <c r="G474" s="212"/>
      <c r="H474" s="1038"/>
      <c r="I474" s="550"/>
      <c r="K474" s="2658"/>
    </row>
    <row r="475" spans="1:16" s="90" customFormat="1" ht="13.5" customHeight="1">
      <c r="A475" s="539">
        <v>95</v>
      </c>
      <c r="B475" s="540" t="s">
        <v>406</v>
      </c>
      <c r="C475" s="158">
        <v>971028681</v>
      </c>
      <c r="D475" s="158" t="s">
        <v>500</v>
      </c>
      <c r="E475" s="158" t="s">
        <v>197</v>
      </c>
      <c r="F475" s="541">
        <f>ROUND(SUM(F476),3)</f>
        <v>3.12</v>
      </c>
      <c r="G475" s="586"/>
      <c r="H475" s="466">
        <f t="shared" ref="H475" si="87">ROUND(F475*G475,2)</f>
        <v>0</v>
      </c>
      <c r="I475" s="162" t="s">
        <v>5315</v>
      </c>
      <c r="K475" s="398"/>
    </row>
    <row r="476" spans="1:16" s="509" customFormat="1" ht="13.5" customHeight="1">
      <c r="A476" s="543"/>
      <c r="B476" s="544"/>
      <c r="C476" s="545"/>
      <c r="D476" s="546" t="s">
        <v>498</v>
      </c>
      <c r="E476" s="545"/>
      <c r="F476" s="1037">
        <v>3.12</v>
      </c>
      <c r="G476" s="212"/>
      <c r="H476" s="1038"/>
      <c r="I476" s="550"/>
      <c r="K476" s="2658"/>
    </row>
    <row r="477" spans="1:16" s="90" customFormat="1" ht="13.5" customHeight="1">
      <c r="A477" s="539">
        <v>96</v>
      </c>
      <c r="B477" s="540" t="s">
        <v>406</v>
      </c>
      <c r="C477" s="158">
        <v>971033641</v>
      </c>
      <c r="D477" s="158" t="s">
        <v>501</v>
      </c>
      <c r="E477" s="158" t="s">
        <v>197</v>
      </c>
      <c r="F477" s="541">
        <f>ROUND(SUM(F478:F480),3)</f>
        <v>4.63</v>
      </c>
      <c r="G477" s="586"/>
      <c r="H477" s="466">
        <f t="shared" ref="H477" si="88">ROUND(F477*G477,2)</f>
        <v>0</v>
      </c>
      <c r="I477" s="162" t="s">
        <v>5315</v>
      </c>
      <c r="K477" s="398"/>
    </row>
    <row r="478" spans="1:16" s="509" customFormat="1" ht="13.5" customHeight="1">
      <c r="A478" s="543"/>
      <c r="B478" s="544"/>
      <c r="C478" s="545"/>
      <c r="D478" s="546" t="s">
        <v>502</v>
      </c>
      <c r="E478" s="545"/>
      <c r="F478" s="1037">
        <f>0.71+0.68</f>
        <v>1.3900000000000001</v>
      </c>
      <c r="G478" s="212"/>
      <c r="H478" s="1038"/>
      <c r="I478" s="550"/>
      <c r="K478" s="2658"/>
    </row>
    <row r="479" spans="1:16" s="509" customFormat="1" ht="13.5" customHeight="1">
      <c r="A479" s="543"/>
      <c r="B479" s="544"/>
      <c r="C479" s="545"/>
      <c r="D479" s="546" t="s">
        <v>503</v>
      </c>
      <c r="E479" s="545"/>
      <c r="F479" s="1037">
        <f>0.73+0.83+1.08</f>
        <v>2.64</v>
      </c>
      <c r="G479" s="212"/>
      <c r="H479" s="1038"/>
      <c r="I479" s="550"/>
      <c r="K479" s="2658"/>
    </row>
    <row r="480" spans="1:16" s="509" customFormat="1" ht="13.5" customHeight="1">
      <c r="A480" s="543"/>
      <c r="B480" s="544"/>
      <c r="C480" s="545"/>
      <c r="D480" s="546" t="s">
        <v>504</v>
      </c>
      <c r="E480" s="545"/>
      <c r="F480" s="1037">
        <v>0.6</v>
      </c>
      <c r="G480" s="212"/>
      <c r="H480" s="1038"/>
      <c r="I480" s="550"/>
      <c r="K480" s="2658"/>
    </row>
    <row r="481" spans="1:11" s="90" customFormat="1" ht="13.5" customHeight="1">
      <c r="A481" s="539">
        <v>97</v>
      </c>
      <c r="B481" s="540" t="s">
        <v>406</v>
      </c>
      <c r="C481" s="158">
        <v>971033651</v>
      </c>
      <c r="D481" s="158" t="s">
        <v>505</v>
      </c>
      <c r="E481" s="158" t="s">
        <v>197</v>
      </c>
      <c r="F481" s="541">
        <f>ROUND(SUM(F482:F484),3)</f>
        <v>34.97</v>
      </c>
      <c r="G481" s="586"/>
      <c r="H481" s="466">
        <f t="shared" ref="H481" si="89">ROUND(F481*G481,2)</f>
        <v>0</v>
      </c>
      <c r="I481" s="162" t="s">
        <v>5315</v>
      </c>
      <c r="K481" s="398"/>
    </row>
    <row r="482" spans="1:11" s="509" customFormat="1" ht="13.5" customHeight="1">
      <c r="A482" s="543"/>
      <c r="B482" s="544"/>
      <c r="C482" s="545"/>
      <c r="D482" s="546" t="s">
        <v>506</v>
      </c>
      <c r="E482" s="545"/>
      <c r="F482" s="1037">
        <f>0.62+2.43+1.67+1.66+1.25+4.25</f>
        <v>11.88</v>
      </c>
      <c r="G482" s="212"/>
      <c r="H482" s="1038"/>
      <c r="I482" s="550"/>
      <c r="K482" s="2658"/>
    </row>
    <row r="483" spans="1:11" s="509" customFormat="1" ht="13.5" customHeight="1">
      <c r="A483" s="543"/>
      <c r="B483" s="544"/>
      <c r="C483" s="545"/>
      <c r="D483" s="546" t="s">
        <v>507</v>
      </c>
      <c r="E483" s="545"/>
      <c r="F483" s="1037">
        <f>0.89+2.43+2.85+2.03+2.58+2.18</f>
        <v>12.959999999999999</v>
      </c>
      <c r="G483" s="212"/>
      <c r="H483" s="1038"/>
      <c r="I483" s="550"/>
      <c r="K483" s="2658"/>
    </row>
    <row r="484" spans="1:11" s="509" customFormat="1" ht="13.5" customHeight="1">
      <c r="A484" s="543"/>
      <c r="B484" s="544"/>
      <c r="C484" s="545"/>
      <c r="D484" s="546" t="s">
        <v>508</v>
      </c>
      <c r="E484" s="545"/>
      <c r="F484" s="1037">
        <f>2.43+2.85+4.85</f>
        <v>10.129999999999999</v>
      </c>
      <c r="G484" s="212"/>
      <c r="H484" s="1038"/>
      <c r="I484" s="550"/>
      <c r="K484" s="2658"/>
    </row>
    <row r="485" spans="1:11" s="90" customFormat="1" ht="13.5" customHeight="1">
      <c r="A485" s="539">
        <v>98</v>
      </c>
      <c r="B485" s="540" t="s">
        <v>406</v>
      </c>
      <c r="C485" s="158">
        <v>971033681</v>
      </c>
      <c r="D485" s="158" t="s">
        <v>509</v>
      </c>
      <c r="E485" s="158" t="s">
        <v>197</v>
      </c>
      <c r="F485" s="541">
        <f>ROUND(SUM(F486),3)</f>
        <v>2.54</v>
      </c>
      <c r="G485" s="586"/>
      <c r="H485" s="466">
        <f t="shared" ref="H485" si="90">ROUND(F485*G485,2)</f>
        <v>0</v>
      </c>
      <c r="I485" s="162" t="s">
        <v>5315</v>
      </c>
      <c r="K485" s="398"/>
    </row>
    <row r="486" spans="1:11" s="509" customFormat="1" ht="13.5" customHeight="1">
      <c r="A486" s="543"/>
      <c r="B486" s="544"/>
      <c r="C486" s="545"/>
      <c r="D486" s="546" t="s">
        <v>510</v>
      </c>
      <c r="E486" s="545"/>
      <c r="F486" s="1037">
        <v>2.54</v>
      </c>
      <c r="G486" s="212"/>
      <c r="H486" s="1038"/>
      <c r="I486" s="550"/>
      <c r="K486" s="2658"/>
    </row>
    <row r="487" spans="1:11" s="90" customFormat="1" ht="13.5" customHeight="1">
      <c r="A487" s="539">
        <v>99</v>
      </c>
      <c r="B487" s="540">
        <v>973</v>
      </c>
      <c r="C487" s="158">
        <v>972033441</v>
      </c>
      <c r="D487" s="158" t="s">
        <v>511</v>
      </c>
      <c r="E487" s="158" t="s">
        <v>308</v>
      </c>
      <c r="F487" s="541">
        <f>ROUND(SUM(F488:F490),3)</f>
        <v>5.4009999999999998</v>
      </c>
      <c r="G487" s="586"/>
      <c r="H487" s="466">
        <f t="shared" ref="H487" si="91">ROUND(F487*G487,2)</f>
        <v>0</v>
      </c>
      <c r="I487" s="162" t="s">
        <v>5315</v>
      </c>
      <c r="K487" s="398"/>
    </row>
    <row r="488" spans="1:11" s="509" customFormat="1" ht="13.5" customHeight="1">
      <c r="A488" s="543"/>
      <c r="B488" s="544"/>
      <c r="C488" s="545"/>
      <c r="D488" s="546" t="s">
        <v>512</v>
      </c>
      <c r="E488" s="545"/>
      <c r="F488" s="547">
        <f>0.995*0.45</f>
        <v>0.44774999999999998</v>
      </c>
      <c r="G488" s="212"/>
      <c r="H488" s="2462"/>
      <c r="I488" s="550"/>
      <c r="K488" s="2658"/>
    </row>
    <row r="489" spans="1:11" s="509" customFormat="1" ht="13.5" customHeight="1">
      <c r="A489" s="543"/>
      <c r="B489" s="544"/>
      <c r="C489" s="545"/>
      <c r="D489" s="546" t="s">
        <v>513</v>
      </c>
      <c r="E489" s="545"/>
      <c r="F489" s="547">
        <f>3.095*0.6</f>
        <v>1.857</v>
      </c>
      <c r="G489" s="212"/>
      <c r="H489" s="2462"/>
      <c r="I489" s="550"/>
      <c r="K489" s="2658"/>
    </row>
    <row r="490" spans="1:11" s="509" customFormat="1" ht="13.5" customHeight="1">
      <c r="A490" s="543"/>
      <c r="B490" s="544"/>
      <c r="C490" s="545"/>
      <c r="D490" s="546" t="s">
        <v>514</v>
      </c>
      <c r="E490" s="545"/>
      <c r="F490" s="547">
        <f>1.6*0.76*2+1.6*0.415</f>
        <v>3.0960000000000005</v>
      </c>
      <c r="G490" s="212"/>
      <c r="H490" s="2462"/>
      <c r="I490" s="550"/>
      <c r="K490" s="2658"/>
    </row>
    <row r="491" spans="1:11" s="90" customFormat="1" ht="13.5" customHeight="1">
      <c r="A491" s="539">
        <v>100</v>
      </c>
      <c r="B491" s="540">
        <v>973</v>
      </c>
      <c r="C491" s="158">
        <v>972033641</v>
      </c>
      <c r="D491" s="158" t="s">
        <v>515</v>
      </c>
      <c r="E491" s="158" t="s">
        <v>308</v>
      </c>
      <c r="F491" s="541">
        <f>ROUND(SUM(F492),3)</f>
        <v>3.0960000000000001</v>
      </c>
      <c r="G491" s="586"/>
      <c r="H491" s="466">
        <f t="shared" ref="H491" si="92">ROUND(F491*G491,2)</f>
        <v>0</v>
      </c>
      <c r="I491" s="162" t="s">
        <v>5315</v>
      </c>
      <c r="K491" s="398"/>
    </row>
    <row r="492" spans="1:11" s="509" customFormat="1" ht="13.5" customHeight="1">
      <c r="A492" s="543"/>
      <c r="B492" s="544"/>
      <c r="C492" s="545"/>
      <c r="D492" s="546" t="s">
        <v>514</v>
      </c>
      <c r="E492" s="545"/>
      <c r="F492" s="547">
        <f>1.6*0.76*2+1.6*0.415</f>
        <v>3.0960000000000005</v>
      </c>
      <c r="G492" s="212"/>
      <c r="H492" s="2462"/>
      <c r="I492" s="550"/>
      <c r="K492" s="2658"/>
    </row>
    <row r="493" spans="1:11" s="90" customFormat="1" ht="13.5" customHeight="1">
      <c r="A493" s="539">
        <v>101</v>
      </c>
      <c r="B493" s="540">
        <v>973</v>
      </c>
      <c r="C493" s="158">
        <v>973021511</v>
      </c>
      <c r="D493" s="158" t="s">
        <v>516</v>
      </c>
      <c r="E493" s="158" t="s">
        <v>197</v>
      </c>
      <c r="F493" s="541">
        <f>ROUND(SUM(F494),3)</f>
        <v>0.39900000000000002</v>
      </c>
      <c r="G493" s="586"/>
      <c r="H493" s="466">
        <f t="shared" ref="H493" si="93">ROUND(F493*G493,2)</f>
        <v>0</v>
      </c>
      <c r="I493" s="162" t="s">
        <v>5315</v>
      </c>
      <c r="K493" s="398"/>
    </row>
    <row r="494" spans="1:11" s="509" customFormat="1" ht="13.5" customHeight="1">
      <c r="A494" s="543"/>
      <c r="B494" s="544"/>
      <c r="C494" s="545"/>
      <c r="D494" s="546" t="s">
        <v>517</v>
      </c>
      <c r="E494" s="545"/>
      <c r="F494" s="547">
        <f>0.7*0.7*0.3+0.8*1.05*0.3</f>
        <v>0.39899999999999997</v>
      </c>
      <c r="G494" s="212"/>
      <c r="H494" s="2462"/>
      <c r="I494" s="550"/>
      <c r="K494" s="2658"/>
    </row>
    <row r="495" spans="1:11" s="90" customFormat="1" ht="13.5" customHeight="1">
      <c r="A495" s="539">
        <v>102</v>
      </c>
      <c r="B495" s="540">
        <v>973</v>
      </c>
      <c r="C495" s="158">
        <v>973022251</v>
      </c>
      <c r="D495" s="158" t="s">
        <v>518</v>
      </c>
      <c r="E495" s="158" t="s">
        <v>226</v>
      </c>
      <c r="F495" s="541">
        <f>ROUND(SUM(F496:F497),3)</f>
        <v>24</v>
      </c>
      <c r="G495" s="586"/>
      <c r="H495" s="466">
        <f t="shared" ref="H495" si="94">ROUND(F495*G495,2)</f>
        <v>0</v>
      </c>
      <c r="I495" s="162" t="s">
        <v>5315</v>
      </c>
      <c r="K495" s="398"/>
    </row>
    <row r="496" spans="1:11" s="509" customFormat="1" ht="13.5" customHeight="1">
      <c r="A496" s="543"/>
      <c r="B496" s="544"/>
      <c r="C496" s="545"/>
      <c r="D496" s="546" t="s">
        <v>519</v>
      </c>
      <c r="E496" s="545"/>
      <c r="F496" s="547">
        <v>12</v>
      </c>
      <c r="G496" s="212"/>
      <c r="H496" s="2462"/>
      <c r="I496" s="550"/>
      <c r="K496" s="2658"/>
    </row>
    <row r="497" spans="1:11" s="509" customFormat="1" ht="13.5" customHeight="1">
      <c r="A497" s="543"/>
      <c r="B497" s="544"/>
      <c r="C497" s="545"/>
      <c r="D497" s="546" t="s">
        <v>520</v>
      </c>
      <c r="E497" s="545"/>
      <c r="F497" s="547">
        <v>12</v>
      </c>
      <c r="G497" s="212"/>
      <c r="H497" s="2462"/>
      <c r="I497" s="550"/>
      <c r="K497" s="2658"/>
    </row>
    <row r="498" spans="1:11" s="90" customFormat="1" ht="13.5" customHeight="1">
      <c r="A498" s="539">
        <v>103</v>
      </c>
      <c r="B498" s="540">
        <v>973</v>
      </c>
      <c r="C498" s="158">
        <v>973022351</v>
      </c>
      <c r="D498" s="158" t="s">
        <v>521</v>
      </c>
      <c r="E498" s="158" t="s">
        <v>226</v>
      </c>
      <c r="F498" s="541">
        <f>ROUND(SUM(F499),3)</f>
        <v>24</v>
      </c>
      <c r="G498" s="586"/>
      <c r="H498" s="466">
        <f t="shared" ref="H498" si="95">ROUND(F498*G498,2)</f>
        <v>0</v>
      </c>
      <c r="I498" s="162" t="s">
        <v>5315</v>
      </c>
      <c r="K498" s="398"/>
    </row>
    <row r="499" spans="1:11" s="509" customFormat="1" ht="13.5" customHeight="1">
      <c r="A499" s="543"/>
      <c r="B499" s="544"/>
      <c r="C499" s="545"/>
      <c r="D499" s="546" t="s">
        <v>522</v>
      </c>
      <c r="E499" s="545"/>
      <c r="F499" s="547">
        <f>1*2*12</f>
        <v>24</v>
      </c>
      <c r="G499" s="212"/>
      <c r="H499" s="2462"/>
      <c r="I499" s="550"/>
      <c r="K499" s="2658"/>
    </row>
    <row r="500" spans="1:11" s="90" customFormat="1" ht="13.5" customHeight="1">
      <c r="A500" s="539">
        <v>104</v>
      </c>
      <c r="B500" s="540">
        <v>973</v>
      </c>
      <c r="C500" s="158">
        <v>973031151</v>
      </c>
      <c r="D500" s="158" t="s">
        <v>523</v>
      </c>
      <c r="E500" s="158" t="s">
        <v>197</v>
      </c>
      <c r="F500" s="541">
        <f>ROUND(SUM(F501:F503),3)</f>
        <v>4.0839999999999996</v>
      </c>
      <c r="G500" s="586"/>
      <c r="H500" s="466">
        <f t="shared" ref="H500" si="96">ROUND(F500*G500,2)</f>
        <v>0</v>
      </c>
      <c r="I500" s="162" t="s">
        <v>5315</v>
      </c>
      <c r="K500" s="398"/>
    </row>
    <row r="501" spans="1:11" s="509" customFormat="1" ht="27" customHeight="1">
      <c r="A501" s="543"/>
      <c r="B501" s="544"/>
      <c r="C501" s="545"/>
      <c r="D501" s="546" t="s">
        <v>524</v>
      </c>
      <c r="E501" s="545"/>
      <c r="F501" s="547">
        <f>1.2*0.5*0.1*6+0.8*1.05*0.3*2+1*2*0.3+0.6*2*0.3+0.7*0.7*0.3</f>
        <v>1.9709999999999999</v>
      </c>
      <c r="G501" s="212"/>
      <c r="H501" s="2462"/>
      <c r="I501" s="550"/>
      <c r="K501" s="442"/>
    </row>
    <row r="502" spans="1:11" s="509" customFormat="1" ht="13.5" customHeight="1">
      <c r="A502" s="543"/>
      <c r="B502" s="544"/>
      <c r="C502" s="545"/>
      <c r="D502" s="546" t="s">
        <v>525</v>
      </c>
      <c r="E502" s="545"/>
      <c r="F502" s="547">
        <f>1.2*0.5*0.1*4+0.7*0.7*0.3*2+0.8*1.05*0.3*2</f>
        <v>1.0379999999999998</v>
      </c>
      <c r="G502" s="212"/>
      <c r="H502" s="2462"/>
      <c r="I502" s="550"/>
      <c r="K502" s="2658"/>
    </row>
    <row r="503" spans="1:11" s="509" customFormat="1" ht="13.5" customHeight="1">
      <c r="A503" s="543"/>
      <c r="B503" s="544"/>
      <c r="C503" s="545"/>
      <c r="D503" s="546" t="s">
        <v>526</v>
      </c>
      <c r="E503" s="545"/>
      <c r="F503" s="547">
        <f xml:space="preserve"> 1.2*0.5*0.1*4+0.7*0.7*0.3*2+0.8*1.05*0.3*2+0.35*0.7*0.15</f>
        <v>1.0747499999999999</v>
      </c>
      <c r="G503" s="212"/>
      <c r="H503" s="2462"/>
      <c r="I503" s="550"/>
      <c r="K503" s="2658"/>
    </row>
    <row r="504" spans="1:11" s="90" customFormat="1" ht="13.5" customHeight="1">
      <c r="A504" s="539">
        <v>105</v>
      </c>
      <c r="B504" s="540">
        <v>973</v>
      </c>
      <c r="C504" s="158">
        <v>973031325</v>
      </c>
      <c r="D504" s="158" t="s">
        <v>527</v>
      </c>
      <c r="E504" s="158" t="s">
        <v>226</v>
      </c>
      <c r="F504" s="541">
        <f>ROUND(SUM(F505:F516),3)</f>
        <v>126</v>
      </c>
      <c r="G504" s="586"/>
      <c r="H504" s="466">
        <f t="shared" ref="H504" si="97">ROUND(F504*G504,2)</f>
        <v>0</v>
      </c>
      <c r="I504" s="162" t="s">
        <v>5315</v>
      </c>
      <c r="K504" s="398"/>
    </row>
    <row r="505" spans="1:11" s="509" customFormat="1" ht="13.5" customHeight="1">
      <c r="A505" s="543"/>
      <c r="B505" s="544"/>
      <c r="C505" s="545"/>
      <c r="D505" s="546" t="s">
        <v>528</v>
      </c>
      <c r="E505" s="545"/>
      <c r="F505" s="547">
        <v>12</v>
      </c>
      <c r="G505" s="212"/>
      <c r="H505" s="2462"/>
      <c r="I505" s="550"/>
      <c r="K505" s="2658"/>
    </row>
    <row r="506" spans="1:11" s="509" customFormat="1" ht="13.5" customHeight="1">
      <c r="A506" s="543"/>
      <c r="B506" s="544"/>
      <c r="C506" s="545"/>
      <c r="D506" s="546" t="s">
        <v>529</v>
      </c>
      <c r="E506" s="545"/>
      <c r="F506" s="547">
        <v>12</v>
      </c>
      <c r="G506" s="212"/>
      <c r="H506" s="2462"/>
      <c r="I506" s="550"/>
      <c r="K506" s="2658"/>
    </row>
    <row r="507" spans="1:11" s="509" customFormat="1" ht="13.5" customHeight="1">
      <c r="A507" s="543"/>
      <c r="B507" s="544"/>
      <c r="C507" s="545"/>
      <c r="D507" s="546" t="s">
        <v>529</v>
      </c>
      <c r="E507" s="545"/>
      <c r="F507" s="547">
        <v>12</v>
      </c>
      <c r="G507" s="212"/>
      <c r="H507" s="2462"/>
      <c r="I507" s="550"/>
      <c r="K507" s="2658"/>
    </row>
    <row r="508" spans="1:11" s="509" customFormat="1" ht="13.5" customHeight="1">
      <c r="A508" s="543"/>
      <c r="B508" s="544"/>
      <c r="C508" s="545"/>
      <c r="D508" s="546" t="s">
        <v>530</v>
      </c>
      <c r="E508" s="545"/>
      <c r="F508" s="547">
        <v>4</v>
      </c>
      <c r="G508" s="212"/>
      <c r="H508" s="2462"/>
      <c r="I508" s="550"/>
      <c r="K508" s="2658"/>
    </row>
    <row r="509" spans="1:11" s="509" customFormat="1" ht="13.5" customHeight="1">
      <c r="A509" s="543"/>
      <c r="B509" s="544"/>
      <c r="C509" s="545"/>
      <c r="D509" s="546" t="s">
        <v>531</v>
      </c>
      <c r="E509" s="545"/>
      <c r="F509" s="547">
        <v>2</v>
      </c>
      <c r="G509" s="212"/>
      <c r="H509" s="2462"/>
      <c r="I509" s="550"/>
      <c r="K509" s="2658"/>
    </row>
    <row r="510" spans="1:11" s="509" customFormat="1" ht="13.5" customHeight="1">
      <c r="A510" s="543"/>
      <c r="B510" s="544"/>
      <c r="C510" s="545"/>
      <c r="D510" s="546" t="s">
        <v>532</v>
      </c>
      <c r="E510" s="545"/>
      <c r="F510" s="547">
        <v>21</v>
      </c>
      <c r="G510" s="212"/>
      <c r="H510" s="2462"/>
      <c r="I510" s="550"/>
      <c r="K510" s="2658"/>
    </row>
    <row r="511" spans="1:11" s="509" customFormat="1" ht="13.5" customHeight="1">
      <c r="A511" s="543"/>
      <c r="B511" s="544"/>
      <c r="C511" s="545"/>
      <c r="D511" s="546" t="s">
        <v>533</v>
      </c>
      <c r="E511" s="545"/>
      <c r="F511" s="547">
        <v>12</v>
      </c>
      <c r="G511" s="212"/>
      <c r="H511" s="2462"/>
      <c r="I511" s="550"/>
      <c r="K511" s="2658"/>
    </row>
    <row r="512" spans="1:11" s="509" customFormat="1" ht="13.5" customHeight="1">
      <c r="A512" s="543"/>
      <c r="B512" s="544"/>
      <c r="C512" s="545"/>
      <c r="D512" s="546" t="s">
        <v>534</v>
      </c>
      <c r="E512" s="545"/>
      <c r="F512" s="547">
        <v>12</v>
      </c>
      <c r="G512" s="212"/>
      <c r="H512" s="2462"/>
      <c r="I512" s="550"/>
      <c r="K512" s="2658"/>
    </row>
    <row r="513" spans="1:11" s="509" customFormat="1" ht="13.5" customHeight="1">
      <c r="A513" s="543"/>
      <c r="B513" s="544"/>
      <c r="C513" s="545"/>
      <c r="D513" s="546" t="s">
        <v>534</v>
      </c>
      <c r="E513" s="545"/>
      <c r="F513" s="547">
        <v>12</v>
      </c>
      <c r="G513" s="212"/>
      <c r="H513" s="2462"/>
      <c r="I513" s="550"/>
      <c r="K513" s="2658"/>
    </row>
    <row r="514" spans="1:11" s="509" customFormat="1" ht="13.5" customHeight="1">
      <c r="A514" s="543"/>
      <c r="B514" s="544"/>
      <c r="C514" s="545"/>
      <c r="D514" s="546" t="s">
        <v>535</v>
      </c>
      <c r="E514" s="545"/>
      <c r="F514" s="547">
        <v>4</v>
      </c>
      <c r="G514" s="212"/>
      <c r="H514" s="2462"/>
      <c r="I514" s="550"/>
      <c r="K514" s="2658"/>
    </row>
    <row r="515" spans="1:11" s="509" customFormat="1" ht="13.5" customHeight="1">
      <c r="A515" s="543"/>
      <c r="B515" s="544"/>
      <c r="C515" s="545"/>
      <c r="D515" s="546" t="s">
        <v>536</v>
      </c>
      <c r="E515" s="545"/>
      <c r="F515" s="547">
        <v>2</v>
      </c>
      <c r="G515" s="212"/>
      <c r="H515" s="2462"/>
      <c r="I515" s="550"/>
      <c r="K515" s="2658"/>
    </row>
    <row r="516" spans="1:11" s="509" customFormat="1" ht="13.5" customHeight="1">
      <c r="A516" s="543"/>
      <c r="B516" s="544"/>
      <c r="C516" s="545"/>
      <c r="D516" s="546" t="s">
        <v>537</v>
      </c>
      <c r="E516" s="545"/>
      <c r="F516" s="547">
        <v>21</v>
      </c>
      <c r="G516" s="212"/>
      <c r="H516" s="2462"/>
      <c r="I516" s="550"/>
      <c r="K516" s="2658"/>
    </row>
    <row r="517" spans="1:11" s="90" customFormat="1" ht="13.5" customHeight="1">
      <c r="A517" s="539">
        <v>106</v>
      </c>
      <c r="B517" s="540">
        <v>973</v>
      </c>
      <c r="C517" s="158">
        <v>973031335</v>
      </c>
      <c r="D517" s="158" t="s">
        <v>538</v>
      </c>
      <c r="E517" s="158" t="s">
        <v>226</v>
      </c>
      <c r="F517" s="541">
        <f>ROUND(SUM(F519:F527),3)</f>
        <v>442</v>
      </c>
      <c r="G517" s="586"/>
      <c r="H517" s="466">
        <f t="shared" ref="H517" si="98">ROUND(F517*G517,2)</f>
        <v>0</v>
      </c>
      <c r="I517" s="162" t="s">
        <v>5315</v>
      </c>
      <c r="K517" s="398"/>
    </row>
    <row r="518" spans="1:11" s="509" customFormat="1" ht="13.5" customHeight="1">
      <c r="A518" s="543"/>
      <c r="B518" s="544"/>
      <c r="C518" s="545"/>
      <c r="D518" s="546" t="s">
        <v>287</v>
      </c>
      <c r="E518" s="545"/>
      <c r="F518" s="547"/>
      <c r="G518" s="212"/>
      <c r="H518" s="2462"/>
      <c r="I518" s="550"/>
      <c r="K518" s="2658"/>
    </row>
    <row r="519" spans="1:11" s="509" customFormat="1" ht="13.5" customHeight="1">
      <c r="A519" s="543"/>
      <c r="B519" s="544"/>
      <c r="C519" s="545"/>
      <c r="D519" s="546" t="s">
        <v>539</v>
      </c>
      <c r="E519" s="545"/>
      <c r="F519" s="547">
        <f>1*2*37</f>
        <v>74</v>
      </c>
      <c r="G519" s="212"/>
      <c r="H519" s="2462"/>
      <c r="I519" s="550"/>
      <c r="K519" s="2658"/>
    </row>
    <row r="520" spans="1:11" s="509" customFormat="1" ht="13.5" customHeight="1">
      <c r="A520" s="543"/>
      <c r="B520" s="544"/>
      <c r="C520" s="545"/>
      <c r="D520" s="546" t="s">
        <v>540</v>
      </c>
      <c r="E520" s="545"/>
      <c r="F520" s="547">
        <f>1*2*31</f>
        <v>62</v>
      </c>
      <c r="G520" s="212"/>
      <c r="H520" s="2462"/>
      <c r="I520" s="550"/>
      <c r="K520" s="2658"/>
    </row>
    <row r="521" spans="1:11" s="509" customFormat="1" ht="13.5" customHeight="1">
      <c r="A521" s="543"/>
      <c r="B521" s="544"/>
      <c r="C521" s="545"/>
      <c r="D521" s="546" t="s">
        <v>541</v>
      </c>
      <c r="E521" s="545"/>
      <c r="F521" s="547">
        <f>1*2*30</f>
        <v>60</v>
      </c>
      <c r="G521" s="212"/>
      <c r="H521" s="2462"/>
      <c r="I521" s="550"/>
      <c r="K521" s="2658"/>
    </row>
    <row r="522" spans="1:11" s="509" customFormat="1" ht="13.5" customHeight="1">
      <c r="A522" s="543"/>
      <c r="B522" s="544"/>
      <c r="C522" s="545"/>
      <c r="D522" s="546" t="s">
        <v>542</v>
      </c>
      <c r="E522" s="545"/>
      <c r="F522" s="547">
        <f>1*2*1</f>
        <v>2</v>
      </c>
      <c r="G522" s="212"/>
      <c r="H522" s="2462"/>
      <c r="I522" s="550"/>
      <c r="K522" s="2658"/>
    </row>
    <row r="523" spans="1:11" s="509" customFormat="1" ht="13.5" customHeight="1">
      <c r="A523" s="543"/>
      <c r="B523" s="544"/>
      <c r="C523" s="545"/>
      <c r="D523" s="546" t="s">
        <v>298</v>
      </c>
      <c r="E523" s="545"/>
      <c r="F523" s="547"/>
      <c r="G523" s="212"/>
      <c r="H523" s="2462"/>
      <c r="I523" s="550"/>
      <c r="K523" s="2658"/>
    </row>
    <row r="524" spans="1:11" s="509" customFormat="1" ht="13.5" customHeight="1">
      <c r="A524" s="543"/>
      <c r="B524" s="544"/>
      <c r="C524" s="545"/>
      <c r="D524" s="546" t="s">
        <v>543</v>
      </c>
      <c r="E524" s="545"/>
      <c r="F524" s="547">
        <f>1*2*14</f>
        <v>28</v>
      </c>
      <c r="G524" s="212"/>
      <c r="H524" s="2462"/>
      <c r="I524" s="550"/>
      <c r="K524" s="2658"/>
    </row>
    <row r="525" spans="1:11" s="509" customFormat="1" ht="13.5" customHeight="1">
      <c r="A525" s="543"/>
      <c r="B525" s="544"/>
      <c r="C525" s="545"/>
      <c r="D525" s="546" t="s">
        <v>544</v>
      </c>
      <c r="E525" s="545"/>
      <c r="F525" s="547">
        <f>1*2*33</f>
        <v>66</v>
      </c>
      <c r="G525" s="212"/>
      <c r="H525" s="2462"/>
      <c r="I525" s="550"/>
      <c r="K525" s="2658"/>
    </row>
    <row r="526" spans="1:11" s="509" customFormat="1" ht="13.5" customHeight="1">
      <c r="A526" s="543"/>
      <c r="B526" s="544"/>
      <c r="C526" s="545"/>
      <c r="D526" s="546" t="s">
        <v>545</v>
      </c>
      <c r="E526" s="545"/>
      <c r="F526" s="547">
        <f>1*2*45</f>
        <v>90</v>
      </c>
      <c r="G526" s="212"/>
      <c r="H526" s="2462"/>
      <c r="I526" s="550"/>
      <c r="K526" s="2658"/>
    </row>
    <row r="527" spans="1:11" s="509" customFormat="1" ht="13.5" customHeight="1">
      <c r="A527" s="543"/>
      <c r="B527" s="544"/>
      <c r="C527" s="545"/>
      <c r="D527" s="546" t="s">
        <v>541</v>
      </c>
      <c r="E527" s="545"/>
      <c r="F527" s="547">
        <f>1*2*30</f>
        <v>60</v>
      </c>
      <c r="G527" s="212"/>
      <c r="H527" s="2462"/>
      <c r="I527" s="550"/>
      <c r="K527" s="2658"/>
    </row>
    <row r="528" spans="1:11" s="90" customFormat="1" ht="13.5" customHeight="1">
      <c r="A528" s="539">
        <v>107</v>
      </c>
      <c r="B528" s="540">
        <v>973</v>
      </c>
      <c r="C528" s="158">
        <v>973031336</v>
      </c>
      <c r="D528" s="158" t="s">
        <v>546</v>
      </c>
      <c r="E528" s="158" t="s">
        <v>226</v>
      </c>
      <c r="F528" s="541">
        <f>ROUND(SUM(F529),3)</f>
        <v>2</v>
      </c>
      <c r="G528" s="586"/>
      <c r="H528" s="466">
        <f t="shared" ref="H528" si="99">ROUND(F528*G528,2)</f>
        <v>0</v>
      </c>
      <c r="I528" s="162" t="s">
        <v>5315</v>
      </c>
      <c r="K528" s="398"/>
    </row>
    <row r="529" spans="1:11" s="509" customFormat="1" ht="13.5" customHeight="1">
      <c r="A529" s="2541"/>
      <c r="B529" s="2363"/>
      <c r="C529" s="2321"/>
      <c r="D529" s="546" t="s">
        <v>547</v>
      </c>
      <c r="E529" s="2321"/>
      <c r="F529" s="547">
        <f>1*2*1</f>
        <v>2</v>
      </c>
      <c r="G529" s="220"/>
      <c r="H529" s="2462"/>
      <c r="I529" s="696"/>
      <c r="K529" s="579"/>
    </row>
    <row r="530" spans="1:11" s="90" customFormat="1" ht="13.5" customHeight="1">
      <c r="A530" s="539">
        <v>108</v>
      </c>
      <c r="B530" s="540">
        <v>973</v>
      </c>
      <c r="C530" s="158">
        <v>973031345</v>
      </c>
      <c r="D530" s="158" t="s">
        <v>548</v>
      </c>
      <c r="E530" s="158" t="s">
        <v>226</v>
      </c>
      <c r="F530" s="541">
        <f>ROUND(SUM(F531),3)</f>
        <v>4</v>
      </c>
      <c r="G530" s="586"/>
      <c r="H530" s="466">
        <f t="shared" ref="H530" si="100">ROUND(F530*G530,2)</f>
        <v>0</v>
      </c>
      <c r="I530" s="162" t="s">
        <v>5315</v>
      </c>
      <c r="K530" s="398"/>
    </row>
    <row r="531" spans="1:11" s="509" customFormat="1" ht="13.5" customHeight="1">
      <c r="A531" s="2541"/>
      <c r="B531" s="2363"/>
      <c r="C531" s="2321"/>
      <c r="D531" s="546" t="s">
        <v>549</v>
      </c>
      <c r="E531" s="2321"/>
      <c r="F531" s="547">
        <f>1*2*2</f>
        <v>4</v>
      </c>
      <c r="G531" s="220"/>
      <c r="H531" s="2462"/>
      <c r="I531" s="696"/>
      <c r="K531" s="579"/>
    </row>
    <row r="532" spans="1:11" s="90" customFormat="1" ht="13.5" customHeight="1">
      <c r="A532" s="539">
        <v>109</v>
      </c>
      <c r="B532" s="540">
        <v>973</v>
      </c>
      <c r="C532" s="158">
        <v>973031346</v>
      </c>
      <c r="D532" s="158" t="s">
        <v>550</v>
      </c>
      <c r="E532" s="158" t="s">
        <v>226</v>
      </c>
      <c r="F532" s="541">
        <f>ROUND(SUM(F533),3)</f>
        <v>4</v>
      </c>
      <c r="G532" s="586"/>
      <c r="H532" s="466">
        <f t="shared" ref="H532" si="101">ROUND(F532*G532,2)</f>
        <v>0</v>
      </c>
      <c r="I532" s="162" t="s">
        <v>5315</v>
      </c>
      <c r="K532" s="398"/>
    </row>
    <row r="533" spans="1:11" s="509" customFormat="1" ht="13.5" customHeight="1">
      <c r="A533" s="543"/>
      <c r="B533" s="544"/>
      <c r="C533" s="545"/>
      <c r="D533" s="546" t="s">
        <v>551</v>
      </c>
      <c r="E533" s="545"/>
      <c r="F533" s="547">
        <v>4</v>
      </c>
      <c r="G533" s="212"/>
      <c r="H533" s="2462"/>
      <c r="I533" s="550"/>
      <c r="K533" s="2658"/>
    </row>
    <row r="534" spans="1:11" s="90" customFormat="1" ht="13.5" customHeight="1">
      <c r="A534" s="539">
        <v>110</v>
      </c>
      <c r="B534" s="540">
        <v>974</v>
      </c>
      <c r="C534" s="158">
        <v>974029164</v>
      </c>
      <c r="D534" s="158" t="s">
        <v>552</v>
      </c>
      <c r="E534" s="158" t="s">
        <v>194</v>
      </c>
      <c r="F534" s="541">
        <f>ROUND(SUM(F536),3)</f>
        <v>6.9</v>
      </c>
      <c r="G534" s="586"/>
      <c r="H534" s="466">
        <f t="shared" ref="H534" si="102">ROUND(F534*G534,2)</f>
        <v>0</v>
      </c>
      <c r="I534" s="162" t="s">
        <v>5315</v>
      </c>
      <c r="K534" s="398"/>
    </row>
    <row r="535" spans="1:11" s="509" customFormat="1" ht="13.5" customHeight="1">
      <c r="A535" s="543"/>
      <c r="B535" s="544"/>
      <c r="C535" s="545"/>
      <c r="D535" s="546" t="s">
        <v>287</v>
      </c>
      <c r="E535" s="545"/>
      <c r="F535" s="547"/>
      <c r="G535" s="212"/>
      <c r="H535" s="2462"/>
      <c r="I535" s="550"/>
      <c r="K535" s="2658"/>
    </row>
    <row r="536" spans="1:11" s="509" customFormat="1" ht="13.5" customHeight="1">
      <c r="A536" s="543"/>
      <c r="B536" s="544"/>
      <c r="C536" s="545"/>
      <c r="D536" s="546" t="s">
        <v>553</v>
      </c>
      <c r="E536" s="545"/>
      <c r="F536" s="547">
        <f>1.3*2+1.4*2+1.5*1</f>
        <v>6.9</v>
      </c>
      <c r="G536" s="212"/>
      <c r="H536" s="549"/>
      <c r="I536" s="550"/>
      <c r="K536" s="2658"/>
    </row>
    <row r="537" spans="1:11" s="90" customFormat="1" ht="13.5" customHeight="1">
      <c r="A537" s="539">
        <v>111</v>
      </c>
      <c r="B537" s="540">
        <v>974</v>
      </c>
      <c r="C537" s="158">
        <v>974029165</v>
      </c>
      <c r="D537" s="158" t="s">
        <v>554</v>
      </c>
      <c r="E537" s="158" t="s">
        <v>194</v>
      </c>
      <c r="F537" s="541">
        <f>ROUND(SUM(F539:F541),3)</f>
        <v>8.1</v>
      </c>
      <c r="G537" s="586"/>
      <c r="H537" s="466">
        <f t="shared" ref="H537" si="103">ROUND(F537*G537,2)</f>
        <v>0</v>
      </c>
      <c r="I537" s="162" t="s">
        <v>5315</v>
      </c>
      <c r="K537" s="398"/>
    </row>
    <row r="538" spans="1:11" s="509" customFormat="1" ht="13.5" customHeight="1">
      <c r="A538" s="543"/>
      <c r="B538" s="544"/>
      <c r="C538" s="545"/>
      <c r="D538" s="546" t="s">
        <v>287</v>
      </c>
      <c r="E538" s="545"/>
      <c r="F538" s="547"/>
      <c r="G538" s="212"/>
      <c r="H538" s="2462"/>
      <c r="I538" s="550"/>
      <c r="K538" s="2658"/>
    </row>
    <row r="539" spans="1:11" s="509" customFormat="1" ht="13.5" customHeight="1">
      <c r="A539" s="543"/>
      <c r="B539" s="544"/>
      <c r="C539" s="545"/>
      <c r="D539" s="546" t="s">
        <v>555</v>
      </c>
      <c r="E539" s="545"/>
      <c r="F539" s="547">
        <f>(1*1+1.1*1+1.3*1)*2</f>
        <v>6.8000000000000007</v>
      </c>
      <c r="G539" s="212"/>
      <c r="H539" s="549"/>
      <c r="I539" s="550"/>
      <c r="K539" s="2658"/>
    </row>
    <row r="540" spans="1:11" s="509" customFormat="1" ht="13.5" customHeight="1">
      <c r="A540" s="543"/>
      <c r="B540" s="544"/>
      <c r="C540" s="545"/>
      <c r="D540" s="546" t="s">
        <v>298</v>
      </c>
      <c r="E540" s="545"/>
      <c r="F540" s="547"/>
      <c r="G540" s="212"/>
      <c r="H540" s="2462"/>
      <c r="I540" s="550"/>
      <c r="K540" s="2658"/>
    </row>
    <row r="541" spans="1:11" s="509" customFormat="1" ht="13.5" customHeight="1">
      <c r="A541" s="543"/>
      <c r="B541" s="544"/>
      <c r="C541" s="545"/>
      <c r="D541" s="546" t="s">
        <v>556</v>
      </c>
      <c r="E541" s="545"/>
      <c r="F541" s="547">
        <f>1.3*1</f>
        <v>1.3</v>
      </c>
      <c r="G541" s="212"/>
      <c r="H541" s="549"/>
      <c r="I541" s="550"/>
      <c r="K541" s="2658"/>
    </row>
    <row r="542" spans="1:11" s="90" customFormat="1" ht="13.5" customHeight="1">
      <c r="A542" s="539">
        <v>112</v>
      </c>
      <c r="B542" s="540">
        <v>974</v>
      </c>
      <c r="C542" s="158">
        <v>974029167</v>
      </c>
      <c r="D542" s="158" t="s">
        <v>557</v>
      </c>
      <c r="E542" s="158" t="s">
        <v>194</v>
      </c>
      <c r="F542" s="541">
        <f>ROUND(SUM(F544:F546),3)</f>
        <v>36.299999999999997</v>
      </c>
      <c r="G542" s="586"/>
      <c r="H542" s="466">
        <f t="shared" ref="H542" si="104">ROUND(F542*G542,2)</f>
        <v>0</v>
      </c>
      <c r="I542" s="162" t="s">
        <v>5315</v>
      </c>
      <c r="K542" s="398"/>
    </row>
    <row r="543" spans="1:11" s="509" customFormat="1" ht="13.5" customHeight="1">
      <c r="A543" s="543"/>
      <c r="B543" s="544"/>
      <c r="C543" s="545"/>
      <c r="D543" s="546" t="s">
        <v>287</v>
      </c>
      <c r="E543" s="545"/>
      <c r="F543" s="547"/>
      <c r="G543" s="212"/>
      <c r="H543" s="2462"/>
      <c r="I543" s="550"/>
      <c r="K543" s="2658"/>
    </row>
    <row r="544" spans="1:11" s="509" customFormat="1" ht="13.5" customHeight="1">
      <c r="A544" s="543"/>
      <c r="B544" s="544"/>
      <c r="C544" s="545"/>
      <c r="D544" s="546" t="s">
        <v>558</v>
      </c>
      <c r="E544" s="545"/>
      <c r="F544" s="547">
        <f>(1.8*1)*4</f>
        <v>7.2</v>
      </c>
      <c r="G544" s="212"/>
      <c r="H544" s="549"/>
      <c r="I544" s="550"/>
      <c r="K544" s="2658"/>
    </row>
    <row r="545" spans="1:11" s="509" customFormat="1" ht="13.5" customHeight="1">
      <c r="A545" s="543"/>
      <c r="B545" s="544"/>
      <c r="C545" s="545"/>
      <c r="D545" s="546" t="s">
        <v>559</v>
      </c>
      <c r="E545" s="545"/>
      <c r="F545" s="547">
        <f>(2.2*1+1.7*1)*5</f>
        <v>19.5</v>
      </c>
      <c r="G545" s="212"/>
      <c r="H545" s="549"/>
      <c r="I545" s="550"/>
      <c r="K545" s="2658"/>
    </row>
    <row r="546" spans="1:11" s="509" customFormat="1" ht="13.5" customHeight="1">
      <c r="A546" s="543"/>
      <c r="B546" s="544"/>
      <c r="C546" s="545"/>
      <c r="D546" s="546" t="s">
        <v>560</v>
      </c>
      <c r="E546" s="545"/>
      <c r="F546" s="547">
        <f>(1.6*1)*6</f>
        <v>9.6000000000000014</v>
      </c>
      <c r="G546" s="212"/>
      <c r="H546" s="549"/>
      <c r="I546" s="550"/>
      <c r="K546" s="2658"/>
    </row>
    <row r="547" spans="1:11" s="90" customFormat="1" ht="13.5" customHeight="1">
      <c r="A547" s="539">
        <v>113</v>
      </c>
      <c r="B547" s="540">
        <v>974</v>
      </c>
      <c r="C547" s="158">
        <v>974031155</v>
      </c>
      <c r="D547" s="158" t="s">
        <v>561</v>
      </c>
      <c r="E547" s="158" t="s">
        <v>194</v>
      </c>
      <c r="F547" s="541">
        <f>ROUND(SUM(F549:F555),3)</f>
        <v>20.3</v>
      </c>
      <c r="G547" s="586"/>
      <c r="H547" s="466">
        <f t="shared" ref="H547" si="105">ROUND(F547*G547,2)</f>
        <v>0</v>
      </c>
      <c r="I547" s="162" t="s">
        <v>5315</v>
      </c>
      <c r="K547" s="398"/>
    </row>
    <row r="548" spans="1:11" s="509" customFormat="1" ht="13.5" customHeight="1">
      <c r="A548" s="543"/>
      <c r="B548" s="544"/>
      <c r="C548" s="545"/>
      <c r="D548" s="546" t="s">
        <v>287</v>
      </c>
      <c r="E548" s="545"/>
      <c r="F548" s="547"/>
      <c r="G548" s="212"/>
      <c r="H548" s="2462"/>
      <c r="I548" s="550"/>
      <c r="K548" s="2658"/>
    </row>
    <row r="549" spans="1:11" s="509" customFormat="1" ht="13.5" customHeight="1">
      <c r="A549" s="543"/>
      <c r="B549" s="544"/>
      <c r="C549" s="545"/>
      <c r="D549" s="546" t="s">
        <v>562</v>
      </c>
      <c r="E549" s="545"/>
      <c r="F549" s="547">
        <f>0.8*6</f>
        <v>4.8000000000000007</v>
      </c>
      <c r="G549" s="212"/>
      <c r="H549" s="549"/>
      <c r="I549" s="550"/>
      <c r="K549" s="2658"/>
    </row>
    <row r="550" spans="1:11" s="509" customFormat="1" ht="13.5" customHeight="1">
      <c r="A550" s="543"/>
      <c r="B550" s="544"/>
      <c r="C550" s="545"/>
      <c r="D550" s="546" t="s">
        <v>563</v>
      </c>
      <c r="E550" s="545"/>
      <c r="F550" s="547">
        <f>0.8*4</f>
        <v>3.2</v>
      </c>
      <c r="G550" s="212"/>
      <c r="H550" s="549"/>
      <c r="I550" s="550"/>
      <c r="K550" s="2658"/>
    </row>
    <row r="551" spans="1:11" s="509" customFormat="1" ht="13.5" customHeight="1">
      <c r="A551" s="543"/>
      <c r="B551" s="544"/>
      <c r="C551" s="545"/>
      <c r="D551" s="546" t="s">
        <v>564</v>
      </c>
      <c r="E551" s="545"/>
      <c r="F551" s="547">
        <f>0.8*4</f>
        <v>3.2</v>
      </c>
      <c r="G551" s="212"/>
      <c r="H551" s="549"/>
      <c r="I551" s="550"/>
      <c r="K551" s="2658"/>
    </row>
    <row r="552" spans="1:11" s="509" customFormat="1" ht="13.5" customHeight="1">
      <c r="A552" s="543"/>
      <c r="B552" s="544"/>
      <c r="C552" s="545"/>
      <c r="D552" s="546" t="s">
        <v>298</v>
      </c>
      <c r="E552" s="545"/>
      <c r="F552" s="547"/>
      <c r="G552" s="212"/>
      <c r="H552" s="2462"/>
      <c r="I552" s="550"/>
      <c r="K552" s="2658"/>
    </row>
    <row r="553" spans="1:11" s="509" customFormat="1" ht="13.5" customHeight="1">
      <c r="A553" s="543"/>
      <c r="B553" s="544"/>
      <c r="C553" s="545"/>
      <c r="D553" s="546" t="s">
        <v>565</v>
      </c>
      <c r="E553" s="545"/>
      <c r="F553" s="547">
        <f>1.3*2</f>
        <v>2.6</v>
      </c>
      <c r="G553" s="212"/>
      <c r="H553" s="549"/>
      <c r="I553" s="550"/>
      <c r="K553" s="2658"/>
    </row>
    <row r="554" spans="1:11" s="509" customFormat="1" ht="13.5" customHeight="1">
      <c r="A554" s="543"/>
      <c r="B554" s="544"/>
      <c r="C554" s="545"/>
      <c r="D554" s="546" t="s">
        <v>566</v>
      </c>
      <c r="E554" s="545"/>
      <c r="F554" s="547">
        <f>1.3*3</f>
        <v>3.9000000000000004</v>
      </c>
      <c r="G554" s="212"/>
      <c r="H554" s="549"/>
      <c r="I554" s="550"/>
      <c r="K554" s="2658"/>
    </row>
    <row r="555" spans="1:11" s="509" customFormat="1" ht="13.5" customHeight="1">
      <c r="A555" s="543"/>
      <c r="B555" s="544"/>
      <c r="C555" s="545"/>
      <c r="D555" s="546" t="s">
        <v>567</v>
      </c>
      <c r="E555" s="545"/>
      <c r="F555" s="547">
        <f>1.3*2</f>
        <v>2.6</v>
      </c>
      <c r="G555" s="212"/>
      <c r="H555" s="549"/>
      <c r="I555" s="550"/>
      <c r="K555" s="2658"/>
    </row>
    <row r="556" spans="1:11" s="90" customFormat="1" ht="13.5" customHeight="1">
      <c r="A556" s="539">
        <v>114</v>
      </c>
      <c r="B556" s="540">
        <v>974</v>
      </c>
      <c r="C556" s="158">
        <v>974031164</v>
      </c>
      <c r="D556" s="158" t="s">
        <v>568</v>
      </c>
      <c r="E556" s="158" t="s">
        <v>194</v>
      </c>
      <c r="F556" s="541">
        <f>ROUND(SUM(F558:F560),3)</f>
        <v>51</v>
      </c>
      <c r="G556" s="586"/>
      <c r="H556" s="466">
        <f t="shared" ref="H556" si="106">ROUND(F556*G556,2)</f>
        <v>0</v>
      </c>
      <c r="I556" s="162" t="s">
        <v>5315</v>
      </c>
      <c r="K556" s="398"/>
    </row>
    <row r="557" spans="1:11" s="509" customFormat="1" ht="13.5" customHeight="1">
      <c r="A557" s="543"/>
      <c r="B557" s="544"/>
      <c r="C557" s="545"/>
      <c r="D557" s="546" t="s">
        <v>287</v>
      </c>
      <c r="E557" s="545"/>
      <c r="F557" s="547"/>
      <c r="G557" s="212"/>
      <c r="H557" s="2462"/>
      <c r="I557" s="550"/>
      <c r="K557" s="2658"/>
    </row>
    <row r="558" spans="1:11" s="509" customFormat="1" ht="13.5" customHeight="1">
      <c r="A558" s="543"/>
      <c r="B558" s="544"/>
      <c r="C558" s="545"/>
      <c r="D558" s="546" t="s">
        <v>569</v>
      </c>
      <c r="E558" s="545"/>
      <c r="F558" s="547">
        <f>1.2*2+1.3*7+1.4*2</f>
        <v>14.3</v>
      </c>
      <c r="G558" s="212"/>
      <c r="H558" s="549"/>
      <c r="I558" s="550"/>
      <c r="K558" s="2658"/>
    </row>
    <row r="559" spans="1:11" s="509" customFormat="1" ht="13.5" customHeight="1">
      <c r="A559" s="543"/>
      <c r="B559" s="544"/>
      <c r="C559" s="545"/>
      <c r="D559" s="546" t="s">
        <v>570</v>
      </c>
      <c r="E559" s="545"/>
      <c r="F559" s="547">
        <f>1.2*1+1.3*12+1.4*2</f>
        <v>19.600000000000001</v>
      </c>
      <c r="G559" s="212"/>
      <c r="H559" s="549"/>
      <c r="I559" s="550"/>
      <c r="K559" s="2658"/>
    </row>
    <row r="560" spans="1:11" s="509" customFormat="1" ht="13.5" customHeight="1">
      <c r="A560" s="543"/>
      <c r="B560" s="544"/>
      <c r="C560" s="545"/>
      <c r="D560" s="546" t="s">
        <v>571</v>
      </c>
      <c r="E560" s="545"/>
      <c r="F560" s="547">
        <f>1.3*11+1.4*2</f>
        <v>17.100000000000001</v>
      </c>
      <c r="G560" s="212"/>
      <c r="H560" s="549"/>
      <c r="I560" s="550"/>
      <c r="K560" s="2658"/>
    </row>
    <row r="561" spans="1:13" s="90" customFormat="1" ht="13.5" customHeight="1">
      <c r="A561" s="539">
        <v>115</v>
      </c>
      <c r="B561" s="540">
        <v>974</v>
      </c>
      <c r="C561" s="158">
        <v>974031165</v>
      </c>
      <c r="D561" s="158" t="s">
        <v>572</v>
      </c>
      <c r="E561" s="158" t="s">
        <v>194</v>
      </c>
      <c r="F561" s="541">
        <f>ROUND(SUM(F563:F579),3)</f>
        <v>275.64999999999998</v>
      </c>
      <c r="G561" s="586"/>
      <c r="H561" s="466">
        <f t="shared" ref="H561" si="107">ROUND(F561*G561,2)</f>
        <v>0</v>
      </c>
      <c r="I561" s="162" t="s">
        <v>5315</v>
      </c>
      <c r="K561" s="398"/>
    </row>
    <row r="562" spans="1:13" s="509" customFormat="1" ht="13.5" customHeight="1">
      <c r="A562" s="543"/>
      <c r="B562" s="544"/>
      <c r="C562" s="545"/>
      <c r="D562" s="546" t="s">
        <v>287</v>
      </c>
      <c r="E562" s="545"/>
      <c r="F562" s="547"/>
      <c r="G562" s="212"/>
      <c r="H562" s="2462"/>
      <c r="I562" s="550"/>
      <c r="K562" s="2658"/>
    </row>
    <row r="563" spans="1:13" ht="25.5" customHeight="1">
      <c r="A563" s="2340"/>
      <c r="B563" s="545"/>
      <c r="C563" s="546"/>
      <c r="D563" s="546" t="s">
        <v>573</v>
      </c>
      <c r="E563" s="546"/>
      <c r="F563" s="547">
        <f>(1*1+1.1*2+0.9*1+1.3*1+2.1*2+2.05*2+1.6*2+1.4*2)*2</f>
        <v>39.400000000000006</v>
      </c>
      <c r="G563" s="230"/>
      <c r="H563" s="549"/>
      <c r="I563" s="550"/>
      <c r="K563" s="580"/>
      <c r="M563" s="509"/>
    </row>
    <row r="564" spans="1:13" s="509" customFormat="1" ht="13.5" customHeight="1">
      <c r="A564" s="543"/>
      <c r="B564" s="544"/>
      <c r="C564" s="545"/>
      <c r="D564" s="546" t="s">
        <v>574</v>
      </c>
      <c r="E564" s="545"/>
      <c r="F564" s="547">
        <f>(1*2+1.1*2)*2</f>
        <v>8.4</v>
      </c>
      <c r="G564" s="212"/>
      <c r="H564" s="549"/>
      <c r="I564" s="550"/>
      <c r="K564" s="2658"/>
    </row>
    <row r="565" spans="1:13" s="509" customFormat="1" ht="13.5" customHeight="1">
      <c r="A565" s="543"/>
      <c r="B565" s="544"/>
      <c r="C565" s="545"/>
      <c r="D565" s="546" t="s">
        <v>575</v>
      </c>
      <c r="E565" s="545"/>
      <c r="F565" s="547">
        <f>(0.65*1)*1</f>
        <v>0.65</v>
      </c>
      <c r="G565" s="212"/>
      <c r="H565" s="549"/>
      <c r="I565" s="550"/>
      <c r="K565" s="2658"/>
    </row>
    <row r="566" spans="1:13" s="509" customFormat="1" ht="13.5" customHeight="1">
      <c r="A566" s="543"/>
      <c r="B566" s="544"/>
      <c r="C566" s="545"/>
      <c r="D566" s="546" t="s">
        <v>576</v>
      </c>
      <c r="E566" s="545"/>
      <c r="F566" s="547">
        <f xml:space="preserve"> (1*2+1.1*2)*2</f>
        <v>8.4</v>
      </c>
      <c r="G566" s="212"/>
      <c r="H566" s="549"/>
      <c r="I566" s="550"/>
      <c r="K566" s="2658"/>
    </row>
    <row r="567" spans="1:13" s="509" customFormat="1" ht="13.5" customHeight="1">
      <c r="A567" s="543"/>
      <c r="B567" s="544"/>
      <c r="C567" s="545"/>
      <c r="D567" s="546" t="s">
        <v>298</v>
      </c>
      <c r="E567" s="545"/>
      <c r="F567" s="547"/>
      <c r="G567" s="212"/>
      <c r="H567" s="2462"/>
      <c r="I567" s="550"/>
      <c r="K567" s="2658"/>
    </row>
    <row r="568" spans="1:13" s="509" customFormat="1" ht="13.5" customHeight="1">
      <c r="A568" s="543"/>
      <c r="B568" s="544"/>
      <c r="C568" s="545"/>
      <c r="D568" s="546" t="s">
        <v>577</v>
      </c>
      <c r="E568" s="545"/>
      <c r="F568" s="547">
        <f xml:space="preserve"> (1*7+1.1*3)*2</f>
        <v>20.6</v>
      </c>
      <c r="G568" s="212"/>
      <c r="H568" s="549"/>
      <c r="I568" s="550"/>
      <c r="K568" s="2658"/>
    </row>
    <row r="569" spans="1:13" s="509" customFormat="1" ht="13.5" customHeight="1">
      <c r="A569" s="543"/>
      <c r="B569" s="544"/>
      <c r="C569" s="545"/>
      <c r="D569" s="546" t="s">
        <v>578</v>
      </c>
      <c r="E569" s="545"/>
      <c r="F569" s="547">
        <f>(0.7*1)*3</f>
        <v>2.0999999999999996</v>
      </c>
      <c r="G569" s="212"/>
      <c r="H569" s="549"/>
      <c r="I569" s="550"/>
      <c r="K569" s="2658"/>
    </row>
    <row r="570" spans="1:13" s="509" customFormat="1" ht="13.5" customHeight="1">
      <c r="A570" s="543"/>
      <c r="B570" s="544"/>
      <c r="C570" s="545"/>
      <c r="D570" s="546" t="s">
        <v>579</v>
      </c>
      <c r="E570" s="545"/>
      <c r="F570" s="547">
        <f>(1.1*3+1.2*1+0.7*4)*4</f>
        <v>29.2</v>
      </c>
      <c r="G570" s="212"/>
      <c r="H570" s="549"/>
      <c r="I570" s="550"/>
      <c r="K570" s="2658"/>
    </row>
    <row r="571" spans="1:13" s="509" customFormat="1" ht="13.5" customHeight="1">
      <c r="A571" s="543"/>
      <c r="B571" s="544"/>
      <c r="C571" s="545"/>
      <c r="D571" s="546" t="s">
        <v>580</v>
      </c>
      <c r="E571" s="545"/>
      <c r="F571" s="547">
        <f xml:space="preserve"> (1*8)*5</f>
        <v>40</v>
      </c>
      <c r="G571" s="212"/>
      <c r="H571" s="549"/>
      <c r="I571" s="550"/>
      <c r="K571" s="2658"/>
    </row>
    <row r="572" spans="1:13" s="509" customFormat="1" ht="13.5" customHeight="1">
      <c r="A572" s="543"/>
      <c r="B572" s="544"/>
      <c r="C572" s="545"/>
      <c r="D572" s="546" t="s">
        <v>581</v>
      </c>
      <c r="E572" s="545"/>
      <c r="F572" s="547">
        <f xml:space="preserve"> (1.1*4+0.7*6)*2</f>
        <v>17.2</v>
      </c>
      <c r="G572" s="212"/>
      <c r="H572" s="549"/>
      <c r="I572" s="550"/>
      <c r="K572" s="2658"/>
    </row>
    <row r="573" spans="1:13" s="509" customFormat="1" ht="13.5" customHeight="1">
      <c r="A573" s="543"/>
      <c r="B573" s="544"/>
      <c r="C573" s="545"/>
      <c r="D573" s="546" t="s">
        <v>582</v>
      </c>
      <c r="E573" s="545"/>
      <c r="F573" s="547">
        <f>(1.2*5+0.7*4)*3</f>
        <v>26.400000000000002</v>
      </c>
      <c r="G573" s="212"/>
      <c r="H573" s="549"/>
      <c r="I573" s="550"/>
      <c r="K573" s="2658"/>
    </row>
    <row r="574" spans="1:13" s="509" customFormat="1" ht="13.5" customHeight="1">
      <c r="A574" s="543"/>
      <c r="B574" s="544"/>
      <c r="C574" s="545"/>
      <c r="D574" s="546" t="s">
        <v>583</v>
      </c>
      <c r="E574" s="545"/>
      <c r="F574" s="547">
        <f>(0.7*3)*4</f>
        <v>8.3999999999999986</v>
      </c>
      <c r="G574" s="212"/>
      <c r="H574" s="549"/>
      <c r="I574" s="550"/>
      <c r="K574" s="2658"/>
    </row>
    <row r="575" spans="1:13" s="509" customFormat="1" ht="13.5" customHeight="1">
      <c r="A575" s="543"/>
      <c r="B575" s="544"/>
      <c r="C575" s="545"/>
      <c r="D575" s="546" t="s">
        <v>584</v>
      </c>
      <c r="E575" s="545"/>
      <c r="F575" s="547">
        <f>(1*6)*5</f>
        <v>30</v>
      </c>
      <c r="G575" s="212"/>
      <c r="H575" s="549"/>
      <c r="I575" s="550"/>
      <c r="K575" s="2658"/>
    </row>
    <row r="576" spans="1:13" s="509" customFormat="1" ht="13.5" customHeight="1">
      <c r="A576" s="543"/>
      <c r="B576" s="544"/>
      <c r="C576" s="545"/>
      <c r="D576" s="546" t="s">
        <v>585</v>
      </c>
      <c r="E576" s="545"/>
      <c r="F576" s="547">
        <f>(1*4+0.8*1)*2</f>
        <v>9.6</v>
      </c>
      <c r="G576" s="212"/>
      <c r="H576" s="549"/>
      <c r="I576" s="550"/>
      <c r="K576" s="2658"/>
    </row>
    <row r="577" spans="1:13" s="509" customFormat="1" ht="13.5" customHeight="1">
      <c r="A577" s="543"/>
      <c r="B577" s="544"/>
      <c r="C577" s="545"/>
      <c r="D577" s="546" t="s">
        <v>586</v>
      </c>
      <c r="E577" s="545"/>
      <c r="F577" s="547">
        <f>(0.7*1+0.8*2)*3</f>
        <v>6.8999999999999995</v>
      </c>
      <c r="G577" s="212"/>
      <c r="H577" s="549"/>
      <c r="I577" s="550"/>
      <c r="K577" s="2658"/>
    </row>
    <row r="578" spans="1:13" s="509" customFormat="1" ht="13.5" customHeight="1">
      <c r="A578" s="543"/>
      <c r="B578" s="544"/>
      <c r="C578" s="545"/>
      <c r="D578" s="546" t="s">
        <v>587</v>
      </c>
      <c r="E578" s="545"/>
      <c r="F578" s="547">
        <f>(0.7*4+0.9*2)*4</f>
        <v>18.399999999999999</v>
      </c>
      <c r="G578" s="212"/>
      <c r="H578" s="549"/>
      <c r="I578" s="550"/>
      <c r="K578" s="2658"/>
    </row>
    <row r="579" spans="1:13" s="509" customFormat="1" ht="13.5" customHeight="1">
      <c r="A579" s="543"/>
      <c r="B579" s="544"/>
      <c r="C579" s="545"/>
      <c r="D579" s="546" t="s">
        <v>588</v>
      </c>
      <c r="E579" s="545"/>
      <c r="F579" s="547">
        <f xml:space="preserve"> (1*2)*5</f>
        <v>10</v>
      </c>
      <c r="G579" s="212"/>
      <c r="H579" s="549"/>
      <c r="I579" s="550"/>
      <c r="K579" s="2658"/>
    </row>
    <row r="580" spans="1:13" s="90" customFormat="1" ht="13.5" customHeight="1">
      <c r="A580" s="539">
        <v>116</v>
      </c>
      <c r="B580" s="540">
        <v>974</v>
      </c>
      <c r="C580" s="158">
        <v>974031167</v>
      </c>
      <c r="D580" s="158" t="s">
        <v>589</v>
      </c>
      <c r="E580" s="158" t="s">
        <v>194</v>
      </c>
      <c r="F580" s="541">
        <f>ROUND(SUM(F581:F582),3)</f>
        <v>15.6</v>
      </c>
      <c r="G580" s="586"/>
      <c r="H580" s="466">
        <f t="shared" ref="H580" si="108">ROUND(F580*G580,2)</f>
        <v>0</v>
      </c>
      <c r="I580" s="162" t="s">
        <v>5315</v>
      </c>
      <c r="K580" s="398"/>
    </row>
    <row r="581" spans="1:13" ht="26.25" customHeight="1">
      <c r="A581" s="2340"/>
      <c r="B581" s="545"/>
      <c r="C581" s="546"/>
      <c r="D581" s="546" t="s">
        <v>590</v>
      </c>
      <c r="E581" s="546"/>
      <c r="F581" s="547">
        <f>2.6*2+1.3*2</f>
        <v>7.8000000000000007</v>
      </c>
      <c r="G581" s="230"/>
      <c r="H581" s="549"/>
      <c r="I581" s="550"/>
      <c r="K581" s="580"/>
      <c r="M581" s="509"/>
    </row>
    <row r="582" spans="1:13" s="509" customFormat="1" ht="13.5" customHeight="1">
      <c r="A582" s="543"/>
      <c r="B582" s="544"/>
      <c r="C582" s="545"/>
      <c r="D582" s="546" t="s">
        <v>591</v>
      </c>
      <c r="E582" s="545"/>
      <c r="F582" s="547">
        <f>2.6*2+1.3*2</f>
        <v>7.8000000000000007</v>
      </c>
      <c r="G582" s="212"/>
      <c r="H582" s="549"/>
      <c r="I582" s="550"/>
      <c r="K582" s="2658"/>
    </row>
    <row r="583" spans="1:13" s="90" customFormat="1" ht="13.5" customHeight="1">
      <c r="A583" s="539">
        <v>117</v>
      </c>
      <c r="B583" s="540">
        <v>974</v>
      </c>
      <c r="C583" s="158">
        <v>974031666</v>
      </c>
      <c r="D583" s="158" t="s">
        <v>592</v>
      </c>
      <c r="E583" s="158" t="s">
        <v>194</v>
      </c>
      <c r="F583" s="541">
        <f>ROUND(SUM(F585:F606),3)</f>
        <v>306.5</v>
      </c>
      <c r="G583" s="586"/>
      <c r="H583" s="466">
        <f t="shared" ref="H583" si="109">ROUND(F583*G583,2)</f>
        <v>0</v>
      </c>
      <c r="I583" s="162" t="s">
        <v>5315</v>
      </c>
      <c r="K583" s="398"/>
    </row>
    <row r="584" spans="1:13" s="509" customFormat="1" ht="13.5" customHeight="1">
      <c r="A584" s="543"/>
      <c r="B584" s="544"/>
      <c r="C584" s="545"/>
      <c r="D584" s="546" t="s">
        <v>287</v>
      </c>
      <c r="E584" s="545"/>
      <c r="F584" s="547"/>
      <c r="G584" s="212"/>
      <c r="H584" s="2462"/>
      <c r="I584" s="550"/>
      <c r="K584" s="2658"/>
    </row>
    <row r="585" spans="1:13" s="509" customFormat="1" ht="13.5" customHeight="1">
      <c r="A585" s="543"/>
      <c r="B585" s="544"/>
      <c r="C585" s="545"/>
      <c r="D585" s="546" t="s">
        <v>593</v>
      </c>
      <c r="E585" s="545"/>
      <c r="F585" s="547">
        <f>(1.6*1)*3</f>
        <v>4.8000000000000007</v>
      </c>
      <c r="G585" s="212"/>
      <c r="H585" s="549"/>
      <c r="I585" s="550"/>
      <c r="K585" s="2658"/>
    </row>
    <row r="586" spans="1:13" s="509" customFormat="1" ht="13.5" customHeight="1">
      <c r="A586" s="543"/>
      <c r="B586" s="544"/>
      <c r="C586" s="545"/>
      <c r="D586" s="546" t="s">
        <v>594</v>
      </c>
      <c r="E586" s="545"/>
      <c r="F586" s="547">
        <f>(1.2*1)*4</f>
        <v>4.8</v>
      </c>
      <c r="G586" s="212"/>
      <c r="H586" s="549"/>
      <c r="I586" s="550"/>
      <c r="K586" s="2658"/>
    </row>
    <row r="587" spans="1:13" s="509" customFormat="1" ht="13.5" customHeight="1">
      <c r="A587" s="543"/>
      <c r="B587" s="544"/>
      <c r="C587" s="545"/>
      <c r="D587" s="546" t="s">
        <v>595</v>
      </c>
      <c r="E587" s="545"/>
      <c r="F587" s="547">
        <f xml:space="preserve"> (1.6*2+1.2*2)*4</f>
        <v>22.4</v>
      </c>
      <c r="G587" s="212"/>
      <c r="H587" s="549"/>
      <c r="I587" s="550"/>
      <c r="K587" s="2658"/>
    </row>
    <row r="588" spans="1:13" s="509" customFormat="1" ht="13.5" customHeight="1">
      <c r="A588" s="543"/>
      <c r="B588" s="544"/>
      <c r="C588" s="545"/>
      <c r="D588" s="546" t="s">
        <v>596</v>
      </c>
      <c r="E588" s="545"/>
      <c r="F588" s="547">
        <f>(1.2*1)*3</f>
        <v>3.5999999999999996</v>
      </c>
      <c r="G588" s="212"/>
      <c r="H588" s="549"/>
      <c r="I588" s="550"/>
      <c r="K588" s="2658"/>
    </row>
    <row r="589" spans="1:13" s="509" customFormat="1" ht="13.5" customHeight="1">
      <c r="A589" s="543"/>
      <c r="B589" s="544"/>
      <c r="C589" s="545"/>
      <c r="D589" s="546" t="s">
        <v>597</v>
      </c>
      <c r="E589" s="545"/>
      <c r="F589" s="547">
        <f>(1.8*1+1.2*2+1.9*2+1.6*1)*4</f>
        <v>38.4</v>
      </c>
      <c r="G589" s="212"/>
      <c r="H589" s="549"/>
      <c r="I589" s="550"/>
      <c r="K589" s="2658"/>
    </row>
    <row r="590" spans="1:13" s="509" customFormat="1" ht="13.5" customHeight="1">
      <c r="A590" s="543"/>
      <c r="B590" s="544"/>
      <c r="C590" s="545"/>
      <c r="D590" s="546" t="s">
        <v>598</v>
      </c>
      <c r="E590" s="545"/>
      <c r="F590" s="547">
        <f>(1.3*1+1.6*2+1.4*1)*2</f>
        <v>11.8</v>
      </c>
      <c r="G590" s="212"/>
      <c r="H590" s="549"/>
      <c r="I590" s="550"/>
      <c r="K590" s="2658"/>
    </row>
    <row r="591" spans="1:13" s="509" customFormat="1" ht="13.5" customHeight="1">
      <c r="A591" s="543"/>
      <c r="B591" s="544"/>
      <c r="C591" s="545"/>
      <c r="D591" s="546" t="s">
        <v>599</v>
      </c>
      <c r="E591" s="545"/>
      <c r="F591" s="547">
        <f xml:space="preserve"> (1.2*2+1.9*2)*4</f>
        <v>24.799999999999997</v>
      </c>
      <c r="G591" s="212"/>
      <c r="H591" s="549"/>
      <c r="I591" s="550"/>
      <c r="K591" s="2658"/>
    </row>
    <row r="592" spans="1:13" s="509" customFormat="1" ht="13.5" customHeight="1">
      <c r="A592" s="543"/>
      <c r="B592" s="544"/>
      <c r="C592" s="545"/>
      <c r="D592" s="546" t="s">
        <v>600</v>
      </c>
      <c r="E592" s="545"/>
      <c r="F592" s="547">
        <f>(1.6*1)*3</f>
        <v>4.8000000000000007</v>
      </c>
      <c r="G592" s="212"/>
      <c r="H592" s="549"/>
      <c r="I592" s="550"/>
      <c r="K592" s="2658"/>
    </row>
    <row r="593" spans="1:11" s="509" customFormat="1" ht="13.5" customHeight="1">
      <c r="A593" s="543"/>
      <c r="B593" s="544"/>
      <c r="C593" s="545"/>
      <c r="D593" s="546" t="s">
        <v>298</v>
      </c>
      <c r="E593" s="545"/>
      <c r="F593" s="547"/>
      <c r="G593" s="212"/>
      <c r="H593" s="2462"/>
      <c r="I593" s="550"/>
      <c r="K593" s="2658"/>
    </row>
    <row r="594" spans="1:11" s="509" customFormat="1" ht="13.5" customHeight="1">
      <c r="A594" s="543"/>
      <c r="B594" s="544"/>
      <c r="C594" s="545"/>
      <c r="D594" s="546" t="s">
        <v>601</v>
      </c>
      <c r="E594" s="545"/>
      <c r="F594" s="547">
        <f>(1.2*1)*3</f>
        <v>3.5999999999999996</v>
      </c>
      <c r="G594" s="212"/>
      <c r="H594" s="549"/>
      <c r="I594" s="550"/>
      <c r="K594" s="2658"/>
    </row>
    <row r="595" spans="1:11" s="509" customFormat="1" ht="13.5" customHeight="1">
      <c r="A595" s="543"/>
      <c r="B595" s="544"/>
      <c r="C595" s="545"/>
      <c r="D595" s="546" t="s">
        <v>602</v>
      </c>
      <c r="E595" s="545"/>
      <c r="F595" s="547">
        <f xml:space="preserve"> (1.2*5)*5</f>
        <v>30</v>
      </c>
      <c r="G595" s="212"/>
      <c r="H595" s="549"/>
      <c r="I595" s="550"/>
      <c r="K595" s="2658"/>
    </row>
    <row r="596" spans="1:11" s="509" customFormat="1" ht="13.5" customHeight="1">
      <c r="A596" s="543"/>
      <c r="B596" s="544"/>
      <c r="C596" s="545"/>
      <c r="D596" s="546" t="s">
        <v>603</v>
      </c>
      <c r="E596" s="545"/>
      <c r="F596" s="547">
        <f xml:space="preserve"> (1*4)*6</f>
        <v>24</v>
      </c>
      <c r="G596" s="212"/>
      <c r="H596" s="549"/>
      <c r="I596" s="550"/>
      <c r="K596" s="2658"/>
    </row>
    <row r="597" spans="1:11" s="509" customFormat="1" ht="13.5" customHeight="1">
      <c r="A597" s="543"/>
      <c r="B597" s="544"/>
      <c r="C597" s="545"/>
      <c r="D597" s="546" t="s">
        <v>604</v>
      </c>
      <c r="E597" s="545"/>
      <c r="F597" s="547">
        <f>(1.1*2)*7</f>
        <v>15.400000000000002</v>
      </c>
      <c r="G597" s="212"/>
      <c r="H597" s="549"/>
      <c r="I597" s="550"/>
      <c r="K597" s="2658"/>
    </row>
    <row r="598" spans="1:11" s="509" customFormat="1" ht="13.5" customHeight="1">
      <c r="A598" s="543"/>
      <c r="B598" s="544"/>
      <c r="C598" s="545"/>
      <c r="D598" s="546" t="s">
        <v>605</v>
      </c>
      <c r="E598" s="545"/>
      <c r="F598" s="547">
        <f>(1.4*1)*2</f>
        <v>2.8</v>
      </c>
      <c r="G598" s="212"/>
      <c r="H598" s="549"/>
      <c r="I598" s="550"/>
      <c r="K598" s="2658"/>
    </row>
    <row r="599" spans="1:11" s="509" customFormat="1" ht="13.5" customHeight="1">
      <c r="A599" s="543"/>
      <c r="B599" s="544"/>
      <c r="C599" s="545"/>
      <c r="D599" s="546" t="s">
        <v>606</v>
      </c>
      <c r="E599" s="545"/>
      <c r="F599" s="547">
        <f>(1.6*1+1.5*1)*4</f>
        <v>12.4</v>
      </c>
      <c r="G599" s="212"/>
      <c r="H599" s="549"/>
      <c r="I599" s="550"/>
      <c r="K599" s="2658"/>
    </row>
    <row r="600" spans="1:11" s="509" customFormat="1" ht="13.5" customHeight="1">
      <c r="A600" s="543"/>
      <c r="B600" s="544"/>
      <c r="C600" s="545"/>
      <c r="D600" s="546" t="s">
        <v>607</v>
      </c>
      <c r="E600" s="545"/>
      <c r="F600" s="547">
        <f>(1.9*1)*5</f>
        <v>9.5</v>
      </c>
      <c r="G600" s="212"/>
      <c r="H600" s="549"/>
      <c r="I600" s="550"/>
      <c r="K600" s="2658"/>
    </row>
    <row r="601" spans="1:11" s="509" customFormat="1" ht="13.5" customHeight="1">
      <c r="A601" s="543"/>
      <c r="B601" s="544"/>
      <c r="C601" s="545"/>
      <c r="D601" s="546" t="s">
        <v>608</v>
      </c>
      <c r="E601" s="545"/>
      <c r="F601" s="547">
        <f>(1.3*2+1.4*1+1.2*5)*2</f>
        <v>20</v>
      </c>
      <c r="G601" s="212"/>
      <c r="H601" s="549"/>
      <c r="I601" s="550"/>
      <c r="K601" s="2658"/>
    </row>
    <row r="602" spans="1:11" s="509" customFormat="1" ht="13.5" customHeight="1">
      <c r="A602" s="543"/>
      <c r="B602" s="544"/>
      <c r="C602" s="545"/>
      <c r="D602" s="546" t="s">
        <v>609</v>
      </c>
      <c r="E602" s="545"/>
      <c r="F602" s="547">
        <f xml:space="preserve"> (1.2*2)*3</f>
        <v>7.1999999999999993</v>
      </c>
      <c r="G602" s="212"/>
      <c r="H602" s="549"/>
      <c r="I602" s="550"/>
      <c r="K602" s="2658"/>
    </row>
    <row r="603" spans="1:11" s="509" customFormat="1" ht="13.5" customHeight="1">
      <c r="A603" s="543"/>
      <c r="B603" s="544"/>
      <c r="C603" s="545"/>
      <c r="D603" s="546" t="s">
        <v>610</v>
      </c>
      <c r="E603" s="545"/>
      <c r="F603" s="547">
        <f xml:space="preserve"> (1.2*2+2.9*1)*4</f>
        <v>21.2</v>
      </c>
      <c r="G603" s="212"/>
      <c r="H603" s="549"/>
      <c r="I603" s="550"/>
      <c r="K603" s="2658"/>
    </row>
    <row r="604" spans="1:11" s="509" customFormat="1" ht="13.5" customHeight="1">
      <c r="A604" s="543"/>
      <c r="B604" s="544"/>
      <c r="C604" s="545"/>
      <c r="D604" s="546" t="s">
        <v>611</v>
      </c>
      <c r="E604" s="545"/>
      <c r="F604" s="547">
        <f>(1.3*4+1.4*1)*2</f>
        <v>13.2</v>
      </c>
      <c r="G604" s="212"/>
      <c r="H604" s="549"/>
      <c r="I604" s="550"/>
      <c r="K604" s="2658"/>
    </row>
    <row r="605" spans="1:11" s="509" customFormat="1" ht="13.5" customHeight="1">
      <c r="A605" s="543"/>
      <c r="B605" s="544"/>
      <c r="C605" s="545"/>
      <c r="D605" s="546" t="s">
        <v>612</v>
      </c>
      <c r="E605" s="545"/>
      <c r="F605" s="547">
        <f>(1.6*1+1.2*2+1.3*2)*3</f>
        <v>19.799999999999997</v>
      </c>
      <c r="G605" s="212"/>
      <c r="H605" s="549"/>
      <c r="I605" s="550"/>
      <c r="K605" s="2658"/>
    </row>
    <row r="606" spans="1:11" s="509" customFormat="1" ht="13.5" customHeight="1">
      <c r="A606" s="543"/>
      <c r="B606" s="544"/>
      <c r="C606" s="545"/>
      <c r="D606" s="546" t="s">
        <v>613</v>
      </c>
      <c r="E606" s="545"/>
      <c r="F606" s="547">
        <f>(1.5*2)*4</f>
        <v>12</v>
      </c>
      <c r="G606" s="212"/>
      <c r="H606" s="549"/>
      <c r="I606" s="550"/>
      <c r="K606" s="2658"/>
    </row>
    <row r="607" spans="1:11" s="90" customFormat="1" ht="13.5" customHeight="1">
      <c r="A607" s="539">
        <v>118</v>
      </c>
      <c r="B607" s="540">
        <v>974</v>
      </c>
      <c r="C607" s="158">
        <v>974031668</v>
      </c>
      <c r="D607" s="158" t="s">
        <v>614</v>
      </c>
      <c r="E607" s="158" t="s">
        <v>194</v>
      </c>
      <c r="F607" s="541">
        <f>ROUND(SUM(F609:F611),3)</f>
        <v>14.2</v>
      </c>
      <c r="G607" s="586"/>
      <c r="H607" s="466">
        <f t="shared" ref="H607" si="110">ROUND(F607*G607,2)</f>
        <v>0</v>
      </c>
      <c r="I607" s="162" t="s">
        <v>5315</v>
      </c>
      <c r="K607" s="398"/>
    </row>
    <row r="608" spans="1:11" s="509" customFormat="1" ht="13.5" customHeight="1">
      <c r="A608" s="543"/>
      <c r="B608" s="544"/>
      <c r="C608" s="545"/>
      <c r="D608" s="546" t="s">
        <v>287</v>
      </c>
      <c r="E608" s="545"/>
      <c r="F608" s="547"/>
      <c r="G608" s="212"/>
      <c r="H608" s="2462"/>
      <c r="I608" s="550"/>
      <c r="K608" s="2658"/>
    </row>
    <row r="609" spans="1:11" s="509" customFormat="1" ht="13.5" customHeight="1">
      <c r="A609" s="543"/>
      <c r="B609" s="544"/>
      <c r="C609" s="545"/>
      <c r="D609" s="546" t="s">
        <v>615</v>
      </c>
      <c r="E609" s="545"/>
      <c r="F609" s="547">
        <f>(3.1*1)*2</f>
        <v>6.2</v>
      </c>
      <c r="G609" s="212"/>
      <c r="H609" s="549"/>
      <c r="I609" s="550"/>
      <c r="K609" s="2658"/>
    </row>
    <row r="610" spans="1:11" s="509" customFormat="1" ht="13.5" customHeight="1">
      <c r="A610" s="543"/>
      <c r="B610" s="544"/>
      <c r="C610" s="545"/>
      <c r="D610" s="546" t="s">
        <v>298</v>
      </c>
      <c r="E610" s="545"/>
      <c r="F610" s="547"/>
      <c r="G610" s="212"/>
      <c r="H610" s="2462"/>
      <c r="I610" s="550"/>
      <c r="K610" s="2658"/>
    </row>
    <row r="611" spans="1:11" s="509" customFormat="1" ht="13.5" customHeight="1">
      <c r="A611" s="543"/>
      <c r="B611" s="544"/>
      <c r="C611" s="545"/>
      <c r="D611" s="546" t="s">
        <v>616</v>
      </c>
      <c r="E611" s="545"/>
      <c r="F611" s="547">
        <f>(2*1)*4</f>
        <v>8</v>
      </c>
      <c r="G611" s="212"/>
      <c r="H611" s="549"/>
      <c r="I611" s="550"/>
      <c r="K611" s="2658"/>
    </row>
    <row r="612" spans="1:11" s="90" customFormat="1" ht="13.5" customHeight="1">
      <c r="A612" s="539">
        <v>119</v>
      </c>
      <c r="B612" s="540">
        <v>974</v>
      </c>
      <c r="C612" s="158">
        <v>974031669</v>
      </c>
      <c r="D612" s="158" t="s">
        <v>617</v>
      </c>
      <c r="E612" s="158" t="s">
        <v>194</v>
      </c>
      <c r="F612" s="541">
        <f>ROUND(SUM(F613),3)</f>
        <v>13.6</v>
      </c>
      <c r="G612" s="586"/>
      <c r="H612" s="466">
        <f t="shared" ref="H612" si="111">ROUND(F612*G612,2)</f>
        <v>0</v>
      </c>
      <c r="I612" s="162" t="s">
        <v>5315</v>
      </c>
      <c r="K612" s="398"/>
    </row>
    <row r="613" spans="1:11" s="509" customFormat="1" ht="13.5" customHeight="1">
      <c r="A613" s="543"/>
      <c r="B613" s="544"/>
      <c r="C613" s="545"/>
      <c r="D613" s="546" t="s">
        <v>618</v>
      </c>
      <c r="E613" s="545"/>
      <c r="F613" s="547">
        <f>(3.4*1)*4</f>
        <v>13.6</v>
      </c>
      <c r="G613" s="212"/>
      <c r="H613" s="549"/>
      <c r="I613" s="550"/>
      <c r="K613" s="2658"/>
    </row>
    <row r="614" spans="1:11" s="509" customFormat="1" ht="27" customHeight="1">
      <c r="A614" s="2340">
        <v>120</v>
      </c>
      <c r="B614" s="545" t="s">
        <v>189</v>
      </c>
      <c r="C614" s="545">
        <v>975022371</v>
      </c>
      <c r="D614" s="545" t="s">
        <v>5297</v>
      </c>
      <c r="E614" s="545" t="s">
        <v>194</v>
      </c>
      <c r="F614" s="541">
        <f>ROUND(SUM(F615:F618),3)</f>
        <v>99.56</v>
      </c>
      <c r="G614" s="212"/>
      <c r="H614" s="466">
        <f t="shared" ref="H614" si="112">ROUND(F614*G614,2)</f>
        <v>0</v>
      </c>
      <c r="I614" s="494" t="s">
        <v>5315</v>
      </c>
      <c r="K614" s="580"/>
    </row>
    <row r="615" spans="1:11" s="509" customFormat="1" ht="13.5" customHeight="1">
      <c r="A615" s="543"/>
      <c r="B615" s="544"/>
      <c r="C615" s="545"/>
      <c r="D615" s="546" t="s">
        <v>619</v>
      </c>
      <c r="E615" s="545"/>
      <c r="F615" s="547">
        <f>17.46+10.5+6.3*2</f>
        <v>40.56</v>
      </c>
      <c r="G615" s="212"/>
      <c r="H615" s="549"/>
      <c r="I615" s="550"/>
      <c r="K615" s="2658"/>
    </row>
    <row r="616" spans="1:11" s="509" customFormat="1" ht="13.5" customHeight="1">
      <c r="A616" s="543"/>
      <c r="B616" s="544"/>
      <c r="C616" s="545"/>
      <c r="D616" s="546" t="s">
        <v>620</v>
      </c>
      <c r="E616" s="545"/>
      <c r="F616" s="547">
        <f>6.3*2+7.2*2</f>
        <v>27</v>
      </c>
      <c r="G616" s="212"/>
      <c r="H616" s="549"/>
      <c r="I616" s="550"/>
      <c r="K616" s="2658"/>
    </row>
    <row r="617" spans="1:11" s="509" customFormat="1" ht="13.5" customHeight="1">
      <c r="A617" s="543"/>
      <c r="B617" s="544"/>
      <c r="C617" s="545"/>
      <c r="D617" s="546" t="s">
        <v>621</v>
      </c>
      <c r="E617" s="545"/>
      <c r="F617" s="547">
        <f>6.3*2+7.2*2</f>
        <v>27</v>
      </c>
      <c r="G617" s="212"/>
      <c r="H617" s="549"/>
      <c r="I617" s="550"/>
      <c r="K617" s="2658"/>
    </row>
    <row r="618" spans="1:11" s="509" customFormat="1" ht="13.5" customHeight="1">
      <c r="A618" s="543"/>
      <c r="B618" s="544"/>
      <c r="C618" s="545"/>
      <c r="D618" s="546" t="s">
        <v>622</v>
      </c>
      <c r="E618" s="545"/>
      <c r="F618" s="547">
        <f>2.5+2.5</f>
        <v>5</v>
      </c>
      <c r="G618" s="212"/>
      <c r="H618" s="549"/>
      <c r="I618" s="550"/>
      <c r="K618" s="2658"/>
    </row>
    <row r="619" spans="1:11" s="509" customFormat="1" ht="13.5" customHeight="1">
      <c r="A619" s="543"/>
      <c r="B619" s="544"/>
      <c r="C619" s="545"/>
      <c r="D619" s="546" t="s">
        <v>623</v>
      </c>
      <c r="E619" s="545"/>
      <c r="F619" s="547"/>
      <c r="G619" s="212"/>
      <c r="H619" s="554"/>
      <c r="I619" s="550"/>
      <c r="K619" s="2658"/>
    </row>
    <row r="620" spans="1:11" s="509" customFormat="1" ht="27" customHeight="1">
      <c r="A620" s="2340">
        <v>121</v>
      </c>
      <c r="B620" s="545" t="s">
        <v>189</v>
      </c>
      <c r="C620" s="545">
        <v>975022461</v>
      </c>
      <c r="D620" s="545" t="s">
        <v>5298</v>
      </c>
      <c r="E620" s="545" t="s">
        <v>194</v>
      </c>
      <c r="F620" s="541">
        <f>ROUND(SUM(F621:F622),3)</f>
        <v>14.9</v>
      </c>
      <c r="G620" s="212"/>
      <c r="H620" s="466">
        <f t="shared" ref="H620" si="113">ROUND(F620*G620,2)</f>
        <v>0</v>
      </c>
      <c r="I620" s="494" t="s">
        <v>5315</v>
      </c>
      <c r="K620" s="580"/>
    </row>
    <row r="621" spans="1:11" s="509" customFormat="1" ht="13.5" customHeight="1">
      <c r="A621" s="543"/>
      <c r="B621" s="544"/>
      <c r="C621" s="545"/>
      <c r="D621" s="546" t="s">
        <v>624</v>
      </c>
      <c r="E621" s="545"/>
      <c r="F621" s="547">
        <f>6.3*2</f>
        <v>12.6</v>
      </c>
      <c r="G621" s="212"/>
      <c r="H621" s="549"/>
      <c r="I621" s="550"/>
      <c r="K621" s="2658"/>
    </row>
    <row r="622" spans="1:11" s="509" customFormat="1" ht="13.5" customHeight="1">
      <c r="A622" s="543"/>
      <c r="B622" s="544"/>
      <c r="C622" s="545"/>
      <c r="D622" s="546" t="s">
        <v>625</v>
      </c>
      <c r="E622" s="545"/>
      <c r="F622" s="547">
        <v>2.2999999999999998</v>
      </c>
      <c r="G622" s="212"/>
      <c r="H622" s="549"/>
      <c r="I622" s="550"/>
      <c r="K622" s="2658"/>
    </row>
    <row r="623" spans="1:11" s="509" customFormat="1" ht="13.5" customHeight="1">
      <c r="A623" s="543"/>
      <c r="B623" s="544"/>
      <c r="C623" s="545"/>
      <c r="D623" s="546" t="s">
        <v>623</v>
      </c>
      <c r="E623" s="545"/>
      <c r="F623" s="547"/>
      <c r="G623" s="212"/>
      <c r="H623" s="554"/>
      <c r="I623" s="550"/>
      <c r="K623" s="2658"/>
    </row>
    <row r="624" spans="1:11" s="90" customFormat="1" ht="13.5" customHeight="1">
      <c r="A624" s="539">
        <v>122</v>
      </c>
      <c r="B624" s="540" t="s">
        <v>406</v>
      </c>
      <c r="C624" s="158">
        <v>975032341</v>
      </c>
      <c r="D624" s="158" t="s">
        <v>5299</v>
      </c>
      <c r="E624" s="158" t="s">
        <v>194</v>
      </c>
      <c r="F624" s="541">
        <f>ROUND(SUM(F626:F627),3)</f>
        <v>9.26</v>
      </c>
      <c r="G624" s="586"/>
      <c r="H624" s="466">
        <f t="shared" ref="H624" si="114">ROUND(F624*G624,2)</f>
        <v>0</v>
      </c>
      <c r="I624" s="162" t="s">
        <v>5315</v>
      </c>
      <c r="K624" s="398"/>
    </row>
    <row r="625" spans="1:11" s="509" customFormat="1" ht="13.5" customHeight="1">
      <c r="A625" s="543"/>
      <c r="B625" s="544"/>
      <c r="C625" s="545"/>
      <c r="D625" s="546" t="s">
        <v>626</v>
      </c>
      <c r="E625" s="545"/>
      <c r="F625" s="1037"/>
      <c r="G625" s="212"/>
      <c r="H625" s="1038"/>
      <c r="I625" s="550"/>
      <c r="K625" s="2658"/>
    </row>
    <row r="626" spans="1:11" s="509" customFormat="1" ht="13.5" customHeight="1">
      <c r="A626" s="543"/>
      <c r="B626" s="544"/>
      <c r="C626" s="545"/>
      <c r="D626" s="546" t="s">
        <v>627</v>
      </c>
      <c r="E626" s="545"/>
      <c r="F626" s="1037">
        <f>2.2+2.13+2.13</f>
        <v>6.46</v>
      </c>
      <c r="G626" s="212"/>
      <c r="H626" s="1038"/>
      <c r="I626" s="550"/>
      <c r="K626" s="2658"/>
    </row>
    <row r="627" spans="1:11" s="509" customFormat="1" ht="13.5" customHeight="1">
      <c r="A627" s="543"/>
      <c r="B627" s="544"/>
      <c r="C627" s="545"/>
      <c r="D627" s="546" t="s">
        <v>628</v>
      </c>
      <c r="E627" s="545"/>
      <c r="F627" s="1037">
        <v>2.8</v>
      </c>
      <c r="G627" s="212"/>
      <c r="H627" s="1038"/>
      <c r="I627" s="550"/>
      <c r="K627" s="2658"/>
    </row>
    <row r="628" spans="1:11" s="509" customFormat="1" ht="13.5" customHeight="1">
      <c r="A628" s="543"/>
      <c r="B628" s="544"/>
      <c r="C628" s="545"/>
      <c r="D628" s="546" t="s">
        <v>623</v>
      </c>
      <c r="E628" s="545"/>
      <c r="F628" s="547"/>
      <c r="G628" s="212"/>
      <c r="H628" s="554"/>
      <c r="I628" s="550"/>
      <c r="K628" s="2658"/>
    </row>
    <row r="629" spans="1:11" s="509" customFormat="1" ht="27" customHeight="1">
      <c r="A629" s="2340">
        <v>123</v>
      </c>
      <c r="B629" s="545" t="s">
        <v>406</v>
      </c>
      <c r="C629" s="545" t="s">
        <v>629</v>
      </c>
      <c r="D629" s="545" t="s">
        <v>5300</v>
      </c>
      <c r="E629" s="545" t="s">
        <v>194</v>
      </c>
      <c r="F629" s="541">
        <f>ROUND(SUM(F631:F632),3)</f>
        <v>14.62</v>
      </c>
      <c r="G629" s="212"/>
      <c r="H629" s="466">
        <f t="shared" ref="H629" si="115">ROUND(F629*G629,2)</f>
        <v>0</v>
      </c>
      <c r="I629" s="494" t="s">
        <v>5317</v>
      </c>
      <c r="K629" s="580"/>
    </row>
    <row r="630" spans="1:11" s="509" customFormat="1" ht="13.5" customHeight="1">
      <c r="A630" s="543"/>
      <c r="B630" s="544"/>
      <c r="C630" s="545"/>
      <c r="D630" s="546" t="s">
        <v>630</v>
      </c>
      <c r="E630" s="545"/>
      <c r="F630" s="2582"/>
      <c r="G630" s="212"/>
      <c r="H630" s="554"/>
      <c r="I630" s="550"/>
      <c r="K630" s="2658"/>
    </row>
    <row r="631" spans="1:11" s="509" customFormat="1" ht="13.5" customHeight="1">
      <c r="A631" s="543"/>
      <c r="B631" s="544"/>
      <c r="C631" s="545"/>
      <c r="D631" s="546" t="s">
        <v>631</v>
      </c>
      <c r="E631" s="545"/>
      <c r="F631" s="547">
        <v>3.58</v>
      </c>
      <c r="G631" s="212"/>
      <c r="H631" s="554"/>
      <c r="I631" s="550"/>
      <c r="K631" s="2658"/>
    </row>
    <row r="632" spans="1:11" s="509" customFormat="1" ht="13.5" customHeight="1">
      <c r="A632" s="543"/>
      <c r="B632" s="544"/>
      <c r="C632" s="545"/>
      <c r="D632" s="546" t="s">
        <v>632</v>
      </c>
      <c r="E632" s="545"/>
      <c r="F632" s="547">
        <f>3.58+3.73*2</f>
        <v>11.04</v>
      </c>
      <c r="G632" s="212"/>
      <c r="H632" s="554"/>
      <c r="I632" s="550"/>
      <c r="K632" s="2658"/>
    </row>
    <row r="633" spans="1:11" s="509" customFormat="1" ht="13.5" customHeight="1">
      <c r="A633" s="543"/>
      <c r="B633" s="544"/>
      <c r="C633" s="545"/>
      <c r="D633" s="546" t="s">
        <v>623</v>
      </c>
      <c r="E633" s="545"/>
      <c r="F633" s="547"/>
      <c r="G633" s="212"/>
      <c r="H633" s="554"/>
      <c r="I633" s="550"/>
      <c r="K633" s="2658"/>
    </row>
    <row r="634" spans="1:11" s="90" customFormat="1" ht="13.5" customHeight="1">
      <c r="A634" s="539">
        <v>124</v>
      </c>
      <c r="B634" s="540" t="s">
        <v>189</v>
      </c>
      <c r="C634" s="158">
        <v>976071111</v>
      </c>
      <c r="D634" s="158" t="s">
        <v>633</v>
      </c>
      <c r="E634" s="158" t="s">
        <v>194</v>
      </c>
      <c r="F634" s="541">
        <f>ROUND(SUM(F635:F640),3)</f>
        <v>77.099999999999994</v>
      </c>
      <c r="G634" s="586"/>
      <c r="H634" s="466">
        <f t="shared" ref="H634" si="116">ROUND(F634*G634,2)</f>
        <v>0</v>
      </c>
      <c r="I634" s="162" t="s">
        <v>5315</v>
      </c>
      <c r="K634" s="398"/>
    </row>
    <row r="635" spans="1:11" s="509" customFormat="1" ht="13.5" customHeight="1">
      <c r="A635" s="543"/>
      <c r="B635" s="544"/>
      <c r="C635" s="545"/>
      <c r="D635" s="546" t="s">
        <v>634</v>
      </c>
      <c r="E635" s="545"/>
      <c r="F635" s="547">
        <v>3</v>
      </c>
      <c r="G635" s="212"/>
      <c r="H635" s="549"/>
      <c r="I635" s="550"/>
      <c r="K635" s="2658"/>
    </row>
    <row r="636" spans="1:11" s="509" customFormat="1" ht="13.5" customHeight="1">
      <c r="A636" s="543"/>
      <c r="B636" s="544"/>
      <c r="C636" s="545"/>
      <c r="D636" s="546" t="s">
        <v>635</v>
      </c>
      <c r="E636" s="545"/>
      <c r="F636" s="547">
        <v>1.5</v>
      </c>
      <c r="G636" s="212"/>
      <c r="H636" s="549"/>
      <c r="I636" s="550"/>
      <c r="K636" s="2658"/>
    </row>
    <row r="637" spans="1:11" s="509" customFormat="1" ht="13.5" customHeight="1">
      <c r="A637" s="543"/>
      <c r="B637" s="544"/>
      <c r="C637" s="545"/>
      <c r="D637" s="546" t="s">
        <v>636</v>
      </c>
      <c r="E637" s="545"/>
      <c r="F637" s="547">
        <f>3.7*2</f>
        <v>7.4</v>
      </c>
      <c r="G637" s="212"/>
      <c r="H637" s="549"/>
      <c r="I637" s="550"/>
      <c r="K637" s="2658"/>
    </row>
    <row r="638" spans="1:11" s="509" customFormat="1" ht="13.5" customHeight="1">
      <c r="A638" s="543"/>
      <c r="B638" s="544"/>
      <c r="C638" s="545"/>
      <c r="D638" s="546" t="s">
        <v>637</v>
      </c>
      <c r="E638" s="545"/>
      <c r="F638" s="547">
        <f xml:space="preserve"> 3.7*2</f>
        <v>7.4</v>
      </c>
      <c r="G638" s="212"/>
      <c r="H638" s="549"/>
      <c r="I638" s="550"/>
      <c r="K638" s="2658"/>
    </row>
    <row r="639" spans="1:11" s="509" customFormat="1" ht="13.5" customHeight="1">
      <c r="A639" s="543"/>
      <c r="B639" s="544"/>
      <c r="C639" s="545"/>
      <c r="D639" s="546" t="s">
        <v>638</v>
      </c>
      <c r="E639" s="545"/>
      <c r="F639" s="547">
        <f xml:space="preserve"> 3.7*2</f>
        <v>7.4</v>
      </c>
      <c r="G639" s="212"/>
      <c r="H639" s="549"/>
      <c r="I639" s="550"/>
      <c r="K639" s="2658"/>
    </row>
    <row r="640" spans="1:11" s="509" customFormat="1" ht="13.5" customHeight="1">
      <c r="A640" s="543"/>
      <c r="B640" s="544"/>
      <c r="C640" s="545"/>
      <c r="D640" s="546" t="s">
        <v>639</v>
      </c>
      <c r="E640" s="545"/>
      <c r="F640" s="547">
        <v>50.4</v>
      </c>
      <c r="G640" s="212"/>
      <c r="H640" s="549"/>
      <c r="I640" s="550"/>
      <c r="K640" s="2658"/>
    </row>
    <row r="641" spans="1:11" s="90" customFormat="1" ht="13.5" customHeight="1">
      <c r="A641" s="539">
        <v>125</v>
      </c>
      <c r="B641" s="540" t="s">
        <v>189</v>
      </c>
      <c r="C641" s="158">
        <v>976085311</v>
      </c>
      <c r="D641" s="158" t="s">
        <v>640</v>
      </c>
      <c r="E641" s="158" t="s">
        <v>226</v>
      </c>
      <c r="F641" s="541">
        <f>ROUND(SUM(F642:F643),3)</f>
        <v>2</v>
      </c>
      <c r="G641" s="586"/>
      <c r="H641" s="466">
        <f t="shared" ref="H641" si="117">ROUND(F641*G641,2)</f>
        <v>0</v>
      </c>
      <c r="I641" s="162" t="s">
        <v>5315</v>
      </c>
      <c r="K641" s="398"/>
    </row>
    <row r="642" spans="1:11" s="509" customFormat="1" ht="13.5" customHeight="1">
      <c r="A642" s="543"/>
      <c r="B642" s="544"/>
      <c r="C642" s="545"/>
      <c r="D642" s="546" t="s">
        <v>641</v>
      </c>
      <c r="E642" s="545"/>
      <c r="F642" s="547">
        <v>1</v>
      </c>
      <c r="G642" s="212"/>
      <c r="H642" s="549"/>
      <c r="I642" s="550"/>
      <c r="K642" s="2658"/>
    </row>
    <row r="643" spans="1:11" s="509" customFormat="1" ht="13.5" customHeight="1">
      <c r="A643" s="543"/>
      <c r="B643" s="544"/>
      <c r="C643" s="545"/>
      <c r="D643" s="546" t="s">
        <v>642</v>
      </c>
      <c r="E643" s="545"/>
      <c r="F643" s="547">
        <v>1</v>
      </c>
      <c r="G643" s="212"/>
      <c r="H643" s="549"/>
      <c r="I643" s="550"/>
      <c r="K643" s="2658"/>
    </row>
    <row r="644" spans="1:11" s="90" customFormat="1" ht="13.5" customHeight="1">
      <c r="A644" s="539">
        <v>126</v>
      </c>
      <c r="B644" s="540">
        <v>974</v>
      </c>
      <c r="C644" s="158">
        <v>977151125</v>
      </c>
      <c r="D644" s="158" t="s">
        <v>5301</v>
      </c>
      <c r="E644" s="158" t="s">
        <v>194</v>
      </c>
      <c r="F644" s="541">
        <f>ROUND(SUM(F645),3)</f>
        <v>1.6</v>
      </c>
      <c r="G644" s="586"/>
      <c r="H644" s="466">
        <f t="shared" ref="H644" si="118">ROUND(F644*G644,2)</f>
        <v>0</v>
      </c>
      <c r="I644" s="162" t="s">
        <v>5315</v>
      </c>
      <c r="K644" s="398"/>
    </row>
    <row r="645" spans="1:11" s="509" customFormat="1" ht="13.5" customHeight="1">
      <c r="A645" s="543"/>
      <c r="B645" s="544"/>
      <c r="C645" s="545"/>
      <c r="D645" s="546" t="s">
        <v>643</v>
      </c>
      <c r="E645" s="545"/>
      <c r="F645" s="547">
        <f>0.2*8</f>
        <v>1.6</v>
      </c>
      <c r="G645" s="212"/>
      <c r="H645" s="549"/>
      <c r="I645" s="550"/>
      <c r="K645" s="2658"/>
    </row>
    <row r="646" spans="1:11" s="509" customFormat="1" ht="27" customHeight="1">
      <c r="A646" s="2340">
        <v>127</v>
      </c>
      <c r="B646" s="545">
        <v>971</v>
      </c>
      <c r="C646" s="545">
        <v>978011161</v>
      </c>
      <c r="D646" s="545" t="s">
        <v>5302</v>
      </c>
      <c r="E646" s="545" t="s">
        <v>308</v>
      </c>
      <c r="F646" s="541">
        <f>ROUND(SUM(F647:F652),3)</f>
        <v>1299.8679999999999</v>
      </c>
      <c r="G646" s="212"/>
      <c r="H646" s="466">
        <f t="shared" ref="H646" si="119">ROUND(F646*G646,2)</f>
        <v>0</v>
      </c>
      <c r="I646" s="494" t="s">
        <v>5315</v>
      </c>
      <c r="K646" s="580"/>
    </row>
    <row r="647" spans="1:11" s="509" customFormat="1" ht="13.5" customHeight="1">
      <c r="A647" s="543"/>
      <c r="B647" s="544"/>
      <c r="C647" s="545"/>
      <c r="D647" s="546" t="s">
        <v>644</v>
      </c>
      <c r="E647" s="545"/>
      <c r="F647" s="547">
        <f>166.31+9.9*0.4*2*24</f>
        <v>356.39</v>
      </c>
      <c r="G647" s="212"/>
      <c r="H647" s="2462"/>
      <c r="I647" s="550"/>
      <c r="K647" s="2658"/>
    </row>
    <row r="648" spans="1:11" s="509" customFormat="1" ht="27" customHeight="1">
      <c r="A648" s="543"/>
      <c r="B648" s="544"/>
      <c r="C648" s="545"/>
      <c r="D648" s="546" t="s">
        <v>645</v>
      </c>
      <c r="E648" s="545"/>
      <c r="F648" s="547">
        <f>(6.44+3.16+82.4+112.3)*1.2+(19.97+19.97)*1.3</f>
        <v>297.08199999999999</v>
      </c>
      <c r="G648" s="212"/>
      <c r="H648" s="2462"/>
      <c r="I648" s="550"/>
      <c r="K648" s="442"/>
    </row>
    <row r="649" spans="1:11" s="509" customFormat="1" ht="13.5" customHeight="1">
      <c r="A649" s="543"/>
      <c r="B649" s="544"/>
      <c r="C649" s="545"/>
      <c r="D649" s="546" t="s">
        <v>646</v>
      </c>
      <c r="E649" s="545"/>
      <c r="F649" s="547">
        <v>171.2</v>
      </c>
      <c r="G649" s="212"/>
      <c r="H649" s="2462"/>
      <c r="I649" s="550"/>
      <c r="K649" s="2658"/>
    </row>
    <row r="650" spans="1:11" s="509" customFormat="1" ht="13.5" customHeight="1">
      <c r="A650" s="543"/>
      <c r="B650" s="544"/>
      <c r="C650" s="545"/>
      <c r="D650" s="546" t="s">
        <v>647</v>
      </c>
      <c r="E650" s="545"/>
      <c r="F650" s="547">
        <f>(98.53+115.7)*1.2</f>
        <v>257.07600000000002</v>
      </c>
      <c r="G650" s="212"/>
      <c r="H650" s="2462"/>
      <c r="I650" s="550"/>
      <c r="K650" s="2658"/>
    </row>
    <row r="651" spans="1:11" s="509" customFormat="1" ht="13.5" customHeight="1">
      <c r="A651" s="543"/>
      <c r="B651" s="544"/>
      <c r="C651" s="545"/>
      <c r="D651" s="546" t="s">
        <v>648</v>
      </c>
      <c r="E651" s="545"/>
      <c r="F651" s="547">
        <v>171.2</v>
      </c>
      <c r="G651" s="212"/>
      <c r="H651" s="2462"/>
      <c r="I651" s="550"/>
      <c r="K651" s="2658"/>
    </row>
    <row r="652" spans="1:11" s="509" customFormat="1" ht="13.5" customHeight="1">
      <c r="A652" s="543"/>
      <c r="B652" s="544"/>
      <c r="C652" s="545"/>
      <c r="D652" s="546" t="s">
        <v>649</v>
      </c>
      <c r="E652" s="545"/>
      <c r="F652" s="547">
        <f>(39.1)*1.2</f>
        <v>46.92</v>
      </c>
      <c r="G652" s="212"/>
      <c r="H652" s="2462"/>
      <c r="I652" s="550"/>
      <c r="K652" s="2658"/>
    </row>
    <row r="653" spans="1:11" s="509" customFormat="1" ht="27" customHeight="1">
      <c r="A653" s="2340">
        <v>128</v>
      </c>
      <c r="B653" s="545">
        <v>971</v>
      </c>
      <c r="C653" s="545">
        <v>978011191</v>
      </c>
      <c r="D653" s="545" t="s">
        <v>5303</v>
      </c>
      <c r="E653" s="545" t="s">
        <v>308</v>
      </c>
      <c r="F653" s="541">
        <f>ROUND(SUM(F654),3)</f>
        <v>852.94799999999998</v>
      </c>
      <c r="G653" s="212"/>
      <c r="H653" s="466">
        <f t="shared" ref="H653" si="120">ROUND(F653*G653,2)</f>
        <v>0</v>
      </c>
      <c r="I653" s="494" t="s">
        <v>5315</v>
      </c>
      <c r="K653" s="580"/>
    </row>
    <row r="654" spans="1:11" s="509" customFormat="1" ht="40.5" customHeight="1">
      <c r="A654" s="543"/>
      <c r="B654" s="544"/>
      <c r="C654" s="545"/>
      <c r="D654" s="546" t="s">
        <v>650</v>
      </c>
      <c r="E654" s="545"/>
      <c r="F654" s="547">
        <f>(98.2+12.17+32.64+32.84+71.69+12.43+16.85+32.6+38.4+32.88+7.31+11.96+11.96+19.17+57.42+29.19+64.35+18.21+45.62+64.9)*1.2</f>
        <v>852.94800000000009</v>
      </c>
      <c r="G654" s="212"/>
      <c r="H654" s="2462"/>
      <c r="I654" s="550"/>
      <c r="K654" s="442"/>
    </row>
    <row r="655" spans="1:11" s="509" customFormat="1" ht="27" customHeight="1">
      <c r="A655" s="2340">
        <v>129</v>
      </c>
      <c r="B655" s="545">
        <v>971</v>
      </c>
      <c r="C655" s="545">
        <v>978012161</v>
      </c>
      <c r="D655" s="545" t="s">
        <v>5304</v>
      </c>
      <c r="E655" s="545" t="s">
        <v>308</v>
      </c>
      <c r="F655" s="541">
        <f>ROUND(SUM(F656:F659),3)</f>
        <v>2397.4499999999998</v>
      </c>
      <c r="G655" s="212"/>
      <c r="H655" s="466">
        <f t="shared" ref="H655" si="121">ROUND(F655*G655,2)</f>
        <v>0</v>
      </c>
      <c r="I655" s="494" t="s">
        <v>5315</v>
      </c>
      <c r="K655" s="580"/>
    </row>
    <row r="656" spans="1:11" s="509" customFormat="1" ht="40.5" customHeight="1">
      <c r="A656" s="543"/>
      <c r="B656" s="544"/>
      <c r="C656" s="545"/>
      <c r="D656" s="546" t="s">
        <v>651</v>
      </c>
      <c r="E656" s="545"/>
      <c r="F656" s="547">
        <f>24.15+16.1+67.82+16.1+47.95+20.86+67.8+31.97+64.41+20.38+64.41+23.96+17.79+34.31+73.22+74.67+17.6</f>
        <v>683.5</v>
      </c>
      <c r="G656" s="212"/>
      <c r="H656" s="2462"/>
      <c r="I656" s="550"/>
      <c r="K656" s="442"/>
    </row>
    <row r="657" spans="1:11" s="509" customFormat="1" ht="27" customHeight="1">
      <c r="A657" s="543"/>
      <c r="B657" s="544"/>
      <c r="C657" s="545"/>
      <c r="D657" s="546" t="s">
        <v>652</v>
      </c>
      <c r="E657" s="545"/>
      <c r="F657" s="547">
        <f>40.25+68.95+72.1+71.05+33.04+66.5+69.53+66.5+25.8+18.94+35.42+76.65+76.3+17.6</f>
        <v>738.63</v>
      </c>
      <c r="G657" s="212"/>
      <c r="H657" s="2462"/>
      <c r="I657" s="550"/>
      <c r="K657" s="442"/>
    </row>
    <row r="658" spans="1:11" s="509" customFormat="1" ht="13.5" customHeight="1">
      <c r="A658" s="543"/>
      <c r="B658" s="544"/>
      <c r="C658" s="545"/>
      <c r="D658" s="546" t="s">
        <v>6746</v>
      </c>
      <c r="E658" s="545"/>
      <c r="F658" s="547">
        <f>18.2+21.4+17.22</f>
        <v>56.819999999999993</v>
      </c>
      <c r="G658" s="212"/>
      <c r="H658" s="2462"/>
      <c r="I658" s="550"/>
      <c r="K658" s="442"/>
    </row>
    <row r="659" spans="1:11" s="509" customFormat="1" ht="27" customHeight="1">
      <c r="A659" s="543"/>
      <c r="B659" s="544"/>
      <c r="C659" s="545"/>
      <c r="D659" s="546" t="s">
        <v>653</v>
      </c>
      <c r="E659" s="545"/>
      <c r="F659" s="547">
        <f>142+68.95+72.1+71.05+33.04+66.5+69.75+66.5+25.8+56.46+76.65+76.3+75.8+17.6</f>
        <v>918.49999999999989</v>
      </c>
      <c r="G659" s="212"/>
      <c r="H659" s="2462"/>
      <c r="I659" s="550"/>
      <c r="K659" s="442"/>
    </row>
    <row r="660" spans="1:11" s="90" customFormat="1" ht="13.5" customHeight="1">
      <c r="A660" s="539">
        <v>130</v>
      </c>
      <c r="B660" s="540">
        <v>971</v>
      </c>
      <c r="C660" s="158" t="s">
        <v>654</v>
      </c>
      <c r="D660" s="158" t="s">
        <v>655</v>
      </c>
      <c r="E660" s="158" t="s">
        <v>308</v>
      </c>
      <c r="F660" s="541">
        <f>ROUND(SUM(F661),3)</f>
        <v>4550.2659999999996</v>
      </c>
      <c r="G660" s="586"/>
      <c r="H660" s="466">
        <f t="shared" ref="H660" si="122">ROUND(F660*G660,2)</f>
        <v>0</v>
      </c>
      <c r="I660" s="162" t="s">
        <v>5316</v>
      </c>
      <c r="K660" s="398"/>
    </row>
    <row r="661" spans="1:11" s="509" customFormat="1" ht="13.5" customHeight="1">
      <c r="A661" s="543"/>
      <c r="B661" s="544"/>
      <c r="C661" s="545"/>
      <c r="D661" s="546" t="s">
        <v>656</v>
      </c>
      <c r="E661" s="545"/>
      <c r="F661" s="547">
        <f>F655+F653+F646</f>
        <v>4550.2659999999996</v>
      </c>
      <c r="G661" s="212"/>
      <c r="H661" s="2462"/>
      <c r="I661" s="550"/>
      <c r="K661" s="2658"/>
    </row>
    <row r="662" spans="1:11" s="509" customFormat="1" ht="27" customHeight="1">
      <c r="A662" s="2340">
        <v>131</v>
      </c>
      <c r="B662" s="545">
        <v>971</v>
      </c>
      <c r="C662" s="545">
        <v>978013161</v>
      </c>
      <c r="D662" s="545" t="s">
        <v>5305</v>
      </c>
      <c r="E662" s="545" t="s">
        <v>308</v>
      </c>
      <c r="F662" s="541">
        <f>ROUND(SUM(F663),3)</f>
        <v>256.94400000000002</v>
      </c>
      <c r="G662" s="212"/>
      <c r="H662" s="466">
        <f t="shared" ref="H662" si="123">ROUND(F662*G662,2)</f>
        <v>0</v>
      </c>
      <c r="I662" s="494" t="s">
        <v>5315</v>
      </c>
      <c r="K662" s="580"/>
    </row>
    <row r="663" spans="1:11" s="509" customFormat="1" ht="13.5" customHeight="1">
      <c r="A663" s="543"/>
      <c r="B663" s="544"/>
      <c r="C663" s="545"/>
      <c r="D663" s="546" t="s">
        <v>657</v>
      </c>
      <c r="E663" s="545"/>
      <c r="F663" s="547">
        <f>(2.8*2+7.3*2)*2*5.3*1.2</f>
        <v>256.94399999999996</v>
      </c>
      <c r="G663" s="212"/>
      <c r="H663" s="2462"/>
      <c r="I663" s="550"/>
      <c r="K663" s="2658"/>
    </row>
    <row r="664" spans="1:11" s="509" customFormat="1" ht="13.5" customHeight="1">
      <c r="A664" s="543"/>
      <c r="B664" s="544"/>
      <c r="C664" s="545"/>
      <c r="D664" s="546" t="s">
        <v>658</v>
      </c>
      <c r="E664" s="545"/>
      <c r="F664" s="547"/>
      <c r="G664" s="212"/>
      <c r="H664" s="2462"/>
      <c r="I664" s="550"/>
      <c r="K664" s="2658"/>
    </row>
    <row r="665" spans="1:11" s="509" customFormat="1" ht="27" customHeight="1">
      <c r="A665" s="2340">
        <v>132</v>
      </c>
      <c r="B665" s="545">
        <v>971</v>
      </c>
      <c r="C665" s="545">
        <v>978013191</v>
      </c>
      <c r="D665" s="545" t="s">
        <v>5306</v>
      </c>
      <c r="E665" s="545" t="s">
        <v>308</v>
      </c>
      <c r="F665" s="541">
        <f>ROUND(SUM(F666:F670),3)</f>
        <v>13004.563</v>
      </c>
      <c r="G665" s="212"/>
      <c r="H665" s="466">
        <f t="shared" ref="H665" si="124">ROUND(F665*G665,2)</f>
        <v>0</v>
      </c>
      <c r="I665" s="494" t="s">
        <v>5315</v>
      </c>
      <c r="K665" s="580"/>
    </row>
    <row r="666" spans="1:11" s="509" customFormat="1" ht="67.5" customHeight="1">
      <c r="A666" s="2541"/>
      <c r="B666" s="2363"/>
      <c r="C666" s="2321"/>
      <c r="D666" s="546" t="s">
        <v>659</v>
      </c>
      <c r="E666" s="2321"/>
      <c r="F666" s="547">
        <f>(2.2+5.5+13.5+2.2+12.4+4.3+2.2+11.3+13.8+2.2+11.5+9+6.6*2+8.1*2+1*8+0.59*4+3.5*2+2.8*2+6.6*2+2.8+2.4+6.6*2+5*2+6.6*2+5*2+0.59*2+1*4+6.6*2+5*2+6.6*2+10.7*2+3.7*2+3.5*2)*2.67+(9.8*2+6.7*2+6.9*2+6.7*2+2.8*2+6.7*2+9.8*2+6.7*2+4+4.1+6.1+6.1+1.3+4.4*2+6.6*2+4.4*2+6.6*2+4.6*2+2.6*2+2.7*2+7.1*2+4.6*2+2.6*2+4.3*2+3.4*2+5.3*2+3.5*2)*2.67+69.1+304.3</f>
        <v>1825.4527999999993</v>
      </c>
      <c r="G666" s="220"/>
      <c r="H666" s="2462"/>
      <c r="I666" s="696"/>
      <c r="K666" s="579"/>
    </row>
    <row r="667" spans="1:11" s="509" customFormat="1" ht="67.5" customHeight="1">
      <c r="A667" s="2541"/>
      <c r="B667" s="2363"/>
      <c r="C667" s="2321"/>
      <c r="D667" s="546" t="s">
        <v>660</v>
      </c>
      <c r="E667" s="2321"/>
      <c r="F667" s="547">
        <f>(2.8*2+7.3*2)*5.3+(17*2+9.9*2+17*2+4*2+9.9*2+6.85*2+7*2+6.85*2+10.5*2+2.3*2+2.5*2+1.5*2+9.8*2+2.3*2+2.8+7.4*2+10*2+6.78*2+2.95*2+3.5+2.8*2+4.8+13.7+2.3+6.25+3.7+1.6+2.1+4.65+0.45+5.5*2+3.2*2+8.7+3.5+6.2+4.3+4.2+6.2+1.6+6.8*2+9.5*2+6.8*2+9.5*2+6.8+6.8+3.7+3.4+6.8*2+2.5+2.8+6.8*2+5.1*2+10.8*2+6.8*2+10.9*2+6.8*2+2.3+6.25+3.7+6.25+0.45+5.4+11.8+1.2+14.1+3.6+23.2+11.5)*4+210.2+592.7</f>
        <v>3556.2000000000007</v>
      </c>
      <c r="G667" s="220"/>
      <c r="H667" s="2462"/>
      <c r="I667" s="696"/>
      <c r="K667" s="579"/>
    </row>
    <row r="668" spans="1:11" s="509" customFormat="1" ht="67.5" customHeight="1">
      <c r="A668" s="2541"/>
      <c r="B668" s="2363"/>
      <c r="C668" s="2321"/>
      <c r="D668" s="546" t="s">
        <v>6747</v>
      </c>
      <c r="E668" s="2321"/>
      <c r="F668" s="547">
        <f>(7*2+9.85*2+10.3*2+7*2+2.3+4.3*2+10.1*2+16.95*2+4.95*2+7+5.05*2+7+4.4+4.3+6.2+6.2+1.7+7*2+3.4*2+3*2+2.76*2+7.5*2+2.3*2+6.87*2+7*2+9.5*2+3.9+3.5+7*2+27.2+13.7+8.7+3.65+6.1+8.7+4.6+5.5*2+3.2*2+1.3+8.1+1.3+13.3+7*2+2.5*2+5.1*2+7*2+11*2+7*2+10.9*2+7*2+8.63+3.7+6.1+5.2+11.7+1.1+12.1+4.1+3.6+30.5+11.5)*4+216.4+553.3+(18.7+19.2+23.5)*3.3</f>
        <v>3522.0800000000008</v>
      </c>
      <c r="G668" s="220"/>
      <c r="H668" s="2462"/>
      <c r="I668" s="696"/>
      <c r="K668" s="579"/>
    </row>
    <row r="669" spans="1:11" s="509" customFormat="1" ht="67.5" customHeight="1">
      <c r="A669" s="2541"/>
      <c r="B669" s="2363"/>
      <c r="C669" s="2321"/>
      <c r="D669" s="546" t="s">
        <v>661</v>
      </c>
      <c r="E669" s="2321"/>
      <c r="F669" s="547">
        <f>(16.95*2+10.1*2+4.3*2+2.45*2+9.85*2+7*2+10.3*2+7*2+10.15*2+7*2+4.3+4.4+6.2+6.2+1.7+9.5*2+7*2+2.45+27.2+13.7+8.7+3.65+6.1+0.45+5.5*2+3.2*2+8.7+4.6+1.3+8.1+1.3+13.3+7.5*2+9.3*2+7*2+9.5*2+3.9+7*2+3.5+7*2+8.25+7.86+11*2+7*2+10.9*2+7*2+3.6+30.5+11.5+8.63+3.7+8.1+5.2+11.7+1.1+14+2.2)*4+216.4+549.8</f>
        <v>3298.5600000000013</v>
      </c>
      <c r="G669" s="220"/>
      <c r="H669" s="2462"/>
      <c r="I669" s="696"/>
      <c r="K669" s="579"/>
    </row>
    <row r="670" spans="1:11" s="509" customFormat="1" ht="54" customHeight="1">
      <c r="A670" s="2340"/>
      <c r="B670" s="544"/>
      <c r="C670" s="545"/>
      <c r="D670" s="546" t="s">
        <v>662</v>
      </c>
      <c r="E670" s="545"/>
      <c r="F670" s="547">
        <f>24.5+27.3*2*2+27.3+(8.1+9.9+2.7+10.7+7.65+9.3+7.65)*3+9.3*6.9+(2.75*2+0.45*2)*(5.9-4.4)+(36.5+14.3+13.9+39.3+17.1+1.1+10.6+4+6.1+9.1+6.1+7.8+3.6+1.1+9.3+1.3+17.5+2.2*2+2.2*2+7*2)*1.2+133.7</f>
        <v>802.27</v>
      </c>
      <c r="G670" s="212"/>
      <c r="H670" s="2462"/>
      <c r="I670" s="550"/>
      <c r="K670" s="579"/>
    </row>
    <row r="671" spans="1:11" s="509" customFormat="1" ht="13.5" customHeight="1">
      <c r="A671" s="2541"/>
      <c r="B671" s="2363"/>
      <c r="C671" s="2321"/>
      <c r="D671" s="546" t="s">
        <v>658</v>
      </c>
      <c r="E671" s="2321"/>
      <c r="F671" s="547"/>
      <c r="G671" s="220"/>
      <c r="H671" s="2462"/>
      <c r="I671" s="696"/>
      <c r="K671" s="579"/>
    </row>
    <row r="672" spans="1:11" s="90" customFormat="1" ht="13.5" customHeight="1">
      <c r="A672" s="539">
        <v>133</v>
      </c>
      <c r="B672" s="540">
        <v>971</v>
      </c>
      <c r="C672" s="158" t="s">
        <v>663</v>
      </c>
      <c r="D672" s="158" t="s">
        <v>664</v>
      </c>
      <c r="E672" s="158" t="s">
        <v>308</v>
      </c>
      <c r="F672" s="541">
        <f>ROUND(SUM(F673),3)</f>
        <v>13261.507</v>
      </c>
      <c r="G672" s="586"/>
      <c r="H672" s="466">
        <f t="shared" ref="H672" si="125">ROUND(F672*G672,2)</f>
        <v>0</v>
      </c>
      <c r="I672" s="162" t="s">
        <v>5316</v>
      </c>
      <c r="K672" s="398"/>
    </row>
    <row r="673" spans="1:11" s="509" customFormat="1" ht="13.5" customHeight="1">
      <c r="A673" s="2541"/>
      <c r="B673" s="2363"/>
      <c r="C673" s="2321"/>
      <c r="D673" s="546" t="s">
        <v>656</v>
      </c>
      <c r="E673" s="2321"/>
      <c r="F673" s="547">
        <f>F665+F662</f>
        <v>13261.507</v>
      </c>
      <c r="G673" s="220"/>
      <c r="H673" s="2462"/>
      <c r="I673" s="696"/>
      <c r="K673" s="579"/>
    </row>
    <row r="674" spans="1:11" s="509" customFormat="1" ht="27" customHeight="1">
      <c r="A674" s="2340">
        <v>134</v>
      </c>
      <c r="B674" s="545">
        <v>978</v>
      </c>
      <c r="C674" s="545">
        <v>978019391</v>
      </c>
      <c r="D674" s="545" t="s">
        <v>5307</v>
      </c>
      <c r="E674" s="545" t="s">
        <v>308</v>
      </c>
      <c r="F674" s="541">
        <f>ROUND(SUM(F676:F684),3)</f>
        <v>4568.5</v>
      </c>
      <c r="G674" s="212"/>
      <c r="H674" s="466">
        <f t="shared" ref="H674" si="126">ROUND(F674*G674,2)</f>
        <v>0</v>
      </c>
      <c r="I674" s="494" t="s">
        <v>5315</v>
      </c>
      <c r="K674" s="580"/>
    </row>
    <row r="675" spans="1:11" s="509" customFormat="1" ht="13.5" customHeight="1">
      <c r="A675" s="2541"/>
      <c r="B675" s="2363"/>
      <c r="C675" s="2321"/>
      <c r="D675" s="546" t="s">
        <v>665</v>
      </c>
      <c r="E675" s="2321"/>
      <c r="F675" s="547"/>
      <c r="G675" s="220"/>
      <c r="H675" s="2462"/>
      <c r="I675" s="696"/>
      <c r="K675" s="579"/>
    </row>
    <row r="676" spans="1:11" s="509" customFormat="1" ht="13.5" customHeight="1">
      <c r="A676" s="2541"/>
      <c r="B676" s="2363"/>
      <c r="C676" s="2321"/>
      <c r="D676" s="546" t="s">
        <v>666</v>
      </c>
      <c r="E676" s="2321"/>
      <c r="F676" s="547">
        <f>679.5+31.3+71.1</f>
        <v>781.9</v>
      </c>
      <c r="G676" s="220"/>
      <c r="H676" s="2462"/>
      <c r="I676" s="696"/>
      <c r="K676" s="579"/>
    </row>
    <row r="677" spans="1:11" s="509" customFormat="1" ht="13.5" customHeight="1">
      <c r="A677" s="2541"/>
      <c r="B677" s="2363"/>
      <c r="C677" s="2321"/>
      <c r="D677" s="546" t="s">
        <v>667</v>
      </c>
      <c r="E677" s="2321"/>
      <c r="F677" s="547">
        <f>715.5+31.2+74.7</f>
        <v>821.40000000000009</v>
      </c>
      <c r="G677" s="220"/>
      <c r="H677" s="2462"/>
      <c r="I677" s="696"/>
      <c r="K677" s="579"/>
    </row>
    <row r="678" spans="1:11" s="509" customFormat="1" ht="13.5" customHeight="1">
      <c r="A678" s="2541"/>
      <c r="B678" s="2363"/>
      <c r="C678" s="2321"/>
      <c r="D678" s="546" t="s">
        <v>668</v>
      </c>
      <c r="E678" s="2321"/>
      <c r="F678" s="547">
        <f>589.5+29.8+61.9</f>
        <v>681.19999999999993</v>
      </c>
      <c r="G678" s="220"/>
      <c r="H678" s="2462"/>
      <c r="I678" s="696"/>
      <c r="K678" s="579"/>
    </row>
    <row r="679" spans="1:11" s="509" customFormat="1" ht="13.5" customHeight="1">
      <c r="A679" s="2541"/>
      <c r="B679" s="2363"/>
      <c r="C679" s="2321"/>
      <c r="D679" s="546" t="s">
        <v>669</v>
      </c>
      <c r="E679" s="2321"/>
      <c r="F679" s="547">
        <f>428.2+17.7+13.8+95.4+3.1+55.8</f>
        <v>614</v>
      </c>
      <c r="G679" s="220"/>
      <c r="H679" s="2462"/>
      <c r="I679" s="696"/>
      <c r="K679" s="579"/>
    </row>
    <row r="680" spans="1:11" s="509" customFormat="1" ht="13.5" customHeight="1">
      <c r="A680" s="2541"/>
      <c r="B680" s="2363"/>
      <c r="C680" s="2321"/>
      <c r="D680" s="546" t="s">
        <v>670</v>
      </c>
      <c r="E680" s="2321"/>
      <c r="F680" s="547">
        <f>95.4+3.1+9.9</f>
        <v>108.4</v>
      </c>
      <c r="G680" s="220"/>
      <c r="H680" s="2462"/>
      <c r="I680" s="696"/>
      <c r="K680" s="579"/>
    </row>
    <row r="681" spans="1:11" s="509" customFormat="1" ht="13.5" customHeight="1">
      <c r="A681" s="2541"/>
      <c r="B681" s="2363"/>
      <c r="C681" s="2321"/>
      <c r="D681" s="546" t="s">
        <v>671</v>
      </c>
      <c r="E681" s="2321"/>
      <c r="F681" s="547">
        <f xml:space="preserve"> 241.7+3.6+24.5</f>
        <v>269.79999999999995</v>
      </c>
      <c r="G681" s="220"/>
      <c r="H681" s="2462"/>
      <c r="I681" s="696"/>
      <c r="K681" s="579"/>
    </row>
    <row r="682" spans="1:11" s="509" customFormat="1" ht="13.5" customHeight="1">
      <c r="A682" s="2541"/>
      <c r="B682" s="2363"/>
      <c r="C682" s="2321"/>
      <c r="D682" s="546" t="s">
        <v>672</v>
      </c>
      <c r="E682" s="2321"/>
      <c r="F682" s="547">
        <f>332.6+10.4+34.3</f>
        <v>377.3</v>
      </c>
      <c r="G682" s="220"/>
      <c r="H682" s="2462"/>
      <c r="I682" s="696"/>
      <c r="K682" s="579"/>
    </row>
    <row r="683" spans="1:11" s="509" customFormat="1" ht="13.5" customHeight="1">
      <c r="A683" s="2541"/>
      <c r="B683" s="2363"/>
      <c r="C683" s="2321"/>
      <c r="D683" s="546" t="s">
        <v>673</v>
      </c>
      <c r="E683" s="2321"/>
      <c r="F683" s="547">
        <f xml:space="preserve"> 15.2+20.9+20.9+459.7+51.7</f>
        <v>568.4</v>
      </c>
      <c r="G683" s="220"/>
      <c r="H683" s="2462"/>
      <c r="I683" s="696"/>
      <c r="K683" s="579"/>
    </row>
    <row r="684" spans="1:11" s="509" customFormat="1" ht="13.5" customHeight="1">
      <c r="A684" s="2541"/>
      <c r="B684" s="2363"/>
      <c r="C684" s="2321"/>
      <c r="D684" s="546" t="s">
        <v>674</v>
      </c>
      <c r="E684" s="2321"/>
      <c r="F684" s="547">
        <f>305+3.6+6+31.5</f>
        <v>346.1</v>
      </c>
      <c r="G684" s="220"/>
      <c r="H684" s="2462"/>
      <c r="I684" s="696"/>
      <c r="K684" s="579"/>
    </row>
    <row r="685" spans="1:11" s="509" customFormat="1" ht="13.5" customHeight="1">
      <c r="A685" s="2541"/>
      <c r="B685" s="2363"/>
      <c r="C685" s="2321"/>
      <c r="D685" s="546" t="s">
        <v>675</v>
      </c>
      <c r="E685" s="2321"/>
      <c r="F685" s="547"/>
      <c r="G685" s="220"/>
      <c r="H685" s="2462"/>
      <c r="I685" s="696"/>
      <c r="K685" s="579"/>
    </row>
    <row r="686" spans="1:11" s="509" customFormat="1" ht="27" customHeight="1">
      <c r="A686" s="543"/>
      <c r="B686" s="544"/>
      <c r="C686" s="545"/>
      <c r="D686" s="546" t="s">
        <v>676</v>
      </c>
      <c r="E686" s="545"/>
      <c r="F686" s="547"/>
      <c r="G686" s="212"/>
      <c r="H686" s="2462"/>
      <c r="I686" s="550"/>
      <c r="K686" s="442"/>
    </row>
    <row r="687" spans="1:11" s="509" customFormat="1" ht="13.5" customHeight="1">
      <c r="A687" s="2340">
        <v>135</v>
      </c>
      <c r="B687" s="545">
        <v>971</v>
      </c>
      <c r="C687" s="545" t="s">
        <v>677</v>
      </c>
      <c r="D687" s="545" t="s">
        <v>678</v>
      </c>
      <c r="E687" s="545" t="s">
        <v>308</v>
      </c>
      <c r="F687" s="541">
        <f>ROUND(SUM(F688),3)</f>
        <v>4568.5</v>
      </c>
      <c r="G687" s="212"/>
      <c r="H687" s="466">
        <f t="shared" ref="H687" si="127">ROUND(F687*G687,2)</f>
        <v>0</v>
      </c>
      <c r="I687" s="550" t="s">
        <v>5316</v>
      </c>
      <c r="K687" s="579"/>
    </row>
    <row r="688" spans="1:11" s="509" customFormat="1" ht="13.5" customHeight="1">
      <c r="A688" s="543"/>
      <c r="B688" s="544"/>
      <c r="C688" s="545"/>
      <c r="D688" s="546" t="s">
        <v>656</v>
      </c>
      <c r="E688" s="545"/>
      <c r="F688" s="547">
        <f>F674</f>
        <v>4568.5</v>
      </c>
      <c r="G688" s="212"/>
      <c r="H688" s="2462"/>
      <c r="I688" s="550"/>
      <c r="K688" s="2658"/>
    </row>
    <row r="689" spans="1:18" s="90" customFormat="1" ht="13.5" customHeight="1">
      <c r="A689" s="539">
        <v>136</v>
      </c>
      <c r="B689" s="540" t="s">
        <v>189</v>
      </c>
      <c r="C689" s="158">
        <v>978023411</v>
      </c>
      <c r="D689" s="158" t="s">
        <v>679</v>
      </c>
      <c r="E689" s="158" t="s">
        <v>308</v>
      </c>
      <c r="F689" s="541">
        <f>ROUND(SUM(F690:F692),3)</f>
        <v>952.18299999999999</v>
      </c>
      <c r="G689" s="586"/>
      <c r="H689" s="466">
        <f t="shared" ref="H689" si="128">ROUND(F689*G689,2)</f>
        <v>0</v>
      </c>
      <c r="I689" s="162" t="s">
        <v>5315</v>
      </c>
      <c r="K689" s="398"/>
    </row>
    <row r="690" spans="1:18" s="509" customFormat="1" ht="40.5" customHeight="1">
      <c r="A690" s="543"/>
      <c r="B690" s="544"/>
      <c r="C690" s="545"/>
      <c r="D690" s="546" t="s">
        <v>680</v>
      </c>
      <c r="E690" s="545"/>
      <c r="F690" s="547">
        <f>(98.2+12.17+32.64+32.84+71.69+12.43+16.85+32.6+38.4+32.88+7.31+11.96+11.96+19.17+57.42+29.19+64.35+18.21+45.62+64.9)*1.2</f>
        <v>852.94800000000009</v>
      </c>
      <c r="G690" s="212"/>
      <c r="H690" s="2462"/>
      <c r="I690" s="550"/>
      <c r="K690" s="442"/>
    </row>
    <row r="691" spans="1:18" s="509" customFormat="1" ht="27" customHeight="1">
      <c r="A691" s="543"/>
      <c r="B691" s="544"/>
      <c r="C691" s="545"/>
      <c r="D691" s="546" t="s">
        <v>681</v>
      </c>
      <c r="E691" s="545"/>
      <c r="F691" s="547">
        <f>(6.7*2+9.8*2+6.7*2+9.8*2+6.7*2+2.8*2+6.7*2+9.8*2+5.43+2.13+4.27)*0.5</f>
        <v>64.915000000000006</v>
      </c>
      <c r="G691" s="212"/>
      <c r="H691" s="549"/>
      <c r="I691" s="550"/>
      <c r="K691" s="442"/>
    </row>
    <row r="692" spans="1:18" s="509" customFormat="1" ht="13.5" customHeight="1">
      <c r="A692" s="543"/>
      <c r="B692" s="544"/>
      <c r="C692" s="545"/>
      <c r="D692" s="546" t="s">
        <v>682</v>
      </c>
      <c r="E692" s="545"/>
      <c r="F692" s="547">
        <f>(5.3*2+3.5*2)*1.95</f>
        <v>34.32</v>
      </c>
      <c r="G692" s="212"/>
      <c r="H692" s="549"/>
      <c r="I692" s="550"/>
      <c r="K692" s="2658"/>
    </row>
    <row r="693" spans="1:18" s="90" customFormat="1" ht="13.5" customHeight="1">
      <c r="A693" s="539">
        <v>137</v>
      </c>
      <c r="B693" s="540" t="s">
        <v>189</v>
      </c>
      <c r="C693" s="158">
        <v>978059541</v>
      </c>
      <c r="D693" s="158" t="s">
        <v>683</v>
      </c>
      <c r="E693" s="158" t="s">
        <v>308</v>
      </c>
      <c r="F693" s="541">
        <f>ROUND(SUM(F694:F696),3)</f>
        <v>662.2</v>
      </c>
      <c r="G693" s="586"/>
      <c r="H693" s="466">
        <f t="shared" ref="H693" si="129">ROUND(F693*G693,2)</f>
        <v>0</v>
      </c>
      <c r="I693" s="162" t="s">
        <v>5315</v>
      </c>
      <c r="K693" s="398"/>
    </row>
    <row r="694" spans="1:18" s="509" customFormat="1" ht="13.5" customHeight="1">
      <c r="A694" s="543"/>
      <c r="B694" s="544"/>
      <c r="C694" s="545"/>
      <c r="D694" s="546" t="s">
        <v>684</v>
      </c>
      <c r="E694" s="545"/>
      <c r="F694" s="547">
        <v>330.9</v>
      </c>
      <c r="G694" s="212"/>
      <c r="H694" s="549"/>
      <c r="I694" s="550"/>
      <c r="K694" s="2658"/>
    </row>
    <row r="695" spans="1:18" s="509" customFormat="1" ht="13.5" customHeight="1">
      <c r="A695" s="543"/>
      <c r="B695" s="544"/>
      <c r="C695" s="545"/>
      <c r="D695" s="546" t="s">
        <v>685</v>
      </c>
      <c r="E695" s="545"/>
      <c r="F695" s="547">
        <v>164.2</v>
      </c>
      <c r="G695" s="212"/>
      <c r="H695" s="549"/>
      <c r="I695" s="550"/>
      <c r="K695" s="2658"/>
    </row>
    <row r="696" spans="1:18" s="509" customFormat="1" ht="13.5" customHeight="1">
      <c r="A696" s="543"/>
      <c r="B696" s="544"/>
      <c r="C696" s="545"/>
      <c r="D696" s="546" t="s">
        <v>686</v>
      </c>
      <c r="E696" s="545"/>
      <c r="F696" s="547">
        <v>167.1</v>
      </c>
      <c r="G696" s="212"/>
      <c r="H696" s="549"/>
      <c r="I696" s="550"/>
      <c r="K696" s="2658"/>
    </row>
    <row r="697" spans="1:18" s="509" customFormat="1" ht="13.5" customHeight="1">
      <c r="A697" s="543"/>
      <c r="B697" s="544"/>
      <c r="C697" s="545"/>
      <c r="D697" s="546" t="s">
        <v>687</v>
      </c>
      <c r="E697" s="545"/>
      <c r="F697" s="547"/>
      <c r="G697" s="212"/>
      <c r="H697" s="549"/>
      <c r="I697" s="550"/>
      <c r="K697" s="2658"/>
    </row>
    <row r="698" spans="1:18" s="509" customFormat="1" ht="27" customHeight="1">
      <c r="A698" s="2340">
        <v>138</v>
      </c>
      <c r="B698" s="545" t="s">
        <v>5146</v>
      </c>
      <c r="C698" s="545" t="s">
        <v>5147</v>
      </c>
      <c r="D698" s="545" t="s">
        <v>5148</v>
      </c>
      <c r="E698" s="545" t="s">
        <v>197</v>
      </c>
      <c r="F698" s="541">
        <f>ROUND(SUM(F700),3)</f>
        <v>315</v>
      </c>
      <c r="G698" s="212"/>
      <c r="H698" s="466">
        <f t="shared" ref="H698" si="130">ROUND(F698*G698,2)</f>
        <v>0</v>
      </c>
      <c r="I698" s="494" t="s">
        <v>5316</v>
      </c>
      <c r="K698" s="580"/>
    </row>
    <row r="699" spans="1:18" s="509" customFormat="1" ht="27" customHeight="1">
      <c r="A699" s="543"/>
      <c r="B699" s="544"/>
      <c r="C699" s="545"/>
      <c r="D699" s="546" t="s">
        <v>5149</v>
      </c>
      <c r="E699" s="545"/>
      <c r="F699" s="2511"/>
      <c r="G699" s="212"/>
      <c r="H699" s="2515"/>
      <c r="I699" s="550"/>
      <c r="K699" s="442"/>
    </row>
    <row r="700" spans="1:18" s="509" customFormat="1" ht="13.5" customHeight="1">
      <c r="A700" s="543"/>
      <c r="B700" s="544"/>
      <c r="C700" s="545"/>
      <c r="D700" s="546" t="s">
        <v>5152</v>
      </c>
      <c r="E700" s="545"/>
      <c r="F700" s="2511">
        <v>315</v>
      </c>
      <c r="G700" s="212"/>
      <c r="H700" s="2515"/>
      <c r="I700" s="550"/>
      <c r="K700" s="2658"/>
    </row>
    <row r="701" spans="1:18" s="730" customFormat="1" ht="94.5" customHeight="1">
      <c r="A701" s="2666"/>
      <c r="B701" s="2667"/>
      <c r="C701" s="2668"/>
      <c r="D701" s="2669" t="s">
        <v>5150</v>
      </c>
      <c r="E701" s="2668"/>
      <c r="F701" s="2670"/>
      <c r="G701" s="2717"/>
      <c r="H701" s="2671"/>
      <c r="I701" s="2672"/>
      <c r="J701" s="2673"/>
      <c r="L701" s="2674"/>
      <c r="M701" s="2674"/>
      <c r="P701" s="2674"/>
      <c r="R701" s="2675"/>
    </row>
    <row r="702" spans="1:18" s="509" customFormat="1" ht="13.5" customHeight="1">
      <c r="A702" s="543"/>
      <c r="B702" s="544"/>
      <c r="C702" s="545"/>
      <c r="D702" s="546" t="s">
        <v>5151</v>
      </c>
      <c r="E702" s="545"/>
      <c r="F702" s="2511"/>
      <c r="G702" s="212"/>
      <c r="H702" s="2515"/>
      <c r="I702" s="550"/>
      <c r="K702" s="2658"/>
    </row>
    <row r="703" spans="1:18" s="483" customFormat="1" ht="67.5" customHeight="1">
      <c r="A703" s="475"/>
      <c r="B703" s="476"/>
      <c r="C703" s="477"/>
      <c r="D703" s="1108" t="s">
        <v>421</v>
      </c>
      <c r="E703" s="479"/>
      <c r="F703" s="480"/>
      <c r="G703" s="92"/>
      <c r="H703" s="554"/>
      <c r="I703" s="550"/>
      <c r="J703" s="509"/>
      <c r="M703" s="509"/>
      <c r="P703" s="484"/>
    </row>
    <row r="704" spans="1:18" s="90" customFormat="1" ht="13.5" customHeight="1">
      <c r="A704" s="539">
        <v>139</v>
      </c>
      <c r="B704" s="540" t="s">
        <v>189</v>
      </c>
      <c r="C704" s="158">
        <v>985131311</v>
      </c>
      <c r="D704" s="158" t="s">
        <v>688</v>
      </c>
      <c r="E704" s="158" t="s">
        <v>308</v>
      </c>
      <c r="F704" s="541">
        <f>ROUND(SUM(F705:F707),3)</f>
        <v>952.18299999999999</v>
      </c>
      <c r="G704" s="586"/>
      <c r="H704" s="466">
        <f t="shared" ref="H704" si="131">ROUND(F704*G704,2)</f>
        <v>0</v>
      </c>
      <c r="I704" s="162" t="s">
        <v>5315</v>
      </c>
      <c r="K704" s="398"/>
    </row>
    <row r="705" spans="1:14" ht="28.5" customHeight="1">
      <c r="A705" s="2340"/>
      <c r="B705" s="545"/>
      <c r="C705" s="546"/>
      <c r="D705" s="546" t="s">
        <v>681</v>
      </c>
      <c r="E705" s="546"/>
      <c r="F705" s="547">
        <f>(6.7*2+9.8*2+6.7*2+9.8*2+6.7*2+2.8*2+6.7*2+9.8*2+5.43+2.13+4.27)*0.5</f>
        <v>64.915000000000006</v>
      </c>
      <c r="G705" s="230"/>
      <c r="H705" s="549"/>
      <c r="I705" s="550"/>
      <c r="K705" s="580"/>
      <c r="M705" s="509"/>
    </row>
    <row r="706" spans="1:14" s="509" customFormat="1" ht="13.5" customHeight="1">
      <c r="A706" s="543"/>
      <c r="B706" s="544"/>
      <c r="C706" s="545"/>
      <c r="D706" s="546" t="s">
        <v>682</v>
      </c>
      <c r="E706" s="545"/>
      <c r="F706" s="547">
        <f>(5.3*2+3.5*2)*1.95</f>
        <v>34.32</v>
      </c>
      <c r="G706" s="212"/>
      <c r="H706" s="549"/>
      <c r="I706" s="550"/>
      <c r="K706" s="2658"/>
    </row>
    <row r="707" spans="1:14" s="509" customFormat="1" ht="40.5" customHeight="1">
      <c r="A707" s="543"/>
      <c r="B707" s="544"/>
      <c r="C707" s="545"/>
      <c r="D707" s="546" t="s">
        <v>680</v>
      </c>
      <c r="E707" s="545"/>
      <c r="F707" s="547">
        <f>(98.2+12.17+32.64+32.84+71.69+12.43+16.85+32.6+38.4+32.88+7.31+11.96+11.96+19.17+57.42+29.19+64.35+18.21+45.62+64.9)*1.2</f>
        <v>852.94800000000009</v>
      </c>
      <c r="G707" s="212"/>
      <c r="H707" s="2462"/>
      <c r="I707" s="550"/>
      <c r="K707" s="442"/>
    </row>
    <row r="708" spans="1:14" s="90" customFormat="1" ht="13.5" customHeight="1">
      <c r="A708" s="539">
        <v>140</v>
      </c>
      <c r="B708" s="540" t="s">
        <v>406</v>
      </c>
      <c r="C708" s="158">
        <v>997013001</v>
      </c>
      <c r="D708" s="158" t="s">
        <v>689</v>
      </c>
      <c r="E708" s="158" t="s">
        <v>197</v>
      </c>
      <c r="F708" s="541">
        <f>ROUND(SUM(F709:F710),3)</f>
        <v>15.664999999999999</v>
      </c>
      <c r="G708" s="586"/>
      <c r="H708" s="466">
        <f t="shared" ref="H708" si="132">ROUND(F708*G708,2)</f>
        <v>0</v>
      </c>
      <c r="I708" s="162" t="s">
        <v>5315</v>
      </c>
      <c r="K708" s="398"/>
    </row>
    <row r="709" spans="1:14" s="509" customFormat="1" ht="13.5" customHeight="1">
      <c r="A709" s="543"/>
      <c r="B709" s="544"/>
      <c r="C709" s="545"/>
      <c r="D709" s="546" t="s">
        <v>690</v>
      </c>
      <c r="E709" s="545"/>
      <c r="F709" s="2511">
        <f>(12.17+0.61)*0.5</f>
        <v>6.39</v>
      </c>
      <c r="G709" s="212"/>
      <c r="H709" s="2515"/>
      <c r="I709" s="550"/>
      <c r="K709" s="2658"/>
    </row>
    <row r="710" spans="1:14" s="509" customFormat="1" ht="13.5" customHeight="1">
      <c r="A710" s="543"/>
      <c r="B710" s="544"/>
      <c r="C710" s="545"/>
      <c r="D710" s="546" t="s">
        <v>691</v>
      </c>
      <c r="E710" s="545"/>
      <c r="F710" s="2511">
        <f>5.3*3.5*0.5</f>
        <v>9.2750000000000004</v>
      </c>
      <c r="G710" s="212"/>
      <c r="H710" s="2515"/>
      <c r="I710" s="550"/>
      <c r="K710" s="2658"/>
    </row>
    <row r="711" spans="1:14" s="730" customFormat="1" ht="27" customHeight="1">
      <c r="A711" s="2676"/>
      <c r="B711" s="2531"/>
      <c r="C711" s="2531"/>
      <c r="D711" s="2177" t="s">
        <v>692</v>
      </c>
      <c r="E711" s="2531"/>
      <c r="F711" s="2527"/>
      <c r="G711" s="2526"/>
      <c r="H711" s="2528"/>
      <c r="I711" s="2677"/>
      <c r="K711" s="2678"/>
      <c r="M711" s="509"/>
    </row>
    <row r="712" spans="1:14" s="90" customFormat="1" ht="13.5" customHeight="1">
      <c r="A712" s="539">
        <v>141</v>
      </c>
      <c r="B712" s="540" t="s">
        <v>406</v>
      </c>
      <c r="C712" s="158">
        <v>997013011</v>
      </c>
      <c r="D712" s="158" t="s">
        <v>693</v>
      </c>
      <c r="E712" s="158" t="s">
        <v>197</v>
      </c>
      <c r="F712" s="541">
        <f>ROUND(SUM(F713:F714),3)</f>
        <v>131.483</v>
      </c>
      <c r="G712" s="586"/>
      <c r="H712" s="466">
        <f t="shared" ref="H712" si="133">ROUND(F712*G712,2)</f>
        <v>0</v>
      </c>
      <c r="I712" s="162" t="s">
        <v>5315</v>
      </c>
      <c r="K712" s="398"/>
    </row>
    <row r="713" spans="1:14" s="509" customFormat="1" ht="13.5" customHeight="1">
      <c r="A713" s="546"/>
      <c r="B713" s="544"/>
      <c r="C713" s="545"/>
      <c r="D713" s="546" t="s">
        <v>694</v>
      </c>
      <c r="E713" s="545"/>
      <c r="F713" s="2511">
        <f>(64.35+18.21+45.62+64.9+9.66)*0.5</f>
        <v>101.37</v>
      </c>
      <c r="G713" s="212"/>
      <c r="H713" s="2515"/>
      <c r="I713" s="550"/>
      <c r="K713" s="2658"/>
    </row>
    <row r="714" spans="1:14" s="509" customFormat="1" ht="27" customHeight="1">
      <c r="A714" s="543"/>
      <c r="B714" s="544"/>
      <c r="C714" s="545"/>
      <c r="D714" s="546" t="s">
        <v>695</v>
      </c>
      <c r="E714" s="545"/>
      <c r="F714" s="2511">
        <f>(287.98+71.15+208.77+317.76+118.1)*0.3*0.1</f>
        <v>30.1128</v>
      </c>
      <c r="G714" s="212"/>
      <c r="H714" s="2515"/>
      <c r="I714" s="550"/>
      <c r="K714" s="442"/>
    </row>
    <row r="715" spans="1:14" s="509" customFormat="1" ht="27" customHeight="1">
      <c r="A715" s="543"/>
      <c r="B715" s="544"/>
      <c r="C715" s="545"/>
      <c r="D715" s="546" t="s">
        <v>692</v>
      </c>
      <c r="E715" s="545"/>
      <c r="F715" s="2527"/>
      <c r="G715" s="212"/>
      <c r="H715" s="2528"/>
      <c r="I715" s="550"/>
      <c r="K715" s="442"/>
    </row>
    <row r="716" spans="1:14" s="509" customFormat="1" ht="13.5" customHeight="1">
      <c r="A716" s="2679">
        <v>142</v>
      </c>
      <c r="B716" s="2176">
        <v>952</v>
      </c>
      <c r="C716" s="2176" t="s">
        <v>696</v>
      </c>
      <c r="D716" s="2176" t="s">
        <v>697</v>
      </c>
      <c r="E716" s="2176" t="s">
        <v>308</v>
      </c>
      <c r="F716" s="541">
        <f>ROUND(SUM(F717),3)</f>
        <v>68.5</v>
      </c>
      <c r="G716" s="548">
        <f>ROUND(SUM(H718:H723)/F716,2)</f>
        <v>0</v>
      </c>
      <c r="H716" s="466">
        <f t="shared" ref="H716" si="134">ROUND(F716*G716,2)</f>
        <v>0</v>
      </c>
      <c r="I716" s="550" t="s">
        <v>5316</v>
      </c>
      <c r="K716" s="579"/>
    </row>
    <row r="717" spans="1:14" s="509" customFormat="1" ht="13.5" customHeight="1">
      <c r="A717" s="2679"/>
      <c r="B717" s="2175"/>
      <c r="C717" s="2176"/>
      <c r="D717" s="2177" t="s">
        <v>698</v>
      </c>
      <c r="E717" s="2176"/>
      <c r="F717" s="547">
        <v>68.5</v>
      </c>
      <c r="G717" s="2181"/>
      <c r="H717" s="554"/>
      <c r="I717" s="550"/>
      <c r="K717" s="579"/>
    </row>
    <row r="718" spans="1:14" s="509" customFormat="1" ht="13.5" customHeight="1">
      <c r="A718" s="2532" t="s">
        <v>5153</v>
      </c>
      <c r="B718" s="545"/>
      <c r="C718" s="2583"/>
      <c r="D718" s="546" t="s">
        <v>699</v>
      </c>
      <c r="E718" s="694" t="s">
        <v>308</v>
      </c>
      <c r="F718" s="547">
        <v>68.5</v>
      </c>
      <c r="G718" s="221"/>
      <c r="H718" s="671">
        <f t="shared" ref="H718" si="135">ROUND(F718*G718,2)</f>
        <v>0</v>
      </c>
      <c r="I718" s="550"/>
      <c r="J718" s="2680"/>
      <c r="K718" s="2681"/>
      <c r="L718" s="2682"/>
      <c r="N718" s="575"/>
    </row>
    <row r="719" spans="1:14" s="509" customFormat="1" ht="13.5" customHeight="1">
      <c r="A719" s="2532" t="s">
        <v>5154</v>
      </c>
      <c r="B719" s="545"/>
      <c r="C719" s="545"/>
      <c r="D719" s="2542" t="s">
        <v>700</v>
      </c>
      <c r="E719" s="694"/>
      <c r="F719" s="547"/>
      <c r="G719" s="217"/>
      <c r="H719" s="2683"/>
      <c r="I719" s="550"/>
      <c r="J719" s="2680"/>
      <c r="K719" s="2681"/>
      <c r="L719" s="2682"/>
      <c r="N719" s="575"/>
    </row>
    <row r="720" spans="1:14" s="509" customFormat="1" ht="13.5" customHeight="1">
      <c r="A720" s="2532" t="s">
        <v>5155</v>
      </c>
      <c r="B720" s="545"/>
      <c r="C720" s="545"/>
      <c r="D720" s="546" t="s">
        <v>701</v>
      </c>
      <c r="E720" s="694" t="s">
        <v>308</v>
      </c>
      <c r="F720" s="547">
        <v>68.5</v>
      </c>
      <c r="G720" s="221"/>
      <c r="H720" s="671">
        <f t="shared" ref="H720:H723" si="136">ROUND(F720*G720,2)</f>
        <v>0</v>
      </c>
      <c r="I720" s="550"/>
      <c r="J720" s="2680"/>
      <c r="K720" s="2681"/>
      <c r="L720" s="2682"/>
      <c r="N720" s="575"/>
    </row>
    <row r="721" spans="1:14" s="509" customFormat="1" ht="13.5" customHeight="1">
      <c r="A721" s="2532" t="s">
        <v>5156</v>
      </c>
      <c r="B721" s="545"/>
      <c r="C721" s="2583"/>
      <c r="D721" s="546" t="s">
        <v>702</v>
      </c>
      <c r="E721" s="694" t="s">
        <v>197</v>
      </c>
      <c r="F721" s="547">
        <v>1.45</v>
      </c>
      <c r="G721" s="221"/>
      <c r="H721" s="671">
        <f t="shared" si="136"/>
        <v>0</v>
      </c>
      <c r="I721" s="550"/>
      <c r="J721" s="2680"/>
      <c r="K721" s="2681"/>
      <c r="L721" s="2682"/>
      <c r="N721" s="575"/>
    </row>
    <row r="722" spans="1:14" s="509" customFormat="1" ht="13.5" customHeight="1">
      <c r="A722" s="2532" t="s">
        <v>5157</v>
      </c>
      <c r="B722" s="545"/>
      <c r="C722" s="2583"/>
      <c r="D722" s="546" t="s">
        <v>703</v>
      </c>
      <c r="E722" s="694" t="s">
        <v>308</v>
      </c>
      <c r="F722" s="547">
        <v>68.5</v>
      </c>
      <c r="G722" s="221"/>
      <c r="H722" s="671">
        <f t="shared" si="136"/>
        <v>0</v>
      </c>
      <c r="I722" s="550"/>
      <c r="J722" s="2680"/>
      <c r="K722" s="2681"/>
      <c r="L722" s="2682"/>
      <c r="N722" s="575"/>
    </row>
    <row r="723" spans="1:14" s="509" customFormat="1" ht="13.5" customHeight="1">
      <c r="A723" s="2532" t="s">
        <v>5158</v>
      </c>
      <c r="B723" s="545"/>
      <c r="C723" s="545"/>
      <c r="D723" s="546" t="s">
        <v>704</v>
      </c>
      <c r="E723" s="694" t="s">
        <v>308</v>
      </c>
      <c r="F723" s="547">
        <v>78.8</v>
      </c>
      <c r="G723" s="221"/>
      <c r="H723" s="671">
        <f t="shared" si="136"/>
        <v>0</v>
      </c>
      <c r="I723" s="550"/>
      <c r="J723" s="2680"/>
      <c r="K723" s="2681"/>
      <c r="L723" s="2682"/>
      <c r="N723" s="575"/>
    </row>
    <row r="724" spans="1:14" s="730" customFormat="1" ht="13.5" customHeight="1">
      <c r="A724" s="2676"/>
      <c r="B724" s="2531"/>
      <c r="C724" s="725"/>
      <c r="D724" s="2684" t="s">
        <v>705</v>
      </c>
      <c r="E724" s="2531"/>
      <c r="F724" s="2527"/>
      <c r="G724" s="2643"/>
      <c r="H724" s="2528"/>
      <c r="I724" s="2574"/>
      <c r="K724" s="2678"/>
      <c r="M724" s="509"/>
    </row>
    <row r="725" spans="1:14" s="730" customFormat="1" ht="13.5" customHeight="1">
      <c r="A725" s="2676"/>
      <c r="B725" s="2531"/>
      <c r="C725" s="2531"/>
      <c r="D725" s="2684" t="s">
        <v>706</v>
      </c>
      <c r="E725" s="2531"/>
      <c r="F725" s="2527"/>
      <c r="G725" s="2528"/>
      <c r="H725" s="2528"/>
      <c r="I725" s="2574"/>
      <c r="K725" s="2678"/>
      <c r="M725" s="509"/>
    </row>
    <row r="726" spans="1:14" s="509" customFormat="1" ht="13.5" customHeight="1">
      <c r="A726" s="2679">
        <v>143</v>
      </c>
      <c r="B726" s="2176">
        <v>952</v>
      </c>
      <c r="C726" s="2176" t="s">
        <v>707</v>
      </c>
      <c r="D726" s="2176" t="s">
        <v>708</v>
      </c>
      <c r="E726" s="2176" t="s">
        <v>308</v>
      </c>
      <c r="F726" s="541">
        <f>ROUND(SUM(F727),3)</f>
        <v>82.888000000000005</v>
      </c>
      <c r="G726" s="548">
        <f>ROUND(SUM(H728:H735)/F726,2)</f>
        <v>0</v>
      </c>
      <c r="H726" s="466">
        <f t="shared" ref="H726" si="137">ROUND(F726*G726,2)</f>
        <v>0</v>
      </c>
      <c r="I726" s="550" t="s">
        <v>5316</v>
      </c>
      <c r="K726" s="579"/>
    </row>
    <row r="727" spans="1:14" s="509" customFormat="1" ht="13.5" customHeight="1">
      <c r="A727" s="2679"/>
      <c r="B727" s="2175"/>
      <c r="C727" s="2176"/>
      <c r="D727" s="2177" t="s">
        <v>709</v>
      </c>
      <c r="E727" s="2176"/>
      <c r="F727" s="547">
        <f>17.45*4.75</f>
        <v>82.887500000000003</v>
      </c>
      <c r="G727" s="2181"/>
      <c r="H727" s="554"/>
      <c r="I727" s="550"/>
      <c r="K727" s="579"/>
    </row>
    <row r="728" spans="1:14" s="509" customFormat="1" ht="13.5" customHeight="1">
      <c r="A728" s="2532" t="s">
        <v>7256</v>
      </c>
      <c r="B728" s="545"/>
      <c r="C728" s="2583"/>
      <c r="D728" s="546" t="s">
        <v>711</v>
      </c>
      <c r="E728" s="694" t="s">
        <v>308</v>
      </c>
      <c r="F728" s="547">
        <v>82.89</v>
      </c>
      <c r="G728" s="221"/>
      <c r="H728" s="671">
        <f t="shared" ref="H728:H735" si="138">ROUND(F728*G728,2)</f>
        <v>0</v>
      </c>
      <c r="I728" s="550"/>
      <c r="J728" s="2680"/>
      <c r="K728" s="2681"/>
      <c r="L728" s="2682"/>
      <c r="N728" s="575"/>
    </row>
    <row r="729" spans="1:14" s="509" customFormat="1" ht="13.5" customHeight="1">
      <c r="A729" s="2532" t="s">
        <v>7257</v>
      </c>
      <c r="B729" s="545"/>
      <c r="C729" s="545"/>
      <c r="D729" s="546" t="s">
        <v>713</v>
      </c>
      <c r="E729" s="694" t="s">
        <v>194</v>
      </c>
      <c r="F729" s="547">
        <v>74</v>
      </c>
      <c r="G729" s="221"/>
      <c r="H729" s="671">
        <f t="shared" si="138"/>
        <v>0</v>
      </c>
      <c r="I729" s="550"/>
      <c r="J729" s="2680"/>
      <c r="K729" s="2681"/>
      <c r="L729" s="2682"/>
      <c r="N729" s="575"/>
    </row>
    <row r="730" spans="1:14" s="509" customFormat="1" ht="13.5" customHeight="1">
      <c r="A730" s="2532" t="s">
        <v>7258</v>
      </c>
      <c r="B730" s="545"/>
      <c r="C730" s="545"/>
      <c r="D730" s="546" t="s">
        <v>715</v>
      </c>
      <c r="E730" s="694" t="s">
        <v>194</v>
      </c>
      <c r="F730" s="547">
        <v>63</v>
      </c>
      <c r="G730" s="221"/>
      <c r="H730" s="671">
        <f t="shared" si="138"/>
        <v>0</v>
      </c>
      <c r="I730" s="550"/>
      <c r="J730" s="2680"/>
      <c r="K730" s="2681"/>
      <c r="L730" s="2682"/>
      <c r="N730" s="575"/>
    </row>
    <row r="731" spans="1:14" s="509" customFormat="1" ht="13.5" customHeight="1">
      <c r="A731" s="2532" t="s">
        <v>7259</v>
      </c>
      <c r="B731" s="545"/>
      <c r="C731" s="545"/>
      <c r="D731" s="546" t="s">
        <v>717</v>
      </c>
      <c r="E731" s="694" t="s">
        <v>194</v>
      </c>
      <c r="F731" s="547">
        <v>154</v>
      </c>
      <c r="G731" s="221"/>
      <c r="H731" s="671">
        <f t="shared" si="138"/>
        <v>0</v>
      </c>
      <c r="I731" s="550"/>
      <c r="J731" s="2680"/>
      <c r="K731" s="2681"/>
      <c r="L731" s="2682"/>
      <c r="N731" s="575"/>
    </row>
    <row r="732" spans="1:14" s="509" customFormat="1" ht="13.5" customHeight="1">
      <c r="A732" s="2532" t="s">
        <v>7260</v>
      </c>
      <c r="B732" s="545"/>
      <c r="C732" s="2583"/>
      <c r="D732" s="546" t="s">
        <v>718</v>
      </c>
      <c r="E732" s="694" t="s">
        <v>308</v>
      </c>
      <c r="F732" s="547">
        <v>82.89</v>
      </c>
      <c r="G732" s="221"/>
      <c r="H732" s="671">
        <f t="shared" si="138"/>
        <v>0</v>
      </c>
      <c r="I732" s="550"/>
      <c r="J732" s="2680"/>
      <c r="K732" s="2681"/>
      <c r="L732" s="2682"/>
      <c r="N732" s="575"/>
    </row>
    <row r="733" spans="1:14" s="509" customFormat="1" ht="13.5" customHeight="1">
      <c r="A733" s="2532" t="s">
        <v>7261</v>
      </c>
      <c r="B733" s="545"/>
      <c r="C733" s="545"/>
      <c r="D733" s="546" t="s">
        <v>719</v>
      </c>
      <c r="E733" s="694" t="s">
        <v>308</v>
      </c>
      <c r="F733" s="547">
        <v>95.4</v>
      </c>
      <c r="G733" s="221"/>
      <c r="H733" s="671">
        <f t="shared" si="138"/>
        <v>0</v>
      </c>
      <c r="I733" s="550"/>
      <c r="J733" s="2680"/>
      <c r="K733" s="2681"/>
      <c r="L733" s="2682"/>
      <c r="N733" s="575"/>
    </row>
    <row r="734" spans="1:14" s="509" customFormat="1" ht="13.5" customHeight="1">
      <c r="A734" s="2532" t="s">
        <v>7262</v>
      </c>
      <c r="B734" s="545"/>
      <c r="C734" s="2583"/>
      <c r="D734" s="546" t="s">
        <v>720</v>
      </c>
      <c r="E734" s="694" t="s">
        <v>308</v>
      </c>
      <c r="F734" s="547">
        <v>91.2</v>
      </c>
      <c r="G734" s="221"/>
      <c r="H734" s="671">
        <f t="shared" si="138"/>
        <v>0</v>
      </c>
      <c r="I734" s="550"/>
      <c r="J734" s="2680"/>
      <c r="K734" s="2681"/>
      <c r="L734" s="2682"/>
      <c r="N734" s="575"/>
    </row>
    <row r="735" spans="1:14" s="509" customFormat="1" ht="13.5" customHeight="1">
      <c r="A735" s="2532" t="s">
        <v>7263</v>
      </c>
      <c r="B735" s="545"/>
      <c r="C735" s="2583"/>
      <c r="D735" s="546" t="s">
        <v>721</v>
      </c>
      <c r="E735" s="694" t="s">
        <v>31</v>
      </c>
      <c r="F735" s="547">
        <v>1</v>
      </c>
      <c r="G735" s="221"/>
      <c r="H735" s="671">
        <f t="shared" si="138"/>
        <v>0</v>
      </c>
      <c r="I735" s="550"/>
      <c r="J735" s="2680"/>
      <c r="K735" s="2681"/>
      <c r="L735" s="2682"/>
      <c r="N735" s="575"/>
    </row>
    <row r="736" spans="1:14" s="730" customFormat="1" ht="24" customHeight="1">
      <c r="A736" s="2676"/>
      <c r="B736" s="2531"/>
      <c r="C736" s="2531"/>
      <c r="D736" s="2684" t="s">
        <v>722</v>
      </c>
      <c r="E736" s="2531"/>
      <c r="F736" s="2527"/>
      <c r="G736" s="2643"/>
      <c r="H736" s="2528"/>
      <c r="I736" s="2574"/>
      <c r="K736" s="2678"/>
      <c r="M736" s="509"/>
    </row>
    <row r="737" spans="1:16" s="90" customFormat="1" ht="13.5" customHeight="1">
      <c r="A737" s="539">
        <v>144</v>
      </c>
      <c r="B737" s="540">
        <v>952</v>
      </c>
      <c r="C737" s="158" t="s">
        <v>723</v>
      </c>
      <c r="D737" s="158" t="s">
        <v>724</v>
      </c>
      <c r="E737" s="158" t="s">
        <v>308</v>
      </c>
      <c r="F737" s="541">
        <f>ROUND(SUM(F738),3)</f>
        <v>2.8</v>
      </c>
      <c r="G737" s="586"/>
      <c r="H737" s="466">
        <f t="shared" ref="H737" si="139">ROUND(F737*G737,2)</f>
        <v>0</v>
      </c>
      <c r="I737" s="162" t="s">
        <v>5316</v>
      </c>
      <c r="K737" s="398"/>
    </row>
    <row r="738" spans="1:16" s="509" customFormat="1" ht="27" customHeight="1">
      <c r="A738" s="543"/>
      <c r="B738" s="544"/>
      <c r="C738" s="545"/>
      <c r="D738" s="546" t="s">
        <v>725</v>
      </c>
      <c r="E738" s="545"/>
      <c r="F738" s="547">
        <f>1.6*1.75</f>
        <v>2.8000000000000003</v>
      </c>
      <c r="G738" s="212"/>
      <c r="H738" s="554"/>
      <c r="I738" s="550"/>
      <c r="K738" s="442"/>
    </row>
    <row r="739" spans="1:16" s="483" customFormat="1" ht="67.5" customHeight="1">
      <c r="A739" s="475"/>
      <c r="B739" s="476"/>
      <c r="C739" s="477"/>
      <c r="D739" s="1108" t="s">
        <v>421</v>
      </c>
      <c r="E739" s="479"/>
      <c r="F739" s="480"/>
      <c r="G739" s="2526"/>
      <c r="H739" s="554"/>
      <c r="I739" s="550"/>
      <c r="J739" s="509"/>
      <c r="M739" s="509"/>
      <c r="P739" s="484"/>
    </row>
    <row r="740" spans="1:16" s="509" customFormat="1" ht="27" customHeight="1">
      <c r="A740" s="2771">
        <v>145</v>
      </c>
      <c r="B740" s="545" t="s">
        <v>726</v>
      </c>
      <c r="C740" s="545" t="s">
        <v>727</v>
      </c>
      <c r="D740" s="545" t="s">
        <v>728</v>
      </c>
      <c r="E740" s="545" t="s">
        <v>308</v>
      </c>
      <c r="F740" s="541">
        <f>ROUND(SUM(F743:F747),3)</f>
        <v>5009.88</v>
      </c>
      <c r="G740" s="3067" t="s">
        <v>7884</v>
      </c>
      <c r="H740" s="3068"/>
      <c r="I740" s="494" t="s">
        <v>5316</v>
      </c>
      <c r="K740" s="580"/>
    </row>
    <row r="741" spans="1:16" s="730" customFormat="1" ht="72.75" customHeight="1">
      <c r="A741" s="2572"/>
      <c r="B741" s="725"/>
      <c r="C741" s="725"/>
      <c r="D741" s="546" t="s">
        <v>729</v>
      </c>
      <c r="E741" s="725"/>
      <c r="F741" s="2511"/>
      <c r="G741" s="2526"/>
      <c r="H741" s="2515"/>
      <c r="I741" s="2677"/>
      <c r="K741" s="2678"/>
      <c r="M741" s="509"/>
    </row>
    <row r="742" spans="1:16" s="509" customFormat="1" ht="13.5" customHeight="1">
      <c r="A742" s="546"/>
      <c r="B742" s="544"/>
      <c r="C742" s="545"/>
      <c r="D742" s="546" t="s">
        <v>730</v>
      </c>
      <c r="E742" s="545"/>
      <c r="F742" s="2511"/>
      <c r="G742" s="212"/>
      <c r="H742" s="2515"/>
      <c r="I742" s="550"/>
      <c r="K742" s="2658"/>
    </row>
    <row r="743" spans="1:16" s="509" customFormat="1" ht="40.5" customHeight="1">
      <c r="A743" s="543"/>
      <c r="B743" s="544"/>
      <c r="C743" s="545"/>
      <c r="D743" s="546" t="s">
        <v>731</v>
      </c>
      <c r="E743" s="545"/>
      <c r="F743" s="2511">
        <f>98.2+32.64+32.84+71.69+12.43+16.85+32.6+38.4+32.88+7.31+11.96+11.96+19.17+57.42+29.19</f>
        <v>505.54</v>
      </c>
      <c r="G743" s="212"/>
      <c r="H743" s="2515"/>
      <c r="I743" s="550"/>
      <c r="K743" s="442"/>
    </row>
    <row r="744" spans="1:16" s="509" customFormat="1" ht="54" customHeight="1">
      <c r="A744" s="2340"/>
      <c r="B744" s="544"/>
      <c r="C744" s="545"/>
      <c r="D744" s="546" t="s">
        <v>732</v>
      </c>
      <c r="E744" s="545"/>
      <c r="F744" s="2511">
        <f>62.25+116.18+1.8+6.7+3.48+3.06+74.67+73.22+17.79+34.31+23.96+64.41+19.97+20.38+19.97+64.41+67.8+31.97+3.05+11.1+1.94+11.9+6.71+1.31+3.16+22.54+10.33+5.77+1.52+47.95+24.15+67.82+13.44+166.31+9.72+6.46+1.04+6.66+5.03+10.94+11.49+16.78</f>
        <v>1173.45</v>
      </c>
      <c r="G744" s="212"/>
      <c r="H744" s="2515"/>
      <c r="I744" s="550"/>
      <c r="K744" s="579"/>
    </row>
    <row r="745" spans="1:16" s="509" customFormat="1" ht="54" customHeight="1">
      <c r="A745" s="2340"/>
      <c r="B745" s="544"/>
      <c r="C745" s="545"/>
      <c r="D745" s="546" t="s">
        <v>733</v>
      </c>
      <c r="E745" s="545"/>
      <c r="F745" s="547">
        <f>116.8+127.62+4.64+13.87+1.62+76.3+76.65+35.42+18.94+25.8+66.5+51.75+17.25+23.8+19.6+33.04+21+35.35+34.65+72.1+68.95+9.89+3.05+11.1+1.94+20.34+12.4+12.4+16.53+16.53+14.36+14.36+14.36+14.36+14.36+14.36+16.78</f>
        <v>1148.7699999999995</v>
      </c>
      <c r="G745" s="212"/>
      <c r="H745" s="554"/>
      <c r="I745" s="550"/>
      <c r="K745" s="579"/>
    </row>
    <row r="746" spans="1:16" s="509" customFormat="1" ht="54" customHeight="1">
      <c r="A746" s="2340"/>
      <c r="B746" s="544"/>
      <c r="C746" s="545"/>
      <c r="D746" s="546" t="s">
        <v>734</v>
      </c>
      <c r="E746" s="545"/>
      <c r="F746" s="547">
        <f>116.8+131.19+4.64+13.87+1.62+76.3+76.65+8.07+13.69+15.25+16.8+3+24.5+13.56+23.8+25.8+69.75+66.5+71.05+33.04+72.1+68.95+10.54+3.05+11.1+2.06+20.34+12.4+14.57+16.53+14.36+14.36+14.36+14.36+14.36+14.36+14.36+16.78</f>
        <v>1154.8199999999993</v>
      </c>
      <c r="G746" s="212"/>
      <c r="H746" s="554"/>
      <c r="I746" s="550"/>
      <c r="K746" s="579"/>
    </row>
    <row r="747" spans="1:16" s="509" customFormat="1" ht="13.5" customHeight="1">
      <c r="A747" s="546"/>
      <c r="B747" s="544"/>
      <c r="C747" s="545"/>
      <c r="D747" s="546" t="s">
        <v>735</v>
      </c>
      <c r="E747" s="545"/>
      <c r="F747" s="547">
        <f xml:space="preserve"> 311.52+71.15+208.77+317.76+118.1</f>
        <v>1027.3</v>
      </c>
      <c r="G747" s="212"/>
      <c r="H747" s="554"/>
      <c r="I747" s="550"/>
      <c r="K747" s="2658"/>
    </row>
    <row r="748" spans="1:16" s="483" customFormat="1" ht="67.5" customHeight="1">
      <c r="A748" s="475"/>
      <c r="B748" s="476"/>
      <c r="C748" s="477"/>
      <c r="D748" s="1108" t="s">
        <v>421</v>
      </c>
      <c r="E748" s="479"/>
      <c r="F748" s="480"/>
      <c r="G748" s="2526"/>
      <c r="H748" s="554"/>
      <c r="I748" s="550"/>
      <c r="J748" s="509"/>
      <c r="M748" s="509"/>
      <c r="P748" s="484"/>
    </row>
    <row r="749" spans="1:16" s="90" customFormat="1" ht="13.5" customHeight="1">
      <c r="A749" s="539">
        <v>146</v>
      </c>
      <c r="B749" s="540" t="s">
        <v>406</v>
      </c>
      <c r="C749" s="158" t="s">
        <v>736</v>
      </c>
      <c r="D749" s="158" t="s">
        <v>737</v>
      </c>
      <c r="E749" s="158" t="s">
        <v>31</v>
      </c>
      <c r="F749" s="541">
        <f>ROUND(SUM(F750),3)</f>
        <v>1</v>
      </c>
      <c r="G749" s="586"/>
      <c r="H749" s="466">
        <f t="shared" ref="H749" si="140">ROUND(F749*G749,2)</f>
        <v>0</v>
      </c>
      <c r="I749" s="162" t="s">
        <v>5316</v>
      </c>
      <c r="K749" s="398"/>
    </row>
    <row r="750" spans="1:16" s="509" customFormat="1" ht="13.5" customHeight="1">
      <c r="A750" s="546"/>
      <c r="B750" s="544"/>
      <c r="C750" s="545"/>
      <c r="D750" s="546" t="s">
        <v>738</v>
      </c>
      <c r="E750" s="545"/>
      <c r="F750" s="2511">
        <v>1</v>
      </c>
      <c r="G750" s="212"/>
      <c r="H750" s="2515"/>
      <c r="I750" s="550"/>
      <c r="K750" s="2658"/>
    </row>
    <row r="751" spans="1:16" s="509" customFormat="1" ht="13.5" customHeight="1">
      <c r="A751" s="546"/>
      <c r="B751" s="544"/>
      <c r="C751" s="545"/>
      <c r="D751" s="546" t="s">
        <v>739</v>
      </c>
      <c r="E751" s="545"/>
      <c r="F751" s="2511"/>
      <c r="G751" s="212"/>
      <c r="H751" s="2515"/>
      <c r="I751" s="550"/>
      <c r="K751" s="2658"/>
    </row>
    <row r="752" spans="1:16" s="483" customFormat="1" ht="67.5" customHeight="1">
      <c r="A752" s="475"/>
      <c r="B752" s="476"/>
      <c r="C752" s="477"/>
      <c r="D752" s="1108" t="s">
        <v>421</v>
      </c>
      <c r="E752" s="479"/>
      <c r="F752" s="480"/>
      <c r="G752" s="2526"/>
      <c r="H752" s="554"/>
      <c r="I752" s="550"/>
      <c r="J752" s="509"/>
      <c r="M752" s="509"/>
      <c r="P752" s="484"/>
    </row>
    <row r="753" spans="1:16" s="90" customFormat="1" ht="13.5" customHeight="1">
      <c r="A753" s="2730">
        <v>147</v>
      </c>
      <c r="B753" s="540" t="s">
        <v>406</v>
      </c>
      <c r="C753" s="158" t="s">
        <v>740</v>
      </c>
      <c r="D753" s="158" t="s">
        <v>741</v>
      </c>
      <c r="E753" s="2778" t="s">
        <v>5838</v>
      </c>
      <c r="F753" s="2737">
        <f>ROUND(SUM(F754),3)</f>
        <v>30</v>
      </c>
      <c r="G753" s="586"/>
      <c r="H753" s="466">
        <f t="shared" ref="H753" si="141">ROUND(F753*G753,2)</f>
        <v>0</v>
      </c>
      <c r="I753" s="162" t="s">
        <v>5316</v>
      </c>
      <c r="K753" s="398"/>
    </row>
    <row r="754" spans="1:16" s="509" customFormat="1" ht="54" customHeight="1">
      <c r="A754" s="2340"/>
      <c r="B754" s="544"/>
      <c r="C754" s="545"/>
      <c r="D754" s="546" t="s">
        <v>8115</v>
      </c>
      <c r="E754" s="545"/>
      <c r="F754" s="2732">
        <v>30</v>
      </c>
      <c r="G754" s="212"/>
      <c r="H754" s="554"/>
      <c r="I754" s="550"/>
      <c r="K754" s="579"/>
    </row>
    <row r="755" spans="1:16" s="509" customFormat="1" ht="27" customHeight="1">
      <c r="A755" s="543"/>
      <c r="B755" s="544"/>
      <c r="C755" s="545"/>
      <c r="D755" s="546" t="s">
        <v>742</v>
      </c>
      <c r="E755" s="545"/>
      <c r="F755" s="547"/>
      <c r="G755" s="212"/>
      <c r="H755" s="554"/>
      <c r="I755" s="550"/>
      <c r="K755" s="442"/>
    </row>
    <row r="756" spans="1:16" s="483" customFormat="1" ht="67.5" customHeight="1">
      <c r="A756" s="475"/>
      <c r="B756" s="476"/>
      <c r="C756" s="477"/>
      <c r="D756" s="1108" t="s">
        <v>421</v>
      </c>
      <c r="E756" s="479"/>
      <c r="F756" s="480"/>
      <c r="G756" s="2526"/>
      <c r="H756" s="554"/>
      <c r="I756" s="550"/>
      <c r="J756" s="509"/>
      <c r="M756" s="509"/>
      <c r="P756" s="484"/>
    </row>
    <row r="757" spans="1:16" s="509" customFormat="1" ht="27" customHeight="1">
      <c r="A757" s="2771">
        <v>148</v>
      </c>
      <c r="B757" s="545" t="s">
        <v>406</v>
      </c>
      <c r="C757" s="545" t="s">
        <v>743</v>
      </c>
      <c r="D757" s="545" t="s">
        <v>744</v>
      </c>
      <c r="E757" s="2731" t="s">
        <v>194</v>
      </c>
      <c r="F757" s="2737">
        <f>ROUND(SUM(F760),3)</f>
        <v>825400</v>
      </c>
      <c r="G757" s="212"/>
      <c r="H757" s="466">
        <f t="shared" ref="H757" si="142">ROUND(F757*G757,2)</f>
        <v>0</v>
      </c>
      <c r="I757" s="494" t="s">
        <v>5316</v>
      </c>
      <c r="K757" s="580"/>
    </row>
    <row r="758" spans="1:16" s="509" customFormat="1" ht="54" customHeight="1">
      <c r="A758" s="2340"/>
      <c r="B758" s="544"/>
      <c r="C758" s="545"/>
      <c r="D758" s="546" t="s">
        <v>745</v>
      </c>
      <c r="E758" s="545"/>
      <c r="F758" s="547"/>
      <c r="G758" s="212"/>
      <c r="H758" s="554"/>
      <c r="I758" s="550"/>
      <c r="K758" s="579"/>
    </row>
    <row r="759" spans="1:16" s="509" customFormat="1" ht="40.5" customHeight="1">
      <c r="A759" s="543"/>
      <c r="B759" s="544"/>
      <c r="C759" s="545"/>
      <c r="D759" s="546" t="s">
        <v>746</v>
      </c>
      <c r="E759" s="545"/>
      <c r="F759" s="547"/>
      <c r="G759" s="212"/>
      <c r="H759" s="554"/>
      <c r="I759" s="550"/>
      <c r="K759" s="442"/>
    </row>
    <row r="760" spans="1:16" s="509" customFormat="1" ht="13.5" customHeight="1">
      <c r="A760" s="546"/>
      <c r="B760" s="544"/>
      <c r="C760" s="545"/>
      <c r="D760" s="546" t="s">
        <v>8116</v>
      </c>
      <c r="E760" s="545"/>
      <c r="F760" s="2732">
        <f>(825400)</f>
        <v>825400</v>
      </c>
      <c r="G760" s="212"/>
      <c r="H760" s="554"/>
      <c r="I760" s="550"/>
      <c r="K760" s="2658"/>
    </row>
    <row r="761" spans="1:16" s="483" customFormat="1" ht="67.5" customHeight="1">
      <c r="A761" s="475"/>
      <c r="B761" s="476"/>
      <c r="C761" s="477"/>
      <c r="D761" s="1108" t="s">
        <v>421</v>
      </c>
      <c r="E761" s="479"/>
      <c r="F761" s="480"/>
      <c r="G761" s="216"/>
      <c r="H761" s="554"/>
      <c r="I761" s="550"/>
      <c r="J761" s="509"/>
      <c r="M761" s="509"/>
      <c r="P761" s="484"/>
    </row>
    <row r="762" spans="1:16" s="509" customFormat="1" ht="27" customHeight="1">
      <c r="A762" s="2771">
        <v>149</v>
      </c>
      <c r="B762" s="545" t="s">
        <v>406</v>
      </c>
      <c r="C762" s="545" t="s">
        <v>748</v>
      </c>
      <c r="D762" s="545" t="s">
        <v>749</v>
      </c>
      <c r="E762" s="2731" t="s">
        <v>226</v>
      </c>
      <c r="F762" s="2737">
        <f>F764</f>
        <v>140</v>
      </c>
      <c r="G762" s="212"/>
      <c r="H762" s="466">
        <f t="shared" ref="H762" si="143">ROUND(F762*G762,2)</f>
        <v>0</v>
      </c>
      <c r="I762" s="494" t="s">
        <v>5317</v>
      </c>
      <c r="K762" s="580"/>
    </row>
    <row r="763" spans="1:16" s="509" customFormat="1" ht="13.5" customHeight="1">
      <c r="A763" s="2460"/>
      <c r="B763" s="691"/>
      <c r="C763" s="692"/>
      <c r="D763" s="546" t="s">
        <v>750</v>
      </c>
      <c r="E763" s="546"/>
      <c r="F763" s="2732"/>
      <c r="G763" s="216"/>
      <c r="H763" s="554"/>
      <c r="I763" s="696"/>
      <c r="K763" s="579"/>
    </row>
    <row r="764" spans="1:16" s="509" customFormat="1" ht="40.5" customHeight="1">
      <c r="A764" s="543"/>
      <c r="B764" s="544"/>
      <c r="C764" s="545"/>
      <c r="D764" s="546" t="s">
        <v>8117</v>
      </c>
      <c r="E764" s="545"/>
      <c r="F764" s="2732">
        <v>140</v>
      </c>
      <c r="G764" s="212"/>
      <c r="H764" s="554"/>
      <c r="I764" s="550"/>
      <c r="K764" s="442"/>
    </row>
    <row r="765" spans="1:16" s="483" customFormat="1" ht="67.5" customHeight="1">
      <c r="A765" s="475"/>
      <c r="B765" s="476"/>
      <c r="C765" s="477"/>
      <c r="D765" s="1108" t="s">
        <v>421</v>
      </c>
      <c r="E765" s="479"/>
      <c r="F765" s="480"/>
      <c r="G765" s="216"/>
      <c r="H765" s="554"/>
      <c r="I765" s="550"/>
      <c r="J765" s="509"/>
      <c r="M765" s="509"/>
      <c r="P765" s="484"/>
    </row>
    <row r="766" spans="1:16" s="90" customFormat="1" ht="13.5" customHeight="1">
      <c r="A766" s="539">
        <v>150</v>
      </c>
      <c r="B766" s="540" t="s">
        <v>406</v>
      </c>
      <c r="C766" s="158" t="s">
        <v>751</v>
      </c>
      <c r="D766" s="158" t="s">
        <v>752</v>
      </c>
      <c r="E766" s="158" t="s">
        <v>191</v>
      </c>
      <c r="F766" s="541">
        <f>ROUND(SUM(F767),3)</f>
        <v>100</v>
      </c>
      <c r="G766" s="586"/>
      <c r="H766" s="466">
        <f t="shared" ref="H766" si="144">ROUND(F766*G766,2)</f>
        <v>0</v>
      </c>
      <c r="I766" s="162" t="s">
        <v>5316</v>
      </c>
      <c r="K766" s="398"/>
    </row>
    <row r="767" spans="1:16" s="509" customFormat="1" ht="27" customHeight="1">
      <c r="A767" s="543"/>
      <c r="B767" s="544"/>
      <c r="C767" s="545"/>
      <c r="D767" s="546" t="s">
        <v>753</v>
      </c>
      <c r="E767" s="545"/>
      <c r="F767" s="2511">
        <v>100</v>
      </c>
      <c r="G767" s="212"/>
      <c r="H767" s="2515"/>
      <c r="I767" s="550"/>
      <c r="K767" s="442"/>
    </row>
    <row r="768" spans="1:16" s="483" customFormat="1" ht="67.5" customHeight="1">
      <c r="A768" s="475"/>
      <c r="B768" s="476"/>
      <c r="C768" s="477"/>
      <c r="D768" s="1108" t="s">
        <v>421</v>
      </c>
      <c r="E768" s="479"/>
      <c r="F768" s="480"/>
      <c r="G768" s="2526"/>
      <c r="H768" s="554"/>
      <c r="I768" s="550"/>
      <c r="J768" s="509"/>
      <c r="M768" s="509"/>
      <c r="P768" s="484"/>
    </row>
    <row r="769" spans="1:11" s="509" customFormat="1" ht="27" customHeight="1">
      <c r="A769" s="2340">
        <v>151</v>
      </c>
      <c r="B769" s="545" t="s">
        <v>406</v>
      </c>
      <c r="C769" s="545" t="s">
        <v>754</v>
      </c>
      <c r="D769" s="545" t="s">
        <v>755</v>
      </c>
      <c r="E769" s="545" t="s">
        <v>31</v>
      </c>
      <c r="F769" s="553">
        <v>1</v>
      </c>
      <c r="G769" s="212"/>
      <c r="H769" s="466">
        <f t="shared" ref="H769:H770" si="145">ROUND(F769*G769,2)</f>
        <v>0</v>
      </c>
      <c r="I769" s="494" t="s">
        <v>5316</v>
      </c>
      <c r="K769" s="580"/>
    </row>
    <row r="770" spans="1:11" s="90" customFormat="1" ht="13.5" customHeight="1">
      <c r="A770" s="539">
        <v>152</v>
      </c>
      <c r="B770" s="540" t="s">
        <v>406</v>
      </c>
      <c r="C770" s="158" t="s">
        <v>756</v>
      </c>
      <c r="D770" s="158" t="s">
        <v>757</v>
      </c>
      <c r="E770" s="158" t="s">
        <v>308</v>
      </c>
      <c r="F770" s="541">
        <f>ROUND(SUM(F771),3)</f>
        <v>5.1449999999999996</v>
      </c>
      <c r="G770" s="586"/>
      <c r="H770" s="466">
        <f t="shared" si="145"/>
        <v>0</v>
      </c>
      <c r="I770" s="162" t="s">
        <v>5316</v>
      </c>
      <c r="K770" s="398"/>
    </row>
    <row r="771" spans="1:11" s="509" customFormat="1" ht="13.5" customHeight="1">
      <c r="A771" s="546"/>
      <c r="B771" s="544"/>
      <c r="C771" s="545"/>
      <c r="D771" s="546" t="s">
        <v>758</v>
      </c>
      <c r="E771" s="545"/>
      <c r="F771" s="2511">
        <f>2.45*2.1</f>
        <v>5.1450000000000005</v>
      </c>
      <c r="G771" s="212"/>
      <c r="H771" s="2515"/>
      <c r="I771" s="550"/>
      <c r="K771" s="2658"/>
    </row>
    <row r="772" spans="1:11" s="509" customFormat="1" ht="13.5" customHeight="1">
      <c r="A772" s="546"/>
      <c r="B772" s="544"/>
      <c r="C772" s="545"/>
      <c r="D772" s="546" t="s">
        <v>759</v>
      </c>
      <c r="E772" s="545"/>
      <c r="F772" s="2511"/>
      <c r="G772" s="212"/>
      <c r="H772" s="2515"/>
      <c r="I772" s="550"/>
      <c r="K772" s="2658"/>
    </row>
    <row r="773" spans="1:11" s="90" customFormat="1" ht="13.5" customHeight="1">
      <c r="A773" s="539">
        <v>153</v>
      </c>
      <c r="B773" s="540" t="s">
        <v>760</v>
      </c>
      <c r="C773" s="158" t="s">
        <v>761</v>
      </c>
      <c r="D773" s="158" t="s">
        <v>762</v>
      </c>
      <c r="E773" s="158" t="s">
        <v>197</v>
      </c>
      <c r="F773" s="541">
        <f>ROUND(SUM(F775),3)</f>
        <v>396.4</v>
      </c>
      <c r="G773" s="548">
        <f>ROUND(SUM(H776:H779)/F773,2)</f>
        <v>0</v>
      </c>
      <c r="H773" s="466">
        <f t="shared" ref="H773" si="146">ROUND(F773*G773,2)</f>
        <v>0</v>
      </c>
      <c r="I773" s="162" t="s">
        <v>5316</v>
      </c>
      <c r="K773" s="398"/>
    </row>
    <row r="774" spans="1:11" s="509" customFormat="1" ht="13.5" customHeight="1">
      <c r="A774" s="2679"/>
      <c r="B774" s="2176"/>
      <c r="C774" s="2176"/>
      <c r="D774" s="2177" t="s">
        <v>763</v>
      </c>
      <c r="E774" s="2176"/>
      <c r="F774" s="2498"/>
      <c r="G774" s="91"/>
      <c r="H774" s="2229"/>
      <c r="I774" s="550"/>
      <c r="K774" s="579"/>
    </row>
    <row r="775" spans="1:11" s="509" customFormat="1" ht="13.5" customHeight="1">
      <c r="A775" s="2679"/>
      <c r="B775" s="2176"/>
      <c r="C775" s="2176"/>
      <c r="D775" s="2177" t="s">
        <v>764</v>
      </c>
      <c r="E775" s="2176"/>
      <c r="F775" s="547">
        <f>386.21+10.19</f>
        <v>396.4</v>
      </c>
      <c r="G775" s="91"/>
      <c r="H775" s="554"/>
      <c r="I775" s="550"/>
      <c r="K775" s="579"/>
    </row>
    <row r="776" spans="1:11" s="509" customFormat="1" ht="13.5" customHeight="1">
      <c r="A776" s="2532" t="s">
        <v>789</v>
      </c>
      <c r="B776" s="545"/>
      <c r="C776" s="675"/>
      <c r="D776" s="546" t="s">
        <v>765</v>
      </c>
      <c r="E776" s="694" t="s">
        <v>197</v>
      </c>
      <c r="F776" s="547">
        <f>F773*0.5</f>
        <v>198.2</v>
      </c>
      <c r="G776" s="221"/>
      <c r="H776" s="671">
        <f t="shared" ref="H776:H781" si="147">ROUND(F776*G776,2)</f>
        <v>0</v>
      </c>
      <c r="I776" s="550"/>
      <c r="K776" s="579"/>
    </row>
    <row r="777" spans="1:11" s="509" customFormat="1" ht="13.5" customHeight="1">
      <c r="A777" s="2532" t="s">
        <v>791</v>
      </c>
      <c r="B777" s="545"/>
      <c r="C777" s="675"/>
      <c r="D777" s="546" t="s">
        <v>766</v>
      </c>
      <c r="E777" s="694" t="s">
        <v>197</v>
      </c>
      <c r="F777" s="547">
        <f>F776</f>
        <v>198.2</v>
      </c>
      <c r="G777" s="221"/>
      <c r="H777" s="671">
        <f t="shared" si="147"/>
        <v>0</v>
      </c>
      <c r="I777" s="550"/>
      <c r="K777" s="579"/>
    </row>
    <row r="778" spans="1:11" s="509" customFormat="1" ht="27" customHeight="1">
      <c r="A778" s="2532" t="s">
        <v>793</v>
      </c>
      <c r="B778" s="544"/>
      <c r="C778" s="675"/>
      <c r="D778" s="546" t="s">
        <v>767</v>
      </c>
      <c r="E778" s="694" t="s">
        <v>197</v>
      </c>
      <c r="F778" s="547">
        <f>F776</f>
        <v>198.2</v>
      </c>
      <c r="G778" s="221"/>
      <c r="H778" s="671">
        <f t="shared" si="147"/>
        <v>0</v>
      </c>
      <c r="I778" s="550"/>
      <c r="K778" s="442"/>
    </row>
    <row r="779" spans="1:11" s="509" customFormat="1" ht="27" customHeight="1">
      <c r="A779" s="2532" t="s">
        <v>795</v>
      </c>
      <c r="B779" s="544"/>
      <c r="C779" s="675"/>
      <c r="D779" s="546" t="s">
        <v>768</v>
      </c>
      <c r="E779" s="694" t="s">
        <v>197</v>
      </c>
      <c r="F779" s="547">
        <f>F777</f>
        <v>198.2</v>
      </c>
      <c r="G779" s="221"/>
      <c r="H779" s="671">
        <f t="shared" si="147"/>
        <v>0</v>
      </c>
      <c r="I779" s="550"/>
      <c r="K779" s="442"/>
    </row>
    <row r="780" spans="1:11" s="509" customFormat="1" ht="13.5" customHeight="1">
      <c r="A780" s="2771" t="s">
        <v>5159</v>
      </c>
      <c r="B780" s="545"/>
      <c r="C780" s="675"/>
      <c r="D780" s="546" t="s">
        <v>769</v>
      </c>
      <c r="E780" s="694" t="s">
        <v>197</v>
      </c>
      <c r="F780" s="547">
        <f>F773</f>
        <v>396.4</v>
      </c>
      <c r="G780" s="3069" t="s">
        <v>7884</v>
      </c>
      <c r="H780" s="3070"/>
      <c r="I780" s="550"/>
      <c r="K780" s="579"/>
    </row>
    <row r="781" spans="1:11" s="90" customFormat="1" ht="13.5" customHeight="1">
      <c r="A781" s="539">
        <v>154</v>
      </c>
      <c r="B781" s="540" t="s">
        <v>770</v>
      </c>
      <c r="C781" s="158" t="s">
        <v>771</v>
      </c>
      <c r="D781" s="158" t="s">
        <v>772</v>
      </c>
      <c r="E781" s="158" t="s">
        <v>197</v>
      </c>
      <c r="F781" s="541">
        <f>ROUND(SUM(F782),3)</f>
        <v>701.54</v>
      </c>
      <c r="G781" s="548">
        <f>ROUND(SUM(H783:H790)/F781,2)</f>
        <v>0</v>
      </c>
      <c r="H781" s="466">
        <f t="shared" si="147"/>
        <v>0</v>
      </c>
      <c r="I781" s="162" t="s">
        <v>5316</v>
      </c>
      <c r="K781" s="398"/>
    </row>
    <row r="782" spans="1:11" s="509" customFormat="1" ht="13.5" customHeight="1">
      <c r="A782" s="2685"/>
      <c r="B782" s="2686"/>
      <c r="C782" s="692"/>
      <c r="D782" s="2177" t="s">
        <v>773</v>
      </c>
      <c r="E782" s="2177"/>
      <c r="F782" s="547">
        <f>386.21+386.21+325.52-386.21-10.19</f>
        <v>701.54</v>
      </c>
      <c r="G782" s="91"/>
      <c r="H782" s="554"/>
      <c r="I782" s="696"/>
      <c r="K782" s="579"/>
    </row>
    <row r="783" spans="1:11" s="509" customFormat="1" ht="13.5" customHeight="1">
      <c r="A783" s="2532" t="s">
        <v>800</v>
      </c>
      <c r="B783" s="545"/>
      <c r="C783" s="675"/>
      <c r="D783" s="546" t="s">
        <v>765</v>
      </c>
      <c r="E783" s="694" t="s">
        <v>197</v>
      </c>
      <c r="F783" s="547">
        <f>F782*0.5</f>
        <v>350.77</v>
      </c>
      <c r="G783" s="221"/>
      <c r="H783" s="671">
        <f t="shared" ref="H783:H790" si="148">ROUND(F783*G783,2)</f>
        <v>0</v>
      </c>
      <c r="I783" s="696"/>
      <c r="K783" s="579"/>
    </row>
    <row r="784" spans="1:11" s="509" customFormat="1" ht="13.5" customHeight="1">
      <c r="A784" s="2532" t="s">
        <v>801</v>
      </c>
      <c r="B784" s="545"/>
      <c r="C784" s="675"/>
      <c r="D784" s="546" t="s">
        <v>766</v>
      </c>
      <c r="E784" s="694" t="s">
        <v>197</v>
      </c>
      <c r="F784" s="547">
        <f>F783</f>
        <v>350.77</v>
      </c>
      <c r="G784" s="221"/>
      <c r="H784" s="671">
        <f t="shared" si="148"/>
        <v>0</v>
      </c>
      <c r="I784" s="696"/>
      <c r="K784" s="579"/>
    </row>
    <row r="785" spans="1:16" s="509" customFormat="1" ht="27" customHeight="1">
      <c r="A785" s="2532" t="s">
        <v>802</v>
      </c>
      <c r="B785" s="544"/>
      <c r="C785" s="675"/>
      <c r="D785" s="546" t="s">
        <v>774</v>
      </c>
      <c r="E785" s="694" t="s">
        <v>197</v>
      </c>
      <c r="F785" s="547">
        <f>F783</f>
        <v>350.77</v>
      </c>
      <c r="G785" s="221"/>
      <c r="H785" s="671">
        <f t="shared" si="148"/>
        <v>0</v>
      </c>
      <c r="I785" s="550"/>
      <c r="K785" s="442"/>
    </row>
    <row r="786" spans="1:16" s="509" customFormat="1" ht="27" customHeight="1">
      <c r="A786" s="2532" t="s">
        <v>803</v>
      </c>
      <c r="B786" s="544"/>
      <c r="C786" s="675"/>
      <c r="D786" s="546" t="s">
        <v>775</v>
      </c>
      <c r="E786" s="694" t="s">
        <v>197</v>
      </c>
      <c r="F786" s="547">
        <f>F784</f>
        <v>350.77</v>
      </c>
      <c r="G786" s="221"/>
      <c r="H786" s="671">
        <f t="shared" si="148"/>
        <v>0</v>
      </c>
      <c r="I786" s="550"/>
      <c r="K786" s="442"/>
    </row>
    <row r="787" spans="1:16" s="509" customFormat="1" ht="27" customHeight="1">
      <c r="A787" s="2532" t="s">
        <v>7264</v>
      </c>
      <c r="B787" s="544"/>
      <c r="C787" s="675"/>
      <c r="D787" s="546" t="s">
        <v>776</v>
      </c>
      <c r="E787" s="694" t="s">
        <v>197</v>
      </c>
      <c r="F787" s="547">
        <f>F783*2</f>
        <v>701.54</v>
      </c>
      <c r="G787" s="221"/>
      <c r="H787" s="671">
        <f t="shared" si="148"/>
        <v>0</v>
      </c>
      <c r="I787" s="550"/>
      <c r="K787" s="442"/>
    </row>
    <row r="788" spans="1:16" s="509" customFormat="1" ht="27" customHeight="1">
      <c r="A788" s="2532" t="s">
        <v>7265</v>
      </c>
      <c r="B788" s="544"/>
      <c r="C788" s="675"/>
      <c r="D788" s="546" t="s">
        <v>777</v>
      </c>
      <c r="E788" s="694" t="s">
        <v>197</v>
      </c>
      <c r="F788" s="547">
        <f>F784*2</f>
        <v>701.54</v>
      </c>
      <c r="G788" s="221"/>
      <c r="H788" s="671">
        <f t="shared" si="148"/>
        <v>0</v>
      </c>
      <c r="I788" s="550"/>
      <c r="K788" s="442"/>
    </row>
    <row r="789" spans="1:16" s="509" customFormat="1" ht="13.5" customHeight="1">
      <c r="A789" s="2532" t="s">
        <v>7266</v>
      </c>
      <c r="B789" s="545"/>
      <c r="C789" s="675"/>
      <c r="D789" s="546" t="s">
        <v>778</v>
      </c>
      <c r="E789" s="694" t="s">
        <v>197</v>
      </c>
      <c r="F789" s="547">
        <f>F781</f>
        <v>701.54</v>
      </c>
      <c r="G789" s="221"/>
      <c r="H789" s="671">
        <f t="shared" si="148"/>
        <v>0</v>
      </c>
      <c r="I789" s="696"/>
      <c r="K789" s="579"/>
    </row>
    <row r="790" spans="1:16" s="509" customFormat="1" ht="13.5" customHeight="1">
      <c r="A790" s="2414" t="s">
        <v>7267</v>
      </c>
      <c r="B790" s="2344"/>
      <c r="C790" s="675"/>
      <c r="D790" s="693" t="s">
        <v>779</v>
      </c>
      <c r="E790" s="2346" t="s">
        <v>197</v>
      </c>
      <c r="F790" s="2347">
        <f>F781</f>
        <v>701.54</v>
      </c>
      <c r="G790" s="95"/>
      <c r="H790" s="671">
        <f t="shared" si="148"/>
        <v>0</v>
      </c>
      <c r="I790" s="2348"/>
      <c r="K790" s="579"/>
    </row>
    <row r="791" spans="1:16" s="483" customFormat="1" ht="81" customHeight="1">
      <c r="A791" s="475"/>
      <c r="B791" s="476"/>
      <c r="C791" s="675"/>
      <c r="D791" s="1108" t="s">
        <v>780</v>
      </c>
      <c r="E791" s="479"/>
      <c r="F791" s="480"/>
      <c r="G791" s="91"/>
      <c r="H791" s="2229"/>
      <c r="I791" s="550"/>
      <c r="J791" s="509"/>
      <c r="M791" s="509"/>
      <c r="P791" s="484"/>
    </row>
    <row r="792" spans="1:16" s="509" customFormat="1" ht="27" customHeight="1">
      <c r="A792" s="2340">
        <v>155</v>
      </c>
      <c r="B792" s="545" t="s">
        <v>760</v>
      </c>
      <c r="C792" s="545" t="s">
        <v>781</v>
      </c>
      <c r="D792" s="545" t="s">
        <v>782</v>
      </c>
      <c r="E792" s="545" t="s">
        <v>222</v>
      </c>
      <c r="F792" s="541">
        <f>ROUND(SUM(F793:F798),3)</f>
        <v>3870.7069999999999</v>
      </c>
      <c r="G792" s="548">
        <f>ROUND(SUM(H799:H802)/F792,2)</f>
        <v>0</v>
      </c>
      <c r="H792" s="466">
        <f t="shared" ref="H792" si="149">ROUND(F792*G792,2)</f>
        <v>0</v>
      </c>
      <c r="I792" s="494" t="s">
        <v>5316</v>
      </c>
      <c r="K792" s="580"/>
    </row>
    <row r="793" spans="1:16" s="509" customFormat="1" ht="40.5" customHeight="1">
      <c r="A793" s="543"/>
      <c r="B793" s="544"/>
      <c r="C793" s="545"/>
      <c r="D793" s="546" t="s">
        <v>783</v>
      </c>
      <c r="E793" s="545"/>
      <c r="F793" s="547">
        <f>4313.497-(15.677+150.571+6.798+19.756+1.445+0.395+7.162+93.314+2.143+2.853+0.09+18.633+384.692+728.532)</f>
        <v>2881.4360000000001</v>
      </c>
      <c r="G793" s="212"/>
      <c r="H793" s="554"/>
      <c r="I793" s="550"/>
      <c r="K793" s="442"/>
    </row>
    <row r="794" spans="1:16" s="509" customFormat="1" ht="13.5" customHeight="1">
      <c r="A794" s="2340"/>
      <c r="B794" s="545"/>
      <c r="C794" s="545"/>
      <c r="D794" s="546" t="s">
        <v>784</v>
      </c>
      <c r="E794" s="2590"/>
      <c r="F794" s="547">
        <f>852.95*0.035</f>
        <v>29.853250000000003</v>
      </c>
      <c r="G794" s="91"/>
      <c r="H794" s="554"/>
      <c r="I794" s="2591"/>
      <c r="K794" s="579"/>
    </row>
    <row r="795" spans="1:16" s="509" customFormat="1" ht="27" customHeight="1">
      <c r="A795" s="543"/>
      <c r="B795" s="544"/>
      <c r="C795" s="545"/>
      <c r="D795" s="546" t="s">
        <v>785</v>
      </c>
      <c r="E795" s="545"/>
      <c r="F795" s="547">
        <f>(1299.87+2340.63)*0.5*0.035</f>
        <v>63.708750000000009</v>
      </c>
      <c r="G795" s="212"/>
      <c r="H795" s="554"/>
      <c r="I795" s="550"/>
      <c r="K795" s="442"/>
    </row>
    <row r="796" spans="1:16" s="509" customFormat="1" ht="13.5" customHeight="1">
      <c r="A796" s="2340"/>
      <c r="B796" s="545"/>
      <c r="C796" s="545"/>
      <c r="D796" s="546" t="s">
        <v>786</v>
      </c>
      <c r="E796" s="2590"/>
      <c r="F796" s="547">
        <f xml:space="preserve"> 12801.94*0.035</f>
        <v>448.06790000000007</v>
      </c>
      <c r="G796" s="91"/>
      <c r="H796" s="554"/>
      <c r="I796" s="2591"/>
      <c r="K796" s="579"/>
    </row>
    <row r="797" spans="1:16" s="509" customFormat="1" ht="13.5" customHeight="1">
      <c r="A797" s="2340"/>
      <c r="B797" s="545"/>
      <c r="C797" s="545"/>
      <c r="D797" s="546" t="s">
        <v>787</v>
      </c>
      <c r="E797" s="2590"/>
      <c r="F797" s="547">
        <f>256.94*0.5*0.035</f>
        <v>4.4964500000000003</v>
      </c>
      <c r="G797" s="91"/>
      <c r="H797" s="554"/>
      <c r="I797" s="2591"/>
      <c r="K797" s="579"/>
    </row>
    <row r="798" spans="1:16" s="509" customFormat="1" ht="13.5" customHeight="1">
      <c r="A798" s="2340"/>
      <c r="B798" s="545"/>
      <c r="C798" s="545"/>
      <c r="D798" s="546" t="s">
        <v>788</v>
      </c>
      <c r="E798" s="2590"/>
      <c r="F798" s="547">
        <f>4568.5*0.097</f>
        <v>443.14449999999999</v>
      </c>
      <c r="G798" s="91"/>
      <c r="H798" s="554"/>
      <c r="I798" s="2591"/>
      <c r="K798" s="579"/>
    </row>
    <row r="799" spans="1:16" s="509" customFormat="1" ht="27" customHeight="1">
      <c r="A799" s="2532" t="s">
        <v>808</v>
      </c>
      <c r="B799" s="544"/>
      <c r="C799" s="477"/>
      <c r="D799" s="546" t="s">
        <v>790</v>
      </c>
      <c r="E799" s="545" t="s">
        <v>222</v>
      </c>
      <c r="F799" s="2588">
        <f>F792</f>
        <v>3870.7069999999999</v>
      </c>
      <c r="G799" s="221"/>
      <c r="H799" s="671">
        <f t="shared" ref="H799:H802" si="150">ROUND(F799*G799,2)</f>
        <v>0</v>
      </c>
      <c r="I799" s="550"/>
      <c r="K799" s="442"/>
    </row>
    <row r="800" spans="1:16" s="2589" customFormat="1" ht="13.5" customHeight="1">
      <c r="A800" s="2532" t="s">
        <v>809</v>
      </c>
      <c r="B800" s="2585"/>
      <c r="C800" s="477"/>
      <c r="D800" s="693" t="s">
        <v>792</v>
      </c>
      <c r="E800" s="2587" t="s">
        <v>222</v>
      </c>
      <c r="F800" s="2588">
        <f>F799</f>
        <v>3870.7069999999999</v>
      </c>
      <c r="G800" s="96"/>
      <c r="H800" s="671">
        <f t="shared" si="150"/>
        <v>0</v>
      </c>
      <c r="I800" s="2592"/>
      <c r="K800" s="2687"/>
      <c r="M800" s="509"/>
    </row>
    <row r="801" spans="1:16" s="2589" customFormat="1" ht="13.5" customHeight="1">
      <c r="A801" s="2532" t="s">
        <v>810</v>
      </c>
      <c r="B801" s="2585"/>
      <c r="C801" s="477"/>
      <c r="D801" s="693" t="s">
        <v>794</v>
      </c>
      <c r="E801" s="2587" t="s">
        <v>222</v>
      </c>
      <c r="F801" s="2588">
        <f>F800*11</f>
        <v>42577.777000000002</v>
      </c>
      <c r="G801" s="96"/>
      <c r="H801" s="671">
        <f t="shared" si="150"/>
        <v>0</v>
      </c>
      <c r="I801" s="2592"/>
      <c r="K801" s="2688"/>
      <c r="L801" s="2689"/>
      <c r="M801" s="509"/>
    </row>
    <row r="802" spans="1:16" s="509" customFormat="1" ht="27" customHeight="1">
      <c r="A802" s="2532" t="s">
        <v>811</v>
      </c>
      <c r="B802" s="544"/>
      <c r="C802" s="477"/>
      <c r="D802" s="546" t="s">
        <v>796</v>
      </c>
      <c r="E802" s="545" t="s">
        <v>222</v>
      </c>
      <c r="F802" s="2588">
        <f>F800</f>
        <v>3870.7069999999999</v>
      </c>
      <c r="G802" s="221"/>
      <c r="H802" s="671">
        <f t="shared" si="150"/>
        <v>0</v>
      </c>
      <c r="I802" s="550"/>
      <c r="K802" s="442"/>
    </row>
    <row r="803" spans="1:16" s="483" customFormat="1" ht="67.5" customHeight="1">
      <c r="A803" s="475"/>
      <c r="B803" s="476"/>
      <c r="C803" s="477"/>
      <c r="D803" s="1108" t="s">
        <v>421</v>
      </c>
      <c r="E803" s="479"/>
      <c r="F803" s="480"/>
      <c r="G803" s="91"/>
      <c r="H803" s="2229"/>
      <c r="I803" s="550"/>
      <c r="J803" s="509"/>
      <c r="M803" s="509"/>
      <c r="P803" s="484"/>
    </row>
    <row r="804" spans="1:16" s="509" customFormat="1" ht="27" customHeight="1">
      <c r="A804" s="2340">
        <v>156</v>
      </c>
      <c r="B804" s="545" t="s">
        <v>760</v>
      </c>
      <c r="C804" s="545" t="s">
        <v>797</v>
      </c>
      <c r="D804" s="545" t="s">
        <v>798</v>
      </c>
      <c r="E804" s="545" t="s">
        <v>222</v>
      </c>
      <c r="F804" s="541">
        <f>ROUND(SUM(F805),3)</f>
        <v>15.677</v>
      </c>
      <c r="G804" s="548">
        <f>ROUND(SUM(H806:H809)/F804,2)</f>
        <v>0</v>
      </c>
      <c r="H804" s="466">
        <f t="shared" ref="H804" si="151">ROUND(F804*G804,2)</f>
        <v>0</v>
      </c>
      <c r="I804" s="494" t="s">
        <v>5316</v>
      </c>
      <c r="K804" s="580"/>
    </row>
    <row r="805" spans="1:16" s="509" customFormat="1" ht="13.5" customHeight="1">
      <c r="A805" s="546"/>
      <c r="B805" s="544"/>
      <c r="C805" s="545"/>
      <c r="D805" s="546" t="s">
        <v>799</v>
      </c>
      <c r="E805" s="545"/>
      <c r="F805" s="547">
        <v>15.677</v>
      </c>
      <c r="G805" s="212"/>
      <c r="H805" s="554"/>
      <c r="I805" s="550"/>
      <c r="K805" s="2658"/>
    </row>
    <row r="806" spans="1:16" s="509" customFormat="1" ht="27" customHeight="1">
      <c r="A806" s="2532" t="s">
        <v>816</v>
      </c>
      <c r="B806" s="544"/>
      <c r="C806" s="477"/>
      <c r="D806" s="546" t="s">
        <v>790</v>
      </c>
      <c r="E806" s="545" t="s">
        <v>222</v>
      </c>
      <c r="F806" s="2588">
        <f>F804</f>
        <v>15.677</v>
      </c>
      <c r="G806" s="221"/>
      <c r="H806" s="671">
        <f t="shared" ref="H806:H809" si="152">ROUND(F806*G806,2)</f>
        <v>0</v>
      </c>
      <c r="I806" s="550"/>
      <c r="K806" s="442"/>
    </row>
    <row r="807" spans="1:16" s="2589" customFormat="1" ht="13.5" customHeight="1">
      <c r="A807" s="2532" t="s">
        <v>817</v>
      </c>
      <c r="B807" s="2585"/>
      <c r="C807" s="477"/>
      <c r="D807" s="693" t="s">
        <v>792</v>
      </c>
      <c r="E807" s="2587" t="s">
        <v>222</v>
      </c>
      <c r="F807" s="2588">
        <f>F806</f>
        <v>15.677</v>
      </c>
      <c r="G807" s="96"/>
      <c r="H807" s="671">
        <f t="shared" si="152"/>
        <v>0</v>
      </c>
      <c r="I807" s="2592"/>
      <c r="K807" s="2687"/>
      <c r="M807" s="509"/>
    </row>
    <row r="808" spans="1:16" s="2589" customFormat="1" ht="13.5" customHeight="1">
      <c r="A808" s="2532" t="s">
        <v>818</v>
      </c>
      <c r="B808" s="2585"/>
      <c r="C808" s="477"/>
      <c r="D808" s="693" t="s">
        <v>794</v>
      </c>
      <c r="E808" s="2587" t="s">
        <v>222</v>
      </c>
      <c r="F808" s="2588">
        <f>F807*11</f>
        <v>172.447</v>
      </c>
      <c r="G808" s="96"/>
      <c r="H808" s="671">
        <f t="shared" si="152"/>
        <v>0</v>
      </c>
      <c r="I808" s="2592"/>
      <c r="K808" s="2688"/>
      <c r="L808" s="2689"/>
      <c r="M808" s="509"/>
    </row>
    <row r="809" spans="1:16" s="509" customFormat="1" ht="27" customHeight="1">
      <c r="A809" s="2532" t="s">
        <v>819</v>
      </c>
      <c r="B809" s="544"/>
      <c r="C809" s="477"/>
      <c r="D809" s="546" t="s">
        <v>804</v>
      </c>
      <c r="E809" s="545" t="s">
        <v>222</v>
      </c>
      <c r="F809" s="2588">
        <f>F807</f>
        <v>15.677</v>
      </c>
      <c r="G809" s="221"/>
      <c r="H809" s="671">
        <f t="shared" si="152"/>
        <v>0</v>
      </c>
      <c r="I809" s="550"/>
      <c r="K809" s="442"/>
    </row>
    <row r="810" spans="1:16" s="483" customFormat="1" ht="67.5" customHeight="1">
      <c r="A810" s="2532"/>
      <c r="B810" s="476"/>
      <c r="C810" s="477"/>
      <c r="D810" s="1108" t="s">
        <v>421</v>
      </c>
      <c r="E810" s="479"/>
      <c r="F810" s="480"/>
      <c r="G810" s="91"/>
      <c r="H810" s="2229"/>
      <c r="I810" s="550"/>
      <c r="J810" s="509"/>
      <c r="M810" s="509"/>
      <c r="P810" s="484"/>
    </row>
    <row r="811" spans="1:16" s="509" customFormat="1" ht="27" customHeight="1">
      <c r="A811" s="2340">
        <v>157</v>
      </c>
      <c r="B811" s="545" t="s">
        <v>760</v>
      </c>
      <c r="C811" s="545" t="s">
        <v>805</v>
      </c>
      <c r="D811" s="545" t="s">
        <v>806</v>
      </c>
      <c r="E811" s="545" t="s">
        <v>222</v>
      </c>
      <c r="F811" s="541">
        <f>ROUND(SUM(F812),3)</f>
        <v>177.125</v>
      </c>
      <c r="G811" s="548">
        <f>ROUND(SUM(H813:H816)/F811,2)</f>
        <v>0</v>
      </c>
      <c r="H811" s="466">
        <f t="shared" ref="H811" si="153">ROUND(F811*G811,2)</f>
        <v>0</v>
      </c>
      <c r="I811" s="494" t="s">
        <v>5316</v>
      </c>
      <c r="K811" s="580"/>
    </row>
    <row r="812" spans="1:16" s="509" customFormat="1" ht="13.5" customHeight="1">
      <c r="A812" s="2340"/>
      <c r="B812" s="545"/>
      <c r="C812" s="545"/>
      <c r="D812" s="546" t="s">
        <v>807</v>
      </c>
      <c r="E812" s="2590"/>
      <c r="F812" s="547">
        <f>150.571+6.798+19.756</f>
        <v>177.125</v>
      </c>
      <c r="G812" s="91"/>
      <c r="H812" s="554"/>
      <c r="I812" s="2591"/>
      <c r="K812" s="579"/>
    </row>
    <row r="813" spans="1:16" s="509" customFormat="1" ht="27" customHeight="1">
      <c r="A813" s="2532" t="s">
        <v>824</v>
      </c>
      <c r="B813" s="544"/>
      <c r="C813" s="477"/>
      <c r="D813" s="546" t="s">
        <v>790</v>
      </c>
      <c r="E813" s="545" t="s">
        <v>222</v>
      </c>
      <c r="F813" s="2588">
        <f>F811</f>
        <v>177.125</v>
      </c>
      <c r="G813" s="221"/>
      <c r="H813" s="671">
        <f t="shared" ref="H813" si="154">ROUND(F813*G813,2)</f>
        <v>0</v>
      </c>
      <c r="I813" s="550"/>
      <c r="K813" s="442"/>
    </row>
    <row r="814" spans="1:16" s="2589" customFormat="1" ht="13.5" customHeight="1">
      <c r="A814" s="2532" t="s">
        <v>825</v>
      </c>
      <c r="B814" s="2585"/>
      <c r="C814" s="477"/>
      <c r="D814" s="693" t="s">
        <v>792</v>
      </c>
      <c r="E814" s="2587" t="s">
        <v>222</v>
      </c>
      <c r="F814" s="2588">
        <f>F813</f>
        <v>177.125</v>
      </c>
      <c r="G814" s="96"/>
      <c r="H814" s="2690">
        <f t="shared" ref="H814" si="155">F814*G814</f>
        <v>0</v>
      </c>
      <c r="I814" s="2592"/>
      <c r="K814" s="2687"/>
      <c r="M814" s="509"/>
    </row>
    <row r="815" spans="1:16" s="2589" customFormat="1" ht="13.5" customHeight="1">
      <c r="A815" s="2532" t="s">
        <v>826</v>
      </c>
      <c r="B815" s="2585"/>
      <c r="C815" s="477"/>
      <c r="D815" s="693" t="s">
        <v>794</v>
      </c>
      <c r="E815" s="2587" t="s">
        <v>222</v>
      </c>
      <c r="F815" s="2588">
        <f>F814*11</f>
        <v>1948.375</v>
      </c>
      <c r="G815" s="96"/>
      <c r="H815" s="671">
        <f t="shared" ref="H815:H816" si="156">ROUND(F815*G815,2)</f>
        <v>0</v>
      </c>
      <c r="I815" s="2592"/>
      <c r="K815" s="2688"/>
      <c r="L815" s="2689"/>
      <c r="M815" s="509"/>
    </row>
    <row r="816" spans="1:16" s="509" customFormat="1" ht="27" customHeight="1">
      <c r="A816" s="2532" t="s">
        <v>827</v>
      </c>
      <c r="B816" s="544"/>
      <c r="C816" s="477"/>
      <c r="D816" s="546" t="s">
        <v>812</v>
      </c>
      <c r="E816" s="545" t="s">
        <v>222</v>
      </c>
      <c r="F816" s="2588">
        <f>F814</f>
        <v>177.125</v>
      </c>
      <c r="G816" s="221"/>
      <c r="H816" s="671">
        <f t="shared" si="156"/>
        <v>0</v>
      </c>
      <c r="I816" s="550"/>
      <c r="K816" s="442"/>
    </row>
    <row r="817" spans="1:16" s="483" customFormat="1" ht="67.5" customHeight="1">
      <c r="A817" s="2532"/>
      <c r="B817" s="476"/>
      <c r="C817" s="477"/>
      <c r="D817" s="1108" t="s">
        <v>421</v>
      </c>
      <c r="E817" s="479"/>
      <c r="F817" s="480"/>
      <c r="G817" s="91"/>
      <c r="H817" s="2229"/>
      <c r="I817" s="550"/>
      <c r="J817" s="509"/>
      <c r="M817" s="509"/>
      <c r="P817" s="484"/>
    </row>
    <row r="818" spans="1:16" s="509" customFormat="1" ht="27" customHeight="1">
      <c r="A818" s="2340">
        <v>158</v>
      </c>
      <c r="B818" s="545" t="s">
        <v>760</v>
      </c>
      <c r="C818" s="545" t="s">
        <v>813</v>
      </c>
      <c r="D818" s="545" t="s">
        <v>814</v>
      </c>
      <c r="E818" s="545" t="s">
        <v>222</v>
      </c>
      <c r="F818" s="541">
        <f>ROUND(SUM(F819),3)</f>
        <v>1.4450000000000001</v>
      </c>
      <c r="G818" s="548">
        <f>ROUND(SUM(H820:H823)/F818,2)</f>
        <v>0</v>
      </c>
      <c r="H818" s="466">
        <f t="shared" ref="H818" si="157">ROUND(F818*G818,2)</f>
        <v>0</v>
      </c>
      <c r="I818" s="494" t="s">
        <v>5316</v>
      </c>
      <c r="K818" s="580"/>
    </row>
    <row r="819" spans="1:16" s="509" customFormat="1" ht="13.5" customHeight="1">
      <c r="A819" s="2340"/>
      <c r="B819" s="545"/>
      <c r="C819" s="545"/>
      <c r="D819" s="546" t="s">
        <v>815</v>
      </c>
      <c r="E819" s="2590"/>
      <c r="F819" s="547">
        <v>1.4450000000000001</v>
      </c>
      <c r="G819" s="91"/>
      <c r="H819" s="554"/>
      <c r="I819" s="2591"/>
      <c r="K819" s="579"/>
    </row>
    <row r="820" spans="1:16" s="509" customFormat="1" ht="27" customHeight="1">
      <c r="A820" s="2532" t="s">
        <v>832</v>
      </c>
      <c r="B820" s="544"/>
      <c r="C820" s="477"/>
      <c r="D820" s="546" t="s">
        <v>790</v>
      </c>
      <c r="E820" s="545" t="s">
        <v>222</v>
      </c>
      <c r="F820" s="2588">
        <f>F818</f>
        <v>1.4450000000000001</v>
      </c>
      <c r="G820" s="221"/>
      <c r="H820" s="671">
        <f t="shared" ref="H820:H823" si="158">ROUND(F820*G820,2)</f>
        <v>0</v>
      </c>
      <c r="I820" s="550"/>
      <c r="K820" s="442"/>
    </row>
    <row r="821" spans="1:16" s="2589" customFormat="1" ht="13.5" customHeight="1">
      <c r="A821" s="2532" t="s">
        <v>833</v>
      </c>
      <c r="B821" s="2585"/>
      <c r="C821" s="477"/>
      <c r="D821" s="693" t="s">
        <v>792</v>
      </c>
      <c r="E821" s="2587" t="s">
        <v>222</v>
      </c>
      <c r="F821" s="2588">
        <f>F820</f>
        <v>1.4450000000000001</v>
      </c>
      <c r="G821" s="96"/>
      <c r="H821" s="671">
        <f t="shared" si="158"/>
        <v>0</v>
      </c>
      <c r="I821" s="2592"/>
      <c r="K821" s="2687"/>
      <c r="M821" s="509"/>
    </row>
    <row r="822" spans="1:16" s="2589" customFormat="1" ht="13.5" customHeight="1">
      <c r="A822" s="2532" t="s">
        <v>834</v>
      </c>
      <c r="B822" s="2585"/>
      <c r="C822" s="477"/>
      <c r="D822" s="693" t="s">
        <v>794</v>
      </c>
      <c r="E822" s="2587" t="s">
        <v>222</v>
      </c>
      <c r="F822" s="2588">
        <f>F821*11</f>
        <v>15.895000000000001</v>
      </c>
      <c r="G822" s="96"/>
      <c r="H822" s="671">
        <f t="shared" si="158"/>
        <v>0</v>
      </c>
      <c r="I822" s="2592"/>
      <c r="K822" s="2688"/>
      <c r="L822" s="2689"/>
      <c r="M822" s="509"/>
    </row>
    <row r="823" spans="1:16" s="509" customFormat="1" ht="27" customHeight="1">
      <c r="A823" s="2532" t="s">
        <v>835</v>
      </c>
      <c r="B823" s="544"/>
      <c r="C823" s="477"/>
      <c r="D823" s="546" t="s">
        <v>820</v>
      </c>
      <c r="E823" s="545" t="s">
        <v>222</v>
      </c>
      <c r="F823" s="2588">
        <f>F821</f>
        <v>1.4450000000000001</v>
      </c>
      <c r="G823" s="221"/>
      <c r="H823" s="671">
        <f t="shared" si="158"/>
        <v>0</v>
      </c>
      <c r="I823" s="550"/>
      <c r="K823" s="442"/>
    </row>
    <row r="824" spans="1:16" s="483" customFormat="1" ht="67.5" customHeight="1">
      <c r="A824" s="2532"/>
      <c r="B824" s="476"/>
      <c r="C824" s="477"/>
      <c r="D824" s="1108" t="s">
        <v>421</v>
      </c>
      <c r="E824" s="479"/>
      <c r="F824" s="480"/>
      <c r="G824" s="91"/>
      <c r="H824" s="2229"/>
      <c r="I824" s="550"/>
      <c r="J824" s="509"/>
      <c r="M824" s="509"/>
      <c r="P824" s="484"/>
    </row>
    <row r="825" spans="1:16" s="509" customFormat="1" ht="27" customHeight="1">
      <c r="A825" s="2340">
        <v>159</v>
      </c>
      <c r="B825" s="545" t="s">
        <v>760</v>
      </c>
      <c r="C825" s="545" t="s">
        <v>821</v>
      </c>
      <c r="D825" s="545" t="s">
        <v>822</v>
      </c>
      <c r="E825" s="545" t="s">
        <v>222</v>
      </c>
      <c r="F825" s="541">
        <f>ROUND(SUM(F826),3)</f>
        <v>7.5570000000000004</v>
      </c>
      <c r="G825" s="548">
        <f>ROUND(SUM(H827:H830)/F825,2)</f>
        <v>0</v>
      </c>
      <c r="H825" s="466">
        <f t="shared" ref="H825" si="159">ROUND(F825*G825,2)</f>
        <v>0</v>
      </c>
      <c r="I825" s="494" t="s">
        <v>5316</v>
      </c>
      <c r="K825" s="580"/>
    </row>
    <row r="826" spans="1:16" s="509" customFormat="1" ht="13.5" customHeight="1">
      <c r="A826" s="2340"/>
      <c r="B826" s="545"/>
      <c r="C826" s="545"/>
      <c r="D826" s="546" t="s">
        <v>823</v>
      </c>
      <c r="E826" s="2590"/>
      <c r="F826" s="547">
        <f>0.395+7.162</f>
        <v>7.5570000000000004</v>
      </c>
      <c r="G826" s="91"/>
      <c r="H826" s="554"/>
      <c r="I826" s="2591"/>
      <c r="K826" s="579"/>
    </row>
    <row r="827" spans="1:16" s="509" customFormat="1" ht="27" customHeight="1">
      <c r="A827" s="2532" t="s">
        <v>840</v>
      </c>
      <c r="B827" s="544"/>
      <c r="C827" s="477"/>
      <c r="D827" s="546" t="s">
        <v>790</v>
      </c>
      <c r="E827" s="545" t="s">
        <v>222</v>
      </c>
      <c r="F827" s="2588">
        <f>F825</f>
        <v>7.5570000000000004</v>
      </c>
      <c r="G827" s="221"/>
      <c r="H827" s="671">
        <f t="shared" ref="H827:H830" si="160">ROUND(F827*G827,2)</f>
        <v>0</v>
      </c>
      <c r="I827" s="550"/>
      <c r="K827" s="442"/>
    </row>
    <row r="828" spans="1:16" s="2589" customFormat="1" ht="13.5" customHeight="1">
      <c r="A828" s="2532" t="s">
        <v>841</v>
      </c>
      <c r="B828" s="2585"/>
      <c r="C828" s="477"/>
      <c r="D828" s="693" t="s">
        <v>792</v>
      </c>
      <c r="E828" s="2587" t="s">
        <v>222</v>
      </c>
      <c r="F828" s="2588">
        <f>F827</f>
        <v>7.5570000000000004</v>
      </c>
      <c r="G828" s="96"/>
      <c r="H828" s="671">
        <f t="shared" si="160"/>
        <v>0</v>
      </c>
      <c r="I828" s="2592"/>
      <c r="K828" s="2687"/>
      <c r="M828" s="509"/>
    </row>
    <row r="829" spans="1:16" s="2589" customFormat="1" ht="13.5" customHeight="1">
      <c r="A829" s="2532" t="s">
        <v>842</v>
      </c>
      <c r="B829" s="2585"/>
      <c r="C829" s="477"/>
      <c r="D829" s="693" t="s">
        <v>794</v>
      </c>
      <c r="E829" s="2587" t="s">
        <v>222</v>
      </c>
      <c r="F829" s="2588">
        <f>F828*11</f>
        <v>83.12700000000001</v>
      </c>
      <c r="G829" s="96"/>
      <c r="H829" s="671">
        <f t="shared" si="160"/>
        <v>0</v>
      </c>
      <c r="I829" s="2592"/>
      <c r="K829" s="2688"/>
      <c r="L829" s="2689"/>
      <c r="M829" s="509"/>
    </row>
    <row r="830" spans="1:16" s="509" customFormat="1" ht="27" customHeight="1">
      <c r="A830" s="2532" t="s">
        <v>844</v>
      </c>
      <c r="B830" s="544"/>
      <c r="C830" s="545"/>
      <c r="D830" s="546" t="s">
        <v>828</v>
      </c>
      <c r="E830" s="545" t="s">
        <v>222</v>
      </c>
      <c r="F830" s="2588">
        <f>F828</f>
        <v>7.5570000000000004</v>
      </c>
      <c r="G830" s="221"/>
      <c r="H830" s="671">
        <f t="shared" si="160"/>
        <v>0</v>
      </c>
      <c r="I830" s="550"/>
      <c r="K830" s="442"/>
    </row>
    <row r="831" spans="1:16" s="483" customFormat="1" ht="67.5" customHeight="1">
      <c r="A831" s="2532"/>
      <c r="B831" s="476"/>
      <c r="C831" s="477"/>
      <c r="D831" s="1108" t="s">
        <v>421</v>
      </c>
      <c r="E831" s="479"/>
      <c r="F831" s="480"/>
      <c r="G831" s="91"/>
      <c r="H831" s="2229"/>
      <c r="I831" s="550"/>
      <c r="J831" s="509"/>
      <c r="M831" s="509"/>
      <c r="P831" s="484"/>
    </row>
    <row r="832" spans="1:16" s="509" customFormat="1" ht="27" customHeight="1">
      <c r="A832" s="2340">
        <v>160</v>
      </c>
      <c r="B832" s="545" t="s">
        <v>760</v>
      </c>
      <c r="C832" s="545" t="s">
        <v>829</v>
      </c>
      <c r="D832" s="545" t="s">
        <v>830</v>
      </c>
      <c r="E832" s="545" t="s">
        <v>222</v>
      </c>
      <c r="F832" s="541">
        <f>ROUND(SUM(F833),3)</f>
        <v>117.033</v>
      </c>
      <c r="G832" s="548">
        <f>ROUND(SUM(H834:H837)/F832,2)</f>
        <v>0</v>
      </c>
      <c r="H832" s="466">
        <f t="shared" ref="H832" si="161">ROUND(F832*G832,2)</f>
        <v>0</v>
      </c>
      <c r="I832" s="494" t="s">
        <v>5316</v>
      </c>
      <c r="K832" s="580"/>
    </row>
    <row r="833" spans="1:16" s="509" customFormat="1" ht="13.5" customHeight="1">
      <c r="A833" s="2340"/>
      <c r="B833" s="545"/>
      <c r="C833" s="545"/>
      <c r="D833" s="546" t="s">
        <v>831</v>
      </c>
      <c r="E833" s="2590"/>
      <c r="F833" s="547">
        <f>93.314+2.143+2.853+0.09+18.633</f>
        <v>117.03299999999999</v>
      </c>
      <c r="G833" s="91"/>
      <c r="H833" s="554"/>
      <c r="I833" s="2591"/>
      <c r="K833" s="579"/>
    </row>
    <row r="834" spans="1:16" s="509" customFormat="1" ht="27" customHeight="1">
      <c r="A834" s="2532" t="s">
        <v>848</v>
      </c>
      <c r="B834" s="544"/>
      <c r="C834" s="477"/>
      <c r="D834" s="546" t="s">
        <v>790</v>
      </c>
      <c r="E834" s="545" t="s">
        <v>222</v>
      </c>
      <c r="F834" s="2588">
        <f>F832</f>
        <v>117.033</v>
      </c>
      <c r="G834" s="221"/>
      <c r="H834" s="671">
        <f t="shared" ref="H834:H837" si="162">ROUND(F834*G834,2)</f>
        <v>0</v>
      </c>
      <c r="I834" s="550"/>
      <c r="K834" s="442"/>
    </row>
    <row r="835" spans="1:16" s="2589" customFormat="1" ht="13.5" customHeight="1">
      <c r="A835" s="2584" t="s">
        <v>849</v>
      </c>
      <c r="B835" s="2585"/>
      <c r="C835" s="477"/>
      <c r="D835" s="693" t="s">
        <v>792</v>
      </c>
      <c r="E835" s="2587" t="s">
        <v>222</v>
      </c>
      <c r="F835" s="2588">
        <f>F834</f>
        <v>117.033</v>
      </c>
      <c r="G835" s="96"/>
      <c r="H835" s="671">
        <f t="shared" si="162"/>
        <v>0</v>
      </c>
      <c r="I835" s="2592"/>
      <c r="K835" s="2687"/>
      <c r="M835" s="509"/>
    </row>
    <row r="836" spans="1:16" s="2589" customFormat="1" ht="13.5" customHeight="1">
      <c r="A836" s="2584" t="s">
        <v>850</v>
      </c>
      <c r="B836" s="2585"/>
      <c r="C836" s="477"/>
      <c r="D836" s="693" t="s">
        <v>794</v>
      </c>
      <c r="E836" s="2587" t="s">
        <v>222</v>
      </c>
      <c r="F836" s="2588">
        <f>F835*11</f>
        <v>1287.3630000000001</v>
      </c>
      <c r="G836" s="96"/>
      <c r="H836" s="671">
        <f t="shared" si="162"/>
        <v>0</v>
      </c>
      <c r="I836" s="2592"/>
      <c r="K836" s="2688"/>
      <c r="L836" s="2689"/>
      <c r="M836" s="509"/>
    </row>
    <row r="837" spans="1:16" s="2589" customFormat="1" ht="13.5" customHeight="1">
      <c r="A837" s="2584" t="s">
        <v>851</v>
      </c>
      <c r="B837" s="2585"/>
      <c r="C837" s="2586"/>
      <c r="D837" s="693" t="s">
        <v>836</v>
      </c>
      <c r="E837" s="2587" t="s">
        <v>222</v>
      </c>
      <c r="F837" s="2588">
        <f>F835</f>
        <v>117.033</v>
      </c>
      <c r="G837" s="96"/>
      <c r="H837" s="671">
        <f t="shared" si="162"/>
        <v>0</v>
      </c>
      <c r="I837" s="550"/>
      <c r="J837" s="509"/>
      <c r="K837" s="2688"/>
      <c r="M837" s="509"/>
    </row>
    <row r="838" spans="1:16" s="483" customFormat="1" ht="67.5" customHeight="1">
      <c r="A838" s="475"/>
      <c r="B838" s="476"/>
      <c r="C838" s="477"/>
      <c r="D838" s="1108" t="s">
        <v>421</v>
      </c>
      <c r="E838" s="479"/>
      <c r="F838" s="480"/>
      <c r="G838" s="91"/>
      <c r="H838" s="2229"/>
      <c r="I838" s="550"/>
      <c r="J838" s="509"/>
      <c r="M838" s="509"/>
      <c r="P838" s="484"/>
    </row>
    <row r="839" spans="1:16" s="509" customFormat="1" ht="27" customHeight="1">
      <c r="A839" s="2340">
        <v>161</v>
      </c>
      <c r="B839" s="545" t="s">
        <v>760</v>
      </c>
      <c r="C839" s="545" t="s">
        <v>837</v>
      </c>
      <c r="D839" s="545" t="s">
        <v>838</v>
      </c>
      <c r="E839" s="545" t="s">
        <v>222</v>
      </c>
      <c r="F839" s="541">
        <f>ROUND(SUM(F840),3)</f>
        <v>1113.2239999999999</v>
      </c>
      <c r="G839" s="548">
        <f>ROUND(SUM(H841:H844)/F839,2)</f>
        <v>0</v>
      </c>
      <c r="H839" s="466">
        <f t="shared" ref="H839" si="163">ROUND(F839*G839,2)</f>
        <v>0</v>
      </c>
      <c r="I839" s="494" t="s">
        <v>5316</v>
      </c>
      <c r="K839" s="580"/>
    </row>
    <row r="840" spans="1:16" s="509" customFormat="1" ht="13.5" customHeight="1">
      <c r="A840" s="2340"/>
      <c r="B840" s="545"/>
      <c r="C840" s="545"/>
      <c r="D840" s="546" t="s">
        <v>839</v>
      </c>
      <c r="E840" s="2590"/>
      <c r="F840" s="547">
        <f xml:space="preserve"> 384.692+728.532</f>
        <v>1113.2240000000002</v>
      </c>
      <c r="G840" s="91"/>
      <c r="H840" s="554"/>
      <c r="I840" s="2591"/>
      <c r="K840" s="579"/>
    </row>
    <row r="841" spans="1:16" s="509" customFormat="1" ht="27" customHeight="1">
      <c r="A841" s="2532" t="s">
        <v>5160</v>
      </c>
      <c r="B841" s="544"/>
      <c r="C841" s="477"/>
      <c r="D841" s="546" t="s">
        <v>790</v>
      </c>
      <c r="E841" s="545" t="s">
        <v>222</v>
      </c>
      <c r="F841" s="2588">
        <f>F839</f>
        <v>1113.2239999999999</v>
      </c>
      <c r="G841" s="221"/>
      <c r="H841" s="671">
        <f t="shared" ref="H841:H844" si="164">ROUND(F841*G841,2)</f>
        <v>0</v>
      </c>
      <c r="I841" s="550"/>
      <c r="K841" s="442"/>
    </row>
    <row r="842" spans="1:16" s="2589" customFormat="1" ht="13.5" customHeight="1">
      <c r="A842" s="2584" t="s">
        <v>5161</v>
      </c>
      <c r="B842" s="2585"/>
      <c r="C842" s="477"/>
      <c r="D842" s="693" t="s">
        <v>792</v>
      </c>
      <c r="E842" s="2587" t="s">
        <v>222</v>
      </c>
      <c r="F842" s="2588">
        <f>F841</f>
        <v>1113.2239999999999</v>
      </c>
      <c r="G842" s="96"/>
      <c r="H842" s="671">
        <f t="shared" si="164"/>
        <v>0</v>
      </c>
      <c r="I842" s="2592"/>
      <c r="K842" s="2687"/>
      <c r="M842" s="509"/>
    </row>
    <row r="843" spans="1:16" s="2589" customFormat="1" ht="13.5" customHeight="1">
      <c r="A843" s="2584" t="s">
        <v>5162</v>
      </c>
      <c r="B843" s="2585"/>
      <c r="C843" s="477"/>
      <c r="D843" s="693" t="s">
        <v>843</v>
      </c>
      <c r="E843" s="2587" t="s">
        <v>222</v>
      </c>
      <c r="F843" s="2588">
        <f>F842*24</f>
        <v>26717.375999999997</v>
      </c>
      <c r="G843" s="96"/>
      <c r="H843" s="671">
        <f t="shared" si="164"/>
        <v>0</v>
      </c>
      <c r="I843" s="2592"/>
      <c r="K843" s="2688"/>
      <c r="L843" s="2689"/>
      <c r="M843" s="509"/>
    </row>
    <row r="844" spans="1:16" s="509" customFormat="1" ht="27" customHeight="1">
      <c r="A844" s="2532" t="s">
        <v>5163</v>
      </c>
      <c r="B844" s="544"/>
      <c r="C844" s="545"/>
      <c r="D844" s="546" t="s">
        <v>845</v>
      </c>
      <c r="E844" s="545" t="s">
        <v>222</v>
      </c>
      <c r="F844" s="2588">
        <f>F841</f>
        <v>1113.2239999999999</v>
      </c>
      <c r="G844" s="221"/>
      <c r="H844" s="671">
        <f t="shared" si="164"/>
        <v>0</v>
      </c>
      <c r="I844" s="550"/>
      <c r="K844" s="442"/>
    </row>
    <row r="845" spans="1:16" s="483" customFormat="1" ht="67.5" customHeight="1">
      <c r="A845" s="475"/>
      <c r="B845" s="476"/>
      <c r="C845" s="477"/>
      <c r="D845" s="1108" t="s">
        <v>421</v>
      </c>
      <c r="E845" s="479"/>
      <c r="F845" s="480"/>
      <c r="G845" s="91"/>
      <c r="H845" s="2229"/>
      <c r="I845" s="550"/>
      <c r="J845" s="509"/>
      <c r="M845" s="509"/>
      <c r="P845" s="484"/>
    </row>
    <row r="846" spans="1:16" s="509" customFormat="1" ht="27" customHeight="1">
      <c r="A846" s="2340">
        <v>162</v>
      </c>
      <c r="B846" s="545" t="s">
        <v>760</v>
      </c>
      <c r="C846" s="545" t="s">
        <v>846</v>
      </c>
      <c r="D846" s="545" t="s">
        <v>847</v>
      </c>
      <c r="E846" s="545" t="s">
        <v>222</v>
      </c>
      <c r="F846" s="541">
        <f>ROUND(SUM(F847),3)</f>
        <v>20</v>
      </c>
      <c r="G846" s="548">
        <f>ROUND(SUM(H848:H851)/F846,2)</f>
        <v>0</v>
      </c>
      <c r="H846" s="466">
        <f t="shared" ref="H846" si="165">ROUND(F846*G846,2)</f>
        <v>0</v>
      </c>
      <c r="I846" s="494" t="s">
        <v>5316</v>
      </c>
      <c r="K846" s="580"/>
    </row>
    <row r="847" spans="1:16" s="509" customFormat="1" ht="13.5" customHeight="1">
      <c r="A847" s="2340"/>
      <c r="B847" s="545"/>
      <c r="C847" s="545"/>
      <c r="D847" s="546" t="s">
        <v>8243</v>
      </c>
      <c r="E847" s="2590"/>
      <c r="F847" s="547">
        <v>20</v>
      </c>
      <c r="G847" s="91"/>
      <c r="H847" s="554"/>
      <c r="I847" s="2591"/>
      <c r="K847" s="579"/>
    </row>
    <row r="848" spans="1:16" s="509" customFormat="1" ht="27" customHeight="1">
      <c r="A848" s="2532" t="s">
        <v>7268</v>
      </c>
      <c r="B848" s="544"/>
      <c r="C848" s="477"/>
      <c r="D848" s="546" t="s">
        <v>790</v>
      </c>
      <c r="E848" s="545" t="s">
        <v>222</v>
      </c>
      <c r="F848" s="2588">
        <f>F846</f>
        <v>20</v>
      </c>
      <c r="G848" s="221"/>
      <c r="H848" s="671">
        <f t="shared" ref="H848:H851" si="166">ROUND(F848*G848,2)</f>
        <v>0</v>
      </c>
      <c r="I848" s="550"/>
      <c r="K848" s="442"/>
    </row>
    <row r="849" spans="1:16" s="2589" customFormat="1" ht="13.5" customHeight="1">
      <c r="A849" s="2584" t="s">
        <v>7269</v>
      </c>
      <c r="B849" s="2585"/>
      <c r="C849" s="477"/>
      <c r="D849" s="693" t="s">
        <v>792</v>
      </c>
      <c r="E849" s="2587" t="s">
        <v>222</v>
      </c>
      <c r="F849" s="2588">
        <f>F848</f>
        <v>20</v>
      </c>
      <c r="G849" s="96"/>
      <c r="H849" s="671">
        <f t="shared" si="166"/>
        <v>0</v>
      </c>
      <c r="I849" s="2592"/>
      <c r="K849" s="2687"/>
      <c r="M849" s="509"/>
    </row>
    <row r="850" spans="1:16" s="2589" customFormat="1" ht="13.5" customHeight="1">
      <c r="A850" s="2584" t="s">
        <v>7270</v>
      </c>
      <c r="B850" s="2585"/>
      <c r="C850" s="477"/>
      <c r="D850" s="693" t="s">
        <v>843</v>
      </c>
      <c r="E850" s="2587" t="s">
        <v>222</v>
      </c>
      <c r="F850" s="2588">
        <f>F849*24</f>
        <v>480</v>
      </c>
      <c r="G850" s="96"/>
      <c r="H850" s="671">
        <f t="shared" si="166"/>
        <v>0</v>
      </c>
      <c r="I850" s="2592"/>
      <c r="K850" s="2688"/>
      <c r="L850" s="2689"/>
      <c r="M850" s="509"/>
    </row>
    <row r="851" spans="1:16" s="509" customFormat="1" ht="27" customHeight="1">
      <c r="A851" s="2532" t="s">
        <v>7271</v>
      </c>
      <c r="B851" s="544"/>
      <c r="C851" s="545"/>
      <c r="D851" s="546" t="s">
        <v>852</v>
      </c>
      <c r="E851" s="545" t="s">
        <v>222</v>
      </c>
      <c r="F851" s="2588">
        <f>F849</f>
        <v>20</v>
      </c>
      <c r="G851" s="221"/>
      <c r="H851" s="671">
        <f t="shared" si="166"/>
        <v>0</v>
      </c>
      <c r="I851" s="550"/>
      <c r="K851" s="442"/>
    </row>
    <row r="852" spans="1:16" s="483" customFormat="1" ht="67.5" customHeight="1">
      <c r="A852" s="475"/>
      <c r="B852" s="476"/>
      <c r="C852" s="477"/>
      <c r="D852" s="1108" t="s">
        <v>421</v>
      </c>
      <c r="E852" s="479"/>
      <c r="F852" s="480"/>
      <c r="G852" s="92"/>
      <c r="H852" s="2229"/>
      <c r="I852" s="550"/>
      <c r="J852" s="509"/>
      <c r="M852" s="509"/>
      <c r="P852" s="484"/>
    </row>
    <row r="853" spans="1:16" s="730" customFormat="1" ht="13.5" customHeight="1">
      <c r="A853" s="2979" t="s">
        <v>7268</v>
      </c>
      <c r="B853" s="2980" t="s">
        <v>726</v>
      </c>
      <c r="C853" s="2731" t="s">
        <v>8242</v>
      </c>
      <c r="D853" s="2948" t="s">
        <v>8235</v>
      </c>
      <c r="E853" s="2948" t="s">
        <v>31</v>
      </c>
      <c r="F853" s="2998">
        <f>F854</f>
        <v>1</v>
      </c>
      <c r="G853" s="2997"/>
      <c r="H853" s="2982">
        <f>F853*G853</f>
        <v>0</v>
      </c>
      <c r="I853" s="2983" t="s">
        <v>5316</v>
      </c>
      <c r="J853" s="2984"/>
      <c r="K853" s="2985"/>
      <c r="L853" s="2986"/>
    </row>
    <row r="854" spans="1:16" s="730" customFormat="1" ht="13.5" customHeight="1">
      <c r="A854" s="2979"/>
      <c r="B854" s="2980"/>
      <c r="C854" s="2948"/>
      <c r="D854" s="2948" t="s">
        <v>8236</v>
      </c>
      <c r="E854" s="2948"/>
      <c r="F854" s="2999">
        <v>1</v>
      </c>
      <c r="G854" s="2981"/>
      <c r="H854" s="2982"/>
      <c r="I854" s="2983"/>
      <c r="J854" s="2984"/>
      <c r="K854" s="2988"/>
      <c r="L854" s="2986"/>
    </row>
    <row r="855" spans="1:16" s="730" customFormat="1" ht="27" customHeight="1">
      <c r="A855" s="2979"/>
      <c r="B855" s="2980"/>
      <c r="C855" s="2948"/>
      <c r="D855" s="2948" t="s">
        <v>8237</v>
      </c>
      <c r="E855" s="2948"/>
      <c r="F855" s="2948"/>
      <c r="G855" s="2989"/>
      <c r="H855" s="2989"/>
      <c r="I855" s="2983"/>
      <c r="J855" s="2990"/>
      <c r="K855" s="2991"/>
      <c r="L855" s="2992"/>
    </row>
    <row r="856" spans="1:16" s="730" customFormat="1" ht="50.25" customHeight="1">
      <c r="A856" s="2979"/>
      <c r="B856" s="2980"/>
      <c r="C856" s="2993"/>
      <c r="D856" s="2948" t="s">
        <v>8238</v>
      </c>
      <c r="E856" s="2948"/>
      <c r="F856" s="2948"/>
      <c r="G856" s="2982"/>
      <c r="H856" s="2982"/>
      <c r="I856" s="2994"/>
      <c r="J856" s="2995"/>
      <c r="K856" s="2991"/>
      <c r="L856" s="2992"/>
    </row>
    <row r="857" spans="1:16" s="730" customFormat="1" ht="59.25" customHeight="1">
      <c r="A857" s="2979"/>
      <c r="B857" s="2980"/>
      <c r="C857" s="2948"/>
      <c r="D857" s="2948" t="s">
        <v>8239</v>
      </c>
      <c r="E857" s="2948"/>
      <c r="F857" s="2948"/>
      <c r="G857" s="2982"/>
      <c r="H857" s="2982"/>
      <c r="I857" s="2994"/>
      <c r="J857" s="2996"/>
      <c r="K857" s="2991"/>
      <c r="L857" s="2992"/>
    </row>
    <row r="858" spans="1:16" s="730" customFormat="1" ht="27" customHeight="1">
      <c r="A858" s="2979"/>
      <c r="B858" s="2980"/>
      <c r="C858" s="2948"/>
      <c r="D858" s="2948" t="s">
        <v>8240</v>
      </c>
      <c r="E858" s="2948"/>
      <c r="F858" s="2987"/>
      <c r="G858" s="2982"/>
      <c r="H858" s="2982"/>
      <c r="I858" s="2994"/>
      <c r="J858" s="2995"/>
      <c r="K858" s="2991"/>
      <c r="L858" s="2992"/>
    </row>
    <row r="859" spans="1:16" s="730" customFormat="1" ht="40.5" customHeight="1">
      <c r="A859" s="2979"/>
      <c r="B859" s="2980"/>
      <c r="C859" s="2948"/>
      <c r="D859" s="2948" t="s">
        <v>8241</v>
      </c>
      <c r="E859" s="2948"/>
      <c r="F859" s="2987"/>
      <c r="G859" s="2982"/>
      <c r="H859" s="2982"/>
      <c r="I859" s="2994"/>
      <c r="J859" s="2995"/>
      <c r="K859" s="2991"/>
      <c r="L859" s="2992"/>
    </row>
    <row r="860" spans="1:16" s="509" customFormat="1" ht="13.5" customHeight="1">
      <c r="A860" s="2541"/>
      <c r="B860" s="2321"/>
      <c r="C860" s="2321" t="s">
        <v>853</v>
      </c>
      <c r="D860" s="2321" t="s">
        <v>147</v>
      </c>
      <c r="E860" s="2321"/>
      <c r="F860" s="2349"/>
      <c r="G860" s="94"/>
      <c r="H860" s="535">
        <f>SUM(H861:H863)</f>
        <v>0</v>
      </c>
      <c r="I860" s="696"/>
      <c r="K860" s="579"/>
    </row>
    <row r="861" spans="1:16" s="90" customFormat="1" ht="13.5" customHeight="1">
      <c r="A861" s="539">
        <v>163</v>
      </c>
      <c r="B861" s="540">
        <v>998</v>
      </c>
      <c r="C861" s="158">
        <v>998017003</v>
      </c>
      <c r="D861" s="158" t="s">
        <v>854</v>
      </c>
      <c r="E861" s="158" t="s">
        <v>222</v>
      </c>
      <c r="F861" s="2593">
        <v>889.69200000000001</v>
      </c>
      <c r="G861" s="586"/>
      <c r="H861" s="466">
        <f t="shared" ref="H861:H862" si="167">ROUND(F861*G861,2)</f>
        <v>0</v>
      </c>
      <c r="I861" s="162" t="s">
        <v>5315</v>
      </c>
      <c r="K861" s="398"/>
    </row>
    <row r="862" spans="1:16" s="90" customFormat="1" ht="13.5" customHeight="1">
      <c r="A862" s="539">
        <v>164</v>
      </c>
      <c r="B862" s="540">
        <v>999</v>
      </c>
      <c r="C862" s="158" t="s">
        <v>855</v>
      </c>
      <c r="D862" s="158" t="s">
        <v>856</v>
      </c>
      <c r="E862" s="158" t="s">
        <v>191</v>
      </c>
      <c r="F862" s="541">
        <f>ROUND(SUM(F863),3)</f>
        <v>493</v>
      </c>
      <c r="G862" s="586"/>
      <c r="H862" s="466">
        <f t="shared" si="167"/>
        <v>0</v>
      </c>
      <c r="I862" s="162" t="s">
        <v>5315</v>
      </c>
      <c r="K862" s="398"/>
    </row>
    <row r="863" spans="1:16" s="509" customFormat="1" ht="27" customHeight="1">
      <c r="A863" s="543"/>
      <c r="B863" s="544"/>
      <c r="C863" s="545"/>
      <c r="D863" s="546" t="s">
        <v>857</v>
      </c>
      <c r="E863" s="545"/>
      <c r="F863" s="547">
        <v>493</v>
      </c>
      <c r="G863" s="212"/>
      <c r="H863" s="554"/>
      <c r="I863" s="550"/>
      <c r="K863" s="442"/>
    </row>
    <row r="864" spans="1:16" s="509" customFormat="1" ht="21" customHeight="1">
      <c r="A864" s="2541"/>
      <c r="B864" s="2321"/>
      <c r="C864" s="2321" t="s">
        <v>148</v>
      </c>
      <c r="D864" s="2321" t="s">
        <v>149</v>
      </c>
      <c r="E864" s="2321"/>
      <c r="F864" s="2349"/>
      <c r="G864" s="220"/>
      <c r="H864" s="535">
        <f>H865+H878+H885+H894+H1033+H1085+H1095+H1215+H1227+H916+H983+H992+H1250+H1154+H1186+H1206+H872+H1146+H907+H1023+H1013</f>
        <v>0</v>
      </c>
      <c r="I864" s="696"/>
      <c r="K864" s="579"/>
    </row>
    <row r="865" spans="1:11" s="509" customFormat="1" ht="13.5" customHeight="1">
      <c r="A865" s="2541"/>
      <c r="B865" s="2321"/>
      <c r="C865" s="2321">
        <v>711</v>
      </c>
      <c r="D865" s="2321" t="s">
        <v>150</v>
      </c>
      <c r="E865" s="2321"/>
      <c r="F865" s="2349"/>
      <c r="G865" s="220"/>
      <c r="H865" s="535">
        <f>SUM(H866:H871)</f>
        <v>0</v>
      </c>
      <c r="I865" s="696"/>
      <c r="K865" s="579"/>
    </row>
    <row r="866" spans="1:11" s="90" customFormat="1" ht="13.5" customHeight="1">
      <c r="A866" s="539">
        <v>165</v>
      </c>
      <c r="B866" s="540" t="s">
        <v>858</v>
      </c>
      <c r="C866" s="158">
        <v>711131811</v>
      </c>
      <c r="D866" s="158" t="s">
        <v>859</v>
      </c>
      <c r="E866" s="158" t="s">
        <v>308</v>
      </c>
      <c r="F866" s="541">
        <f>ROUND(SUM(F867:F868),3)</f>
        <v>98.81</v>
      </c>
      <c r="G866" s="586"/>
      <c r="H866" s="466">
        <f t="shared" ref="H866" si="168">ROUND(F866*G866,2)</f>
        <v>0</v>
      </c>
      <c r="I866" s="162" t="s">
        <v>5315</v>
      </c>
      <c r="K866" s="398"/>
    </row>
    <row r="867" spans="1:11" s="509" customFormat="1" ht="13.5" customHeight="1">
      <c r="A867" s="546"/>
      <c r="B867" s="544"/>
      <c r="C867" s="545"/>
      <c r="D867" s="546" t="s">
        <v>860</v>
      </c>
      <c r="E867" s="545"/>
      <c r="F867" s="2511">
        <f>31.3+3.05+11.1+2.06+2.38</f>
        <v>49.890000000000008</v>
      </c>
      <c r="G867" s="212"/>
      <c r="H867" s="2515"/>
      <c r="I867" s="550"/>
      <c r="K867" s="2658"/>
    </row>
    <row r="868" spans="1:11" s="509" customFormat="1" ht="13.5" customHeight="1">
      <c r="A868" s="546"/>
      <c r="B868" s="544"/>
      <c r="C868" s="545"/>
      <c r="D868" s="546" t="s">
        <v>861</v>
      </c>
      <c r="E868" s="545"/>
      <c r="F868" s="2511">
        <f xml:space="preserve"> 30.5+3.05+11.1+1.94+2.33</f>
        <v>48.919999999999995</v>
      </c>
      <c r="G868" s="212"/>
      <c r="H868" s="2515"/>
      <c r="I868" s="550"/>
      <c r="K868" s="2658"/>
    </row>
    <row r="869" spans="1:11" s="90" customFormat="1" ht="13.5" customHeight="1">
      <c r="A869" s="539">
        <v>166</v>
      </c>
      <c r="B869" s="540" t="s">
        <v>862</v>
      </c>
      <c r="C869" s="158" t="s">
        <v>863</v>
      </c>
      <c r="D869" s="158" t="s">
        <v>864</v>
      </c>
      <c r="E869" s="158" t="s">
        <v>191</v>
      </c>
      <c r="F869" s="541">
        <f>ROUND(SUM(F870),3)</f>
        <v>1</v>
      </c>
      <c r="G869" s="586"/>
      <c r="H869" s="466">
        <f t="shared" ref="H869" si="169">ROUND(F869*G869,2)</f>
        <v>0</v>
      </c>
      <c r="I869" s="162" t="s">
        <v>5315</v>
      </c>
      <c r="K869" s="398"/>
    </row>
    <row r="870" spans="1:11" s="509" customFormat="1" ht="13.5" customHeight="1">
      <c r="A870" s="546"/>
      <c r="B870" s="544"/>
      <c r="C870" s="545"/>
      <c r="D870" s="546" t="s">
        <v>865</v>
      </c>
      <c r="E870" s="545"/>
      <c r="F870" s="547">
        <v>1</v>
      </c>
      <c r="G870" s="212"/>
      <c r="H870" s="554"/>
      <c r="I870" s="550"/>
      <c r="K870" s="2658"/>
    </row>
    <row r="871" spans="1:11" s="509" customFormat="1" ht="13.5" customHeight="1">
      <c r="A871" s="546"/>
      <c r="B871" s="544"/>
      <c r="C871" s="545"/>
      <c r="D871" s="546" t="s">
        <v>866</v>
      </c>
      <c r="E871" s="545"/>
      <c r="F871" s="547"/>
      <c r="G871" s="212"/>
      <c r="H871" s="2229"/>
      <c r="I871" s="550"/>
      <c r="K871" s="2658"/>
    </row>
    <row r="872" spans="1:11" s="509" customFormat="1" ht="13.5" customHeight="1">
      <c r="A872" s="2541"/>
      <c r="B872" s="2321"/>
      <c r="C872" s="2321">
        <v>712</v>
      </c>
      <c r="D872" s="2321" t="s">
        <v>867</v>
      </c>
      <c r="E872" s="2321"/>
      <c r="F872" s="2349"/>
      <c r="G872" s="220"/>
      <c r="H872" s="535">
        <f>SUM(H873:H877)</f>
        <v>0</v>
      </c>
      <c r="I872" s="696"/>
      <c r="K872" s="579"/>
    </row>
    <row r="873" spans="1:11" s="509" customFormat="1" ht="27" customHeight="1">
      <c r="A873" s="2340">
        <v>167</v>
      </c>
      <c r="B873" s="545" t="s">
        <v>868</v>
      </c>
      <c r="C873" s="545">
        <v>712400831</v>
      </c>
      <c r="D873" s="545" t="s">
        <v>5308</v>
      </c>
      <c r="E873" s="545" t="s">
        <v>308</v>
      </c>
      <c r="F873" s="541">
        <f>ROUND(SUM(F874),3)</f>
        <v>1019.4</v>
      </c>
      <c r="G873" s="212"/>
      <c r="H873" s="466">
        <f t="shared" ref="H873" si="170">ROUND(F873*G873,2)</f>
        <v>0</v>
      </c>
      <c r="I873" s="494" t="s">
        <v>5315</v>
      </c>
      <c r="K873" s="580"/>
    </row>
    <row r="874" spans="1:11" s="509" customFormat="1" ht="27" customHeight="1">
      <c r="A874" s="543"/>
      <c r="B874" s="544"/>
      <c r="C874" s="545"/>
      <c r="D874" s="546" t="s">
        <v>869</v>
      </c>
      <c r="E874" s="545"/>
      <c r="F874" s="2511">
        <f>(308.6+371.9+41.1+75.3+40.5+271.2+167.9+258+504.3)*0.5</f>
        <v>1019.4</v>
      </c>
      <c r="G874" s="212"/>
      <c r="H874" s="2515"/>
      <c r="I874" s="550"/>
      <c r="K874" s="442"/>
    </row>
    <row r="875" spans="1:11" s="90" customFormat="1" ht="13.5" customHeight="1">
      <c r="A875" s="539">
        <v>168</v>
      </c>
      <c r="B875" s="540" t="s">
        <v>862</v>
      </c>
      <c r="C875" s="158" t="s">
        <v>863</v>
      </c>
      <c r="D875" s="158" t="s">
        <v>864</v>
      </c>
      <c r="E875" s="158" t="s">
        <v>191</v>
      </c>
      <c r="F875" s="541">
        <f>ROUND(SUM(F876),3)</f>
        <v>1</v>
      </c>
      <c r="G875" s="586"/>
      <c r="H875" s="466">
        <f t="shared" ref="H875" si="171">ROUND(F875*G875,2)</f>
        <v>0</v>
      </c>
      <c r="I875" s="162" t="s">
        <v>5315</v>
      </c>
      <c r="K875" s="398"/>
    </row>
    <row r="876" spans="1:11" s="509" customFormat="1" ht="13.5" customHeight="1">
      <c r="A876" s="546"/>
      <c r="B876" s="544"/>
      <c r="C876" s="545"/>
      <c r="D876" s="546" t="s">
        <v>870</v>
      </c>
      <c r="E876" s="545"/>
      <c r="F876" s="547">
        <v>1</v>
      </c>
      <c r="G876" s="212"/>
      <c r="H876" s="554"/>
      <c r="I876" s="550"/>
      <c r="K876" s="2658"/>
    </row>
    <row r="877" spans="1:11" s="509" customFormat="1" ht="13.5" customHeight="1">
      <c r="A877" s="546"/>
      <c r="B877" s="544"/>
      <c r="C877" s="545"/>
      <c r="D877" s="546" t="s">
        <v>866</v>
      </c>
      <c r="E877" s="545"/>
      <c r="F877" s="547"/>
      <c r="G877" s="212"/>
      <c r="H877" s="2229"/>
      <c r="I877" s="550"/>
      <c r="K877" s="2658"/>
    </row>
    <row r="878" spans="1:11" s="509" customFormat="1" ht="13.5" customHeight="1">
      <c r="A878" s="2541"/>
      <c r="B878" s="2321"/>
      <c r="C878" s="2321">
        <v>713</v>
      </c>
      <c r="D878" s="2321" t="s">
        <v>152</v>
      </c>
      <c r="E878" s="2321"/>
      <c r="F878" s="2349"/>
      <c r="G878" s="220"/>
      <c r="H878" s="535">
        <f>SUM(H879:H884)</f>
        <v>0</v>
      </c>
      <c r="I878" s="696"/>
      <c r="K878" s="579"/>
    </row>
    <row r="879" spans="1:11" s="90" customFormat="1" ht="13.5" customHeight="1">
      <c r="A879" s="539">
        <v>169</v>
      </c>
      <c r="B879" s="540" t="s">
        <v>871</v>
      </c>
      <c r="C879" s="158">
        <v>713120841</v>
      </c>
      <c r="D879" s="158" t="s">
        <v>872</v>
      </c>
      <c r="E879" s="158" t="s">
        <v>308</v>
      </c>
      <c r="F879" s="541">
        <f>ROUND(SUM(F880:F881),3)</f>
        <v>345.16</v>
      </c>
      <c r="G879" s="586"/>
      <c r="H879" s="466">
        <f t="shared" ref="H879" si="172">ROUND(F879*G879,2)</f>
        <v>0</v>
      </c>
      <c r="I879" s="162" t="s">
        <v>5315</v>
      </c>
      <c r="K879" s="398"/>
    </row>
    <row r="880" spans="1:11" s="509" customFormat="1" ht="27" customHeight="1">
      <c r="A880" s="543"/>
      <c r="B880" s="544"/>
      <c r="C880" s="545"/>
      <c r="D880" s="546" t="s">
        <v>873</v>
      </c>
      <c r="E880" s="545"/>
      <c r="F880" s="2511">
        <f>20.34+12.4+12.4+16.53+16.53+14.36+14.36+14.36+14.36+14.36+14.36+8.22</f>
        <v>172.58</v>
      </c>
      <c r="G880" s="212"/>
      <c r="H880" s="2515"/>
      <c r="I880" s="550"/>
      <c r="K880" s="442"/>
    </row>
    <row r="881" spans="1:16" s="509" customFormat="1" ht="27" customHeight="1">
      <c r="A881" s="543"/>
      <c r="B881" s="544"/>
      <c r="C881" s="545"/>
      <c r="D881" s="546" t="s">
        <v>874</v>
      </c>
      <c r="E881" s="545"/>
      <c r="F881" s="2511">
        <f>20.34+12.4+14.57+16.53+14.36+14.36+14.36+14.36+14.36+14.36+14.36+8.22</f>
        <v>172.58</v>
      </c>
      <c r="G881" s="212"/>
      <c r="H881" s="2515"/>
      <c r="I881" s="550"/>
      <c r="K881" s="442"/>
    </row>
    <row r="882" spans="1:16" s="90" customFormat="1" ht="13.5" customHeight="1">
      <c r="A882" s="539">
        <v>170</v>
      </c>
      <c r="B882" s="540" t="s">
        <v>862</v>
      </c>
      <c r="C882" s="158" t="s">
        <v>863</v>
      </c>
      <c r="D882" s="158" t="s">
        <v>864</v>
      </c>
      <c r="E882" s="158" t="s">
        <v>191</v>
      </c>
      <c r="F882" s="541">
        <f>ROUND(SUM(F883),3)</f>
        <v>1</v>
      </c>
      <c r="G882" s="586"/>
      <c r="H882" s="466">
        <f t="shared" ref="H882" si="173">ROUND(F882*G882,2)</f>
        <v>0</v>
      </c>
      <c r="I882" s="162" t="s">
        <v>5315</v>
      </c>
      <c r="K882" s="398"/>
    </row>
    <row r="883" spans="1:16" s="509" customFormat="1" ht="13.5" customHeight="1">
      <c r="A883" s="546"/>
      <c r="B883" s="544"/>
      <c r="C883" s="545"/>
      <c r="D883" s="546" t="s">
        <v>870</v>
      </c>
      <c r="E883" s="545"/>
      <c r="F883" s="547">
        <v>1</v>
      </c>
      <c r="G883" s="212"/>
      <c r="H883" s="554"/>
      <c r="I883" s="550"/>
      <c r="K883" s="2658"/>
    </row>
    <row r="884" spans="1:16" s="509" customFormat="1" ht="13.5" customHeight="1">
      <c r="A884" s="546"/>
      <c r="B884" s="544"/>
      <c r="C884" s="545"/>
      <c r="D884" s="546" t="s">
        <v>866</v>
      </c>
      <c r="E884" s="545"/>
      <c r="F884" s="547"/>
      <c r="G884" s="212"/>
      <c r="H884" s="2229"/>
      <c r="I884" s="550"/>
      <c r="K884" s="2658"/>
    </row>
    <row r="885" spans="1:16" s="509" customFormat="1" ht="13.5" customHeight="1">
      <c r="A885" s="2541"/>
      <c r="B885" s="2321"/>
      <c r="C885" s="2321" t="s">
        <v>875</v>
      </c>
      <c r="D885" s="2321" t="s">
        <v>153</v>
      </c>
      <c r="E885" s="2321"/>
      <c r="F885" s="2349"/>
      <c r="G885" s="220"/>
      <c r="H885" s="535">
        <f>SUM(H886:H893)</f>
        <v>0</v>
      </c>
      <c r="I885" s="696"/>
      <c r="K885" s="579"/>
    </row>
    <row r="886" spans="1:16" s="509" customFormat="1" ht="27" customHeight="1">
      <c r="A886" s="2771">
        <v>171</v>
      </c>
      <c r="B886" s="545" t="s">
        <v>875</v>
      </c>
      <c r="C886" s="545" t="s">
        <v>876</v>
      </c>
      <c r="D886" s="545" t="s">
        <v>877</v>
      </c>
      <c r="E886" s="2731" t="s">
        <v>194</v>
      </c>
      <c r="F886" s="2737">
        <f>ROUND(SUM(F889),3)</f>
        <v>802</v>
      </c>
      <c r="G886" s="2781"/>
      <c r="H886" s="466">
        <f t="shared" ref="H886" si="174">ROUND(F886*G886,2)</f>
        <v>0</v>
      </c>
      <c r="I886" s="494" t="s">
        <v>5316</v>
      </c>
      <c r="K886" s="580"/>
    </row>
    <row r="887" spans="1:16" s="509" customFormat="1" ht="40.5" customHeight="1">
      <c r="A887" s="543"/>
      <c r="B887" s="544"/>
      <c r="C887" s="545"/>
      <c r="D887" s="546" t="s">
        <v>878</v>
      </c>
      <c r="E887" s="545"/>
      <c r="F887" s="2449"/>
      <c r="G887" s="212"/>
      <c r="H887" s="2229"/>
      <c r="I887" s="550"/>
      <c r="K887" s="442"/>
    </row>
    <row r="888" spans="1:16" s="509" customFormat="1" ht="13.5" customHeight="1">
      <c r="A888" s="546"/>
      <c r="B888" s="544"/>
      <c r="C888" s="545"/>
      <c r="D888" s="546" t="s">
        <v>879</v>
      </c>
      <c r="E888" s="545"/>
      <c r="F888" s="547"/>
      <c r="G888" s="212"/>
      <c r="H888" s="2229"/>
      <c r="I888" s="550"/>
      <c r="K888" s="2658"/>
    </row>
    <row r="889" spans="1:16" s="509" customFormat="1" ht="13.5" customHeight="1">
      <c r="A889" s="546"/>
      <c r="B889" s="544"/>
      <c r="C889" s="545"/>
      <c r="D889" s="546" t="s">
        <v>8118</v>
      </c>
      <c r="E889" s="545"/>
      <c r="F889" s="2732">
        <f xml:space="preserve"> (802)</f>
        <v>802</v>
      </c>
      <c r="G889" s="212"/>
      <c r="H889" s="554"/>
      <c r="I889" s="550"/>
      <c r="K889" s="2658"/>
    </row>
    <row r="890" spans="1:16" s="483" customFormat="1" ht="67.5" customHeight="1">
      <c r="A890" s="475"/>
      <c r="B890" s="476"/>
      <c r="C890" s="477"/>
      <c r="D890" s="1108" t="s">
        <v>421</v>
      </c>
      <c r="E890" s="479"/>
      <c r="F890" s="480"/>
      <c r="G890" s="216"/>
      <c r="H890" s="2229"/>
      <c r="I890" s="550"/>
      <c r="J890" s="509"/>
      <c r="M890" s="509"/>
      <c r="P890" s="484"/>
    </row>
    <row r="891" spans="1:16" s="90" customFormat="1" ht="13.5" customHeight="1">
      <c r="A891" s="539">
        <v>172</v>
      </c>
      <c r="B891" s="540" t="s">
        <v>862</v>
      </c>
      <c r="C891" s="158" t="s">
        <v>880</v>
      </c>
      <c r="D891" s="158" t="s">
        <v>881</v>
      </c>
      <c r="E891" s="158" t="s">
        <v>191</v>
      </c>
      <c r="F891" s="541">
        <f>ROUND(SUM(F892),3)</f>
        <v>5</v>
      </c>
      <c r="G891" s="586"/>
      <c r="H891" s="466">
        <f t="shared" ref="H891" si="175">ROUND(F891*G891,2)</f>
        <v>0</v>
      </c>
      <c r="I891" s="162" t="s">
        <v>5315</v>
      </c>
      <c r="K891" s="398"/>
    </row>
    <row r="892" spans="1:16" s="509" customFormat="1" ht="13.5" customHeight="1">
      <c r="A892" s="546"/>
      <c r="B892" s="544"/>
      <c r="C892" s="545"/>
      <c r="D892" s="546" t="s">
        <v>882</v>
      </c>
      <c r="E892" s="545"/>
      <c r="F892" s="547">
        <v>5</v>
      </c>
      <c r="G892" s="212"/>
      <c r="H892" s="554"/>
      <c r="I892" s="550"/>
      <c r="K892" s="2658"/>
    </row>
    <row r="893" spans="1:16" s="509" customFormat="1" ht="13.5" customHeight="1">
      <c r="A893" s="546"/>
      <c r="B893" s="544"/>
      <c r="C893" s="545"/>
      <c r="D893" s="546" t="s">
        <v>883</v>
      </c>
      <c r="E893" s="545"/>
      <c r="F893" s="547"/>
      <c r="G893" s="212"/>
      <c r="H893" s="2229"/>
      <c r="I893" s="550"/>
      <c r="K893" s="2658"/>
    </row>
    <row r="894" spans="1:16" s="509" customFormat="1" ht="13.5" customHeight="1">
      <c r="A894" s="2541"/>
      <c r="B894" s="2321"/>
      <c r="C894" s="2321" t="s">
        <v>884</v>
      </c>
      <c r="D894" s="2321" t="s">
        <v>154</v>
      </c>
      <c r="E894" s="2321"/>
      <c r="F894" s="2349"/>
      <c r="G894" s="220"/>
      <c r="H894" s="535">
        <f>SUM(H895:H906)</f>
        <v>0</v>
      </c>
      <c r="I894" s="696"/>
      <c r="K894" s="579"/>
    </row>
    <row r="895" spans="1:16" s="509" customFormat="1" ht="27" customHeight="1">
      <c r="A895" s="2771">
        <v>173</v>
      </c>
      <c r="B895" s="545">
        <v>722</v>
      </c>
      <c r="C895" s="545" t="s">
        <v>885</v>
      </c>
      <c r="D895" s="545" t="s">
        <v>886</v>
      </c>
      <c r="E895" s="2731" t="s">
        <v>194</v>
      </c>
      <c r="F895" s="2737">
        <f>ROUND(SUM(F898),3)</f>
        <v>960</v>
      </c>
      <c r="G895" s="212"/>
      <c r="H895" s="466">
        <f t="shared" ref="H895" si="176">ROUND(F895*G895,2)</f>
        <v>0</v>
      </c>
      <c r="I895" s="494" t="s">
        <v>5316</v>
      </c>
      <c r="K895" s="580"/>
    </row>
    <row r="896" spans="1:16" s="509" customFormat="1" ht="40.5" customHeight="1">
      <c r="A896" s="543"/>
      <c r="B896" s="544"/>
      <c r="C896" s="545"/>
      <c r="D896" s="546" t="s">
        <v>887</v>
      </c>
      <c r="E896" s="545"/>
      <c r="F896" s="547"/>
      <c r="G896" s="212"/>
      <c r="H896" s="2229"/>
      <c r="I896" s="550"/>
      <c r="K896" s="442"/>
    </row>
    <row r="897" spans="1:16" s="509" customFormat="1" ht="13.5" customHeight="1">
      <c r="A897" s="2460"/>
      <c r="B897" s="692"/>
      <c r="C897" s="692"/>
      <c r="D897" s="546" t="s">
        <v>879</v>
      </c>
      <c r="E897" s="692"/>
      <c r="F897" s="547"/>
      <c r="G897" s="216"/>
      <c r="H897" s="2229"/>
      <c r="I897" s="696"/>
      <c r="K897" s="579"/>
    </row>
    <row r="898" spans="1:16" s="509" customFormat="1" ht="13.5" customHeight="1">
      <c r="A898" s="2460"/>
      <c r="B898" s="692"/>
      <c r="C898" s="692"/>
      <c r="D898" s="546" t="s">
        <v>8119</v>
      </c>
      <c r="E898" s="692"/>
      <c r="F898" s="2732">
        <f>(960)</f>
        <v>960</v>
      </c>
      <c r="G898" s="216"/>
      <c r="H898" s="554"/>
      <c r="I898" s="696"/>
      <c r="K898" s="579"/>
    </row>
    <row r="899" spans="1:16" s="483" customFormat="1" ht="67.5" customHeight="1">
      <c r="A899" s="475"/>
      <c r="B899" s="476"/>
      <c r="C899" s="477"/>
      <c r="D899" s="1108" t="s">
        <v>421</v>
      </c>
      <c r="E899" s="479"/>
      <c r="F899" s="480"/>
      <c r="G899" s="216"/>
      <c r="H899" s="2229"/>
      <c r="I899" s="550"/>
      <c r="J899" s="509"/>
      <c r="M899" s="509"/>
      <c r="P899" s="484"/>
    </row>
    <row r="900" spans="1:16" s="90" customFormat="1" ht="13.5" customHeight="1">
      <c r="A900" s="2730">
        <v>174</v>
      </c>
      <c r="B900" s="540">
        <v>722</v>
      </c>
      <c r="C900" s="158" t="s">
        <v>888</v>
      </c>
      <c r="D900" s="158" t="s">
        <v>889</v>
      </c>
      <c r="E900" s="2778" t="s">
        <v>226</v>
      </c>
      <c r="F900" s="2737">
        <f>ROUND(SUM(F902),3)</f>
        <v>4</v>
      </c>
      <c r="G900" s="586"/>
      <c r="H900" s="466">
        <f t="shared" ref="H900" si="177">ROUND(F900*G900,2)</f>
        <v>0</v>
      </c>
      <c r="I900" s="162" t="s">
        <v>5316</v>
      </c>
      <c r="K900" s="398"/>
    </row>
    <row r="901" spans="1:16" s="509" customFormat="1" ht="27" customHeight="1">
      <c r="A901" s="543"/>
      <c r="B901" s="544"/>
      <c r="C901" s="545"/>
      <c r="D901" s="546" t="s">
        <v>8120</v>
      </c>
      <c r="E901" s="545"/>
      <c r="F901" s="547"/>
      <c r="G901" s="212"/>
      <c r="H901" s="2229"/>
      <c r="I901" s="550"/>
      <c r="K901" s="442"/>
    </row>
    <row r="902" spans="1:16" s="509" customFormat="1" ht="13.5" customHeight="1">
      <c r="A902" s="546"/>
      <c r="B902" s="544"/>
      <c r="C902" s="545"/>
      <c r="D902" s="546" t="s">
        <v>8121</v>
      </c>
      <c r="E902" s="545"/>
      <c r="F902" s="2732">
        <f>(4)</f>
        <v>4</v>
      </c>
      <c r="G902" s="212"/>
      <c r="H902" s="554"/>
      <c r="I902" s="550"/>
      <c r="K902" s="2658"/>
    </row>
    <row r="903" spans="1:16" s="483" customFormat="1" ht="67.5" customHeight="1">
      <c r="A903" s="475"/>
      <c r="B903" s="476"/>
      <c r="C903" s="477"/>
      <c r="D903" s="1108" t="s">
        <v>421</v>
      </c>
      <c r="E903" s="479"/>
      <c r="F903" s="480"/>
      <c r="G903" s="216"/>
      <c r="H903" s="2229"/>
      <c r="I903" s="550"/>
      <c r="J903" s="509"/>
      <c r="M903" s="509"/>
      <c r="P903" s="484"/>
    </row>
    <row r="904" spans="1:16" s="90" customFormat="1" ht="13.5" customHeight="1">
      <c r="A904" s="539">
        <v>175</v>
      </c>
      <c r="B904" s="540" t="s">
        <v>862</v>
      </c>
      <c r="C904" s="158" t="s">
        <v>880</v>
      </c>
      <c r="D904" s="158" t="s">
        <v>881</v>
      </c>
      <c r="E904" s="158" t="s">
        <v>191</v>
      </c>
      <c r="F904" s="541">
        <f>ROUND(SUM(F905),3)</f>
        <v>10</v>
      </c>
      <c r="G904" s="586"/>
      <c r="H904" s="466">
        <f t="shared" ref="H904" si="178">ROUND(F904*G904,2)</f>
        <v>0</v>
      </c>
      <c r="I904" s="162" t="s">
        <v>5315</v>
      </c>
      <c r="K904" s="398"/>
    </row>
    <row r="905" spans="1:16" s="509" customFormat="1" ht="13.5" customHeight="1">
      <c r="A905" s="546"/>
      <c r="B905" s="544"/>
      <c r="C905" s="545"/>
      <c r="D905" s="546" t="s">
        <v>890</v>
      </c>
      <c r="E905" s="545"/>
      <c r="F905" s="547">
        <v>10</v>
      </c>
      <c r="G905" s="212"/>
      <c r="H905" s="554"/>
      <c r="I905" s="550"/>
      <c r="K905" s="2658"/>
    </row>
    <row r="906" spans="1:16" s="509" customFormat="1" ht="13.5" customHeight="1">
      <c r="A906" s="546"/>
      <c r="B906" s="544"/>
      <c r="C906" s="545"/>
      <c r="D906" s="546" t="s">
        <v>883</v>
      </c>
      <c r="E906" s="545"/>
      <c r="F906" s="547"/>
      <c r="G906" s="212"/>
      <c r="H906" s="2229"/>
      <c r="I906" s="550"/>
      <c r="K906" s="2658"/>
    </row>
    <row r="907" spans="1:16" s="509" customFormat="1" ht="13.5" customHeight="1">
      <c r="A907" s="2541"/>
      <c r="B907" s="2321"/>
      <c r="C907" s="2321">
        <v>723</v>
      </c>
      <c r="D907" s="2321" t="s">
        <v>155</v>
      </c>
      <c r="E907" s="2321"/>
      <c r="F907" s="2349"/>
      <c r="G907" s="220"/>
      <c r="H907" s="535">
        <f>SUM(H908:H915)</f>
        <v>0</v>
      </c>
      <c r="I907" s="696"/>
      <c r="K907" s="579"/>
    </row>
    <row r="908" spans="1:16" s="90" customFormat="1" ht="13.5" customHeight="1">
      <c r="A908" s="2730">
        <v>176</v>
      </c>
      <c r="B908" s="540">
        <v>723</v>
      </c>
      <c r="C908" s="158" t="s">
        <v>891</v>
      </c>
      <c r="D908" s="158" t="s">
        <v>892</v>
      </c>
      <c r="E908" s="2778" t="s">
        <v>194</v>
      </c>
      <c r="F908" s="2737">
        <f>ROUND(SUM(F911),3)</f>
        <v>150</v>
      </c>
      <c r="G908" s="586"/>
      <c r="H908" s="466">
        <f t="shared" ref="H908" si="179">ROUND(F908*G908,2)</f>
        <v>0</v>
      </c>
      <c r="I908" s="162" t="s">
        <v>5316</v>
      </c>
      <c r="K908" s="398"/>
    </row>
    <row r="909" spans="1:16" s="509" customFormat="1" ht="40.5" customHeight="1">
      <c r="A909" s="543"/>
      <c r="B909" s="544"/>
      <c r="C909" s="545"/>
      <c r="D909" s="546" t="s">
        <v>887</v>
      </c>
      <c r="E909" s="2731"/>
      <c r="F909" s="2732"/>
      <c r="G909" s="212"/>
      <c r="H909" s="2229"/>
      <c r="I909" s="550"/>
      <c r="K909" s="442"/>
    </row>
    <row r="910" spans="1:16" s="509" customFormat="1" ht="13.5" customHeight="1">
      <c r="A910" s="546"/>
      <c r="B910" s="544"/>
      <c r="C910" s="545"/>
      <c r="D910" s="546" t="s">
        <v>879</v>
      </c>
      <c r="E910" s="2731"/>
      <c r="F910" s="2732"/>
      <c r="G910" s="212"/>
      <c r="H910" s="2229"/>
      <c r="I910" s="550"/>
      <c r="K910" s="2658"/>
    </row>
    <row r="911" spans="1:16" s="509" customFormat="1" ht="13.5" customHeight="1">
      <c r="A911" s="546"/>
      <c r="B911" s="544"/>
      <c r="C911" s="545"/>
      <c r="D911" s="546" t="s">
        <v>8122</v>
      </c>
      <c r="E911" s="2731"/>
      <c r="F911" s="2732">
        <f>(150)</f>
        <v>150</v>
      </c>
      <c r="G911" s="212"/>
      <c r="H911" s="554"/>
      <c r="I911" s="550"/>
      <c r="K911" s="2658"/>
    </row>
    <row r="912" spans="1:16" s="483" customFormat="1" ht="67.5" customHeight="1">
      <c r="A912" s="475"/>
      <c r="B912" s="476"/>
      <c r="C912" s="477"/>
      <c r="D912" s="1108" t="s">
        <v>421</v>
      </c>
      <c r="E912" s="479"/>
      <c r="F912" s="480"/>
      <c r="G912" s="216"/>
      <c r="H912" s="2229"/>
      <c r="I912" s="550"/>
      <c r="J912" s="509"/>
      <c r="M912" s="509"/>
      <c r="P912" s="484"/>
    </row>
    <row r="913" spans="1:11" s="90" customFormat="1" ht="13.5" customHeight="1">
      <c r="A913" s="539">
        <v>177</v>
      </c>
      <c r="B913" s="540" t="s">
        <v>862</v>
      </c>
      <c r="C913" s="158" t="s">
        <v>880</v>
      </c>
      <c r="D913" s="158" t="s">
        <v>881</v>
      </c>
      <c r="E913" s="158" t="s">
        <v>191</v>
      </c>
      <c r="F913" s="541">
        <f>ROUND(SUM(F914),3)</f>
        <v>2</v>
      </c>
      <c r="G913" s="586"/>
      <c r="H913" s="466">
        <f t="shared" ref="H913" si="180">ROUND(F913*G913,2)</f>
        <v>0</v>
      </c>
      <c r="I913" s="162" t="s">
        <v>5315</v>
      </c>
      <c r="K913" s="398"/>
    </row>
    <row r="914" spans="1:11" s="509" customFormat="1" ht="13.5" customHeight="1">
      <c r="A914" s="546"/>
      <c r="B914" s="544"/>
      <c r="C914" s="545"/>
      <c r="D914" s="546" t="s">
        <v>893</v>
      </c>
      <c r="E914" s="545"/>
      <c r="F914" s="547">
        <v>2</v>
      </c>
      <c r="G914" s="212"/>
      <c r="H914" s="554"/>
      <c r="I914" s="550"/>
      <c r="K914" s="2658"/>
    </row>
    <row r="915" spans="1:11" s="509" customFormat="1" ht="13.5" customHeight="1">
      <c r="A915" s="546"/>
      <c r="B915" s="544"/>
      <c r="C915" s="545"/>
      <c r="D915" s="546" t="s">
        <v>883</v>
      </c>
      <c r="E915" s="545"/>
      <c r="F915" s="547"/>
      <c r="G915" s="212"/>
      <c r="H915" s="2229"/>
      <c r="I915" s="550"/>
      <c r="K915" s="2658"/>
    </row>
    <row r="916" spans="1:11" s="509" customFormat="1" ht="13.5" customHeight="1">
      <c r="A916" s="2541"/>
      <c r="B916" s="2321"/>
      <c r="C916" s="2321" t="s">
        <v>894</v>
      </c>
      <c r="D916" s="2321" t="s">
        <v>156</v>
      </c>
      <c r="E916" s="2321"/>
      <c r="F916" s="2349"/>
      <c r="G916" s="220"/>
      <c r="H916" s="535">
        <f>SUM(H917:H982)</f>
        <v>0</v>
      </c>
      <c r="I916" s="696"/>
      <c r="K916" s="579"/>
    </row>
    <row r="917" spans="1:11" s="90" customFormat="1" ht="13.5" customHeight="1">
      <c r="A917" s="539">
        <v>178</v>
      </c>
      <c r="B917" s="540" t="s">
        <v>894</v>
      </c>
      <c r="C917" s="158">
        <v>725110811</v>
      </c>
      <c r="D917" s="158" t="s">
        <v>895</v>
      </c>
      <c r="E917" s="158" t="s">
        <v>896</v>
      </c>
      <c r="F917" s="541">
        <f>ROUND(SUM(F918:F920),3)</f>
        <v>26</v>
      </c>
      <c r="G917" s="586"/>
      <c r="H917" s="466">
        <f t="shared" ref="H917" si="181">ROUND(F917*G917,2)</f>
        <v>0</v>
      </c>
      <c r="I917" s="162" t="s">
        <v>5315</v>
      </c>
      <c r="K917" s="398"/>
    </row>
    <row r="918" spans="1:11" s="509" customFormat="1" ht="13.5" customHeight="1">
      <c r="A918" s="546"/>
      <c r="B918" s="544"/>
      <c r="C918" s="545"/>
      <c r="D918" s="546" t="s">
        <v>897</v>
      </c>
      <c r="E918" s="545"/>
      <c r="F918" s="547">
        <v>13</v>
      </c>
      <c r="G918" s="212"/>
      <c r="H918" s="554"/>
      <c r="I918" s="550"/>
      <c r="K918" s="2658"/>
    </row>
    <row r="919" spans="1:11" s="509" customFormat="1" ht="13.5" customHeight="1">
      <c r="A919" s="546"/>
      <c r="B919" s="544"/>
      <c r="C919" s="545"/>
      <c r="D919" s="546" t="s">
        <v>898</v>
      </c>
      <c r="E919" s="545"/>
      <c r="F919" s="547">
        <v>7</v>
      </c>
      <c r="G919" s="212"/>
      <c r="H919" s="554"/>
      <c r="I919" s="550"/>
      <c r="K919" s="2658"/>
    </row>
    <row r="920" spans="1:11" s="509" customFormat="1" ht="13.5" customHeight="1">
      <c r="A920" s="546"/>
      <c r="B920" s="544"/>
      <c r="C920" s="545"/>
      <c r="D920" s="546" t="s">
        <v>899</v>
      </c>
      <c r="E920" s="545"/>
      <c r="F920" s="547">
        <v>6</v>
      </c>
      <c r="G920" s="212"/>
      <c r="H920" s="554"/>
      <c r="I920" s="550"/>
      <c r="K920" s="2658"/>
    </row>
    <row r="921" spans="1:11" s="90" customFormat="1" ht="13.5" customHeight="1">
      <c r="A921" s="539">
        <v>179</v>
      </c>
      <c r="B921" s="540" t="s">
        <v>894</v>
      </c>
      <c r="C921" s="158">
        <v>725122813</v>
      </c>
      <c r="D921" s="158" t="s">
        <v>900</v>
      </c>
      <c r="E921" s="158" t="s">
        <v>896</v>
      </c>
      <c r="F921" s="541">
        <f>ROUND(SUM(F922:F924),3)</f>
        <v>12</v>
      </c>
      <c r="G921" s="586"/>
      <c r="H921" s="466">
        <f t="shared" ref="H921" si="182">ROUND(F921*G921,2)</f>
        <v>0</v>
      </c>
      <c r="I921" s="162" t="s">
        <v>5315</v>
      </c>
      <c r="K921" s="398"/>
    </row>
    <row r="922" spans="1:11" s="509" customFormat="1" ht="13.5" customHeight="1">
      <c r="A922" s="546"/>
      <c r="B922" s="544"/>
      <c r="C922" s="545"/>
      <c r="D922" s="546" t="s">
        <v>897</v>
      </c>
      <c r="E922" s="545"/>
      <c r="F922" s="547">
        <v>4</v>
      </c>
      <c r="G922" s="212"/>
      <c r="H922" s="554"/>
      <c r="I922" s="550"/>
      <c r="K922" s="2658"/>
    </row>
    <row r="923" spans="1:11" s="509" customFormat="1" ht="13.5" customHeight="1">
      <c r="A923" s="546"/>
      <c r="B923" s="544"/>
      <c r="C923" s="545"/>
      <c r="D923" s="546" t="s">
        <v>898</v>
      </c>
      <c r="E923" s="545"/>
      <c r="F923" s="547">
        <v>4</v>
      </c>
      <c r="G923" s="212"/>
      <c r="H923" s="554"/>
      <c r="I923" s="550"/>
      <c r="K923" s="2658"/>
    </row>
    <row r="924" spans="1:11" s="509" customFormat="1" ht="13.5" customHeight="1">
      <c r="A924" s="546"/>
      <c r="B924" s="544"/>
      <c r="C924" s="545"/>
      <c r="D924" s="546" t="s">
        <v>899</v>
      </c>
      <c r="E924" s="545"/>
      <c r="F924" s="547">
        <v>4</v>
      </c>
      <c r="G924" s="212"/>
      <c r="H924" s="554"/>
      <c r="I924" s="550"/>
      <c r="K924" s="2658"/>
    </row>
    <row r="925" spans="1:11" s="90" customFormat="1" ht="13.5" customHeight="1">
      <c r="A925" s="539">
        <v>180</v>
      </c>
      <c r="B925" s="540" t="s">
        <v>894</v>
      </c>
      <c r="C925" s="158">
        <v>725210821</v>
      </c>
      <c r="D925" s="158" t="s">
        <v>901</v>
      </c>
      <c r="E925" s="158" t="s">
        <v>896</v>
      </c>
      <c r="F925" s="541">
        <f>ROUND(SUM(F926:F929),3)</f>
        <v>55</v>
      </c>
      <c r="G925" s="586"/>
      <c r="H925" s="466">
        <f t="shared" ref="H925" si="183">ROUND(F925*G925,2)</f>
        <v>0</v>
      </c>
      <c r="I925" s="162" t="s">
        <v>5315</v>
      </c>
      <c r="K925" s="398"/>
    </row>
    <row r="926" spans="1:11" s="509" customFormat="1" ht="13.5" customHeight="1">
      <c r="A926" s="2340"/>
      <c r="B926" s="545"/>
      <c r="C926" s="545"/>
      <c r="D926" s="546" t="s">
        <v>902</v>
      </c>
      <c r="E926" s="545"/>
      <c r="F926" s="547">
        <v>1</v>
      </c>
      <c r="G926" s="212"/>
      <c r="H926" s="554"/>
      <c r="I926" s="550"/>
      <c r="K926" s="579"/>
    </row>
    <row r="927" spans="1:11" s="509" customFormat="1" ht="13.5" customHeight="1">
      <c r="A927" s="2340"/>
      <c r="B927" s="545"/>
      <c r="C927" s="545"/>
      <c r="D927" s="546" t="s">
        <v>897</v>
      </c>
      <c r="E927" s="545"/>
      <c r="F927" s="547">
        <v>25</v>
      </c>
      <c r="G927" s="212"/>
      <c r="H927" s="554"/>
      <c r="I927" s="550"/>
      <c r="K927" s="579"/>
    </row>
    <row r="928" spans="1:11" s="509" customFormat="1" ht="13.5" customHeight="1">
      <c r="A928" s="2340"/>
      <c r="B928" s="545"/>
      <c r="C928" s="545"/>
      <c r="D928" s="546" t="s">
        <v>898</v>
      </c>
      <c r="E928" s="545"/>
      <c r="F928" s="547">
        <v>16</v>
      </c>
      <c r="G928" s="212"/>
      <c r="H928" s="554"/>
      <c r="I928" s="550"/>
      <c r="K928" s="579"/>
    </row>
    <row r="929" spans="1:11" s="509" customFormat="1" ht="13.5" customHeight="1">
      <c r="A929" s="2340"/>
      <c r="B929" s="545"/>
      <c r="C929" s="545"/>
      <c r="D929" s="546" t="s">
        <v>899</v>
      </c>
      <c r="E929" s="545"/>
      <c r="F929" s="547">
        <v>13</v>
      </c>
      <c r="G929" s="212"/>
      <c r="H929" s="554"/>
      <c r="I929" s="550"/>
      <c r="K929" s="579"/>
    </row>
    <row r="930" spans="1:11" s="90" customFormat="1" ht="13.5" customHeight="1">
      <c r="A930" s="539">
        <v>181</v>
      </c>
      <c r="B930" s="540" t="s">
        <v>894</v>
      </c>
      <c r="C930" s="158">
        <v>725240811</v>
      </c>
      <c r="D930" s="158" t="s">
        <v>903</v>
      </c>
      <c r="E930" s="158" t="s">
        <v>896</v>
      </c>
      <c r="F930" s="541">
        <f>ROUND(SUM(F931),3)</f>
        <v>9</v>
      </c>
      <c r="G930" s="586"/>
      <c r="H930" s="466">
        <f t="shared" ref="H930" si="184">ROUND(F930*G930,2)</f>
        <v>0</v>
      </c>
      <c r="I930" s="162" t="s">
        <v>5315</v>
      </c>
      <c r="K930" s="398"/>
    </row>
    <row r="931" spans="1:11" s="509" customFormat="1" ht="13.5" customHeight="1">
      <c r="A931" s="2340"/>
      <c r="B931" s="545"/>
      <c r="C931" s="545"/>
      <c r="D931" s="546" t="s">
        <v>897</v>
      </c>
      <c r="E931" s="545"/>
      <c r="F931" s="547">
        <v>9</v>
      </c>
      <c r="G931" s="212"/>
      <c r="H931" s="554"/>
      <c r="I931" s="550"/>
      <c r="K931" s="579"/>
    </row>
    <row r="932" spans="1:11" s="90" customFormat="1" ht="13.5" customHeight="1">
      <c r="A932" s="539">
        <v>182</v>
      </c>
      <c r="B932" s="540" t="s">
        <v>894</v>
      </c>
      <c r="C932" s="158">
        <v>725310821</v>
      </c>
      <c r="D932" s="158" t="s">
        <v>904</v>
      </c>
      <c r="E932" s="158" t="s">
        <v>896</v>
      </c>
      <c r="F932" s="541">
        <f>ROUND(SUM(F933:F934),3)</f>
        <v>7</v>
      </c>
      <c r="G932" s="586"/>
      <c r="H932" s="466">
        <f t="shared" ref="H932" si="185">ROUND(F932*G932,2)</f>
        <v>0</v>
      </c>
      <c r="I932" s="162" t="s">
        <v>5315</v>
      </c>
      <c r="K932" s="398"/>
    </row>
    <row r="933" spans="1:11" s="509" customFormat="1" ht="13.5" customHeight="1">
      <c r="A933" s="2340"/>
      <c r="B933" s="545"/>
      <c r="C933" s="545"/>
      <c r="D933" s="546" t="s">
        <v>898</v>
      </c>
      <c r="E933" s="545"/>
      <c r="F933" s="547">
        <v>2</v>
      </c>
      <c r="G933" s="212"/>
      <c r="H933" s="554"/>
      <c r="I933" s="550"/>
      <c r="K933" s="579"/>
    </row>
    <row r="934" spans="1:11" s="509" customFormat="1" ht="13.5" customHeight="1">
      <c r="A934" s="2340"/>
      <c r="B934" s="545"/>
      <c r="C934" s="545"/>
      <c r="D934" s="546" t="s">
        <v>899</v>
      </c>
      <c r="E934" s="545"/>
      <c r="F934" s="547">
        <v>5</v>
      </c>
      <c r="G934" s="212"/>
      <c r="H934" s="554"/>
      <c r="I934" s="550"/>
      <c r="K934" s="579"/>
    </row>
    <row r="935" spans="1:11" s="90" customFormat="1" ht="13.5" customHeight="1">
      <c r="A935" s="539">
        <v>183</v>
      </c>
      <c r="B935" s="540" t="s">
        <v>894</v>
      </c>
      <c r="C935" s="158">
        <v>725320828</v>
      </c>
      <c r="D935" s="158" t="s">
        <v>905</v>
      </c>
      <c r="E935" s="158" t="s">
        <v>896</v>
      </c>
      <c r="F935" s="541">
        <f>ROUND(SUM(F936),3)</f>
        <v>2</v>
      </c>
      <c r="G935" s="586"/>
      <c r="H935" s="466">
        <f t="shared" ref="H935" si="186">ROUND(F935*G935,2)</f>
        <v>0</v>
      </c>
      <c r="I935" s="162" t="s">
        <v>5315</v>
      </c>
      <c r="K935" s="398"/>
    </row>
    <row r="936" spans="1:11" s="509" customFormat="1" ht="13.5" customHeight="1">
      <c r="A936" s="2340"/>
      <c r="B936" s="545"/>
      <c r="C936" s="545"/>
      <c r="D936" s="546" t="s">
        <v>899</v>
      </c>
      <c r="E936" s="545"/>
      <c r="F936" s="547">
        <v>2</v>
      </c>
      <c r="G936" s="212"/>
      <c r="H936" s="554"/>
      <c r="I936" s="550"/>
      <c r="K936" s="579"/>
    </row>
    <row r="937" spans="1:11" s="90" customFormat="1" ht="13.5" customHeight="1">
      <c r="A937" s="539">
        <v>184</v>
      </c>
      <c r="B937" s="540" t="s">
        <v>894</v>
      </c>
      <c r="C937" s="158">
        <v>725330820</v>
      </c>
      <c r="D937" s="158" t="s">
        <v>906</v>
      </c>
      <c r="E937" s="158" t="s">
        <v>896</v>
      </c>
      <c r="F937" s="541">
        <f>ROUND(SUM(F938:F940),3)</f>
        <v>4</v>
      </c>
      <c r="G937" s="586"/>
      <c r="H937" s="466">
        <f t="shared" ref="H937" si="187">ROUND(F937*G937,2)</f>
        <v>0</v>
      </c>
      <c r="I937" s="162" t="s">
        <v>5315</v>
      </c>
      <c r="K937" s="398"/>
    </row>
    <row r="938" spans="1:11" s="509" customFormat="1" ht="13.5" customHeight="1">
      <c r="A938" s="2340"/>
      <c r="B938" s="545"/>
      <c r="C938" s="545"/>
      <c r="D938" s="546" t="s">
        <v>897</v>
      </c>
      <c r="E938" s="545"/>
      <c r="F938" s="547">
        <v>2</v>
      </c>
      <c r="G938" s="212"/>
      <c r="H938" s="554"/>
      <c r="I938" s="550"/>
      <c r="K938" s="579"/>
    </row>
    <row r="939" spans="1:11" s="509" customFormat="1" ht="13.5" customHeight="1">
      <c r="A939" s="2340"/>
      <c r="B939" s="545"/>
      <c r="C939" s="545"/>
      <c r="D939" s="546" t="s">
        <v>898</v>
      </c>
      <c r="E939" s="545"/>
      <c r="F939" s="547">
        <v>1</v>
      </c>
      <c r="G939" s="212"/>
      <c r="H939" s="554"/>
      <c r="I939" s="550"/>
      <c r="K939" s="579"/>
    </row>
    <row r="940" spans="1:11" s="509" customFormat="1" ht="13.5" customHeight="1">
      <c r="A940" s="2340"/>
      <c r="B940" s="545"/>
      <c r="C940" s="545"/>
      <c r="D940" s="546" t="s">
        <v>899</v>
      </c>
      <c r="E940" s="545"/>
      <c r="F940" s="547">
        <v>1</v>
      </c>
      <c r="G940" s="212"/>
      <c r="H940" s="554"/>
      <c r="I940" s="550"/>
      <c r="K940" s="579"/>
    </row>
    <row r="941" spans="1:11" s="90" customFormat="1" ht="13.5" customHeight="1">
      <c r="A941" s="539">
        <v>185</v>
      </c>
      <c r="B941" s="540" t="s">
        <v>894</v>
      </c>
      <c r="C941" s="158">
        <v>725820801</v>
      </c>
      <c r="D941" s="158" t="s">
        <v>907</v>
      </c>
      <c r="E941" s="158" t="s">
        <v>896</v>
      </c>
      <c r="F941" s="541">
        <f>ROUND(SUM(F942:F949),3)</f>
        <v>61</v>
      </c>
      <c r="G941" s="586"/>
      <c r="H941" s="466">
        <f t="shared" ref="H941" si="188">ROUND(F941*G941,2)</f>
        <v>0</v>
      </c>
      <c r="I941" s="162" t="s">
        <v>5315</v>
      </c>
      <c r="K941" s="398"/>
    </row>
    <row r="942" spans="1:11" s="509" customFormat="1" ht="13.5" customHeight="1">
      <c r="A942" s="546"/>
      <c r="B942" s="544"/>
      <c r="C942" s="545"/>
      <c r="D942" s="546" t="s">
        <v>908</v>
      </c>
      <c r="E942" s="545"/>
      <c r="F942" s="547">
        <v>1</v>
      </c>
      <c r="G942" s="212"/>
      <c r="H942" s="554"/>
      <c r="I942" s="550"/>
      <c r="K942" s="2658"/>
    </row>
    <row r="943" spans="1:11" s="509" customFormat="1" ht="13.5" customHeight="1">
      <c r="A943" s="546"/>
      <c r="B943" s="544"/>
      <c r="C943" s="545"/>
      <c r="D943" s="546" t="s">
        <v>909</v>
      </c>
      <c r="E943" s="545"/>
      <c r="F943" s="547">
        <v>25</v>
      </c>
      <c r="G943" s="212"/>
      <c r="H943" s="554"/>
      <c r="I943" s="550"/>
      <c r="K943" s="2658"/>
    </row>
    <row r="944" spans="1:11" s="509" customFormat="1" ht="13.5" customHeight="1">
      <c r="A944" s="546"/>
      <c r="B944" s="544"/>
      <c r="C944" s="545"/>
      <c r="D944" s="546" t="s">
        <v>910</v>
      </c>
      <c r="E944" s="545"/>
      <c r="F944" s="547">
        <v>16</v>
      </c>
      <c r="G944" s="212"/>
      <c r="H944" s="554"/>
      <c r="I944" s="550"/>
      <c r="K944" s="2658"/>
    </row>
    <row r="945" spans="1:11" s="509" customFormat="1" ht="13.5" customHeight="1">
      <c r="A945" s="546"/>
      <c r="B945" s="544"/>
      <c r="C945" s="545"/>
      <c r="D945" s="546" t="s">
        <v>911</v>
      </c>
      <c r="E945" s="545"/>
      <c r="F945" s="547">
        <v>2</v>
      </c>
      <c r="G945" s="212"/>
      <c r="H945" s="554"/>
      <c r="I945" s="550"/>
      <c r="K945" s="2658"/>
    </row>
    <row r="946" spans="1:11" s="509" customFormat="1" ht="13.5" customHeight="1">
      <c r="A946" s="546"/>
      <c r="B946" s="544"/>
      <c r="C946" s="545"/>
      <c r="D946" s="546" t="s">
        <v>912</v>
      </c>
      <c r="E946" s="545"/>
      <c r="F946" s="547">
        <v>1</v>
      </c>
      <c r="G946" s="212"/>
      <c r="H946" s="554"/>
      <c r="I946" s="550"/>
      <c r="K946" s="2658"/>
    </row>
    <row r="947" spans="1:11" s="509" customFormat="1" ht="13.5" customHeight="1">
      <c r="A947" s="546"/>
      <c r="B947" s="544"/>
      <c r="C947" s="545"/>
      <c r="D947" s="546" t="s">
        <v>913</v>
      </c>
      <c r="E947" s="545"/>
      <c r="F947" s="547">
        <v>2</v>
      </c>
      <c r="G947" s="212"/>
      <c r="H947" s="554"/>
      <c r="I947" s="550"/>
      <c r="K947" s="2658"/>
    </row>
    <row r="948" spans="1:11" s="509" customFormat="1" ht="13.5" customHeight="1">
      <c r="A948" s="546"/>
      <c r="B948" s="544"/>
      <c r="C948" s="545"/>
      <c r="D948" s="546" t="s">
        <v>914</v>
      </c>
      <c r="E948" s="545"/>
      <c r="F948" s="547">
        <v>13</v>
      </c>
      <c r="G948" s="212"/>
      <c r="H948" s="554"/>
      <c r="I948" s="550"/>
      <c r="K948" s="2658"/>
    </row>
    <row r="949" spans="1:11" s="509" customFormat="1" ht="13.5" customHeight="1">
      <c r="A949" s="546"/>
      <c r="B949" s="544"/>
      <c r="C949" s="545"/>
      <c r="D949" s="546" t="s">
        <v>915</v>
      </c>
      <c r="E949" s="545"/>
      <c r="F949" s="547">
        <v>1</v>
      </c>
      <c r="G949" s="212"/>
      <c r="H949" s="554"/>
      <c r="I949" s="550"/>
      <c r="K949" s="2658"/>
    </row>
    <row r="950" spans="1:11" s="90" customFormat="1" ht="13.5" customHeight="1">
      <c r="A950" s="539">
        <v>186</v>
      </c>
      <c r="B950" s="540" t="s">
        <v>894</v>
      </c>
      <c r="C950" s="158">
        <v>725820802</v>
      </c>
      <c r="D950" s="158" t="s">
        <v>916</v>
      </c>
      <c r="E950" s="158" t="s">
        <v>896</v>
      </c>
      <c r="F950" s="541">
        <f>ROUND(SUM(F951:F952),3)</f>
        <v>7</v>
      </c>
      <c r="G950" s="586"/>
      <c r="H950" s="466">
        <f t="shared" ref="H950" si="189">ROUND(F950*G950,2)</f>
        <v>0</v>
      </c>
      <c r="I950" s="162" t="s">
        <v>5315</v>
      </c>
      <c r="K950" s="398"/>
    </row>
    <row r="951" spans="1:11" s="509" customFormat="1" ht="13.5" customHeight="1">
      <c r="A951" s="2340"/>
      <c r="B951" s="545"/>
      <c r="C951" s="545"/>
      <c r="D951" s="546" t="s">
        <v>917</v>
      </c>
      <c r="E951" s="545"/>
      <c r="F951" s="547">
        <v>2</v>
      </c>
      <c r="G951" s="212"/>
      <c r="H951" s="554"/>
      <c r="I951" s="550"/>
      <c r="K951" s="579"/>
    </row>
    <row r="952" spans="1:11" s="509" customFormat="1" ht="13.5" customHeight="1">
      <c r="A952" s="2340"/>
      <c r="B952" s="545"/>
      <c r="C952" s="545"/>
      <c r="D952" s="546" t="s">
        <v>918</v>
      </c>
      <c r="E952" s="545"/>
      <c r="F952" s="547">
        <v>5</v>
      </c>
      <c r="G952" s="212"/>
      <c r="H952" s="554"/>
      <c r="I952" s="550"/>
      <c r="K952" s="579"/>
    </row>
    <row r="953" spans="1:11" s="90" customFormat="1" ht="13.5" customHeight="1">
      <c r="A953" s="539">
        <v>187</v>
      </c>
      <c r="B953" s="540" t="s">
        <v>894</v>
      </c>
      <c r="C953" s="158">
        <v>725840850</v>
      </c>
      <c r="D953" s="158" t="s">
        <v>919</v>
      </c>
      <c r="E953" s="158" t="s">
        <v>896</v>
      </c>
      <c r="F953" s="541">
        <f>ROUND(SUM(F954),3)</f>
        <v>9</v>
      </c>
      <c r="G953" s="586"/>
      <c r="H953" s="466">
        <f t="shared" ref="H953" si="190">ROUND(F953*G953,2)</f>
        <v>0</v>
      </c>
      <c r="I953" s="162" t="s">
        <v>5315</v>
      </c>
      <c r="K953" s="398"/>
    </row>
    <row r="954" spans="1:11" s="509" customFormat="1" ht="13.5" customHeight="1">
      <c r="A954" s="2340"/>
      <c r="B954" s="545"/>
      <c r="C954" s="545"/>
      <c r="D954" s="546" t="s">
        <v>897</v>
      </c>
      <c r="E954" s="545"/>
      <c r="F954" s="547">
        <v>9</v>
      </c>
      <c r="G954" s="212"/>
      <c r="H954" s="554"/>
      <c r="I954" s="550"/>
      <c r="K954" s="579"/>
    </row>
    <row r="955" spans="1:11" s="90" customFormat="1" ht="13.5" customHeight="1">
      <c r="A955" s="539">
        <v>188</v>
      </c>
      <c r="B955" s="540" t="s">
        <v>894</v>
      </c>
      <c r="C955" s="158">
        <v>725840860</v>
      </c>
      <c r="D955" s="158" t="s">
        <v>920</v>
      </c>
      <c r="E955" s="158" t="s">
        <v>896</v>
      </c>
      <c r="F955" s="541">
        <f>ROUND(SUM(F958),3)</f>
        <v>9</v>
      </c>
      <c r="G955" s="586"/>
      <c r="H955" s="466">
        <f t="shared" ref="H955" si="191">ROUND(F955*G955,2)</f>
        <v>0</v>
      </c>
      <c r="I955" s="162" t="s">
        <v>5315</v>
      </c>
      <c r="K955" s="398"/>
    </row>
    <row r="956" spans="1:11" s="509" customFormat="1" ht="13.5" customHeight="1">
      <c r="A956" s="2340"/>
      <c r="B956" s="544"/>
      <c r="C956" s="545"/>
      <c r="D956" s="546" t="s">
        <v>921</v>
      </c>
      <c r="E956" s="545"/>
      <c r="F956" s="553"/>
      <c r="G956" s="212"/>
      <c r="H956" s="2229"/>
      <c r="I956" s="550"/>
      <c r="K956" s="579"/>
    </row>
    <row r="957" spans="1:11" s="509" customFormat="1" ht="13.5" customHeight="1">
      <c r="A957" s="2340"/>
      <c r="B957" s="544"/>
      <c r="C957" s="545"/>
      <c r="D957" s="546" t="s">
        <v>922</v>
      </c>
      <c r="E957" s="545"/>
      <c r="F957" s="553"/>
      <c r="G957" s="212"/>
      <c r="H957" s="2229"/>
      <c r="I957" s="550"/>
      <c r="K957" s="579"/>
    </row>
    <row r="958" spans="1:11" s="509" customFormat="1" ht="13.5" customHeight="1">
      <c r="A958" s="2340"/>
      <c r="B958" s="545"/>
      <c r="C958" s="545"/>
      <c r="D958" s="546" t="s">
        <v>923</v>
      </c>
      <c r="E958" s="545"/>
      <c r="F958" s="547">
        <v>9</v>
      </c>
      <c r="G958" s="212"/>
      <c r="H958" s="554"/>
      <c r="I958" s="550"/>
      <c r="K958" s="579"/>
    </row>
    <row r="959" spans="1:11" s="90" customFormat="1" ht="13.5" customHeight="1">
      <c r="A959" s="539">
        <v>189</v>
      </c>
      <c r="B959" s="540" t="s">
        <v>894</v>
      </c>
      <c r="C959" s="158">
        <v>725850800</v>
      </c>
      <c r="D959" s="158" t="s">
        <v>924</v>
      </c>
      <c r="E959" s="158" t="s">
        <v>896</v>
      </c>
      <c r="F959" s="541">
        <f>ROUND(SUM(F960:F966),3)</f>
        <v>64</v>
      </c>
      <c r="G959" s="586"/>
      <c r="H959" s="466">
        <f t="shared" ref="H959" si="192">ROUND(F959*G959,2)</f>
        <v>0</v>
      </c>
      <c r="I959" s="162" t="s">
        <v>5315</v>
      </c>
      <c r="K959" s="398"/>
    </row>
    <row r="960" spans="1:11" s="509" customFormat="1" ht="13.5" customHeight="1">
      <c r="A960" s="546"/>
      <c r="B960" s="544"/>
      <c r="C960" s="545"/>
      <c r="D960" s="546" t="s">
        <v>908</v>
      </c>
      <c r="E960" s="545"/>
      <c r="F960" s="547">
        <v>1</v>
      </c>
      <c r="G960" s="212"/>
      <c r="H960" s="554"/>
      <c r="I960" s="550"/>
      <c r="K960" s="2658"/>
    </row>
    <row r="961" spans="1:11" s="509" customFormat="1" ht="13.5" customHeight="1">
      <c r="A961" s="546"/>
      <c r="B961" s="544"/>
      <c r="C961" s="545"/>
      <c r="D961" s="546" t="s">
        <v>909</v>
      </c>
      <c r="E961" s="545"/>
      <c r="F961" s="547">
        <v>25</v>
      </c>
      <c r="G961" s="212"/>
      <c r="H961" s="554"/>
      <c r="I961" s="550"/>
      <c r="K961" s="2658"/>
    </row>
    <row r="962" spans="1:11" s="509" customFormat="1" ht="13.5" customHeight="1">
      <c r="A962" s="546"/>
      <c r="B962" s="544"/>
      <c r="C962" s="545"/>
      <c r="D962" s="546" t="s">
        <v>910</v>
      </c>
      <c r="E962" s="545"/>
      <c r="F962" s="547">
        <v>16</v>
      </c>
      <c r="G962" s="212"/>
      <c r="H962" s="554"/>
      <c r="I962" s="550"/>
      <c r="K962" s="2658"/>
    </row>
    <row r="963" spans="1:11" s="509" customFormat="1" ht="13.5" customHeight="1">
      <c r="A963" s="546"/>
      <c r="B963" s="544"/>
      <c r="C963" s="545"/>
      <c r="D963" s="546" t="s">
        <v>917</v>
      </c>
      <c r="E963" s="545"/>
      <c r="F963" s="547">
        <v>2</v>
      </c>
      <c r="G963" s="212"/>
      <c r="H963" s="554"/>
      <c r="I963" s="550"/>
      <c r="K963" s="2658"/>
    </row>
    <row r="964" spans="1:11" s="509" customFormat="1" ht="13.5" customHeight="1">
      <c r="A964" s="546"/>
      <c r="B964" s="544"/>
      <c r="C964" s="545"/>
      <c r="D964" s="546" t="s">
        <v>918</v>
      </c>
      <c r="E964" s="545"/>
      <c r="F964" s="547">
        <v>5</v>
      </c>
      <c r="G964" s="212"/>
      <c r="H964" s="554"/>
      <c r="I964" s="550"/>
      <c r="K964" s="2658"/>
    </row>
    <row r="965" spans="1:11" s="509" customFormat="1" ht="13.5" customHeight="1">
      <c r="A965" s="546"/>
      <c r="B965" s="544"/>
      <c r="C965" s="545"/>
      <c r="D965" s="546" t="s">
        <v>913</v>
      </c>
      <c r="E965" s="545"/>
      <c r="F965" s="547">
        <v>2</v>
      </c>
      <c r="G965" s="212"/>
      <c r="H965" s="554"/>
      <c r="I965" s="550"/>
      <c r="K965" s="2658"/>
    </row>
    <row r="966" spans="1:11" s="509" customFormat="1" ht="13.5" customHeight="1">
      <c r="A966" s="546"/>
      <c r="B966" s="544"/>
      <c r="C966" s="545"/>
      <c r="D966" s="546" t="s">
        <v>914</v>
      </c>
      <c r="E966" s="545"/>
      <c r="F966" s="547">
        <v>13</v>
      </c>
      <c r="G966" s="212"/>
      <c r="H966" s="554"/>
      <c r="I966" s="550"/>
      <c r="K966" s="2658"/>
    </row>
    <row r="967" spans="1:11" s="90" customFormat="1" ht="13.5" customHeight="1">
      <c r="A967" s="539">
        <v>190</v>
      </c>
      <c r="B967" s="540" t="s">
        <v>894</v>
      </c>
      <c r="C967" s="158">
        <v>725860811</v>
      </c>
      <c r="D967" s="158" t="s">
        <v>925</v>
      </c>
      <c r="E967" s="158" t="s">
        <v>896</v>
      </c>
      <c r="F967" s="541">
        <f>ROUND(SUM(F968:F974),3)</f>
        <v>64</v>
      </c>
      <c r="G967" s="586"/>
      <c r="H967" s="466">
        <f t="shared" ref="H967" si="193">ROUND(F967*G967,2)</f>
        <v>0</v>
      </c>
      <c r="I967" s="162" t="s">
        <v>5315</v>
      </c>
      <c r="K967" s="398"/>
    </row>
    <row r="968" spans="1:11" s="509" customFormat="1" ht="13.5" customHeight="1">
      <c r="A968" s="546"/>
      <c r="B968" s="544"/>
      <c r="C968" s="545"/>
      <c r="D968" s="546" t="s">
        <v>908</v>
      </c>
      <c r="E968" s="545"/>
      <c r="F968" s="547">
        <v>1</v>
      </c>
      <c r="G968" s="212"/>
      <c r="H968" s="554"/>
      <c r="I968" s="550"/>
      <c r="K968" s="2658"/>
    </row>
    <row r="969" spans="1:11" s="509" customFormat="1" ht="13.5" customHeight="1">
      <c r="A969" s="546"/>
      <c r="B969" s="544"/>
      <c r="C969" s="545"/>
      <c r="D969" s="546" t="s">
        <v>909</v>
      </c>
      <c r="E969" s="545"/>
      <c r="F969" s="547">
        <v>25</v>
      </c>
      <c r="G969" s="212"/>
      <c r="H969" s="554"/>
      <c r="I969" s="550"/>
      <c r="K969" s="2658"/>
    </row>
    <row r="970" spans="1:11" s="509" customFormat="1" ht="13.5" customHeight="1">
      <c r="A970" s="546"/>
      <c r="B970" s="544"/>
      <c r="C970" s="545"/>
      <c r="D970" s="546" t="s">
        <v>910</v>
      </c>
      <c r="E970" s="545"/>
      <c r="F970" s="547">
        <v>16</v>
      </c>
      <c r="G970" s="212"/>
      <c r="H970" s="554"/>
      <c r="I970" s="550"/>
      <c r="K970" s="2658"/>
    </row>
    <row r="971" spans="1:11" s="509" customFormat="1" ht="13.5" customHeight="1">
      <c r="A971" s="546"/>
      <c r="B971" s="544"/>
      <c r="C971" s="545"/>
      <c r="D971" s="546" t="s">
        <v>917</v>
      </c>
      <c r="E971" s="545"/>
      <c r="F971" s="547">
        <v>2</v>
      </c>
      <c r="G971" s="212"/>
      <c r="H971" s="554"/>
      <c r="I971" s="550"/>
      <c r="K971" s="2658"/>
    </row>
    <row r="972" spans="1:11" s="509" customFormat="1" ht="13.5" customHeight="1">
      <c r="A972" s="546"/>
      <c r="B972" s="544"/>
      <c r="C972" s="545"/>
      <c r="D972" s="546" t="s">
        <v>918</v>
      </c>
      <c r="E972" s="545"/>
      <c r="F972" s="547">
        <v>5</v>
      </c>
      <c r="G972" s="212"/>
      <c r="H972" s="554"/>
      <c r="I972" s="550"/>
      <c r="K972" s="2658"/>
    </row>
    <row r="973" spans="1:11" s="509" customFormat="1" ht="13.5" customHeight="1">
      <c r="A973" s="546"/>
      <c r="B973" s="544"/>
      <c r="C973" s="545"/>
      <c r="D973" s="546" t="s">
        <v>913</v>
      </c>
      <c r="E973" s="545"/>
      <c r="F973" s="547">
        <v>2</v>
      </c>
      <c r="G973" s="212"/>
      <c r="H973" s="554"/>
      <c r="I973" s="550"/>
      <c r="K973" s="2658"/>
    </row>
    <row r="974" spans="1:11" s="509" customFormat="1" ht="13.5" customHeight="1">
      <c r="A974" s="546"/>
      <c r="B974" s="544"/>
      <c r="C974" s="545"/>
      <c r="D974" s="546" t="s">
        <v>914</v>
      </c>
      <c r="E974" s="545"/>
      <c r="F974" s="547">
        <v>13</v>
      </c>
      <c r="G974" s="212"/>
      <c r="H974" s="554"/>
      <c r="I974" s="550"/>
      <c r="K974" s="2658"/>
    </row>
    <row r="975" spans="1:11" s="509" customFormat="1" ht="13.5" customHeight="1">
      <c r="A975" s="2340">
        <v>191</v>
      </c>
      <c r="B975" s="544" t="s">
        <v>894</v>
      </c>
      <c r="C975" s="545" t="s">
        <v>926</v>
      </c>
      <c r="D975" s="545" t="s">
        <v>927</v>
      </c>
      <c r="E975" s="545" t="s">
        <v>226</v>
      </c>
      <c r="F975" s="541">
        <f>ROUND(SUM(F976:F977),3)</f>
        <v>15</v>
      </c>
      <c r="G975" s="212"/>
      <c r="H975" s="466">
        <f t="shared" ref="H975" si="194">ROUND(F975*G975,2)</f>
        <v>0</v>
      </c>
      <c r="I975" s="550" t="s">
        <v>5316</v>
      </c>
      <c r="K975" s="579"/>
    </row>
    <row r="976" spans="1:11" s="509" customFormat="1" ht="13.5" customHeight="1">
      <c r="A976" s="546"/>
      <c r="B976" s="544"/>
      <c r="C976" s="545"/>
      <c r="D976" s="546" t="s">
        <v>928</v>
      </c>
      <c r="E976" s="545"/>
      <c r="F976" s="547">
        <f>9+4</f>
        <v>13</v>
      </c>
      <c r="G976" s="212"/>
      <c r="H976" s="554"/>
      <c r="I976" s="550"/>
      <c r="K976" s="2658"/>
    </row>
    <row r="977" spans="1:16" s="509" customFormat="1" ht="13.5" customHeight="1">
      <c r="A977" s="546"/>
      <c r="B977" s="544"/>
      <c r="C977" s="545"/>
      <c r="D977" s="546" t="s">
        <v>929</v>
      </c>
      <c r="E977" s="545"/>
      <c r="F977" s="547">
        <v>2</v>
      </c>
      <c r="G977" s="212"/>
      <c r="H977" s="554"/>
      <c r="I977" s="550"/>
      <c r="K977" s="2658"/>
    </row>
    <row r="978" spans="1:16" s="509" customFormat="1" ht="13.5" customHeight="1">
      <c r="A978" s="546"/>
      <c r="B978" s="544"/>
      <c r="C978" s="545"/>
      <c r="D978" s="546" t="s">
        <v>930</v>
      </c>
      <c r="E978" s="545"/>
      <c r="F978" s="547"/>
      <c r="G978" s="212"/>
      <c r="H978" s="554"/>
      <c r="I978" s="550"/>
      <c r="K978" s="2658"/>
    </row>
    <row r="979" spans="1:16" s="483" customFormat="1" ht="67.5" customHeight="1">
      <c r="A979" s="475"/>
      <c r="B979" s="476"/>
      <c r="C979" s="477"/>
      <c r="D979" s="1108" t="s">
        <v>421</v>
      </c>
      <c r="E979" s="479"/>
      <c r="F979" s="480"/>
      <c r="G979" s="212"/>
      <c r="H979" s="2229"/>
      <c r="I979" s="550"/>
      <c r="J979" s="509"/>
      <c r="M979" s="509"/>
      <c r="P979" s="484"/>
    </row>
    <row r="980" spans="1:16" s="509" customFormat="1" ht="13.5" customHeight="1">
      <c r="A980" s="2340">
        <v>192</v>
      </c>
      <c r="B980" s="544" t="s">
        <v>862</v>
      </c>
      <c r="C980" s="545" t="s">
        <v>863</v>
      </c>
      <c r="D980" s="545" t="s">
        <v>864</v>
      </c>
      <c r="E980" s="545" t="s">
        <v>191</v>
      </c>
      <c r="F980" s="541">
        <f>ROUND(SUM(F981),3)</f>
        <v>5</v>
      </c>
      <c r="G980" s="212"/>
      <c r="H980" s="466">
        <f t="shared" ref="H980" si="195">ROUND(F980*G980,2)</f>
        <v>0</v>
      </c>
      <c r="I980" s="494" t="s">
        <v>5315</v>
      </c>
      <c r="K980" s="579"/>
    </row>
    <row r="981" spans="1:16" s="509" customFormat="1" ht="13.5" customHeight="1">
      <c r="A981" s="546"/>
      <c r="B981" s="544"/>
      <c r="C981" s="545"/>
      <c r="D981" s="546" t="s">
        <v>931</v>
      </c>
      <c r="E981" s="545"/>
      <c r="F981" s="547">
        <v>5</v>
      </c>
      <c r="G981" s="212"/>
      <c r="H981" s="554"/>
      <c r="I981" s="550"/>
      <c r="K981" s="2658"/>
    </row>
    <row r="982" spans="1:16" s="509" customFormat="1" ht="13.5" customHeight="1">
      <c r="A982" s="546"/>
      <c r="B982" s="544"/>
      <c r="C982" s="545"/>
      <c r="D982" s="546" t="s">
        <v>866</v>
      </c>
      <c r="E982" s="545"/>
      <c r="F982" s="547"/>
      <c r="G982" s="212"/>
      <c r="H982" s="2229"/>
      <c r="I982" s="550"/>
      <c r="K982" s="2658"/>
    </row>
    <row r="983" spans="1:16" s="509" customFormat="1" ht="13.5" customHeight="1">
      <c r="A983" s="2541"/>
      <c r="B983" s="2321"/>
      <c r="C983" s="2321" t="s">
        <v>932</v>
      </c>
      <c r="D983" s="2321" t="s">
        <v>157</v>
      </c>
      <c r="E983" s="2321"/>
      <c r="F983" s="2349"/>
      <c r="G983" s="220"/>
      <c r="H983" s="535">
        <f>SUM(H984:H991)</f>
        <v>0</v>
      </c>
      <c r="I983" s="696"/>
      <c r="K983" s="579"/>
    </row>
    <row r="984" spans="1:16" s="509" customFormat="1" ht="27" customHeight="1">
      <c r="A984" s="2771">
        <v>193</v>
      </c>
      <c r="B984" s="545">
        <v>733</v>
      </c>
      <c r="C984" s="545" t="s">
        <v>933</v>
      </c>
      <c r="D984" s="545" t="s">
        <v>934</v>
      </c>
      <c r="E984" s="2731" t="s">
        <v>194</v>
      </c>
      <c r="F984" s="2737">
        <f>ROUND(SUM(F987),3)</f>
        <v>1160</v>
      </c>
      <c r="G984" s="212"/>
      <c r="H984" s="466">
        <f t="shared" ref="H984" si="196">ROUND(F984*G984,2)</f>
        <v>0</v>
      </c>
      <c r="I984" s="494" t="s">
        <v>5316</v>
      </c>
      <c r="K984" s="580"/>
    </row>
    <row r="985" spans="1:16" s="509" customFormat="1" ht="40.5" customHeight="1">
      <c r="A985" s="543"/>
      <c r="B985" s="544"/>
      <c r="C985" s="545"/>
      <c r="D985" s="546" t="s">
        <v>935</v>
      </c>
      <c r="E985" s="2731"/>
      <c r="F985" s="2732"/>
      <c r="G985" s="212"/>
      <c r="H985" s="2229"/>
      <c r="I985" s="550"/>
      <c r="K985" s="442"/>
    </row>
    <row r="986" spans="1:16" s="509" customFormat="1" ht="13.5" customHeight="1">
      <c r="A986" s="546"/>
      <c r="B986" s="544"/>
      <c r="C986" s="545"/>
      <c r="D986" s="546" t="s">
        <v>879</v>
      </c>
      <c r="E986" s="2731"/>
      <c r="F986" s="2732"/>
      <c r="G986" s="212"/>
      <c r="H986" s="2229"/>
      <c r="I986" s="550"/>
      <c r="K986" s="2658"/>
    </row>
    <row r="987" spans="1:16" s="509" customFormat="1" ht="13.5" customHeight="1">
      <c r="A987" s="546"/>
      <c r="B987" s="544"/>
      <c r="C987" s="545"/>
      <c r="D987" s="546" t="s">
        <v>8123</v>
      </c>
      <c r="E987" s="2731"/>
      <c r="F987" s="2732">
        <f>(1160)</f>
        <v>1160</v>
      </c>
      <c r="G987" s="212"/>
      <c r="H987" s="554"/>
      <c r="I987" s="550"/>
      <c r="K987" s="2658"/>
    </row>
    <row r="988" spans="1:16" s="483" customFormat="1" ht="67.5" customHeight="1">
      <c r="A988" s="475"/>
      <c r="B988" s="476"/>
      <c r="C988" s="477"/>
      <c r="D988" s="1108" t="s">
        <v>421</v>
      </c>
      <c r="E988" s="479"/>
      <c r="F988" s="480"/>
      <c r="G988" s="216"/>
      <c r="H988" s="2229"/>
      <c r="I988" s="550"/>
      <c r="J988" s="509"/>
      <c r="M988" s="509"/>
      <c r="P988" s="484"/>
    </row>
    <row r="989" spans="1:16" s="509" customFormat="1" ht="13.5" customHeight="1">
      <c r="A989" s="2340">
        <v>194</v>
      </c>
      <c r="B989" s="545" t="s">
        <v>862</v>
      </c>
      <c r="C989" s="545" t="s">
        <v>880</v>
      </c>
      <c r="D989" s="545" t="s">
        <v>881</v>
      </c>
      <c r="E989" s="545" t="s">
        <v>191</v>
      </c>
      <c r="F989" s="541">
        <f>ROUND(SUM(F990),3)</f>
        <v>2</v>
      </c>
      <c r="G989" s="212"/>
      <c r="H989" s="466">
        <f t="shared" ref="H989" si="197">ROUND(F989*G989,2)</f>
        <v>0</v>
      </c>
      <c r="I989" s="550" t="s">
        <v>5315</v>
      </c>
      <c r="K989" s="579"/>
    </row>
    <row r="990" spans="1:16" s="509" customFormat="1" ht="13.5" customHeight="1">
      <c r="A990" s="546"/>
      <c r="B990" s="544"/>
      <c r="C990" s="545"/>
      <c r="D990" s="546" t="s">
        <v>936</v>
      </c>
      <c r="E990" s="545"/>
      <c r="F990" s="547">
        <v>2</v>
      </c>
      <c r="G990" s="212"/>
      <c r="H990" s="554"/>
      <c r="I990" s="550"/>
      <c r="K990" s="2658"/>
    </row>
    <row r="991" spans="1:16" s="509" customFormat="1" ht="13.5" customHeight="1">
      <c r="A991" s="546"/>
      <c r="B991" s="544"/>
      <c r="C991" s="545"/>
      <c r="D991" s="546" t="s">
        <v>883</v>
      </c>
      <c r="E991" s="545"/>
      <c r="F991" s="547"/>
      <c r="G991" s="212"/>
      <c r="H991" s="2229"/>
      <c r="I991" s="550"/>
      <c r="K991" s="2658"/>
    </row>
    <row r="992" spans="1:16" s="2368" customFormat="1" ht="13.5" customHeight="1">
      <c r="A992" s="2691"/>
      <c r="B992" s="545"/>
      <c r="C992" s="2321">
        <v>741</v>
      </c>
      <c r="D992" s="2321" t="s">
        <v>158</v>
      </c>
      <c r="E992" s="2321"/>
      <c r="F992" s="2349"/>
      <c r="G992" s="220"/>
      <c r="H992" s="535">
        <f>SUM(H993:H1012)</f>
        <v>0</v>
      </c>
      <c r="I992" s="696"/>
      <c r="K992" s="2662"/>
      <c r="M992" s="509"/>
    </row>
    <row r="993" spans="1:16" s="509" customFormat="1" ht="27" customHeight="1">
      <c r="A993" s="2771">
        <v>195</v>
      </c>
      <c r="B993" s="545" t="s">
        <v>937</v>
      </c>
      <c r="C993" s="545" t="s">
        <v>938</v>
      </c>
      <c r="D993" s="545" t="s">
        <v>939</v>
      </c>
      <c r="E993" s="2731" t="s">
        <v>226</v>
      </c>
      <c r="F993" s="2737">
        <f>SUM(F994:F995)</f>
        <v>630</v>
      </c>
      <c r="G993" s="212"/>
      <c r="H993" s="466">
        <f t="shared" ref="H993" si="198">ROUND(F993*G993,2)</f>
        <v>0</v>
      </c>
      <c r="I993" s="494" t="s">
        <v>5316</v>
      </c>
      <c r="K993" s="580"/>
    </row>
    <row r="994" spans="1:16" s="509" customFormat="1" ht="27" customHeight="1">
      <c r="A994" s="543"/>
      <c r="B994" s="544"/>
      <c r="C994" s="545"/>
      <c r="D994" s="546" t="s">
        <v>8125</v>
      </c>
      <c r="E994" s="2731"/>
      <c r="F994" s="2732">
        <v>180</v>
      </c>
      <c r="G994" s="212"/>
      <c r="H994" s="2229"/>
      <c r="I994" s="550"/>
      <c r="K994" s="442"/>
    </row>
    <row r="995" spans="1:16" s="509" customFormat="1" ht="27" customHeight="1">
      <c r="A995" s="543"/>
      <c r="B995" s="544"/>
      <c r="C995" s="545"/>
      <c r="D995" s="546" t="s">
        <v>8126</v>
      </c>
      <c r="E995" s="545"/>
      <c r="F995" s="2732">
        <v>450</v>
      </c>
      <c r="G995" s="212"/>
      <c r="H995" s="2229"/>
      <c r="I995" s="550"/>
      <c r="K995" s="442"/>
    </row>
    <row r="996" spans="1:16" s="509" customFormat="1" ht="13.5" customHeight="1">
      <c r="A996" s="546"/>
      <c r="B996" s="544"/>
      <c r="C996" s="545"/>
      <c r="D996" s="546" t="s">
        <v>940</v>
      </c>
      <c r="E996" s="545"/>
      <c r="F996" s="553"/>
      <c r="G996" s="212"/>
      <c r="H996" s="2229"/>
      <c r="I996" s="550"/>
      <c r="K996" s="2658"/>
    </row>
    <row r="997" spans="1:16" s="509" customFormat="1" ht="13.5" customHeight="1">
      <c r="A997" s="546"/>
      <c r="B997" s="544"/>
      <c r="C997" s="545"/>
      <c r="D997" s="546" t="s">
        <v>879</v>
      </c>
      <c r="E997" s="545"/>
      <c r="F997" s="547"/>
      <c r="G997" s="212"/>
      <c r="H997" s="2229"/>
      <c r="I997" s="550"/>
      <c r="K997" s="2658"/>
    </row>
    <row r="998" spans="1:16" s="509" customFormat="1" ht="13.5" customHeight="1">
      <c r="A998" s="546"/>
      <c r="B998" s="544"/>
      <c r="C998" s="545"/>
      <c r="D998" s="546" t="s">
        <v>747</v>
      </c>
      <c r="E998" s="545"/>
      <c r="F998" s="547"/>
      <c r="G998" s="212"/>
      <c r="H998" s="554"/>
      <c r="I998" s="550"/>
      <c r="K998" s="2658"/>
    </row>
    <row r="999" spans="1:16" s="483" customFormat="1" ht="67.5" customHeight="1">
      <c r="A999" s="475"/>
      <c r="B999" s="476"/>
      <c r="C999" s="477"/>
      <c r="D999" s="1108" t="s">
        <v>421</v>
      </c>
      <c r="E999" s="479"/>
      <c r="F999" s="480"/>
      <c r="G999" s="212"/>
      <c r="H999" s="2229"/>
      <c r="I999" s="550"/>
      <c r="J999" s="509"/>
      <c r="M999" s="509"/>
      <c r="P999" s="484"/>
    </row>
    <row r="1000" spans="1:16" s="509" customFormat="1" ht="27" customHeight="1">
      <c r="A1000" s="2771">
        <v>196</v>
      </c>
      <c r="B1000" s="545" t="s">
        <v>937</v>
      </c>
      <c r="C1000" s="545" t="s">
        <v>941</v>
      </c>
      <c r="D1000" s="545" t="s">
        <v>942</v>
      </c>
      <c r="E1000" s="2731" t="s">
        <v>194</v>
      </c>
      <c r="F1000" s="2737">
        <f>F1002</f>
        <v>500</v>
      </c>
      <c r="G1000" s="212"/>
      <c r="H1000" s="466">
        <f t="shared" ref="H1000" si="199">ROUND(F1000*G1000,2)</f>
        <v>0</v>
      </c>
      <c r="I1000" s="494" t="s">
        <v>5316</v>
      </c>
      <c r="K1000" s="580"/>
    </row>
    <row r="1001" spans="1:16" s="509" customFormat="1" ht="13.5" customHeight="1">
      <c r="A1001" s="546"/>
      <c r="B1001" s="544"/>
      <c r="C1001" s="545"/>
      <c r="D1001" s="546" t="s">
        <v>943</v>
      </c>
      <c r="E1001" s="2731"/>
      <c r="F1001" s="2732"/>
      <c r="G1001" s="212"/>
      <c r="H1001" s="554"/>
      <c r="I1001" s="550"/>
      <c r="K1001" s="2658"/>
    </row>
    <row r="1002" spans="1:16" s="509" customFormat="1" ht="13.5" customHeight="1">
      <c r="A1002" s="546"/>
      <c r="B1002" s="544"/>
      <c r="C1002" s="545"/>
      <c r="D1002" s="2731" t="s">
        <v>8127</v>
      </c>
      <c r="E1002" s="2731"/>
      <c r="F1002" s="2732">
        <v>500</v>
      </c>
      <c r="G1002" s="212"/>
      <c r="H1002" s="554"/>
      <c r="I1002" s="550"/>
      <c r="K1002" s="2658"/>
    </row>
    <row r="1003" spans="1:16" s="483" customFormat="1" ht="67.5" customHeight="1">
      <c r="A1003" s="475"/>
      <c r="B1003" s="476"/>
      <c r="C1003" s="477"/>
      <c r="D1003" s="1108" t="s">
        <v>421</v>
      </c>
      <c r="E1003" s="479"/>
      <c r="F1003" s="480"/>
      <c r="G1003" s="212"/>
      <c r="H1003" s="2229"/>
      <c r="I1003" s="550"/>
      <c r="J1003" s="509"/>
      <c r="M1003" s="509"/>
      <c r="P1003" s="484"/>
    </row>
    <row r="1004" spans="1:16" s="90" customFormat="1" ht="13.5" customHeight="1">
      <c r="A1004" s="2730">
        <v>197</v>
      </c>
      <c r="B1004" s="540" t="s">
        <v>406</v>
      </c>
      <c r="C1004" s="158" t="s">
        <v>944</v>
      </c>
      <c r="D1004" s="158" t="s">
        <v>945</v>
      </c>
      <c r="E1004" s="2778" t="s">
        <v>226</v>
      </c>
      <c r="F1004" s="2737">
        <f>ROUND(SUM(F1005),3)</f>
        <v>2</v>
      </c>
      <c r="G1004" s="586"/>
      <c r="H1004" s="466">
        <f t="shared" ref="H1004" si="200">ROUND(F1004*G1004,2)</f>
        <v>0</v>
      </c>
      <c r="I1004" s="162" t="s">
        <v>5316</v>
      </c>
      <c r="K1004" s="398"/>
    </row>
    <row r="1005" spans="1:16" s="730" customFormat="1" ht="13.5" customHeight="1">
      <c r="A1005" s="2572"/>
      <c r="B1005" s="725"/>
      <c r="C1005" s="725"/>
      <c r="D1005" s="546" t="s">
        <v>8124</v>
      </c>
      <c r="E1005" s="2948"/>
      <c r="F1005" s="2804">
        <v>2</v>
      </c>
      <c r="G1005" s="2526"/>
      <c r="H1005" s="2515"/>
      <c r="I1005" s="2677"/>
      <c r="J1005" s="726"/>
      <c r="K1005" s="2692"/>
      <c r="M1005" s="509"/>
    </row>
    <row r="1006" spans="1:16" s="509" customFormat="1" ht="27" customHeight="1">
      <c r="A1006" s="543"/>
      <c r="B1006" s="544"/>
      <c r="C1006" s="545"/>
      <c r="D1006" s="546" t="s">
        <v>946</v>
      </c>
      <c r="E1006" s="2731"/>
      <c r="F1006" s="2804"/>
      <c r="G1006" s="212"/>
      <c r="H1006" s="2528"/>
      <c r="I1006" s="550"/>
      <c r="K1006" s="442"/>
    </row>
    <row r="1007" spans="1:16" s="509" customFormat="1" ht="27" customHeight="1">
      <c r="A1007" s="2771">
        <v>198</v>
      </c>
      <c r="B1007" s="545" t="s">
        <v>406</v>
      </c>
      <c r="C1007" s="545" t="s">
        <v>947</v>
      </c>
      <c r="D1007" s="545" t="s">
        <v>948</v>
      </c>
      <c r="E1007" s="2731" t="s">
        <v>226</v>
      </c>
      <c r="F1007" s="2737">
        <f>ROUND(SUM(F1008),3)</f>
        <v>4</v>
      </c>
      <c r="G1007" s="212"/>
      <c r="H1007" s="466">
        <f t="shared" ref="H1007" si="201">ROUND(F1007*G1007,2)</f>
        <v>0</v>
      </c>
      <c r="I1007" s="494" t="s">
        <v>5316</v>
      </c>
      <c r="K1007" s="580"/>
    </row>
    <row r="1008" spans="1:16" s="509" customFormat="1" ht="13.5" customHeight="1">
      <c r="A1008" s="546"/>
      <c r="B1008" s="544"/>
      <c r="C1008" s="545"/>
      <c r="D1008" s="546" t="s">
        <v>8128</v>
      </c>
      <c r="E1008" s="2731"/>
      <c r="F1008" s="2804">
        <v>4</v>
      </c>
      <c r="G1008" s="212"/>
      <c r="H1008" s="2515"/>
      <c r="I1008" s="550"/>
      <c r="K1008" s="2658"/>
    </row>
    <row r="1009" spans="1:16" s="509" customFormat="1" ht="40.5" customHeight="1">
      <c r="A1009" s="543"/>
      <c r="B1009" s="544"/>
      <c r="C1009" s="545"/>
      <c r="D1009" s="546" t="s">
        <v>949</v>
      </c>
      <c r="E1009" s="545"/>
      <c r="F1009" s="2511"/>
      <c r="G1009" s="212"/>
      <c r="H1009" s="2528"/>
      <c r="I1009" s="550"/>
      <c r="K1009" s="442"/>
    </row>
    <row r="1010" spans="1:16" s="509" customFormat="1" ht="13.5" customHeight="1">
      <c r="A1010" s="2340">
        <v>199</v>
      </c>
      <c r="B1010" s="545" t="s">
        <v>862</v>
      </c>
      <c r="C1010" s="545" t="s">
        <v>5309</v>
      </c>
      <c r="D1010" s="545" t="s">
        <v>951</v>
      </c>
      <c r="E1010" s="545" t="s">
        <v>191</v>
      </c>
      <c r="F1010" s="541">
        <f>ROUND(SUM(F1011),3)</f>
        <v>15</v>
      </c>
      <c r="G1010" s="212"/>
      <c r="H1010" s="466">
        <f t="shared" ref="H1010" si="202">ROUND(F1010*G1010,2)</f>
        <v>0</v>
      </c>
      <c r="I1010" s="550" t="s">
        <v>5315</v>
      </c>
      <c r="K1010" s="579"/>
    </row>
    <row r="1011" spans="1:16" s="509" customFormat="1" ht="13.5" customHeight="1">
      <c r="A1011" s="546"/>
      <c r="B1011" s="544"/>
      <c r="C1011" s="545"/>
      <c r="D1011" s="546" t="s">
        <v>952</v>
      </c>
      <c r="E1011" s="545"/>
      <c r="F1011" s="2594">
        <v>15</v>
      </c>
      <c r="G1011" s="212"/>
      <c r="H1011" s="2693"/>
      <c r="I1011" s="550"/>
      <c r="K1011" s="2658"/>
    </row>
    <row r="1012" spans="1:16" s="509" customFormat="1" ht="13.5" customHeight="1">
      <c r="A1012" s="546"/>
      <c r="B1012" s="544"/>
      <c r="C1012" s="545"/>
      <c r="D1012" s="546" t="s">
        <v>883</v>
      </c>
      <c r="E1012" s="545"/>
      <c r="F1012" s="2594"/>
      <c r="G1012" s="212"/>
      <c r="H1012" s="2694"/>
      <c r="I1012" s="550"/>
      <c r="K1012" s="2658"/>
    </row>
    <row r="1013" spans="1:16" s="509" customFormat="1" ht="13.5" customHeight="1">
      <c r="A1013" s="2695"/>
      <c r="B1013" s="2696"/>
      <c r="C1013" s="2697">
        <v>750</v>
      </c>
      <c r="D1013" s="2697" t="s">
        <v>159</v>
      </c>
      <c r="E1013" s="2697"/>
      <c r="F1013" s="2698"/>
      <c r="G1013" s="212"/>
      <c r="H1013" s="2699">
        <f>SUM(H1014:H1022)</f>
        <v>0</v>
      </c>
      <c r="I1013" s="2700"/>
      <c r="K1013" s="579"/>
    </row>
    <row r="1014" spans="1:16" s="509" customFormat="1" ht="27" customHeight="1">
      <c r="A1014" s="2771">
        <v>200</v>
      </c>
      <c r="B1014" s="545" t="s">
        <v>953</v>
      </c>
      <c r="C1014" s="545" t="s">
        <v>954</v>
      </c>
      <c r="D1014" s="545" t="s">
        <v>955</v>
      </c>
      <c r="E1014" s="545" t="s">
        <v>31</v>
      </c>
      <c r="F1014" s="541">
        <f>ROUND(SUM(F1018),3)</f>
        <v>1</v>
      </c>
      <c r="G1014" s="212"/>
      <c r="H1014" s="466">
        <f t="shared" ref="H1014" si="203">ROUND(F1014*G1014,2)</f>
        <v>0</v>
      </c>
      <c r="I1014" s="494" t="s">
        <v>5316</v>
      </c>
      <c r="K1014" s="580"/>
    </row>
    <row r="1015" spans="1:16" s="509" customFormat="1" ht="27" customHeight="1">
      <c r="A1015" s="543"/>
      <c r="B1015" s="544"/>
      <c r="C1015" s="545"/>
      <c r="D1015" s="546" t="s">
        <v>956</v>
      </c>
      <c r="E1015" s="545"/>
      <c r="F1015" s="2659"/>
      <c r="G1015" s="212"/>
      <c r="H1015" s="1038"/>
      <c r="I1015" s="550"/>
      <c r="K1015" s="442"/>
    </row>
    <row r="1016" spans="1:16" s="509" customFormat="1" ht="13.5" customHeight="1">
      <c r="A1016" s="2340"/>
      <c r="B1016" s="545"/>
      <c r="C1016" s="545"/>
      <c r="D1016" s="2772" t="s">
        <v>8228</v>
      </c>
      <c r="E1016" s="545"/>
      <c r="F1016" s="547"/>
      <c r="G1016" s="222"/>
      <c r="H1016" s="2229"/>
      <c r="I1016" s="696"/>
      <c r="J1016" s="502"/>
      <c r="K1016" s="579"/>
    </row>
    <row r="1017" spans="1:16" s="509" customFormat="1" ht="13.5" customHeight="1">
      <c r="A1017" s="546"/>
      <c r="B1017" s="544"/>
      <c r="C1017" s="545"/>
      <c r="D1017" s="546" t="s">
        <v>957</v>
      </c>
      <c r="E1017" s="545"/>
      <c r="F1017" s="553"/>
      <c r="G1017" s="212"/>
      <c r="H1017" s="554"/>
      <c r="I1017" s="550"/>
      <c r="K1017" s="2658"/>
    </row>
    <row r="1018" spans="1:16" s="509" customFormat="1" ht="13.5" customHeight="1">
      <c r="A1018" s="546"/>
      <c r="B1018" s="544"/>
      <c r="C1018" s="545"/>
      <c r="D1018" s="546" t="s">
        <v>958</v>
      </c>
      <c r="E1018" s="545"/>
      <c r="F1018" s="547">
        <v>1</v>
      </c>
      <c r="G1018" s="212"/>
      <c r="H1018" s="554"/>
      <c r="I1018" s="550"/>
      <c r="K1018" s="2658"/>
    </row>
    <row r="1019" spans="1:16" s="483" customFormat="1" ht="67.5" customHeight="1">
      <c r="A1019" s="475"/>
      <c r="B1019" s="476"/>
      <c r="C1019" s="477"/>
      <c r="D1019" s="1108" t="s">
        <v>421</v>
      </c>
      <c r="E1019" s="479"/>
      <c r="F1019" s="480"/>
      <c r="G1019" s="93"/>
      <c r="H1019" s="2229"/>
      <c r="I1019" s="550"/>
      <c r="J1019" s="509"/>
      <c r="M1019" s="509"/>
      <c r="P1019" s="484"/>
    </row>
    <row r="1020" spans="1:16" s="509" customFormat="1" ht="13.5" customHeight="1">
      <c r="A1020" s="2340">
        <v>201</v>
      </c>
      <c r="B1020" s="545" t="s">
        <v>862</v>
      </c>
      <c r="C1020" s="545" t="s">
        <v>959</v>
      </c>
      <c r="D1020" s="545" t="s">
        <v>960</v>
      </c>
      <c r="E1020" s="545" t="s">
        <v>191</v>
      </c>
      <c r="F1020" s="541">
        <f>ROUND(SUM(F1021),3)</f>
        <v>5</v>
      </c>
      <c r="G1020" s="212"/>
      <c r="H1020" s="466">
        <f t="shared" ref="H1020" si="204">ROUND(F1020*G1020,2)</f>
        <v>0</v>
      </c>
      <c r="I1020" s="550" t="s">
        <v>5315</v>
      </c>
      <c r="K1020" s="579"/>
    </row>
    <row r="1021" spans="1:16" s="509" customFormat="1" ht="13.5" customHeight="1">
      <c r="A1021" s="546"/>
      <c r="B1021" s="544"/>
      <c r="C1021" s="545"/>
      <c r="D1021" s="546" t="s">
        <v>961</v>
      </c>
      <c r="E1021" s="545"/>
      <c r="F1021" s="547">
        <v>5</v>
      </c>
      <c r="G1021" s="212"/>
      <c r="H1021" s="554"/>
      <c r="I1021" s="550"/>
      <c r="K1021" s="2658"/>
    </row>
    <row r="1022" spans="1:16" s="509" customFormat="1" ht="13.5" customHeight="1">
      <c r="A1022" s="546"/>
      <c r="B1022" s="544"/>
      <c r="C1022" s="545"/>
      <c r="D1022" s="546" t="s">
        <v>962</v>
      </c>
      <c r="E1022" s="545"/>
      <c r="F1022" s="547"/>
      <c r="G1022" s="212"/>
      <c r="H1022" s="554"/>
      <c r="I1022" s="550"/>
      <c r="K1022" s="2658"/>
    </row>
    <row r="1023" spans="1:16" s="509" customFormat="1" ht="13.5" customHeight="1">
      <c r="A1023" s="2541"/>
      <c r="B1023" s="2321"/>
      <c r="C1023" s="2697">
        <v>751</v>
      </c>
      <c r="D1023" s="2697" t="s">
        <v>963</v>
      </c>
      <c r="E1023" s="2321"/>
      <c r="F1023" s="2349"/>
      <c r="G1023" s="220"/>
      <c r="H1023" s="535">
        <f>SUM(H1024:H1032)</f>
        <v>0</v>
      </c>
      <c r="I1023" s="696"/>
      <c r="J1023" s="502"/>
      <c r="K1023" s="579"/>
    </row>
    <row r="1024" spans="1:16" s="90" customFormat="1" ht="13.5" customHeight="1">
      <c r="A1024" s="2730">
        <v>202</v>
      </c>
      <c r="B1024" s="540">
        <v>751</v>
      </c>
      <c r="C1024" s="158" t="s">
        <v>964</v>
      </c>
      <c r="D1024" s="158" t="s">
        <v>965</v>
      </c>
      <c r="E1024" s="2778" t="s">
        <v>226</v>
      </c>
      <c r="F1024" s="2737">
        <f>ROUND(SUM(F1028),3)</f>
        <v>7</v>
      </c>
      <c r="G1024" s="586"/>
      <c r="H1024" s="466">
        <f t="shared" ref="H1024" si="205">ROUND(F1024*G1024,2)</f>
        <v>0</v>
      </c>
      <c r="I1024" s="162" t="s">
        <v>5316</v>
      </c>
      <c r="K1024" s="398"/>
    </row>
    <row r="1025" spans="1:16" s="509" customFormat="1" ht="50.25" customHeight="1">
      <c r="A1025" s="2340"/>
      <c r="B1025" s="545"/>
      <c r="C1025" s="545"/>
      <c r="D1025" s="1036" t="s">
        <v>966</v>
      </c>
      <c r="E1025" s="545"/>
      <c r="F1025" s="547"/>
      <c r="G1025" s="222"/>
      <c r="H1025" s="2229"/>
      <c r="I1025" s="696"/>
      <c r="J1025" s="502"/>
      <c r="K1025" s="579"/>
    </row>
    <row r="1026" spans="1:16" s="509" customFormat="1" ht="13.5" customHeight="1">
      <c r="A1026" s="2340"/>
      <c r="B1026" s="545"/>
      <c r="C1026" s="545"/>
      <c r="D1026" s="2772" t="s">
        <v>8130</v>
      </c>
      <c r="E1026" s="545"/>
      <c r="F1026" s="547"/>
      <c r="G1026" s="222"/>
      <c r="H1026" s="2229"/>
      <c r="I1026" s="696"/>
      <c r="J1026" s="502"/>
      <c r="K1026" s="579"/>
    </row>
    <row r="1027" spans="1:16" s="509" customFormat="1" ht="13.5" customHeight="1">
      <c r="A1027" s="546"/>
      <c r="B1027" s="544"/>
      <c r="C1027" s="545"/>
      <c r="D1027" s="546" t="s">
        <v>879</v>
      </c>
      <c r="E1027" s="545"/>
      <c r="F1027" s="547"/>
      <c r="G1027" s="212"/>
      <c r="H1027" s="2229"/>
      <c r="I1027" s="550"/>
      <c r="K1027" s="2658"/>
    </row>
    <row r="1028" spans="1:16" s="509" customFormat="1" ht="13.5" customHeight="1">
      <c r="A1028" s="546"/>
      <c r="B1028" s="544"/>
      <c r="C1028" s="545"/>
      <c r="D1028" s="546" t="s">
        <v>8129</v>
      </c>
      <c r="E1028" s="545"/>
      <c r="F1028" s="2732">
        <v>7</v>
      </c>
      <c r="G1028" s="212"/>
      <c r="H1028" s="554"/>
      <c r="I1028" s="550"/>
      <c r="K1028" s="2658"/>
    </row>
    <row r="1029" spans="1:16" s="483" customFormat="1" ht="67.5" customHeight="1">
      <c r="A1029" s="475"/>
      <c r="B1029" s="476"/>
      <c r="C1029" s="477"/>
      <c r="D1029" s="1108" t="s">
        <v>421</v>
      </c>
      <c r="E1029" s="479"/>
      <c r="F1029" s="480"/>
      <c r="G1029" s="216"/>
      <c r="H1029" s="2229"/>
      <c r="I1029" s="550"/>
      <c r="J1029" s="509"/>
      <c r="M1029" s="509"/>
      <c r="P1029" s="484"/>
    </row>
    <row r="1030" spans="1:16" s="509" customFormat="1" ht="13.5" customHeight="1">
      <c r="A1030" s="2340">
        <v>203</v>
      </c>
      <c r="B1030" s="545" t="s">
        <v>862</v>
      </c>
      <c r="C1030" s="545" t="s">
        <v>863</v>
      </c>
      <c r="D1030" s="545" t="s">
        <v>864</v>
      </c>
      <c r="E1030" s="545" t="s">
        <v>191</v>
      </c>
      <c r="F1030" s="541">
        <f>ROUND(SUM(F1031),3)</f>
        <v>2</v>
      </c>
      <c r="G1030" s="212"/>
      <c r="H1030" s="466">
        <f t="shared" ref="H1030" si="206">ROUND(F1030*G1030,2)</f>
        <v>0</v>
      </c>
      <c r="I1030" s="550" t="s">
        <v>5315</v>
      </c>
      <c r="K1030" s="579"/>
    </row>
    <row r="1031" spans="1:16" s="509" customFormat="1" ht="13.5" customHeight="1">
      <c r="A1031" s="546"/>
      <c r="B1031" s="544"/>
      <c r="C1031" s="545"/>
      <c r="D1031" s="546" t="s">
        <v>967</v>
      </c>
      <c r="E1031" s="545"/>
      <c r="F1031" s="547">
        <v>2</v>
      </c>
      <c r="G1031" s="212"/>
      <c r="H1031" s="554"/>
      <c r="I1031" s="550"/>
      <c r="K1031" s="2658"/>
    </row>
    <row r="1032" spans="1:16" s="509" customFormat="1" ht="13.5" customHeight="1">
      <c r="A1032" s="546"/>
      <c r="B1032" s="544"/>
      <c r="C1032" s="545"/>
      <c r="D1032" s="546" t="s">
        <v>866</v>
      </c>
      <c r="E1032" s="545"/>
      <c r="F1032" s="547"/>
      <c r="G1032" s="212"/>
      <c r="H1032" s="2229"/>
      <c r="I1032" s="550"/>
      <c r="K1032" s="2658"/>
    </row>
    <row r="1033" spans="1:16" s="509" customFormat="1" ht="13.5" customHeight="1">
      <c r="A1033" s="2541"/>
      <c r="B1033" s="2321"/>
      <c r="C1033" s="2321">
        <v>762</v>
      </c>
      <c r="D1033" s="2321" t="s">
        <v>161</v>
      </c>
      <c r="E1033" s="2321"/>
      <c r="F1033" s="2349"/>
      <c r="G1033" s="220"/>
      <c r="H1033" s="535">
        <f>SUM(H1034:H1084)</f>
        <v>0</v>
      </c>
      <c r="I1033" s="696"/>
      <c r="K1033" s="579"/>
    </row>
    <row r="1034" spans="1:16" s="90" customFormat="1" ht="13.5" customHeight="1">
      <c r="A1034" s="539">
        <v>204</v>
      </c>
      <c r="B1034" s="540">
        <v>762</v>
      </c>
      <c r="C1034" s="158" t="s">
        <v>968</v>
      </c>
      <c r="D1034" s="158" t="s">
        <v>969</v>
      </c>
      <c r="E1034" s="158" t="s">
        <v>308</v>
      </c>
      <c r="F1034" s="541">
        <f>ROUND(SUM(F1035),3)</f>
        <v>13.5</v>
      </c>
      <c r="G1034" s="586"/>
      <c r="H1034" s="466">
        <f t="shared" ref="H1034" si="207">ROUND(F1034*G1034,2)</f>
        <v>0</v>
      </c>
      <c r="I1034" s="162" t="s">
        <v>5316</v>
      </c>
      <c r="K1034" s="398"/>
    </row>
    <row r="1035" spans="1:16" s="509" customFormat="1" ht="26.25" customHeight="1">
      <c r="A1035" s="2340"/>
      <c r="B1035" s="544"/>
      <c r="C1035" s="545"/>
      <c r="D1035" s="546" t="s">
        <v>970</v>
      </c>
      <c r="E1035" s="545"/>
      <c r="F1035" s="547">
        <v>13.5</v>
      </c>
      <c r="G1035" s="212"/>
      <c r="H1035" s="554"/>
      <c r="I1035" s="550"/>
      <c r="K1035" s="579"/>
    </row>
    <row r="1036" spans="1:16" s="483" customFormat="1" ht="67.5" customHeight="1">
      <c r="A1036" s="475"/>
      <c r="B1036" s="476"/>
      <c r="C1036" s="477"/>
      <c r="D1036" s="1108" t="s">
        <v>421</v>
      </c>
      <c r="E1036" s="479"/>
      <c r="F1036" s="480"/>
      <c r="G1036" s="2526"/>
      <c r="H1036" s="2229"/>
      <c r="I1036" s="550"/>
      <c r="J1036" s="509"/>
      <c r="M1036" s="509"/>
      <c r="P1036" s="484"/>
    </row>
    <row r="1037" spans="1:16" s="509" customFormat="1" ht="13.5" customHeight="1">
      <c r="A1037" s="2340">
        <v>205</v>
      </c>
      <c r="B1037" s="545" t="s">
        <v>971</v>
      </c>
      <c r="C1037" s="545">
        <v>762111811</v>
      </c>
      <c r="D1037" s="545" t="s">
        <v>972</v>
      </c>
      <c r="E1037" s="545" t="s">
        <v>308</v>
      </c>
      <c r="F1037" s="541">
        <f>ROUND(SUM(F1038:F1039),3)</f>
        <v>121.9</v>
      </c>
      <c r="G1037" s="212"/>
      <c r="H1037" s="466">
        <f t="shared" ref="H1037" si="208">ROUND(F1037*G1037,2)</f>
        <v>0</v>
      </c>
      <c r="I1037" s="550" t="s">
        <v>5315</v>
      </c>
      <c r="K1037" s="579"/>
    </row>
    <row r="1038" spans="1:16" s="509" customFormat="1" ht="13.5" customHeight="1">
      <c r="A1038" s="546"/>
      <c r="B1038" s="544"/>
      <c r="C1038" s="545"/>
      <c r="D1038" s="546" t="s">
        <v>973</v>
      </c>
      <c r="E1038" s="545"/>
      <c r="F1038" s="2511">
        <v>38</v>
      </c>
      <c r="G1038" s="212"/>
      <c r="H1038" s="2515"/>
      <c r="I1038" s="550"/>
      <c r="K1038" s="2658"/>
    </row>
    <row r="1039" spans="1:16" s="509" customFormat="1" ht="13.5" customHeight="1">
      <c r="A1039" s="546"/>
      <c r="B1039" s="544"/>
      <c r="C1039" s="545"/>
      <c r="D1039" s="546" t="s">
        <v>974</v>
      </c>
      <c r="E1039" s="545"/>
      <c r="F1039" s="2511">
        <v>83.9</v>
      </c>
      <c r="G1039" s="212"/>
      <c r="H1039" s="2515"/>
      <c r="I1039" s="550"/>
      <c r="K1039" s="2658"/>
    </row>
    <row r="1040" spans="1:16" s="509" customFormat="1" ht="13.5" customHeight="1">
      <c r="A1040" s="2340">
        <v>206</v>
      </c>
      <c r="B1040" s="545" t="s">
        <v>971</v>
      </c>
      <c r="C1040" s="545">
        <v>762341811</v>
      </c>
      <c r="D1040" s="545" t="s">
        <v>975</v>
      </c>
      <c r="E1040" s="545" t="s">
        <v>308</v>
      </c>
      <c r="F1040" s="541">
        <f>ROUND(SUM(F1041),3)</f>
        <v>2038.8</v>
      </c>
      <c r="G1040" s="212"/>
      <c r="H1040" s="466">
        <f t="shared" ref="H1040" si="209">ROUND(F1040*G1040,2)</f>
        <v>0</v>
      </c>
      <c r="I1040" s="550" t="s">
        <v>5315</v>
      </c>
      <c r="K1040" s="579"/>
    </row>
    <row r="1041" spans="1:11" s="509" customFormat="1" ht="13.5" customHeight="1">
      <c r="A1041" s="546"/>
      <c r="B1041" s="544"/>
      <c r="C1041" s="545"/>
      <c r="D1041" s="546" t="s">
        <v>976</v>
      </c>
      <c r="E1041" s="545"/>
      <c r="F1041" s="2511">
        <f>308.6+371.9+41.1+75.3+40.5+271.2+167.9+258+504.3</f>
        <v>2038.8</v>
      </c>
      <c r="G1041" s="212"/>
      <c r="H1041" s="2515"/>
      <c r="I1041" s="550"/>
      <c r="K1041" s="2658"/>
    </row>
    <row r="1042" spans="1:11" s="509" customFormat="1" ht="13.5" customHeight="1">
      <c r="A1042" s="2340">
        <v>207</v>
      </c>
      <c r="B1042" s="545" t="s">
        <v>971</v>
      </c>
      <c r="C1042" s="545">
        <v>762522812</v>
      </c>
      <c r="D1042" s="545" t="s">
        <v>977</v>
      </c>
      <c r="E1042" s="545" t="s">
        <v>308</v>
      </c>
      <c r="F1042" s="541">
        <f>ROUND(SUM(F1044:F1053),3)</f>
        <v>2364.64</v>
      </c>
      <c r="G1042" s="212"/>
      <c r="H1042" s="466">
        <f t="shared" ref="H1042" si="210">ROUND(F1042*G1042,2)</f>
        <v>0</v>
      </c>
      <c r="I1042" s="550" t="s">
        <v>5315</v>
      </c>
      <c r="K1042" s="579"/>
    </row>
    <row r="1043" spans="1:11" s="509" customFormat="1" ht="13.5" customHeight="1">
      <c r="A1043" s="546"/>
      <c r="B1043" s="544"/>
      <c r="C1043" s="545"/>
      <c r="D1043" s="546" t="s">
        <v>978</v>
      </c>
      <c r="E1043" s="545"/>
      <c r="F1043" s="2511"/>
      <c r="G1043" s="212"/>
      <c r="H1043" s="2528"/>
      <c r="I1043" s="550"/>
      <c r="K1043" s="2658"/>
    </row>
    <row r="1044" spans="1:11" s="509" customFormat="1" ht="13.5" customHeight="1">
      <c r="A1044" s="546"/>
      <c r="B1044" s="544"/>
      <c r="C1044" s="545"/>
      <c r="D1044" s="546" t="s">
        <v>979</v>
      </c>
      <c r="E1044" s="545"/>
      <c r="F1044" s="547">
        <f>74.67+73.22+17.79+34.31+23.96+64.41+64.41+67.8+31.97+47.95+67.82+28.42</f>
        <v>596.7299999999999</v>
      </c>
      <c r="G1044" s="212"/>
      <c r="H1044" s="554"/>
      <c r="I1044" s="550"/>
      <c r="K1044" s="2658"/>
    </row>
    <row r="1045" spans="1:11" s="509" customFormat="1" ht="13.5" customHeight="1">
      <c r="A1045" s="546"/>
      <c r="B1045" s="544"/>
      <c r="C1045" s="545"/>
      <c r="D1045" s="546" t="s">
        <v>980</v>
      </c>
      <c r="E1045" s="545"/>
      <c r="F1045" s="547">
        <f>24.15+166.31+9.52</f>
        <v>199.98000000000002</v>
      </c>
      <c r="G1045" s="212"/>
      <c r="H1045" s="554"/>
      <c r="I1045" s="550"/>
      <c r="K1045" s="2658"/>
    </row>
    <row r="1046" spans="1:11" s="509" customFormat="1" ht="13.5" customHeight="1">
      <c r="A1046" s="546"/>
      <c r="B1046" s="544"/>
      <c r="C1046" s="545"/>
      <c r="D1046" s="546" t="s">
        <v>981</v>
      </c>
      <c r="E1046" s="545"/>
      <c r="F1046" s="547">
        <f>76.3+72.1+68.95+10.87</f>
        <v>228.21999999999997</v>
      </c>
      <c r="G1046" s="212"/>
      <c r="H1046" s="554"/>
      <c r="I1046" s="550"/>
      <c r="K1046" s="2658"/>
    </row>
    <row r="1047" spans="1:11" s="509" customFormat="1" ht="27" customHeight="1">
      <c r="A1047" s="543"/>
      <c r="B1047" s="544"/>
      <c r="C1047" s="545"/>
      <c r="D1047" s="546" t="s">
        <v>982</v>
      </c>
      <c r="E1047" s="545"/>
      <c r="F1047" s="547">
        <f>76.65+35.42+18.94+25.8+66.5+25.88+23.8+19.6+33.04+21+35.35+34.65+9.89+21.33</f>
        <v>447.85</v>
      </c>
      <c r="G1047" s="212"/>
      <c r="H1047" s="554"/>
      <c r="I1047" s="550"/>
      <c r="K1047" s="442"/>
    </row>
    <row r="1048" spans="1:11" s="509" customFormat="1" ht="13.5" customHeight="1">
      <c r="A1048" s="546"/>
      <c r="B1048" s="544"/>
      <c r="C1048" s="545"/>
      <c r="D1048" s="546" t="s">
        <v>983</v>
      </c>
      <c r="E1048" s="545"/>
      <c r="F1048" s="547">
        <f>30.5+3.05+11.1+1.94+2.33</f>
        <v>48.919999999999995</v>
      </c>
      <c r="G1048" s="212"/>
      <c r="H1048" s="554"/>
      <c r="I1048" s="550"/>
      <c r="K1048" s="2658"/>
    </row>
    <row r="1049" spans="1:11" s="509" customFormat="1" ht="13.5" customHeight="1">
      <c r="A1049" s="546"/>
      <c r="B1049" s="544"/>
      <c r="C1049" s="545"/>
      <c r="D1049" s="546" t="s">
        <v>984</v>
      </c>
      <c r="E1049" s="545"/>
      <c r="F1049" s="547">
        <f xml:space="preserve"> 25.88+17.25+2.16</f>
        <v>45.289999999999992</v>
      </c>
      <c r="G1049" s="212"/>
      <c r="H1049" s="554"/>
      <c r="I1049" s="550"/>
      <c r="K1049" s="2658"/>
    </row>
    <row r="1050" spans="1:11" s="509" customFormat="1" ht="13.5" customHeight="1">
      <c r="A1050" s="546"/>
      <c r="B1050" s="544"/>
      <c r="C1050" s="545"/>
      <c r="D1050" s="546" t="s">
        <v>985</v>
      </c>
      <c r="E1050" s="545"/>
      <c r="F1050" s="547">
        <f>76.3+72.1+68.95+10.87</f>
        <v>228.21999999999997</v>
      </c>
      <c r="G1050" s="212"/>
      <c r="H1050" s="554"/>
      <c r="I1050" s="550"/>
      <c r="K1050" s="2658"/>
    </row>
    <row r="1051" spans="1:11" s="509" customFormat="1" ht="36.75" customHeight="1">
      <c r="A1051" s="2340"/>
      <c r="B1051" s="544"/>
      <c r="C1051" s="545"/>
      <c r="D1051" s="693" t="s">
        <v>986</v>
      </c>
      <c r="E1051" s="545"/>
      <c r="F1051" s="547">
        <f>76.65+8.07+13.69+15.25+16.8+3+24.5+13.56+23.8+25.8+69.75+66.5+71.05+33.04+10.54+23.6</f>
        <v>495.60000000000008</v>
      </c>
      <c r="G1051" s="212"/>
      <c r="H1051" s="554"/>
      <c r="I1051" s="2500"/>
      <c r="K1051" s="579"/>
    </row>
    <row r="1052" spans="1:11" s="509" customFormat="1" ht="13.5" customHeight="1">
      <c r="A1052" s="546"/>
      <c r="B1052" s="544"/>
      <c r="C1052" s="545"/>
      <c r="D1052" s="546" t="s">
        <v>987</v>
      </c>
      <c r="E1052" s="545"/>
      <c r="F1052" s="547">
        <f>31.3+3.05+11.1+2.06+2.38</f>
        <v>49.890000000000008</v>
      </c>
      <c r="G1052" s="212"/>
      <c r="H1052" s="554"/>
      <c r="I1052" s="550"/>
      <c r="K1052" s="2658"/>
    </row>
    <row r="1053" spans="1:11" s="509" customFormat="1" ht="13.5" customHeight="1">
      <c r="A1053" s="546"/>
      <c r="B1053" s="544"/>
      <c r="C1053" s="545"/>
      <c r="D1053" s="546" t="s">
        <v>988</v>
      </c>
      <c r="E1053" s="545"/>
      <c r="F1053" s="2511">
        <f>6.3*3.8</f>
        <v>23.939999999999998</v>
      </c>
      <c r="G1053" s="212"/>
      <c r="H1053" s="2515"/>
      <c r="I1053" s="550"/>
      <c r="K1053" s="2658"/>
    </row>
    <row r="1054" spans="1:11" s="509" customFormat="1" ht="13.5" customHeight="1">
      <c r="A1054" s="2340">
        <v>208</v>
      </c>
      <c r="B1054" s="545" t="s">
        <v>971</v>
      </c>
      <c r="C1054" s="545">
        <v>762526811</v>
      </c>
      <c r="D1054" s="545" t="s">
        <v>989</v>
      </c>
      <c r="E1054" s="545" t="s">
        <v>308</v>
      </c>
      <c r="F1054" s="541">
        <f>ROUND(SUM(F1056:F1057),3)</f>
        <v>943.45</v>
      </c>
      <c r="G1054" s="212"/>
      <c r="H1054" s="466">
        <f t="shared" ref="H1054" si="211">ROUND(F1054*G1054,2)</f>
        <v>0</v>
      </c>
      <c r="I1054" s="550" t="s">
        <v>5315</v>
      </c>
      <c r="K1054" s="579"/>
    </row>
    <row r="1055" spans="1:11" s="509" customFormat="1" ht="13.5" customHeight="1">
      <c r="A1055" s="546"/>
      <c r="B1055" s="544"/>
      <c r="C1055" s="545"/>
      <c r="D1055" s="546" t="s">
        <v>990</v>
      </c>
      <c r="E1055" s="545"/>
      <c r="F1055" s="2511"/>
      <c r="G1055" s="212"/>
      <c r="H1055" s="2528"/>
      <c r="I1055" s="550"/>
      <c r="K1055" s="2658"/>
    </row>
    <row r="1056" spans="1:11" s="509" customFormat="1" ht="27" customHeight="1">
      <c r="A1056" s="543"/>
      <c r="B1056" s="544"/>
      <c r="C1056" s="545"/>
      <c r="D1056" s="546" t="s">
        <v>982</v>
      </c>
      <c r="E1056" s="545"/>
      <c r="F1056" s="547">
        <f>76.65+35.42+18.94+25.8+66.5+25.88+23.8+19.6+33.04+21+35.35+34.65+9.89+21.33</f>
        <v>447.85</v>
      </c>
      <c r="G1056" s="212"/>
      <c r="H1056" s="554"/>
      <c r="I1056" s="550"/>
      <c r="K1056" s="442"/>
    </row>
    <row r="1057" spans="1:11" s="509" customFormat="1" ht="36.75" customHeight="1">
      <c r="A1057" s="2340"/>
      <c r="B1057" s="544"/>
      <c r="C1057" s="545"/>
      <c r="D1057" s="693" t="s">
        <v>986</v>
      </c>
      <c r="E1057" s="545"/>
      <c r="F1057" s="547">
        <f>76.65+8.07+13.69+15.25+16.8+3+24.5+13.56+23.8+25.8+69.75+66.5+71.05+33.04+10.54+23.6</f>
        <v>495.60000000000008</v>
      </c>
      <c r="G1057" s="212"/>
      <c r="H1057" s="554"/>
      <c r="I1057" s="2500"/>
      <c r="K1057" s="579"/>
    </row>
    <row r="1058" spans="1:11" s="509" customFormat="1" ht="13.5" customHeight="1">
      <c r="A1058" s="2340">
        <v>209</v>
      </c>
      <c r="B1058" s="545" t="s">
        <v>971</v>
      </c>
      <c r="C1058" s="545">
        <v>762812811</v>
      </c>
      <c r="D1058" s="545" t="s">
        <v>991</v>
      </c>
      <c r="E1058" s="545" t="s">
        <v>308</v>
      </c>
      <c r="F1058" s="541">
        <f>ROUND(SUM(F1059:F1069),3)</f>
        <v>792.99099999999999</v>
      </c>
      <c r="G1058" s="212"/>
      <c r="H1058" s="466">
        <f t="shared" ref="H1058" si="212">ROUND(F1058*G1058,2)</f>
        <v>0</v>
      </c>
      <c r="I1058" s="550" t="s">
        <v>5315</v>
      </c>
      <c r="K1058" s="579"/>
    </row>
    <row r="1059" spans="1:11" s="509" customFormat="1" ht="27" customHeight="1">
      <c r="A1059" s="543"/>
      <c r="B1059" s="544"/>
      <c r="C1059" s="545"/>
      <c r="D1059" s="546" t="s">
        <v>992</v>
      </c>
      <c r="E1059" s="545"/>
      <c r="F1059" s="2511">
        <f>(76.3+72.1+68.95+10.87)*0.5</f>
        <v>114.10999999999999</v>
      </c>
      <c r="G1059" s="212"/>
      <c r="H1059" s="2515"/>
      <c r="I1059" s="550"/>
      <c r="K1059" s="442"/>
    </row>
    <row r="1060" spans="1:11" s="509" customFormat="1" ht="40.5" customHeight="1">
      <c r="A1060" s="543"/>
      <c r="B1060" s="544"/>
      <c r="C1060" s="545"/>
      <c r="D1060" s="546" t="s">
        <v>993</v>
      </c>
      <c r="E1060" s="545"/>
      <c r="F1060" s="2511">
        <f>(76.65+35.42+18.94+25.8+66.5+25.88+23.8+19.6+33.04+21+35.35+34.65+9.89+21.33)*0.5</f>
        <v>223.92500000000001</v>
      </c>
      <c r="G1060" s="212"/>
      <c r="H1060" s="2515"/>
      <c r="I1060" s="550"/>
      <c r="K1060" s="442"/>
    </row>
    <row r="1061" spans="1:11" s="509" customFormat="1" ht="27" customHeight="1">
      <c r="A1061" s="543"/>
      <c r="B1061" s="544"/>
      <c r="C1061" s="545"/>
      <c r="D1061" s="546" t="s">
        <v>994</v>
      </c>
      <c r="E1061" s="545"/>
      <c r="F1061" s="2511">
        <f>(30.5+3.05+11.1+1.94+2.33)*0.5</f>
        <v>24.459999999999997</v>
      </c>
      <c r="G1061" s="212"/>
      <c r="H1061" s="2515"/>
      <c r="I1061" s="550"/>
      <c r="K1061" s="442"/>
    </row>
    <row r="1062" spans="1:11" s="509" customFormat="1" ht="27" customHeight="1">
      <c r="A1062" s="543"/>
      <c r="B1062" s="544"/>
      <c r="C1062" s="545"/>
      <c r="D1062" s="546" t="s">
        <v>995</v>
      </c>
      <c r="E1062" s="545"/>
      <c r="F1062" s="2511">
        <f>(76.3+72.1+68.95+10.87)*0.5</f>
        <v>114.10999999999999</v>
      </c>
      <c r="G1062" s="212"/>
      <c r="H1062" s="2515"/>
      <c r="I1062" s="550"/>
      <c r="K1062" s="442"/>
    </row>
    <row r="1063" spans="1:11" s="509" customFormat="1" ht="40.5" customHeight="1">
      <c r="A1063" s="543"/>
      <c r="B1063" s="544"/>
      <c r="C1063" s="545"/>
      <c r="D1063" s="546" t="s">
        <v>996</v>
      </c>
      <c r="E1063" s="545"/>
      <c r="F1063" s="2511">
        <f>(76.65+8.07+13.69+15.25+16.8+3+24.5+13.56+23.8+25.8+69.75+66.5+71.05+33.04+10.54+23.6)*0.5</f>
        <v>247.80000000000004</v>
      </c>
      <c r="G1063" s="212"/>
      <c r="H1063" s="2515"/>
      <c r="I1063" s="550"/>
      <c r="K1063" s="442"/>
    </row>
    <row r="1064" spans="1:11" s="509" customFormat="1" ht="27" customHeight="1">
      <c r="A1064" s="543"/>
      <c r="B1064" s="544"/>
      <c r="C1064" s="545"/>
      <c r="D1064" s="546" t="s">
        <v>997</v>
      </c>
      <c r="E1064" s="545"/>
      <c r="F1064" s="2511">
        <f>(31.3+3.05+11.1+2.06+2.38)*0.5</f>
        <v>24.945000000000004</v>
      </c>
      <c r="G1064" s="212"/>
      <c r="H1064" s="2515"/>
      <c r="I1064" s="550"/>
      <c r="K1064" s="442"/>
    </row>
    <row r="1065" spans="1:11" s="509" customFormat="1" ht="13.5" customHeight="1">
      <c r="A1065" s="546"/>
      <c r="B1065" s="544"/>
      <c r="C1065" s="545"/>
      <c r="D1065" s="546" t="s">
        <v>998</v>
      </c>
      <c r="E1065" s="545"/>
      <c r="F1065" s="547">
        <f>(3.7*6+3.9)*0.6</f>
        <v>15.66</v>
      </c>
      <c r="G1065" s="212"/>
      <c r="H1065" s="554"/>
      <c r="I1065" s="550"/>
      <c r="K1065" s="2658"/>
    </row>
    <row r="1066" spans="1:11" s="509" customFormat="1" ht="13.5" customHeight="1">
      <c r="A1066" s="546"/>
      <c r="B1066" s="544"/>
      <c r="C1066" s="545"/>
      <c r="D1066" s="546" t="s">
        <v>988</v>
      </c>
      <c r="E1066" s="545"/>
      <c r="F1066" s="2511">
        <f>6.3*3.8</f>
        <v>23.939999999999998</v>
      </c>
      <c r="G1066" s="212"/>
      <c r="H1066" s="2515"/>
      <c r="I1066" s="550"/>
      <c r="K1066" s="2658"/>
    </row>
    <row r="1067" spans="1:11" s="509" customFormat="1" ht="13.5" customHeight="1">
      <c r="A1067" s="546"/>
      <c r="B1067" s="544"/>
      <c r="C1067" s="545"/>
      <c r="D1067" s="546" t="s">
        <v>999</v>
      </c>
      <c r="E1067" s="545"/>
      <c r="F1067" s="547">
        <f xml:space="preserve"> 0.6*1.03</f>
        <v>0.61799999999999999</v>
      </c>
      <c r="G1067" s="212"/>
      <c r="H1067" s="554"/>
      <c r="I1067" s="550"/>
      <c r="K1067" s="2658"/>
    </row>
    <row r="1068" spans="1:11" s="509" customFormat="1" ht="13.5" customHeight="1">
      <c r="A1068" s="546"/>
      <c r="B1068" s="544"/>
      <c r="C1068" s="545"/>
      <c r="D1068" s="546" t="s">
        <v>1000</v>
      </c>
      <c r="E1068" s="545"/>
      <c r="F1068" s="547">
        <f xml:space="preserve"> 0.6*1.03</f>
        <v>0.61799999999999999</v>
      </c>
      <c r="G1068" s="212"/>
      <c r="H1068" s="554"/>
      <c r="I1068" s="550"/>
      <c r="K1068" s="2658"/>
    </row>
    <row r="1069" spans="1:11" s="509" customFormat="1" ht="13.5" customHeight="1">
      <c r="A1069" s="546"/>
      <c r="B1069" s="544"/>
      <c r="C1069" s="545"/>
      <c r="D1069" s="546" t="s">
        <v>1001</v>
      </c>
      <c r="E1069" s="545"/>
      <c r="F1069" s="547">
        <f>1.22*0.3*2+0.67*0.6*2+0.6*1+0.735*0.455*2</f>
        <v>2.8048500000000001</v>
      </c>
      <c r="G1069" s="212"/>
      <c r="H1069" s="554"/>
      <c r="I1069" s="550"/>
      <c r="K1069" s="2658"/>
    </row>
    <row r="1070" spans="1:11" s="509" customFormat="1" ht="13.5" customHeight="1">
      <c r="A1070" s="2340">
        <v>210</v>
      </c>
      <c r="B1070" s="545" t="s">
        <v>971</v>
      </c>
      <c r="C1070" s="545">
        <v>762822830</v>
      </c>
      <c r="D1070" s="545" t="s">
        <v>1002</v>
      </c>
      <c r="E1070" s="545" t="s">
        <v>194</v>
      </c>
      <c r="F1070" s="541">
        <f>ROUND(SUM(F1071:F1072),3)</f>
        <v>29.4</v>
      </c>
      <c r="G1070" s="212"/>
      <c r="H1070" s="466">
        <f t="shared" ref="H1070" si="213">ROUND(F1070*G1070,2)</f>
        <v>0</v>
      </c>
      <c r="I1070" s="550" t="s">
        <v>5315</v>
      </c>
      <c r="K1070" s="579"/>
    </row>
    <row r="1071" spans="1:11" s="509" customFormat="1" ht="13.5" customHeight="1">
      <c r="A1071" s="546"/>
      <c r="B1071" s="544"/>
      <c r="C1071" s="545"/>
      <c r="D1071" s="546" t="s">
        <v>1003</v>
      </c>
      <c r="E1071" s="545"/>
      <c r="F1071" s="2511">
        <f>7*4.1</f>
        <v>28.699999999999996</v>
      </c>
      <c r="G1071" s="212"/>
      <c r="H1071" s="2515"/>
      <c r="I1071" s="550"/>
      <c r="K1071" s="2658"/>
    </row>
    <row r="1072" spans="1:11" s="509" customFormat="1" ht="13.5" customHeight="1">
      <c r="A1072" s="546"/>
      <c r="B1072" s="544"/>
      <c r="C1072" s="545"/>
      <c r="D1072" s="546" t="s">
        <v>1004</v>
      </c>
      <c r="E1072" s="545"/>
      <c r="F1072" s="2511">
        <v>0.7</v>
      </c>
      <c r="G1072" s="212"/>
      <c r="H1072" s="2515"/>
      <c r="I1072" s="550"/>
      <c r="K1072" s="2658"/>
    </row>
    <row r="1073" spans="1:16" s="509" customFormat="1" ht="13.5" customHeight="1">
      <c r="A1073" s="2340">
        <v>211</v>
      </c>
      <c r="B1073" s="545" t="s">
        <v>971</v>
      </c>
      <c r="C1073" s="545">
        <v>762841812</v>
      </c>
      <c r="D1073" s="545" t="s">
        <v>1005</v>
      </c>
      <c r="E1073" s="545" t="s">
        <v>308</v>
      </c>
      <c r="F1073" s="541">
        <f>ROUND(SUM(F1074:F1077),3)</f>
        <v>27.981000000000002</v>
      </c>
      <c r="G1073" s="212"/>
      <c r="H1073" s="466">
        <f t="shared" ref="H1073" si="214">ROUND(F1073*G1073,2)</f>
        <v>0</v>
      </c>
      <c r="I1073" s="550" t="s">
        <v>5315</v>
      </c>
      <c r="K1073" s="579"/>
    </row>
    <row r="1074" spans="1:16" s="509" customFormat="1" ht="13.5" customHeight="1">
      <c r="A1074" s="546"/>
      <c r="B1074" s="544"/>
      <c r="C1074" s="545"/>
      <c r="D1074" s="546" t="s">
        <v>988</v>
      </c>
      <c r="E1074" s="545"/>
      <c r="F1074" s="2511">
        <f>6.3*3.8</f>
        <v>23.939999999999998</v>
      </c>
      <c r="G1074" s="212"/>
      <c r="H1074" s="2515"/>
      <c r="I1074" s="550"/>
      <c r="K1074" s="2658"/>
    </row>
    <row r="1075" spans="1:16" s="509" customFormat="1" ht="13.5" customHeight="1">
      <c r="A1075" s="546"/>
      <c r="B1075" s="544"/>
      <c r="C1075" s="545"/>
      <c r="D1075" s="546" t="s">
        <v>999</v>
      </c>
      <c r="E1075" s="545"/>
      <c r="F1075" s="547">
        <f xml:space="preserve"> 0.6*1.03</f>
        <v>0.61799999999999999</v>
      </c>
      <c r="G1075" s="212"/>
      <c r="H1075" s="554"/>
      <c r="I1075" s="550"/>
      <c r="K1075" s="2658"/>
    </row>
    <row r="1076" spans="1:16" s="509" customFormat="1" ht="13.5" customHeight="1">
      <c r="A1076" s="546"/>
      <c r="B1076" s="544"/>
      <c r="C1076" s="545"/>
      <c r="D1076" s="546" t="s">
        <v>1000</v>
      </c>
      <c r="E1076" s="545"/>
      <c r="F1076" s="547">
        <f xml:space="preserve"> 0.6*1.03</f>
        <v>0.61799999999999999</v>
      </c>
      <c r="G1076" s="212"/>
      <c r="H1076" s="554"/>
      <c r="I1076" s="550"/>
      <c r="K1076" s="2658"/>
    </row>
    <row r="1077" spans="1:16" s="509" customFormat="1" ht="13.5" customHeight="1">
      <c r="A1077" s="546"/>
      <c r="B1077" s="544"/>
      <c r="C1077" s="545"/>
      <c r="D1077" s="546" t="s">
        <v>1001</v>
      </c>
      <c r="E1077" s="545"/>
      <c r="F1077" s="547">
        <f>1.22*0.3*2+0.67*0.6*2+0.6*1+0.735*0.455*2</f>
        <v>2.8048500000000001</v>
      </c>
      <c r="G1077" s="212"/>
      <c r="H1077" s="554"/>
      <c r="I1077" s="550"/>
      <c r="K1077" s="2658"/>
    </row>
    <row r="1078" spans="1:16" s="90" customFormat="1" ht="13.5" customHeight="1">
      <c r="A1078" s="539">
        <v>212</v>
      </c>
      <c r="B1078" s="540" t="s">
        <v>971</v>
      </c>
      <c r="C1078" s="158" t="s">
        <v>1006</v>
      </c>
      <c r="D1078" s="158" t="s">
        <v>1007</v>
      </c>
      <c r="E1078" s="158" t="s">
        <v>308</v>
      </c>
      <c r="F1078" s="541">
        <f>ROUND(SUM(F1079),3)</f>
        <v>60</v>
      </c>
      <c r="G1078" s="586"/>
      <c r="H1078" s="466">
        <f t="shared" ref="H1078" si="215">ROUND(F1078*G1078,2)</f>
        <v>0</v>
      </c>
      <c r="I1078" s="162" t="s">
        <v>5316</v>
      </c>
      <c r="K1078" s="398"/>
    </row>
    <row r="1079" spans="1:16" s="509" customFormat="1" ht="13.5" customHeight="1">
      <c r="A1079" s="546"/>
      <c r="B1079" s="544"/>
      <c r="C1079" s="545"/>
      <c r="D1079" s="546" t="s">
        <v>1008</v>
      </c>
      <c r="E1079" s="545"/>
      <c r="F1079" s="2511">
        <v>60</v>
      </c>
      <c r="G1079" s="212"/>
      <c r="H1079" s="2515"/>
      <c r="I1079" s="550"/>
      <c r="K1079" s="2658"/>
    </row>
    <row r="1080" spans="1:16" s="509" customFormat="1" ht="13.5" customHeight="1">
      <c r="A1080" s="546"/>
      <c r="B1080" s="544"/>
      <c r="C1080" s="545"/>
      <c r="D1080" s="546" t="s">
        <v>1009</v>
      </c>
      <c r="E1080" s="545"/>
      <c r="F1080" s="2511"/>
      <c r="G1080" s="212"/>
      <c r="H1080" s="2528"/>
      <c r="I1080" s="550"/>
      <c r="K1080" s="2658"/>
    </row>
    <row r="1081" spans="1:16" s="483" customFormat="1" ht="67.5" customHeight="1">
      <c r="A1081" s="475"/>
      <c r="B1081" s="476"/>
      <c r="C1081" s="477"/>
      <c r="D1081" s="1108" t="s">
        <v>421</v>
      </c>
      <c r="E1081" s="479"/>
      <c r="F1081" s="480"/>
      <c r="G1081" s="2526"/>
      <c r="H1081" s="2229"/>
      <c r="I1081" s="550"/>
      <c r="J1081" s="509"/>
      <c r="M1081" s="509"/>
      <c r="P1081" s="484"/>
    </row>
    <row r="1082" spans="1:16" s="509" customFormat="1" ht="13.5" customHeight="1">
      <c r="A1082" s="2340">
        <v>213</v>
      </c>
      <c r="B1082" s="545" t="s">
        <v>862</v>
      </c>
      <c r="C1082" s="545" t="s">
        <v>863</v>
      </c>
      <c r="D1082" s="545" t="s">
        <v>864</v>
      </c>
      <c r="E1082" s="545" t="s">
        <v>191</v>
      </c>
      <c r="F1082" s="541">
        <f>ROUND(SUM(F1083),3)</f>
        <v>4</v>
      </c>
      <c r="G1082" s="212"/>
      <c r="H1082" s="466">
        <f t="shared" ref="H1082" si="216">ROUND(F1082*G1082,2)</f>
        <v>0</v>
      </c>
      <c r="I1082" s="550" t="s">
        <v>5315</v>
      </c>
      <c r="K1082" s="579"/>
    </row>
    <row r="1083" spans="1:16" s="509" customFormat="1" ht="13.5" customHeight="1">
      <c r="A1083" s="546"/>
      <c r="B1083" s="544"/>
      <c r="C1083" s="545"/>
      <c r="D1083" s="546" t="s">
        <v>1010</v>
      </c>
      <c r="E1083" s="545"/>
      <c r="F1083" s="547">
        <v>4</v>
      </c>
      <c r="G1083" s="212"/>
      <c r="H1083" s="554"/>
      <c r="I1083" s="550"/>
      <c r="K1083" s="2658"/>
    </row>
    <row r="1084" spans="1:16" s="509" customFormat="1" ht="13.5" customHeight="1">
      <c r="A1084" s="546"/>
      <c r="B1084" s="544"/>
      <c r="C1084" s="545"/>
      <c r="D1084" s="546" t="s">
        <v>866</v>
      </c>
      <c r="E1084" s="545"/>
      <c r="F1084" s="547"/>
      <c r="G1084" s="212"/>
      <c r="H1084" s="2229"/>
      <c r="I1084" s="550"/>
      <c r="K1084" s="2658"/>
    </row>
    <row r="1085" spans="1:16" s="509" customFormat="1" ht="13.5" customHeight="1">
      <c r="A1085" s="2541"/>
      <c r="B1085" s="2321"/>
      <c r="C1085" s="2321">
        <v>763</v>
      </c>
      <c r="D1085" s="2321" t="s">
        <v>162</v>
      </c>
      <c r="E1085" s="2321"/>
      <c r="F1085" s="2349"/>
      <c r="G1085" s="220"/>
      <c r="H1085" s="535">
        <f>SUM(H1086:H1094)</f>
        <v>0</v>
      </c>
      <c r="I1085" s="696"/>
      <c r="K1085" s="579"/>
    </row>
    <row r="1086" spans="1:16" s="730" customFormat="1" ht="27" customHeight="1">
      <c r="A1086" s="723">
        <v>214</v>
      </c>
      <c r="B1086" s="724" t="s">
        <v>1011</v>
      </c>
      <c r="C1086" s="725">
        <v>763131831</v>
      </c>
      <c r="D1086" s="725" t="s">
        <v>1012</v>
      </c>
      <c r="E1086" s="725" t="s">
        <v>308</v>
      </c>
      <c r="F1086" s="541">
        <f>ROUND(SUM(F1087),3)</f>
        <v>16.100000000000001</v>
      </c>
      <c r="G1086" s="2526"/>
      <c r="H1086" s="466">
        <f t="shared" ref="H1086" si="217">ROUND(F1086*G1086,2)</f>
        <v>0</v>
      </c>
      <c r="I1086" s="494" t="s">
        <v>5315</v>
      </c>
      <c r="K1086" s="2678"/>
      <c r="M1086" s="509"/>
    </row>
    <row r="1087" spans="1:16" s="509" customFormat="1" ht="13.5" customHeight="1">
      <c r="A1087" s="546"/>
      <c r="B1087" s="544"/>
      <c r="C1087" s="545"/>
      <c r="D1087" s="546" t="s">
        <v>1013</v>
      </c>
      <c r="E1087" s="545"/>
      <c r="F1087" s="2511">
        <f>10.33+5.77</f>
        <v>16.100000000000001</v>
      </c>
      <c r="G1087" s="212"/>
      <c r="H1087" s="2515"/>
      <c r="I1087" s="550"/>
      <c r="K1087" s="2658"/>
    </row>
    <row r="1088" spans="1:16" s="509" customFormat="1" ht="13.5" customHeight="1">
      <c r="A1088" s="2340">
        <v>215</v>
      </c>
      <c r="B1088" s="545" t="s">
        <v>1011</v>
      </c>
      <c r="C1088" s="545">
        <v>763112812</v>
      </c>
      <c r="D1088" s="545" t="s">
        <v>1014</v>
      </c>
      <c r="E1088" s="545" t="s">
        <v>308</v>
      </c>
      <c r="F1088" s="541">
        <f>ROUND(SUM(F1089:F1091),3)</f>
        <v>153.75</v>
      </c>
      <c r="G1088" s="212"/>
      <c r="H1088" s="466">
        <f t="shared" ref="H1088" si="218">ROUND(F1088*G1088,2)</f>
        <v>0</v>
      </c>
      <c r="I1088" s="550" t="s">
        <v>5315</v>
      </c>
      <c r="K1088" s="579"/>
    </row>
    <row r="1089" spans="1:11" s="509" customFormat="1" ht="13.5" customHeight="1">
      <c r="A1089" s="546"/>
      <c r="B1089" s="544"/>
      <c r="C1089" s="545"/>
      <c r="D1089" s="546" t="s">
        <v>1015</v>
      </c>
      <c r="E1089" s="545"/>
      <c r="F1089" s="2511">
        <f xml:space="preserve"> 1.75*2.2</f>
        <v>3.8500000000000005</v>
      </c>
      <c r="G1089" s="212"/>
      <c r="H1089" s="2515"/>
      <c r="I1089" s="550"/>
      <c r="K1089" s="2658"/>
    </row>
    <row r="1090" spans="1:11" s="509" customFormat="1" ht="13.5" customHeight="1">
      <c r="A1090" s="546"/>
      <c r="B1090" s="544"/>
      <c r="C1090" s="545"/>
      <c r="D1090" s="546" t="s">
        <v>1016</v>
      </c>
      <c r="E1090" s="545"/>
      <c r="F1090" s="2511">
        <v>74.3</v>
      </c>
      <c r="G1090" s="212"/>
      <c r="H1090" s="2515"/>
      <c r="I1090" s="550"/>
      <c r="K1090" s="2658"/>
    </row>
    <row r="1091" spans="1:11" s="509" customFormat="1" ht="13.5" customHeight="1">
      <c r="A1091" s="546"/>
      <c r="B1091" s="544"/>
      <c r="C1091" s="545"/>
      <c r="D1091" s="546" t="s">
        <v>1017</v>
      </c>
      <c r="E1091" s="545"/>
      <c r="F1091" s="2511">
        <v>75.599999999999994</v>
      </c>
      <c r="G1091" s="212"/>
      <c r="H1091" s="2515"/>
      <c r="I1091" s="550"/>
      <c r="K1091" s="2658"/>
    </row>
    <row r="1092" spans="1:11" s="509" customFormat="1" ht="13.5" customHeight="1">
      <c r="A1092" s="2340">
        <v>216</v>
      </c>
      <c r="B1092" s="545" t="s">
        <v>862</v>
      </c>
      <c r="C1092" s="545" t="s">
        <v>863</v>
      </c>
      <c r="D1092" s="545" t="s">
        <v>864</v>
      </c>
      <c r="E1092" s="545" t="s">
        <v>191</v>
      </c>
      <c r="F1092" s="541">
        <f>ROUND(SUM(F1093),3)</f>
        <v>1</v>
      </c>
      <c r="G1092" s="212"/>
      <c r="H1092" s="466">
        <f t="shared" ref="H1092" si="219">ROUND(F1092*G1092,2)</f>
        <v>0</v>
      </c>
      <c r="I1092" s="550" t="s">
        <v>5315</v>
      </c>
      <c r="K1092" s="579"/>
    </row>
    <row r="1093" spans="1:11" s="509" customFormat="1" ht="13.5" customHeight="1">
      <c r="A1093" s="546"/>
      <c r="B1093" s="544"/>
      <c r="C1093" s="545"/>
      <c r="D1093" s="546" t="s">
        <v>1018</v>
      </c>
      <c r="E1093" s="545"/>
      <c r="F1093" s="547">
        <v>1</v>
      </c>
      <c r="G1093" s="212"/>
      <c r="H1093" s="554"/>
      <c r="I1093" s="550"/>
      <c r="K1093" s="2658"/>
    </row>
    <row r="1094" spans="1:11" s="509" customFormat="1" ht="13.5" customHeight="1">
      <c r="A1094" s="546"/>
      <c r="B1094" s="544"/>
      <c r="C1094" s="545"/>
      <c r="D1094" s="546" t="s">
        <v>866</v>
      </c>
      <c r="E1094" s="545"/>
      <c r="F1094" s="547"/>
      <c r="G1094" s="212"/>
      <c r="H1094" s="2229"/>
      <c r="I1094" s="550"/>
      <c r="K1094" s="2658"/>
    </row>
    <row r="1095" spans="1:11" s="509" customFormat="1" ht="13.5" customHeight="1">
      <c r="A1095" s="2541"/>
      <c r="B1095" s="2321"/>
      <c r="C1095" s="2321">
        <v>764</v>
      </c>
      <c r="D1095" s="2321" t="s">
        <v>163</v>
      </c>
      <c r="E1095" s="2321"/>
      <c r="F1095" s="2349"/>
      <c r="G1095" s="220"/>
      <c r="H1095" s="535">
        <f>SUM(H1096:H1145)</f>
        <v>0</v>
      </c>
      <c r="I1095" s="696"/>
      <c r="K1095" s="579"/>
    </row>
    <row r="1096" spans="1:11" s="509" customFormat="1" ht="13.5" customHeight="1">
      <c r="A1096" s="2340">
        <v>217</v>
      </c>
      <c r="B1096" s="545" t="s">
        <v>1019</v>
      </c>
      <c r="C1096" s="545">
        <v>764001821</v>
      </c>
      <c r="D1096" s="545" t="s">
        <v>1020</v>
      </c>
      <c r="E1096" s="545" t="s">
        <v>308</v>
      </c>
      <c r="F1096" s="541">
        <f>ROUND(SUM(F1097),3)</f>
        <v>2038.8</v>
      </c>
      <c r="G1096" s="212"/>
      <c r="H1096" s="466">
        <f t="shared" ref="H1096" si="220">ROUND(F1096*G1096,2)</f>
        <v>0</v>
      </c>
      <c r="I1096" s="550" t="s">
        <v>5315</v>
      </c>
      <c r="K1096" s="579"/>
    </row>
    <row r="1097" spans="1:11" s="509" customFormat="1" ht="13.5" customHeight="1">
      <c r="A1097" s="546"/>
      <c r="B1097" s="544"/>
      <c r="C1097" s="545"/>
      <c r="D1097" s="546" t="s">
        <v>1021</v>
      </c>
      <c r="E1097" s="545"/>
      <c r="F1097" s="2511">
        <f>308.6+371.9+41.1+75.3+40.5+271.2+167.9+258+504.3</f>
        <v>2038.8</v>
      </c>
      <c r="G1097" s="212"/>
      <c r="H1097" s="2515"/>
      <c r="I1097" s="550"/>
      <c r="K1097" s="2658"/>
    </row>
    <row r="1098" spans="1:11" s="509" customFormat="1" ht="13.5" customHeight="1">
      <c r="A1098" s="2340">
        <v>218</v>
      </c>
      <c r="B1098" s="545" t="s">
        <v>1019</v>
      </c>
      <c r="C1098" s="545">
        <v>764001851</v>
      </c>
      <c r="D1098" s="545" t="s">
        <v>1022</v>
      </c>
      <c r="E1098" s="545" t="s">
        <v>194</v>
      </c>
      <c r="F1098" s="541">
        <f>ROUND(SUM(F1099),3)</f>
        <v>97.8</v>
      </c>
      <c r="G1098" s="212"/>
      <c r="H1098" s="466">
        <f t="shared" ref="H1098" si="221">ROUND(F1098*G1098,2)</f>
        <v>0</v>
      </c>
      <c r="I1098" s="550" t="s">
        <v>5315</v>
      </c>
      <c r="K1098" s="579"/>
    </row>
    <row r="1099" spans="1:11" s="509" customFormat="1" ht="13.5" customHeight="1">
      <c r="A1099" s="546"/>
      <c r="B1099" s="544"/>
      <c r="C1099" s="545"/>
      <c r="D1099" s="546" t="s">
        <v>1023</v>
      </c>
      <c r="E1099" s="545"/>
      <c r="F1099" s="2511">
        <f>28.2+11.6+11.4+4.7+8.4+33.5</f>
        <v>97.8</v>
      </c>
      <c r="G1099" s="212"/>
      <c r="H1099" s="2515"/>
      <c r="I1099" s="550"/>
      <c r="K1099" s="2658"/>
    </row>
    <row r="1100" spans="1:11" s="509" customFormat="1" ht="13.5" customHeight="1">
      <c r="A1100" s="2340">
        <v>219</v>
      </c>
      <c r="B1100" s="545" t="s">
        <v>1019</v>
      </c>
      <c r="C1100" s="545">
        <v>764001871</v>
      </c>
      <c r="D1100" s="545" t="s">
        <v>1024</v>
      </c>
      <c r="E1100" s="545" t="s">
        <v>194</v>
      </c>
      <c r="F1100" s="541">
        <f>ROUND(SUM(F1101),3)</f>
        <v>79.2</v>
      </c>
      <c r="G1100" s="212"/>
      <c r="H1100" s="466">
        <f t="shared" ref="H1100" si="222">ROUND(F1100*G1100,2)</f>
        <v>0</v>
      </c>
      <c r="I1100" s="550" t="s">
        <v>5315</v>
      </c>
      <c r="K1100" s="579"/>
    </row>
    <row r="1101" spans="1:11" s="509" customFormat="1" ht="13.5" customHeight="1">
      <c r="A1101" s="546"/>
      <c r="B1101" s="544"/>
      <c r="C1101" s="545"/>
      <c r="D1101" s="546" t="s">
        <v>1025</v>
      </c>
      <c r="E1101" s="545"/>
      <c r="F1101" s="2511">
        <f>6.7*2+8.3*2+4.3*2+6.9*2+6.7*4</f>
        <v>79.2</v>
      </c>
      <c r="G1101" s="212"/>
      <c r="H1101" s="2515"/>
      <c r="I1101" s="550"/>
      <c r="K1101" s="2658"/>
    </row>
    <row r="1102" spans="1:11" s="509" customFormat="1" ht="13.5" customHeight="1">
      <c r="A1102" s="2340">
        <v>220</v>
      </c>
      <c r="B1102" s="545" t="s">
        <v>1019</v>
      </c>
      <c r="C1102" s="545">
        <v>764001891</v>
      </c>
      <c r="D1102" s="545" t="s">
        <v>1026</v>
      </c>
      <c r="E1102" s="545" t="s">
        <v>194</v>
      </c>
      <c r="F1102" s="541">
        <f>ROUND(SUM(F1103),3)</f>
        <v>40</v>
      </c>
      <c r="G1102" s="212"/>
      <c r="H1102" s="466">
        <f t="shared" ref="H1102" si="223">ROUND(F1102*G1102,2)</f>
        <v>0</v>
      </c>
      <c r="I1102" s="550" t="s">
        <v>5315</v>
      </c>
      <c r="K1102" s="579"/>
    </row>
    <row r="1103" spans="1:11" s="509" customFormat="1" ht="13.5" customHeight="1">
      <c r="A1103" s="546"/>
      <c r="B1103" s="544"/>
      <c r="C1103" s="545"/>
      <c r="D1103" s="546" t="s">
        <v>1027</v>
      </c>
      <c r="E1103" s="545"/>
      <c r="F1103" s="547">
        <f>8.2*2+4.9*2+6.9*2</f>
        <v>40</v>
      </c>
      <c r="G1103" s="212"/>
      <c r="H1103" s="554"/>
      <c r="I1103" s="550"/>
      <c r="K1103" s="2658"/>
    </row>
    <row r="1104" spans="1:11" s="509" customFormat="1" ht="13.5" customHeight="1">
      <c r="A1104" s="2340">
        <v>221</v>
      </c>
      <c r="B1104" s="545" t="s">
        <v>1019</v>
      </c>
      <c r="C1104" s="545">
        <v>764002801</v>
      </c>
      <c r="D1104" s="545" t="s">
        <v>1028</v>
      </c>
      <c r="E1104" s="545" t="s">
        <v>194</v>
      </c>
      <c r="F1104" s="541">
        <f>ROUND(SUM(F1105),3)</f>
        <v>3.5</v>
      </c>
      <c r="G1104" s="212"/>
      <c r="H1104" s="466">
        <f t="shared" ref="H1104" si="224">ROUND(F1104*G1104,2)</f>
        <v>0</v>
      </c>
      <c r="I1104" s="550" t="s">
        <v>5315</v>
      </c>
      <c r="K1104" s="579"/>
    </row>
    <row r="1105" spans="1:13" s="509" customFormat="1" ht="13.5" customHeight="1">
      <c r="A1105" s="546"/>
      <c r="B1105" s="544"/>
      <c r="C1105" s="545"/>
      <c r="D1105" s="546" t="s">
        <v>1029</v>
      </c>
      <c r="E1105" s="545"/>
      <c r="F1105" s="2511">
        <f>1.75*2</f>
        <v>3.5</v>
      </c>
      <c r="G1105" s="212"/>
      <c r="H1105" s="2515"/>
      <c r="I1105" s="550"/>
      <c r="K1105" s="2658"/>
    </row>
    <row r="1106" spans="1:13" s="509" customFormat="1" ht="13.5" customHeight="1">
      <c r="A1106" s="2340">
        <v>222</v>
      </c>
      <c r="B1106" s="545" t="s">
        <v>1019</v>
      </c>
      <c r="C1106" s="545">
        <v>764002812</v>
      </c>
      <c r="D1106" s="545" t="s">
        <v>1030</v>
      </c>
      <c r="E1106" s="545" t="s">
        <v>194</v>
      </c>
      <c r="F1106" s="541">
        <f>ROUND(SUM(F1107:F1109),3)</f>
        <v>260.75</v>
      </c>
      <c r="G1106" s="212"/>
      <c r="H1106" s="466">
        <f t="shared" ref="H1106" si="225">ROUND(F1106*G1106,2)</f>
        <v>0</v>
      </c>
      <c r="I1106" s="550" t="s">
        <v>5315</v>
      </c>
      <c r="K1106" s="579"/>
    </row>
    <row r="1107" spans="1:13" s="509" customFormat="1" ht="13.5" customHeight="1">
      <c r="A1107" s="546"/>
      <c r="B1107" s="544"/>
      <c r="C1107" s="545"/>
      <c r="D1107" s="546" t="s">
        <v>1031</v>
      </c>
      <c r="E1107" s="545"/>
      <c r="F1107" s="2511">
        <v>1.6</v>
      </c>
      <c r="G1107" s="212"/>
      <c r="H1107" s="2515"/>
      <c r="I1107" s="550"/>
      <c r="K1107" s="2658"/>
    </row>
    <row r="1108" spans="1:13" s="509" customFormat="1" ht="13.5" customHeight="1">
      <c r="A1108" s="546"/>
      <c r="B1108" s="544"/>
      <c r="C1108" s="545"/>
      <c r="D1108" s="546" t="s">
        <v>1032</v>
      </c>
      <c r="E1108" s="545"/>
      <c r="F1108" s="2511">
        <v>17.45</v>
      </c>
      <c r="G1108" s="212"/>
      <c r="H1108" s="2515"/>
      <c r="I1108" s="550"/>
      <c r="K1108" s="2658"/>
    </row>
    <row r="1109" spans="1:13" s="730" customFormat="1" ht="36.75" customHeight="1">
      <c r="A1109" s="2572"/>
      <c r="B1109" s="725"/>
      <c r="C1109" s="725"/>
      <c r="D1109" s="693" t="s">
        <v>1033</v>
      </c>
      <c r="E1109" s="725"/>
      <c r="F1109" s="2511">
        <f>17.6*2+12+11.1+17.5+1.3+9.3+1.3+4.3+8.5+6.2+9.1+6.2+4.9+11.4+1.1+16.6+11.6+18+9.5+9.5+31.6+5.5</f>
        <v>241.7</v>
      </c>
      <c r="G1109" s="2526"/>
      <c r="H1109" s="2515"/>
      <c r="I1109" s="2574"/>
      <c r="K1109" s="2678"/>
      <c r="M1109" s="509"/>
    </row>
    <row r="1110" spans="1:13" s="509" customFormat="1" ht="13.5" customHeight="1">
      <c r="A1110" s="2340">
        <v>223</v>
      </c>
      <c r="B1110" s="545" t="s">
        <v>1019</v>
      </c>
      <c r="C1110" s="545">
        <v>764002841</v>
      </c>
      <c r="D1110" s="545" t="s">
        <v>1035</v>
      </c>
      <c r="E1110" s="545" t="s">
        <v>194</v>
      </c>
      <c r="F1110" s="541">
        <f>ROUND(SUM(F1111:F1113),3)</f>
        <v>59.7</v>
      </c>
      <c r="G1110" s="212"/>
      <c r="H1110" s="466">
        <f t="shared" ref="H1110" si="226">ROUND(F1110*G1110,2)</f>
        <v>0</v>
      </c>
      <c r="I1110" s="550" t="s">
        <v>5315</v>
      </c>
      <c r="K1110" s="579"/>
    </row>
    <row r="1111" spans="1:13" s="509" customFormat="1" ht="13.5" customHeight="1">
      <c r="A1111" s="546"/>
      <c r="B1111" s="544"/>
      <c r="C1111" s="545"/>
      <c r="D1111" s="546" t="s">
        <v>1036</v>
      </c>
      <c r="E1111" s="545"/>
      <c r="F1111" s="2511">
        <f>1.6+1.75</f>
        <v>3.35</v>
      </c>
      <c r="G1111" s="212"/>
      <c r="H1111" s="2515"/>
      <c r="I1111" s="550"/>
      <c r="K1111" s="2658"/>
    </row>
    <row r="1112" spans="1:13" s="509" customFormat="1" ht="13.5" customHeight="1">
      <c r="A1112" s="546"/>
      <c r="B1112" s="544"/>
      <c r="C1112" s="545"/>
      <c r="D1112" s="546" t="s">
        <v>1032</v>
      </c>
      <c r="E1112" s="545"/>
      <c r="F1112" s="2511">
        <v>4.1500000000000004</v>
      </c>
      <c r="G1112" s="212"/>
      <c r="H1112" s="2515"/>
      <c r="I1112" s="550"/>
      <c r="K1112" s="2658"/>
    </row>
    <row r="1113" spans="1:13" s="509" customFormat="1" ht="13.5" customHeight="1">
      <c r="A1113" s="546"/>
      <c r="B1113" s="544"/>
      <c r="C1113" s="545"/>
      <c r="D1113" s="546" t="s">
        <v>1037</v>
      </c>
      <c r="E1113" s="545"/>
      <c r="F1113" s="2511">
        <f>6+6.3*2+12.5+6*2+2.8*2+3.5</f>
        <v>52.2</v>
      </c>
      <c r="G1113" s="212"/>
      <c r="H1113" s="2515"/>
      <c r="I1113" s="550"/>
      <c r="K1113" s="2658"/>
    </row>
    <row r="1114" spans="1:13" s="509" customFormat="1" ht="13.5" customHeight="1">
      <c r="A1114" s="2340">
        <v>224</v>
      </c>
      <c r="B1114" s="545" t="s">
        <v>1019</v>
      </c>
      <c r="C1114" s="545">
        <v>764002861</v>
      </c>
      <c r="D1114" s="545" t="s">
        <v>1038</v>
      </c>
      <c r="E1114" s="545" t="s">
        <v>194</v>
      </c>
      <c r="F1114" s="541">
        <f>ROUND(SUM(F1115:F1116),3)</f>
        <v>691.3</v>
      </c>
      <c r="G1114" s="212"/>
      <c r="H1114" s="466">
        <f t="shared" ref="H1114" si="227">ROUND(F1114*G1114,2)</f>
        <v>0</v>
      </c>
      <c r="I1114" s="550" t="s">
        <v>5315</v>
      </c>
      <c r="K1114" s="579"/>
    </row>
    <row r="1115" spans="1:13" s="509" customFormat="1" ht="13.5" customHeight="1">
      <c r="A1115" s="546"/>
      <c r="B1115" s="544"/>
      <c r="C1115" s="545"/>
      <c r="D1115" s="546" t="s">
        <v>1039</v>
      </c>
      <c r="E1115" s="545"/>
      <c r="F1115" s="2511">
        <f>6+6.3*2+6*2</f>
        <v>30.6</v>
      </c>
      <c r="G1115" s="212"/>
      <c r="H1115" s="2515"/>
      <c r="I1115" s="550"/>
      <c r="K1115" s="2658"/>
    </row>
    <row r="1116" spans="1:13" s="509" customFormat="1" ht="13.5" customHeight="1">
      <c r="A1116" s="546"/>
      <c r="B1116" s="544"/>
      <c r="C1116" s="545"/>
      <c r="D1116" s="546" t="s">
        <v>1040</v>
      </c>
      <c r="E1116" s="545"/>
      <c r="F1116" s="2511">
        <f xml:space="preserve"> 195+207.2+182.9+75.6</f>
        <v>660.7</v>
      </c>
      <c r="G1116" s="212"/>
      <c r="H1116" s="2515"/>
      <c r="I1116" s="550"/>
      <c r="K1116" s="2658"/>
    </row>
    <row r="1117" spans="1:13" s="509" customFormat="1" ht="13.5" customHeight="1">
      <c r="A1117" s="2340">
        <v>225</v>
      </c>
      <c r="B1117" s="545" t="s">
        <v>1019</v>
      </c>
      <c r="C1117" s="545">
        <v>764002871</v>
      </c>
      <c r="D1117" s="545" t="s">
        <v>1041</v>
      </c>
      <c r="E1117" s="545" t="s">
        <v>194</v>
      </c>
      <c r="F1117" s="541">
        <f>ROUND(SUM(F1118:F1119),3)</f>
        <v>132.44999999999999</v>
      </c>
      <c r="G1117" s="212"/>
      <c r="H1117" s="466">
        <f t="shared" ref="H1117" si="228">ROUND(F1117*G1117,2)</f>
        <v>0</v>
      </c>
      <c r="I1117" s="550" t="s">
        <v>5315</v>
      </c>
      <c r="K1117" s="579"/>
    </row>
    <row r="1118" spans="1:13" s="509" customFormat="1" ht="13.5" customHeight="1">
      <c r="A1118" s="546"/>
      <c r="B1118" s="544"/>
      <c r="C1118" s="545"/>
      <c r="D1118" s="546" t="s">
        <v>1042</v>
      </c>
      <c r="E1118" s="545"/>
      <c r="F1118" s="2511">
        <f>4.75*2+17.45</f>
        <v>26.95</v>
      </c>
      <c r="G1118" s="212"/>
      <c r="H1118" s="2515"/>
      <c r="I1118" s="550"/>
      <c r="K1118" s="2658"/>
    </row>
    <row r="1119" spans="1:13" s="509" customFormat="1" ht="27" customHeight="1">
      <c r="A1119" s="543"/>
      <c r="B1119" s="544"/>
      <c r="C1119" s="545"/>
      <c r="D1119" s="546" t="s">
        <v>1043</v>
      </c>
      <c r="E1119" s="545"/>
      <c r="F1119" s="2511">
        <f>6*2+0.3*2+6.3*2*2+0.3*2+2.8*2+2.8*2+0.6*2*2+6*2*2+0.3*2+8.2*2+3.5*2+5.5</f>
        <v>105.5</v>
      </c>
      <c r="G1119" s="212"/>
      <c r="H1119" s="2515"/>
      <c r="I1119" s="550"/>
      <c r="K1119" s="442"/>
    </row>
    <row r="1120" spans="1:13" s="509" customFormat="1" ht="13.5" customHeight="1">
      <c r="A1120" s="2340">
        <v>226</v>
      </c>
      <c r="B1120" s="545" t="s">
        <v>1019</v>
      </c>
      <c r="C1120" s="545">
        <v>764002881</v>
      </c>
      <c r="D1120" s="545" t="s">
        <v>1044</v>
      </c>
      <c r="E1120" s="545" t="s">
        <v>308</v>
      </c>
      <c r="F1120" s="541">
        <f>ROUND(SUM(F1121:F1122),3)</f>
        <v>47.216000000000001</v>
      </c>
      <c r="G1120" s="212"/>
      <c r="H1120" s="466">
        <f t="shared" ref="H1120" si="229">ROUND(F1120*G1120,2)</f>
        <v>0</v>
      </c>
      <c r="I1120" s="550" t="s">
        <v>5315</v>
      </c>
      <c r="K1120" s="579"/>
    </row>
    <row r="1121" spans="1:13" s="509" customFormat="1" ht="13.5" customHeight="1">
      <c r="A1121" s="546"/>
      <c r="B1121" s="544"/>
      <c r="C1121" s="545"/>
      <c r="D1121" s="546" t="s">
        <v>1045</v>
      </c>
      <c r="E1121" s="545"/>
      <c r="F1121" s="2511">
        <f>(0.5*4*23)*0.4</f>
        <v>18.400000000000002</v>
      </c>
      <c r="G1121" s="212"/>
      <c r="H1121" s="2515"/>
      <c r="I1121" s="550"/>
      <c r="K1121" s="2658"/>
    </row>
    <row r="1122" spans="1:13" s="509" customFormat="1" ht="54" customHeight="1">
      <c r="A1122" s="2340"/>
      <c r="B1122" s="544"/>
      <c r="C1122" s="545"/>
      <c r="D1122" s="546" t="s">
        <v>1046</v>
      </c>
      <c r="E1122" s="545"/>
      <c r="F1122" s="2511">
        <f>(1.05*2+0.45*2+1.95*2+0.6*2+2.4*2+0.6*2+0.45*2+1.05*2+1.65*2+0.6*2+1.35*2+0.6*2+1.05*2+0.45*2+1.65*2+0.6*2+1.95*2+0.6*2+3.3*2+0.6*2+1.65*2+0.6*2+1.17*2+0.6*2+1.5*2+0.6*2+0.6*2+1.4*2+2.35*2+0.6*2+0.6*2+1.4*2)*0.4</f>
        <v>28.81600000000001</v>
      </c>
      <c r="G1122" s="212"/>
      <c r="H1122" s="2515"/>
      <c r="I1122" s="550"/>
      <c r="K1122" s="579"/>
    </row>
    <row r="1123" spans="1:13" s="509" customFormat="1" ht="27" customHeight="1">
      <c r="A1123" s="2340">
        <v>227</v>
      </c>
      <c r="B1123" s="545" t="s">
        <v>1019</v>
      </c>
      <c r="C1123" s="545">
        <v>764003801</v>
      </c>
      <c r="D1123" s="545" t="s">
        <v>1047</v>
      </c>
      <c r="E1123" s="545" t="s">
        <v>226</v>
      </c>
      <c r="F1123" s="541">
        <f>ROUND(SUM(F1124),3)</f>
        <v>19</v>
      </c>
      <c r="G1123" s="212"/>
      <c r="H1123" s="466">
        <f t="shared" ref="H1123" si="230">ROUND(F1123*G1123,2)</f>
        <v>0</v>
      </c>
      <c r="I1123" s="494" t="s">
        <v>5315</v>
      </c>
      <c r="K1123" s="580"/>
    </row>
    <row r="1124" spans="1:13" s="509" customFormat="1" ht="13.5" customHeight="1">
      <c r="A1124" s="546"/>
      <c r="B1124" s="544"/>
      <c r="C1124" s="545"/>
      <c r="D1124" s="546" t="s">
        <v>1048</v>
      </c>
      <c r="E1124" s="545"/>
      <c r="F1124" s="2511">
        <v>19</v>
      </c>
      <c r="G1124" s="212"/>
      <c r="H1124" s="2515"/>
      <c r="I1124" s="550"/>
      <c r="K1124" s="2658"/>
    </row>
    <row r="1125" spans="1:13" s="509" customFormat="1" ht="13.5" customHeight="1">
      <c r="A1125" s="2340">
        <v>228</v>
      </c>
      <c r="B1125" s="545" t="s">
        <v>1019</v>
      </c>
      <c r="C1125" s="545">
        <v>764004801</v>
      </c>
      <c r="D1125" s="545" t="s">
        <v>1049</v>
      </c>
      <c r="E1125" s="545" t="s">
        <v>194</v>
      </c>
      <c r="F1125" s="541">
        <f>ROUND(SUM(F1126:F1128),3)</f>
        <v>66.25</v>
      </c>
      <c r="G1125" s="212"/>
      <c r="H1125" s="466">
        <f t="shared" ref="H1125" si="231">ROUND(F1125*G1125,2)</f>
        <v>0</v>
      </c>
      <c r="I1125" s="550" t="s">
        <v>5315</v>
      </c>
      <c r="K1125" s="579"/>
    </row>
    <row r="1126" spans="1:13" s="509" customFormat="1" ht="13.5" customHeight="1">
      <c r="A1126" s="546"/>
      <c r="B1126" s="544"/>
      <c r="C1126" s="545"/>
      <c r="D1126" s="546" t="s">
        <v>1031</v>
      </c>
      <c r="E1126" s="545"/>
      <c r="F1126" s="2511">
        <v>1.6</v>
      </c>
      <c r="G1126" s="212"/>
      <c r="H1126" s="2515"/>
      <c r="I1126" s="550"/>
      <c r="K1126" s="2658"/>
    </row>
    <row r="1127" spans="1:13" s="509" customFormat="1" ht="13.5" customHeight="1">
      <c r="A1127" s="546"/>
      <c r="B1127" s="544"/>
      <c r="C1127" s="545"/>
      <c r="D1127" s="546" t="s">
        <v>1032</v>
      </c>
      <c r="E1127" s="545"/>
      <c r="F1127" s="2511">
        <v>17.45</v>
      </c>
      <c r="G1127" s="212"/>
      <c r="H1127" s="2515"/>
      <c r="I1127" s="550"/>
      <c r="K1127" s="2658"/>
    </row>
    <row r="1128" spans="1:13" s="509" customFormat="1" ht="13.5" customHeight="1">
      <c r="A1128" s="546"/>
      <c r="B1128" s="544"/>
      <c r="C1128" s="545"/>
      <c r="D1128" s="546" t="s">
        <v>1050</v>
      </c>
      <c r="E1128" s="545"/>
      <c r="F1128" s="2511">
        <f>17.6*2+12</f>
        <v>47.2</v>
      </c>
      <c r="G1128" s="212"/>
      <c r="H1128" s="2515"/>
      <c r="I1128" s="550"/>
      <c r="K1128" s="2658"/>
    </row>
    <row r="1129" spans="1:13" s="509" customFormat="1" ht="13.5" customHeight="1">
      <c r="A1129" s="2340">
        <v>229</v>
      </c>
      <c r="B1129" s="545" t="s">
        <v>1019</v>
      </c>
      <c r="C1129" s="545">
        <v>764004821</v>
      </c>
      <c r="D1129" s="545" t="s">
        <v>1051</v>
      </c>
      <c r="E1129" s="545" t="s">
        <v>194</v>
      </c>
      <c r="F1129" s="541">
        <f>ROUND(SUM(F1130),3)</f>
        <v>194.5</v>
      </c>
      <c r="G1129" s="212"/>
      <c r="H1129" s="466">
        <f t="shared" ref="H1129" si="232">ROUND(F1129*G1129,2)</f>
        <v>0</v>
      </c>
      <c r="I1129" s="550" t="s">
        <v>5315</v>
      </c>
      <c r="K1129" s="579"/>
    </row>
    <row r="1130" spans="1:13" s="509" customFormat="1" ht="40.5" customHeight="1">
      <c r="A1130" s="543"/>
      <c r="B1130" s="544"/>
      <c r="C1130" s="545"/>
      <c r="D1130" s="546" t="s">
        <v>1052</v>
      </c>
      <c r="E1130" s="545"/>
      <c r="F1130" s="2511">
        <f>11.1+17.5+1.3+9.3+1.3+4.3+8.5+6.2+9.1+6.2+4.9+11.4+1.1+16.6+11.6+18+9.5+9.5+31.6+5.5</f>
        <v>194.5</v>
      </c>
      <c r="G1130" s="212"/>
      <c r="H1130" s="2515"/>
      <c r="I1130" s="550"/>
      <c r="K1130" s="442"/>
    </row>
    <row r="1131" spans="1:13" s="509" customFormat="1" ht="13.5" customHeight="1">
      <c r="A1131" s="2340">
        <v>230</v>
      </c>
      <c r="B1131" s="545" t="s">
        <v>1019</v>
      </c>
      <c r="C1131" s="545">
        <v>764004861</v>
      </c>
      <c r="D1131" s="545" t="s">
        <v>1053</v>
      </c>
      <c r="E1131" s="545" t="s">
        <v>194</v>
      </c>
      <c r="F1131" s="541">
        <f>ROUND(SUM(F1132:F1134),3)</f>
        <v>311.68</v>
      </c>
      <c r="G1131" s="212"/>
      <c r="H1131" s="466">
        <f t="shared" ref="H1131" si="233">ROUND(F1131*G1131,2)</f>
        <v>0</v>
      </c>
      <c r="I1131" s="550" t="s">
        <v>5315</v>
      </c>
      <c r="K1131" s="579"/>
    </row>
    <row r="1132" spans="1:13" s="509" customFormat="1" ht="13.5" customHeight="1">
      <c r="A1132" s="546"/>
      <c r="B1132" s="544"/>
      <c r="C1132" s="545"/>
      <c r="D1132" s="546" t="s">
        <v>1031</v>
      </c>
      <c r="E1132" s="545"/>
      <c r="F1132" s="2511">
        <v>12.6</v>
      </c>
      <c r="G1132" s="212"/>
      <c r="H1132" s="2515"/>
      <c r="I1132" s="550"/>
      <c r="K1132" s="2658"/>
    </row>
    <row r="1133" spans="1:13" s="509" customFormat="1" ht="13.5" customHeight="1">
      <c r="A1133" s="546"/>
      <c r="B1133" s="544"/>
      <c r="C1133" s="545"/>
      <c r="D1133" s="546" t="s">
        <v>1042</v>
      </c>
      <c r="E1133" s="545"/>
      <c r="F1133" s="2511">
        <v>3.58</v>
      </c>
      <c r="G1133" s="212"/>
      <c r="H1133" s="2515"/>
      <c r="I1133" s="550"/>
      <c r="K1133" s="2658"/>
    </row>
    <row r="1134" spans="1:13" s="730" customFormat="1" ht="25.5" customHeight="1">
      <c r="A1134" s="2572"/>
      <c r="B1134" s="725"/>
      <c r="C1134" s="725"/>
      <c r="D1134" s="693" t="s">
        <v>1054</v>
      </c>
      <c r="E1134" s="725"/>
      <c r="F1134" s="2511">
        <f>15.6*2+15.9*2+16.7*2+17.2+17+16.5+16.3+15.2*6+15.6+12.3+13</f>
        <v>295.50000000000006</v>
      </c>
      <c r="G1134" s="2526"/>
      <c r="H1134" s="2515"/>
      <c r="I1134" s="2574"/>
      <c r="K1134" s="2678"/>
      <c r="M1134" s="509"/>
    </row>
    <row r="1135" spans="1:13" s="90" customFormat="1" ht="13.5" customHeight="1">
      <c r="A1135" s="539">
        <v>231</v>
      </c>
      <c r="B1135" s="540" t="s">
        <v>1019</v>
      </c>
      <c r="C1135" s="158" t="s">
        <v>1055</v>
      </c>
      <c r="D1135" s="158" t="s">
        <v>1056</v>
      </c>
      <c r="E1135" s="158" t="s">
        <v>194</v>
      </c>
      <c r="F1135" s="541">
        <f>ROUND(SUM(F1136:F1137),3)</f>
        <v>896.9</v>
      </c>
      <c r="G1135" s="586"/>
      <c r="H1135" s="466">
        <f t="shared" ref="H1135" si="234">ROUND(F1135*G1135,2)</f>
        <v>0</v>
      </c>
      <c r="I1135" s="162" t="s">
        <v>5316</v>
      </c>
      <c r="K1135" s="398"/>
    </row>
    <row r="1136" spans="1:13" s="509" customFormat="1" ht="40.5" customHeight="1">
      <c r="A1136" s="543"/>
      <c r="B1136" s="544"/>
      <c r="C1136" s="545"/>
      <c r="D1136" s="546" t="s">
        <v>1057</v>
      </c>
      <c r="E1136" s="545"/>
      <c r="F1136" s="2511">
        <f>17.6*2+12+11.1+17.5+1.3+9.3+1.3+4.3+8.5+6.2+9.1+6.2+4.9+11.4+1.1+16.6+11.6+18+9.5+9.5+31.6</f>
        <v>236.2</v>
      </c>
      <c r="G1136" s="212"/>
      <c r="H1136" s="2515"/>
      <c r="I1136" s="550"/>
      <c r="K1136" s="442"/>
    </row>
    <row r="1137" spans="1:256" s="509" customFormat="1" ht="13.5" customHeight="1">
      <c r="A1137" s="546"/>
      <c r="B1137" s="544"/>
      <c r="C1137" s="545"/>
      <c r="D1137" s="546" t="s">
        <v>1058</v>
      </c>
      <c r="E1137" s="545"/>
      <c r="F1137" s="2511">
        <f xml:space="preserve"> 195+207.2+182.9+75.6</f>
        <v>660.7</v>
      </c>
      <c r="G1137" s="212"/>
      <c r="H1137" s="2515"/>
      <c r="I1137" s="550"/>
      <c r="K1137" s="2658"/>
    </row>
    <row r="1138" spans="1:256" s="90" customFormat="1" ht="13.5" customHeight="1">
      <c r="A1138" s="2730">
        <v>232</v>
      </c>
      <c r="B1138" s="540" t="s">
        <v>1019</v>
      </c>
      <c r="C1138" s="158" t="s">
        <v>1059</v>
      </c>
      <c r="D1138" s="158" t="s">
        <v>1060</v>
      </c>
      <c r="E1138" s="158" t="s">
        <v>31</v>
      </c>
      <c r="F1138" s="541">
        <f>ROUND(SUM(F1139),3)</f>
        <v>1</v>
      </c>
      <c r="G1138" s="586"/>
      <c r="H1138" s="466">
        <f t="shared" ref="H1138" si="235">ROUND(F1138*G1138,2)</f>
        <v>0</v>
      </c>
      <c r="I1138" s="162" t="s">
        <v>5317</v>
      </c>
      <c r="K1138" s="398"/>
    </row>
    <row r="1139" spans="1:256" s="509" customFormat="1" ht="27" customHeight="1">
      <c r="A1139" s="543"/>
      <c r="B1139" s="544"/>
      <c r="C1139" s="545"/>
      <c r="D1139" s="546" t="s">
        <v>1061</v>
      </c>
      <c r="E1139" s="545"/>
      <c r="F1139" s="547">
        <v>1</v>
      </c>
      <c r="G1139" s="212"/>
      <c r="H1139" s="554"/>
      <c r="I1139" s="550"/>
      <c r="K1139" s="442"/>
    </row>
    <row r="1140" spans="1:256" s="509" customFormat="1" ht="27" customHeight="1">
      <c r="A1140" s="543"/>
      <c r="B1140" s="544"/>
      <c r="C1140" s="545"/>
      <c r="D1140" s="2731" t="s">
        <v>8245</v>
      </c>
      <c r="E1140" s="545"/>
      <c r="F1140" s="547"/>
      <c r="G1140" s="212"/>
      <c r="H1140" s="554"/>
      <c r="I1140" s="550"/>
      <c r="K1140" s="442"/>
    </row>
    <row r="1141" spans="1:256" s="509" customFormat="1" ht="13.5" customHeight="1">
      <c r="A1141" s="546"/>
      <c r="B1141" s="544"/>
      <c r="C1141" s="545"/>
      <c r="D1141" s="546" t="s">
        <v>1062</v>
      </c>
      <c r="E1141" s="545"/>
      <c r="F1141" s="547"/>
      <c r="G1141" s="212"/>
      <c r="H1141" s="554"/>
      <c r="I1141" s="550"/>
      <c r="K1141" s="2658"/>
    </row>
    <row r="1142" spans="1:256" s="483" customFormat="1" ht="67.5" customHeight="1">
      <c r="A1142" s="475"/>
      <c r="B1142" s="476"/>
      <c r="C1142" s="477"/>
      <c r="D1142" s="1108" t="s">
        <v>421</v>
      </c>
      <c r="E1142" s="479"/>
      <c r="F1142" s="480"/>
      <c r="G1142" s="2526"/>
      <c r="H1142" s="2229"/>
      <c r="I1142" s="550"/>
      <c r="J1142" s="509"/>
      <c r="M1142" s="509"/>
      <c r="P1142" s="484"/>
    </row>
    <row r="1143" spans="1:256" s="509" customFormat="1" ht="13.5" customHeight="1">
      <c r="A1143" s="2340">
        <v>233</v>
      </c>
      <c r="B1143" s="545" t="s">
        <v>862</v>
      </c>
      <c r="C1143" s="545" t="s">
        <v>863</v>
      </c>
      <c r="D1143" s="545" t="s">
        <v>864</v>
      </c>
      <c r="E1143" s="545" t="s">
        <v>191</v>
      </c>
      <c r="F1143" s="541">
        <f>ROUND(SUM(F1144),3)</f>
        <v>10</v>
      </c>
      <c r="G1143" s="212"/>
      <c r="H1143" s="466">
        <f t="shared" ref="H1143" si="236">ROUND(F1143*G1143,2)</f>
        <v>0</v>
      </c>
      <c r="I1143" s="550" t="s">
        <v>5315</v>
      </c>
      <c r="K1143" s="579"/>
    </row>
    <row r="1144" spans="1:256" s="509" customFormat="1" ht="13.5" customHeight="1">
      <c r="A1144" s="546"/>
      <c r="B1144" s="544"/>
      <c r="C1144" s="545"/>
      <c r="D1144" s="546" t="s">
        <v>1063</v>
      </c>
      <c r="E1144" s="545"/>
      <c r="F1144" s="547">
        <v>10</v>
      </c>
      <c r="G1144" s="212"/>
      <c r="H1144" s="554"/>
      <c r="I1144" s="550"/>
      <c r="K1144" s="2658"/>
    </row>
    <row r="1145" spans="1:256" s="509" customFormat="1" ht="13.5" customHeight="1">
      <c r="A1145" s="546"/>
      <c r="B1145" s="544"/>
      <c r="C1145" s="545"/>
      <c r="D1145" s="546" t="s">
        <v>866</v>
      </c>
      <c r="E1145" s="545"/>
      <c r="F1145" s="547"/>
      <c r="G1145" s="212"/>
      <c r="H1145" s="2229"/>
      <c r="I1145" s="550"/>
      <c r="K1145" s="2658"/>
    </row>
    <row r="1146" spans="1:256" s="2706" customFormat="1" ht="13.5" customHeight="1">
      <c r="A1146" s="2701"/>
      <c r="B1146" s="2702"/>
      <c r="C1146" s="2702">
        <v>765</v>
      </c>
      <c r="D1146" s="2702" t="s">
        <v>164</v>
      </c>
      <c r="E1146" s="2702"/>
      <c r="F1146" s="2703"/>
      <c r="G1146" s="299"/>
      <c r="H1146" s="2704">
        <f>SUM(H1147:H1153)</f>
        <v>0</v>
      </c>
      <c r="I1146" s="2705"/>
      <c r="K1146" s="2707"/>
      <c r="M1146" s="509"/>
    </row>
    <row r="1147" spans="1:256" s="509" customFormat="1" ht="13.5" customHeight="1">
      <c r="A1147" s="2340">
        <v>234</v>
      </c>
      <c r="B1147" s="545">
        <v>765</v>
      </c>
      <c r="C1147" s="545">
        <v>765192001</v>
      </c>
      <c r="D1147" s="545" t="s">
        <v>1064</v>
      </c>
      <c r="E1147" s="545" t="s">
        <v>308</v>
      </c>
      <c r="F1147" s="541">
        <f>ROUND(SUM(F1148),3)</f>
        <v>2038.8</v>
      </c>
      <c r="G1147" s="212"/>
      <c r="H1147" s="466">
        <f t="shared" ref="H1147" si="237">ROUND(F1147*G1147,2)</f>
        <v>0</v>
      </c>
      <c r="I1147" s="550" t="s">
        <v>5318</v>
      </c>
      <c r="K1147" s="579"/>
    </row>
    <row r="1148" spans="1:256" s="509" customFormat="1" ht="27" customHeight="1">
      <c r="A1148" s="543"/>
      <c r="B1148" s="544"/>
      <c r="C1148" s="545"/>
      <c r="D1148" s="546" t="s">
        <v>1065</v>
      </c>
      <c r="E1148" s="545"/>
      <c r="F1148" s="2511">
        <f>308.6+371.9+41.1+75.3+40.5+271.2+167.9+258+504.3</f>
        <v>2038.8</v>
      </c>
      <c r="G1148" s="212"/>
      <c r="H1148" s="2515"/>
      <c r="I1148" s="550"/>
      <c r="K1148" s="442"/>
    </row>
    <row r="1149" spans="1:256" s="509" customFormat="1" ht="27" customHeight="1">
      <c r="A1149" s="543"/>
      <c r="B1149" s="544"/>
      <c r="C1149" s="545"/>
      <c r="D1149" s="546" t="s">
        <v>1066</v>
      </c>
      <c r="E1149" s="545"/>
      <c r="F1149" s="2659"/>
      <c r="G1149" s="212"/>
      <c r="H1149" s="2708"/>
      <c r="I1149" s="550"/>
      <c r="K1149" s="442"/>
    </row>
    <row r="1150" spans="1:256" s="527" customFormat="1" ht="13.5" customHeight="1">
      <c r="A1150" s="750">
        <v>235</v>
      </c>
      <c r="B1150" s="2045" t="s">
        <v>1067</v>
      </c>
      <c r="C1150" s="678">
        <v>998765203</v>
      </c>
      <c r="D1150" s="678" t="s">
        <v>5310</v>
      </c>
      <c r="E1150" s="678" t="s">
        <v>4</v>
      </c>
      <c r="F1150" s="2709">
        <v>6.03</v>
      </c>
      <c r="G1150" s="952"/>
      <c r="H1150" s="466">
        <f t="shared" ref="H1150:H1151" si="238">ROUND(F1150*G1150,2)</f>
        <v>0</v>
      </c>
      <c r="I1150" s="751" t="s">
        <v>5315</v>
      </c>
      <c r="J1150" s="2710"/>
      <c r="K1150" s="2711"/>
      <c r="L1150" s="715"/>
      <c r="M1150" s="509"/>
      <c r="N1150" s="715"/>
      <c r="O1150" s="715"/>
      <c r="P1150" s="715"/>
      <c r="Q1150" s="715"/>
      <c r="R1150" s="715"/>
      <c r="S1150" s="715"/>
      <c r="T1150" s="715"/>
      <c r="U1150" s="715"/>
      <c r="V1150" s="715"/>
      <c r="W1150" s="715"/>
      <c r="X1150" s="715"/>
      <c r="Y1150" s="715"/>
      <c r="Z1150" s="715"/>
      <c r="AA1150" s="715"/>
      <c r="AB1150" s="715"/>
      <c r="AC1150" s="715"/>
      <c r="AD1150" s="715"/>
      <c r="AE1150" s="715"/>
      <c r="AF1150" s="715"/>
      <c r="AG1150" s="715"/>
      <c r="AH1150" s="715"/>
      <c r="AI1150" s="715"/>
      <c r="AJ1150" s="715"/>
      <c r="AK1150" s="715"/>
      <c r="AL1150" s="715"/>
      <c r="AM1150" s="715"/>
      <c r="AN1150" s="715"/>
      <c r="AO1150" s="715"/>
      <c r="AP1150" s="715"/>
      <c r="AQ1150" s="715"/>
      <c r="AR1150" s="715"/>
      <c r="AS1150" s="715"/>
      <c r="AT1150" s="715"/>
      <c r="AU1150" s="715"/>
      <c r="AV1150" s="715"/>
      <c r="AW1150" s="715"/>
      <c r="AX1150" s="715"/>
      <c r="AY1150" s="715"/>
      <c r="AZ1150" s="715"/>
      <c r="BA1150" s="715"/>
      <c r="BB1150" s="715"/>
      <c r="BC1150" s="715"/>
      <c r="BD1150" s="715"/>
      <c r="BE1150" s="715"/>
      <c r="BF1150" s="715"/>
      <c r="BG1150" s="715"/>
      <c r="BH1150" s="715"/>
      <c r="BI1150" s="715"/>
      <c r="BJ1150" s="715"/>
      <c r="BK1150" s="715"/>
      <c r="BL1150" s="715"/>
      <c r="BM1150" s="715"/>
      <c r="BN1150" s="715"/>
      <c r="BO1150" s="715"/>
      <c r="BP1150" s="715"/>
      <c r="BQ1150" s="715"/>
      <c r="BR1150" s="715"/>
      <c r="BS1150" s="715"/>
      <c r="BT1150" s="715"/>
      <c r="BU1150" s="715"/>
      <c r="BV1150" s="715"/>
      <c r="BW1150" s="715"/>
      <c r="BX1150" s="715"/>
      <c r="BY1150" s="715"/>
      <c r="BZ1150" s="715"/>
      <c r="CA1150" s="715"/>
      <c r="CB1150" s="715"/>
      <c r="CC1150" s="715"/>
      <c r="CD1150" s="715"/>
      <c r="CE1150" s="715"/>
      <c r="CF1150" s="715"/>
      <c r="CG1150" s="715"/>
      <c r="CH1150" s="715"/>
      <c r="CI1150" s="715"/>
      <c r="CJ1150" s="715"/>
      <c r="CK1150" s="715"/>
      <c r="CL1150" s="715"/>
      <c r="CM1150" s="715"/>
      <c r="CN1150" s="715"/>
      <c r="CO1150" s="715"/>
      <c r="CP1150" s="715"/>
      <c r="CQ1150" s="715"/>
      <c r="CR1150" s="715"/>
      <c r="CS1150" s="715"/>
      <c r="CT1150" s="715"/>
      <c r="CU1150" s="715"/>
      <c r="CV1150" s="715"/>
      <c r="CW1150" s="715"/>
      <c r="CX1150" s="715"/>
      <c r="CY1150" s="715"/>
      <c r="CZ1150" s="715"/>
      <c r="DA1150" s="715"/>
      <c r="DB1150" s="715"/>
      <c r="DC1150" s="715"/>
      <c r="DD1150" s="715"/>
      <c r="DE1150" s="715"/>
      <c r="DF1150" s="715"/>
      <c r="DG1150" s="715"/>
      <c r="DH1150" s="715"/>
      <c r="DI1150" s="715"/>
      <c r="DJ1150" s="715"/>
      <c r="DK1150" s="715"/>
      <c r="DL1150" s="715"/>
      <c r="DM1150" s="715"/>
      <c r="DN1150" s="715"/>
      <c r="DO1150" s="715"/>
      <c r="DP1150" s="715"/>
      <c r="DQ1150" s="715"/>
      <c r="DR1150" s="715"/>
      <c r="DS1150" s="715"/>
      <c r="DT1150" s="715"/>
      <c r="DU1150" s="715"/>
      <c r="DV1150" s="715"/>
      <c r="DW1150" s="715"/>
      <c r="DX1150" s="715"/>
      <c r="DY1150" s="715"/>
      <c r="DZ1150" s="715"/>
      <c r="EA1150" s="715"/>
      <c r="EB1150" s="715"/>
      <c r="EC1150" s="715"/>
      <c r="ED1150" s="715"/>
      <c r="EE1150" s="715"/>
      <c r="EF1150" s="715"/>
      <c r="EG1150" s="715"/>
      <c r="EH1150" s="715"/>
      <c r="EI1150" s="715"/>
      <c r="EJ1150" s="715"/>
      <c r="EK1150" s="715"/>
      <c r="EL1150" s="715"/>
      <c r="EM1150" s="715"/>
      <c r="EN1150" s="715"/>
      <c r="EO1150" s="715"/>
      <c r="EP1150" s="715"/>
      <c r="EQ1150" s="715"/>
      <c r="ER1150" s="715"/>
      <c r="ES1150" s="715"/>
      <c r="ET1150" s="715"/>
      <c r="EU1150" s="715"/>
      <c r="EV1150" s="715"/>
      <c r="EW1150" s="715"/>
      <c r="EX1150" s="715"/>
      <c r="EY1150" s="715"/>
      <c r="EZ1150" s="715"/>
      <c r="FA1150" s="715"/>
      <c r="FB1150" s="715"/>
      <c r="FC1150" s="715"/>
      <c r="FD1150" s="715"/>
      <c r="FE1150" s="715"/>
      <c r="FF1150" s="715"/>
      <c r="FG1150" s="715"/>
      <c r="FH1150" s="715"/>
      <c r="FI1150" s="715"/>
      <c r="FJ1150" s="715"/>
      <c r="FK1150" s="715"/>
      <c r="FL1150" s="715"/>
      <c r="FM1150" s="715"/>
      <c r="FN1150" s="715"/>
      <c r="FO1150" s="715"/>
      <c r="FP1150" s="715"/>
      <c r="FQ1150" s="715"/>
      <c r="FR1150" s="715"/>
      <c r="FS1150" s="715"/>
      <c r="FT1150" s="715"/>
      <c r="FU1150" s="715"/>
      <c r="FV1150" s="715"/>
      <c r="FW1150" s="715"/>
      <c r="FX1150" s="715"/>
      <c r="FY1150" s="715"/>
      <c r="FZ1150" s="715"/>
      <c r="GA1150" s="715"/>
      <c r="GB1150" s="715"/>
      <c r="GC1150" s="715"/>
      <c r="GD1150" s="715"/>
      <c r="GE1150" s="715"/>
      <c r="GF1150" s="715"/>
      <c r="GG1150" s="715"/>
      <c r="GH1150" s="715"/>
      <c r="GI1150" s="715"/>
      <c r="GJ1150" s="715"/>
      <c r="GK1150" s="715"/>
      <c r="GL1150" s="715"/>
      <c r="GM1150" s="715"/>
      <c r="GN1150" s="715"/>
      <c r="GO1150" s="715"/>
      <c r="GP1150" s="715"/>
      <c r="GQ1150" s="715"/>
      <c r="GR1150" s="715"/>
      <c r="GS1150" s="715"/>
      <c r="GT1150" s="715"/>
      <c r="GU1150" s="715"/>
      <c r="GV1150" s="715"/>
      <c r="GW1150" s="715"/>
      <c r="GX1150" s="715"/>
      <c r="GY1150" s="715"/>
      <c r="GZ1150" s="715"/>
      <c r="HA1150" s="715"/>
      <c r="HB1150" s="715"/>
      <c r="HC1150" s="715"/>
      <c r="HD1150" s="715"/>
      <c r="HE1150" s="715"/>
      <c r="HF1150" s="715"/>
      <c r="HG1150" s="715"/>
      <c r="HH1150" s="715"/>
      <c r="HI1150" s="715"/>
      <c r="HJ1150" s="715"/>
      <c r="HK1150" s="715"/>
      <c r="HL1150" s="715"/>
      <c r="HM1150" s="715"/>
      <c r="HN1150" s="715"/>
      <c r="HO1150" s="715"/>
      <c r="HP1150" s="715"/>
      <c r="HQ1150" s="715"/>
      <c r="HR1150" s="715"/>
      <c r="HS1150" s="715"/>
      <c r="HT1150" s="715"/>
      <c r="HU1150" s="715"/>
      <c r="HV1150" s="715"/>
      <c r="HW1150" s="715"/>
      <c r="HX1150" s="715"/>
      <c r="HY1150" s="715"/>
      <c r="HZ1150" s="715"/>
      <c r="IA1150" s="715"/>
      <c r="IB1150" s="715"/>
      <c r="IC1150" s="715"/>
      <c r="ID1150" s="715"/>
      <c r="IE1150" s="715"/>
      <c r="IF1150" s="715"/>
      <c r="IG1150" s="715"/>
      <c r="IH1150" s="715"/>
      <c r="II1150" s="715"/>
      <c r="IJ1150" s="715"/>
      <c r="IK1150" s="715"/>
      <c r="IL1150" s="715"/>
      <c r="IM1150" s="715"/>
      <c r="IN1150" s="715"/>
      <c r="IO1150" s="715"/>
      <c r="IP1150" s="715"/>
      <c r="IQ1150" s="715"/>
      <c r="IR1150" s="715"/>
      <c r="IS1150" s="715"/>
      <c r="IT1150" s="715"/>
      <c r="IU1150" s="715"/>
      <c r="IV1150" s="715"/>
    </row>
    <row r="1151" spans="1:256" s="509" customFormat="1" ht="13.5" customHeight="1">
      <c r="A1151" s="2340">
        <v>236</v>
      </c>
      <c r="B1151" s="545" t="s">
        <v>862</v>
      </c>
      <c r="C1151" s="545" t="s">
        <v>863</v>
      </c>
      <c r="D1151" s="545" t="s">
        <v>864</v>
      </c>
      <c r="E1151" s="545" t="s">
        <v>191</v>
      </c>
      <c r="F1151" s="541">
        <f>ROUND(SUM(F1152),3)</f>
        <v>10</v>
      </c>
      <c r="G1151" s="212"/>
      <c r="H1151" s="466">
        <f t="shared" si="238"/>
        <v>0</v>
      </c>
      <c r="I1151" s="550" t="s">
        <v>5315</v>
      </c>
      <c r="K1151" s="579"/>
    </row>
    <row r="1152" spans="1:256" s="509" customFormat="1" ht="13.5" customHeight="1">
      <c r="A1152" s="546"/>
      <c r="B1152" s="544"/>
      <c r="C1152" s="545"/>
      <c r="D1152" s="546" t="s">
        <v>1068</v>
      </c>
      <c r="E1152" s="545"/>
      <c r="F1152" s="2659">
        <v>10</v>
      </c>
      <c r="G1152" s="212"/>
      <c r="H1152" s="554"/>
      <c r="I1152" s="550"/>
      <c r="K1152" s="2658"/>
    </row>
    <row r="1153" spans="1:11" s="509" customFormat="1" ht="13.5" customHeight="1">
      <c r="A1153" s="546"/>
      <c r="B1153" s="544"/>
      <c r="C1153" s="545"/>
      <c r="D1153" s="546" t="s">
        <v>962</v>
      </c>
      <c r="E1153" s="545"/>
      <c r="F1153" s="2659"/>
      <c r="G1153" s="212"/>
      <c r="H1153" s="2229"/>
      <c r="I1153" s="550"/>
      <c r="K1153" s="2658"/>
    </row>
    <row r="1154" spans="1:11" s="509" customFormat="1" ht="13.5" customHeight="1">
      <c r="A1154" s="2541"/>
      <c r="B1154" s="2321"/>
      <c r="C1154" s="2321">
        <v>766</v>
      </c>
      <c r="D1154" s="2321" t="s">
        <v>165</v>
      </c>
      <c r="E1154" s="2321"/>
      <c r="F1154" s="2349"/>
      <c r="G1154" s="220"/>
      <c r="H1154" s="535">
        <f>SUM(H1155:H1185)</f>
        <v>0</v>
      </c>
      <c r="I1154" s="696"/>
      <c r="K1154" s="579"/>
    </row>
    <row r="1155" spans="1:11" s="509" customFormat="1" ht="13.5" customHeight="1">
      <c r="A1155" s="2340">
        <v>237</v>
      </c>
      <c r="B1155" s="545" t="s">
        <v>1069</v>
      </c>
      <c r="C1155" s="545">
        <v>766411811</v>
      </c>
      <c r="D1155" s="545" t="s">
        <v>1070</v>
      </c>
      <c r="E1155" s="545" t="s">
        <v>308</v>
      </c>
      <c r="F1155" s="541">
        <f>ROUND(SUM(F1156:F1157),3)</f>
        <v>51.185000000000002</v>
      </c>
      <c r="G1155" s="212"/>
      <c r="H1155" s="466">
        <f t="shared" ref="H1155" si="239">ROUND(F1155*G1155,2)</f>
        <v>0</v>
      </c>
      <c r="I1155" s="550" t="s">
        <v>5315</v>
      </c>
      <c r="K1155" s="579"/>
    </row>
    <row r="1156" spans="1:11" s="509" customFormat="1" ht="13.5" customHeight="1">
      <c r="A1156" s="546"/>
      <c r="B1156" s="544"/>
      <c r="C1156" s="545"/>
      <c r="D1156" s="546" t="s">
        <v>1071</v>
      </c>
      <c r="E1156" s="545"/>
      <c r="F1156" s="2511">
        <f>6.85*2.1</f>
        <v>14.385</v>
      </c>
      <c r="G1156" s="212"/>
      <c r="H1156" s="2515"/>
      <c r="I1156" s="550"/>
      <c r="K1156" s="2658"/>
    </row>
    <row r="1157" spans="1:11" s="509" customFormat="1" ht="13.5" customHeight="1">
      <c r="A1157" s="546"/>
      <c r="B1157" s="544"/>
      <c r="C1157" s="545"/>
      <c r="D1157" s="546" t="s">
        <v>1072</v>
      </c>
      <c r="E1157" s="545"/>
      <c r="F1157" s="2511">
        <f>(1.3+2.7+3.6)*2+(4.05*2+2.7)*2</f>
        <v>36.799999999999997</v>
      </c>
      <c r="G1157" s="212"/>
      <c r="H1157" s="2515"/>
      <c r="I1157" s="550"/>
      <c r="K1157" s="2658"/>
    </row>
    <row r="1158" spans="1:11" s="509" customFormat="1" ht="13.5" customHeight="1">
      <c r="A1158" s="2340">
        <v>238</v>
      </c>
      <c r="B1158" s="545" t="s">
        <v>1069</v>
      </c>
      <c r="C1158" s="545">
        <v>766411812</v>
      </c>
      <c r="D1158" s="545" t="s">
        <v>1073</v>
      </c>
      <c r="E1158" s="545" t="s">
        <v>308</v>
      </c>
      <c r="F1158" s="541">
        <f>ROUND(SUM(F1159:F1160),3)</f>
        <v>121.9</v>
      </c>
      <c r="G1158" s="212"/>
      <c r="H1158" s="466">
        <f t="shared" ref="H1158" si="240">ROUND(F1158*G1158,2)</f>
        <v>0</v>
      </c>
      <c r="I1158" s="550" t="s">
        <v>5315</v>
      </c>
      <c r="K1158" s="579"/>
    </row>
    <row r="1159" spans="1:11" s="509" customFormat="1" ht="13.5" customHeight="1">
      <c r="A1159" s="546"/>
      <c r="B1159" s="544"/>
      <c r="C1159" s="545"/>
      <c r="D1159" s="546" t="s">
        <v>973</v>
      </c>
      <c r="E1159" s="545"/>
      <c r="F1159" s="2511">
        <v>38</v>
      </c>
      <c r="G1159" s="212"/>
      <c r="H1159" s="2515"/>
      <c r="I1159" s="550"/>
      <c r="K1159" s="2658"/>
    </row>
    <row r="1160" spans="1:11" s="509" customFormat="1" ht="13.5" customHeight="1">
      <c r="A1160" s="546"/>
      <c r="B1160" s="544"/>
      <c r="C1160" s="545"/>
      <c r="D1160" s="546" t="s">
        <v>974</v>
      </c>
      <c r="E1160" s="545"/>
      <c r="F1160" s="2511">
        <v>83.9</v>
      </c>
      <c r="G1160" s="212"/>
      <c r="H1160" s="2515"/>
      <c r="I1160" s="550"/>
      <c r="K1160" s="2658"/>
    </row>
    <row r="1161" spans="1:11" s="509" customFormat="1" ht="13.5" customHeight="1">
      <c r="A1161" s="2340">
        <v>239</v>
      </c>
      <c r="B1161" s="545" t="s">
        <v>1069</v>
      </c>
      <c r="C1161" s="545">
        <v>766411821</v>
      </c>
      <c r="D1161" s="545" t="s">
        <v>1074</v>
      </c>
      <c r="E1161" s="545" t="s">
        <v>308</v>
      </c>
      <c r="F1161" s="541">
        <f>ROUND(SUM(F1162:F1164),3)</f>
        <v>55.88</v>
      </c>
      <c r="G1161" s="212"/>
      <c r="H1161" s="466">
        <f t="shared" ref="H1161" si="241">ROUND(F1161*G1161,2)</f>
        <v>0</v>
      </c>
      <c r="I1161" s="550" t="s">
        <v>5315</v>
      </c>
      <c r="K1161" s="579"/>
    </row>
    <row r="1162" spans="1:11" s="509" customFormat="1" ht="13.5" customHeight="1">
      <c r="A1162" s="546"/>
      <c r="B1162" s="544"/>
      <c r="C1162" s="545"/>
      <c r="D1162" s="546" t="s">
        <v>1075</v>
      </c>
      <c r="E1162" s="545"/>
      <c r="F1162" s="2511">
        <f xml:space="preserve"> (17+9.9+6.5)*1.5</f>
        <v>50.099999999999994</v>
      </c>
      <c r="G1162" s="212"/>
      <c r="H1162" s="2515"/>
      <c r="I1162" s="550"/>
      <c r="K1162" s="2658"/>
    </row>
    <row r="1163" spans="1:11" s="509" customFormat="1" ht="13.5" customHeight="1">
      <c r="A1163" s="546"/>
      <c r="B1163" s="544"/>
      <c r="C1163" s="545"/>
      <c r="D1163" s="546" t="s">
        <v>1076</v>
      </c>
      <c r="E1163" s="545"/>
      <c r="F1163" s="2511">
        <f>1.7*0.85*3</f>
        <v>4.3349999999999991</v>
      </c>
      <c r="G1163" s="212"/>
      <c r="H1163" s="2515"/>
      <c r="I1163" s="550"/>
      <c r="K1163" s="2658"/>
    </row>
    <row r="1164" spans="1:11" s="509" customFormat="1" ht="13.5" customHeight="1">
      <c r="A1164" s="546"/>
      <c r="B1164" s="544"/>
      <c r="C1164" s="545"/>
      <c r="D1164" s="546" t="s">
        <v>1077</v>
      </c>
      <c r="E1164" s="545"/>
      <c r="F1164" s="2511">
        <f>1.7*0.85*1</f>
        <v>1.4449999999999998</v>
      </c>
      <c r="G1164" s="212"/>
      <c r="H1164" s="2515"/>
      <c r="I1164" s="550"/>
      <c r="K1164" s="2658"/>
    </row>
    <row r="1165" spans="1:11" s="509" customFormat="1" ht="13.5" customHeight="1">
      <c r="A1165" s="2340">
        <v>240</v>
      </c>
      <c r="B1165" s="545" t="s">
        <v>1069</v>
      </c>
      <c r="C1165" s="545">
        <v>766411822</v>
      </c>
      <c r="D1165" s="545" t="s">
        <v>1078</v>
      </c>
      <c r="E1165" s="545" t="s">
        <v>308</v>
      </c>
      <c r="F1165" s="541">
        <f>ROUND(SUM(F1166),3)</f>
        <v>107.065</v>
      </c>
      <c r="G1165" s="212"/>
      <c r="H1165" s="466">
        <f t="shared" ref="H1165" si="242">ROUND(F1165*G1165,2)</f>
        <v>0</v>
      </c>
      <c r="I1165" s="550" t="s">
        <v>5315</v>
      </c>
      <c r="K1165" s="579"/>
    </row>
    <row r="1166" spans="1:11" s="509" customFormat="1" ht="13.5" customHeight="1">
      <c r="A1166" s="546"/>
      <c r="B1166" s="544"/>
      <c r="C1166" s="545"/>
      <c r="D1166" s="546" t="s">
        <v>1079</v>
      </c>
      <c r="E1166" s="545"/>
      <c r="F1166" s="2511">
        <f>F1161+F1155</f>
        <v>107.065</v>
      </c>
      <c r="G1166" s="212"/>
      <c r="H1166" s="2515"/>
      <c r="I1166" s="550"/>
      <c r="K1166" s="2658"/>
    </row>
    <row r="1167" spans="1:11" s="503" customFormat="1" ht="13.5" customHeight="1">
      <c r="A1167" s="2079">
        <v>241</v>
      </c>
      <c r="B1167" s="2080" t="s">
        <v>1069</v>
      </c>
      <c r="C1167" s="1873">
        <v>766421811</v>
      </c>
      <c r="D1167" s="1873" t="s">
        <v>6742</v>
      </c>
      <c r="E1167" s="1873" t="s">
        <v>308</v>
      </c>
      <c r="F1167" s="2088">
        <f>SUM(F1168:F1169)</f>
        <v>120.69</v>
      </c>
      <c r="G1167" s="225"/>
      <c r="H1167" s="465">
        <f>F1167*G1167</f>
        <v>0</v>
      </c>
      <c r="I1167" s="550" t="s">
        <v>5315</v>
      </c>
    </row>
    <row r="1168" spans="1:11" s="503" customFormat="1" ht="27" customHeight="1">
      <c r="A1168" s="2079"/>
      <c r="B1168" s="2080"/>
      <c r="C1168" s="1873"/>
      <c r="D1168" s="1889" t="s">
        <v>6749</v>
      </c>
      <c r="E1168" s="1873"/>
      <c r="F1168" s="2561">
        <f>10.34+19.93+21.4+18.2+17.22</f>
        <v>87.09</v>
      </c>
      <c r="G1168" s="225"/>
      <c r="H1168" s="465"/>
      <c r="I1168" s="2637"/>
    </row>
    <row r="1169" spans="1:16" s="503" customFormat="1" ht="27" customHeight="1">
      <c r="A1169" s="2079"/>
      <c r="B1169" s="2080"/>
      <c r="C1169" s="1873"/>
      <c r="D1169" s="1889" t="s">
        <v>6752</v>
      </c>
      <c r="E1169" s="1873"/>
      <c r="F1169" s="2561">
        <f>0.4*(6*7*2)</f>
        <v>33.6</v>
      </c>
      <c r="G1169" s="225"/>
      <c r="H1169" s="465"/>
      <c r="I1169" s="2637"/>
      <c r="J1169" s="2712"/>
    </row>
    <row r="1170" spans="1:16" s="503" customFormat="1" ht="13.5" customHeight="1">
      <c r="A1170" s="2079">
        <v>242</v>
      </c>
      <c r="B1170" s="2080" t="s">
        <v>1069</v>
      </c>
      <c r="C1170" s="1873">
        <v>766421822</v>
      </c>
      <c r="D1170" s="1873" t="s">
        <v>6743</v>
      </c>
      <c r="E1170" s="1873" t="s">
        <v>308</v>
      </c>
      <c r="F1170" s="2088">
        <f>SUM(F1171:F1172)</f>
        <v>90.419999999999987</v>
      </c>
      <c r="G1170" s="225"/>
      <c r="H1170" s="465">
        <f>F1170*G1170</f>
        <v>0</v>
      </c>
      <c r="I1170" s="550" t="s">
        <v>5315</v>
      </c>
    </row>
    <row r="1171" spans="1:16" s="503" customFormat="1" ht="27" customHeight="1">
      <c r="A1171" s="2079"/>
      <c r="B1171" s="2080"/>
      <c r="C1171" s="1873"/>
      <c r="D1171" s="1889" t="s">
        <v>6750</v>
      </c>
      <c r="E1171" s="1873"/>
      <c r="F1171" s="2561">
        <f>21.4+18.2+17.22</f>
        <v>56.819999999999993</v>
      </c>
      <c r="G1171" s="225"/>
      <c r="H1171" s="465"/>
      <c r="I1171" s="2637"/>
      <c r="J1171" s="2713"/>
    </row>
    <row r="1172" spans="1:16" s="503" customFormat="1" ht="27" customHeight="1">
      <c r="A1172" s="2079"/>
      <c r="B1172" s="2080"/>
      <c r="C1172" s="1873"/>
      <c r="D1172" s="1889" t="s">
        <v>6751</v>
      </c>
      <c r="E1172" s="1873"/>
      <c r="F1172" s="2561">
        <f>0.4*(6*7*2)</f>
        <v>33.6</v>
      </c>
      <c r="G1172" s="225"/>
      <c r="H1172" s="465"/>
      <c r="I1172" s="2637"/>
    </row>
    <row r="1173" spans="1:16" s="509" customFormat="1" ht="27" customHeight="1">
      <c r="A1173" s="2340">
        <v>243</v>
      </c>
      <c r="B1173" s="545" t="s">
        <v>1069</v>
      </c>
      <c r="C1173" s="545">
        <v>766441822</v>
      </c>
      <c r="D1173" s="545" t="s">
        <v>5311</v>
      </c>
      <c r="E1173" s="545" t="s">
        <v>226</v>
      </c>
      <c r="F1173" s="541">
        <f>ROUND(SUM(F1174:F1176),3)</f>
        <v>17</v>
      </c>
      <c r="G1173" s="212"/>
      <c r="H1173" s="466">
        <f t="shared" ref="H1173" si="243">ROUND(F1173*G1173,2)</f>
        <v>0</v>
      </c>
      <c r="I1173" s="494" t="s">
        <v>5315</v>
      </c>
      <c r="K1173" s="580"/>
    </row>
    <row r="1174" spans="1:16" s="509" customFormat="1" ht="13.5" customHeight="1">
      <c r="A1174" s="546"/>
      <c r="B1174" s="544"/>
      <c r="C1174" s="545"/>
      <c r="D1174" s="546" t="s">
        <v>1080</v>
      </c>
      <c r="E1174" s="545"/>
      <c r="F1174" s="2511">
        <v>4</v>
      </c>
      <c r="G1174" s="212"/>
      <c r="H1174" s="2515"/>
      <c r="I1174" s="550"/>
      <c r="K1174" s="2658"/>
    </row>
    <row r="1175" spans="1:16" s="509" customFormat="1" ht="13.5" customHeight="1">
      <c r="A1175" s="546"/>
      <c r="B1175" s="544"/>
      <c r="C1175" s="545"/>
      <c r="D1175" s="546" t="s">
        <v>1081</v>
      </c>
      <c r="E1175" s="545"/>
      <c r="F1175" s="2511">
        <v>6</v>
      </c>
      <c r="G1175" s="212"/>
      <c r="H1175" s="2515"/>
      <c r="I1175" s="550"/>
      <c r="K1175" s="2658"/>
    </row>
    <row r="1176" spans="1:16" s="509" customFormat="1" ht="13.5" customHeight="1">
      <c r="A1176" s="546"/>
      <c r="B1176" s="544"/>
      <c r="C1176" s="545"/>
      <c r="D1176" s="546" t="s">
        <v>1082</v>
      </c>
      <c r="E1176" s="545"/>
      <c r="F1176" s="2511">
        <v>7</v>
      </c>
      <c r="G1176" s="212"/>
      <c r="H1176" s="2515"/>
      <c r="I1176" s="550"/>
      <c r="K1176" s="2658"/>
    </row>
    <row r="1177" spans="1:16" s="90" customFormat="1" ht="13.5" customHeight="1">
      <c r="A1177" s="539">
        <v>244</v>
      </c>
      <c r="B1177" s="540" t="s">
        <v>1069</v>
      </c>
      <c r="C1177" s="158" t="s">
        <v>1083</v>
      </c>
      <c r="D1177" s="158" t="s">
        <v>1084</v>
      </c>
      <c r="E1177" s="158" t="s">
        <v>226</v>
      </c>
      <c r="F1177" s="541">
        <f>ROUND(SUM(F1178:F1179),3)</f>
        <v>17</v>
      </c>
      <c r="G1177" s="586"/>
      <c r="H1177" s="466">
        <f t="shared" ref="H1177" si="244">ROUND(F1177*G1177,2)</f>
        <v>0</v>
      </c>
      <c r="I1177" s="162" t="s">
        <v>5316</v>
      </c>
      <c r="K1177" s="398"/>
    </row>
    <row r="1178" spans="1:16" s="509" customFormat="1" ht="13.5" customHeight="1">
      <c r="A1178" s="546"/>
      <c r="B1178" s="544"/>
      <c r="C1178" s="545"/>
      <c r="D1178" s="546" t="s">
        <v>1085</v>
      </c>
      <c r="E1178" s="545"/>
      <c r="F1178" s="2511">
        <v>13</v>
      </c>
      <c r="G1178" s="212"/>
      <c r="H1178" s="2515"/>
      <c r="I1178" s="550"/>
      <c r="K1178" s="2658"/>
    </row>
    <row r="1179" spans="1:16" s="509" customFormat="1" ht="13.5" customHeight="1">
      <c r="A1179" s="546"/>
      <c r="B1179" s="544"/>
      <c r="C1179" s="545"/>
      <c r="D1179" s="546" t="s">
        <v>1086</v>
      </c>
      <c r="E1179" s="545"/>
      <c r="F1179" s="2511">
        <v>4</v>
      </c>
      <c r="G1179" s="212"/>
      <c r="H1179" s="2515"/>
      <c r="I1179" s="550"/>
      <c r="K1179" s="2658"/>
    </row>
    <row r="1180" spans="1:16" s="483" customFormat="1" ht="67.5" customHeight="1">
      <c r="A1180" s="475"/>
      <c r="B1180" s="476"/>
      <c r="C1180" s="477"/>
      <c r="D1180" s="1108" t="s">
        <v>421</v>
      </c>
      <c r="E1180" s="479"/>
      <c r="F1180" s="480"/>
      <c r="G1180" s="212"/>
      <c r="H1180" s="554"/>
      <c r="I1180" s="550"/>
      <c r="J1180" s="509"/>
      <c r="M1180" s="509"/>
      <c r="P1180" s="484"/>
    </row>
    <row r="1181" spans="1:16" s="509" customFormat="1" ht="13.5" customHeight="1">
      <c r="A1181" s="2340">
        <v>245</v>
      </c>
      <c r="B1181" s="545" t="s">
        <v>1069</v>
      </c>
      <c r="C1181" s="545">
        <v>766674811</v>
      </c>
      <c r="D1181" s="545" t="s">
        <v>5312</v>
      </c>
      <c r="E1181" s="545" t="s">
        <v>226</v>
      </c>
      <c r="F1181" s="541">
        <f>ROUND(SUM(F1182),3)</f>
        <v>23</v>
      </c>
      <c r="G1181" s="212"/>
      <c r="H1181" s="466">
        <f t="shared" ref="H1181" si="245">ROUND(F1181*G1181,2)</f>
        <v>0</v>
      </c>
      <c r="I1181" s="550" t="s">
        <v>5315</v>
      </c>
      <c r="K1181" s="579"/>
    </row>
    <row r="1182" spans="1:16" s="509" customFormat="1" ht="13.5" customHeight="1">
      <c r="A1182" s="546"/>
      <c r="B1182" s="544"/>
      <c r="C1182" s="545"/>
      <c r="D1182" s="546" t="s">
        <v>1087</v>
      </c>
      <c r="E1182" s="545"/>
      <c r="F1182" s="2511">
        <v>23</v>
      </c>
      <c r="G1182" s="212"/>
      <c r="H1182" s="2515"/>
      <c r="I1182" s="550"/>
      <c r="K1182" s="2658"/>
    </row>
    <row r="1183" spans="1:16" s="509" customFormat="1" ht="13.5" customHeight="1">
      <c r="A1183" s="2340">
        <v>246</v>
      </c>
      <c r="B1183" s="545" t="s">
        <v>862</v>
      </c>
      <c r="C1183" s="545" t="s">
        <v>863</v>
      </c>
      <c r="D1183" s="545" t="s">
        <v>864</v>
      </c>
      <c r="E1183" s="545" t="s">
        <v>191</v>
      </c>
      <c r="F1183" s="541">
        <f>ROUND(SUM(F1184),3)</f>
        <v>2</v>
      </c>
      <c r="G1183" s="212"/>
      <c r="H1183" s="466">
        <f t="shared" ref="H1183" si="246">ROUND(F1183*G1183,2)</f>
        <v>0</v>
      </c>
      <c r="I1183" s="550" t="s">
        <v>5315</v>
      </c>
      <c r="K1183" s="579"/>
    </row>
    <row r="1184" spans="1:16" s="509" customFormat="1" ht="13.5" customHeight="1">
      <c r="A1184" s="546"/>
      <c r="B1184" s="544"/>
      <c r="C1184" s="545"/>
      <c r="D1184" s="546" t="s">
        <v>1088</v>
      </c>
      <c r="E1184" s="545"/>
      <c r="F1184" s="547">
        <v>2</v>
      </c>
      <c r="G1184" s="212"/>
      <c r="H1184" s="554"/>
      <c r="I1184" s="550"/>
      <c r="K1184" s="2658"/>
    </row>
    <row r="1185" spans="1:16" s="509" customFormat="1" ht="13.5" customHeight="1">
      <c r="A1185" s="546"/>
      <c r="B1185" s="544"/>
      <c r="C1185" s="545"/>
      <c r="D1185" s="546" t="s">
        <v>866</v>
      </c>
      <c r="E1185" s="545"/>
      <c r="F1185" s="547"/>
      <c r="G1185" s="212"/>
      <c r="H1185" s="554"/>
      <c r="I1185" s="550"/>
      <c r="K1185" s="2658"/>
    </row>
    <row r="1186" spans="1:16" s="509" customFormat="1" ht="13.5" customHeight="1">
      <c r="A1186" s="2541"/>
      <c r="B1186" s="2321"/>
      <c r="C1186" s="2321">
        <v>767</v>
      </c>
      <c r="D1186" s="2321" t="s">
        <v>166</v>
      </c>
      <c r="E1186" s="2321"/>
      <c r="F1186" s="2349"/>
      <c r="G1186" s="220"/>
      <c r="H1186" s="2462">
        <f>SUM(H1187:H1205)</f>
        <v>0</v>
      </c>
      <c r="I1186" s="696"/>
      <c r="K1186" s="579"/>
    </row>
    <row r="1187" spans="1:16" s="509" customFormat="1" ht="13.5" customHeight="1">
      <c r="A1187" s="2340">
        <v>247</v>
      </c>
      <c r="B1187" s="545" t="s">
        <v>1089</v>
      </c>
      <c r="C1187" s="545">
        <v>767661811</v>
      </c>
      <c r="D1187" s="545" t="s">
        <v>1090</v>
      </c>
      <c r="E1187" s="545" t="s">
        <v>308</v>
      </c>
      <c r="F1187" s="541">
        <f>ROUND(SUM(F1188:F1189),3)</f>
        <v>9.9879999999999995</v>
      </c>
      <c r="G1187" s="212"/>
      <c r="H1187" s="466">
        <f t="shared" ref="H1187" si="247">ROUND(F1187*G1187,2)</f>
        <v>0</v>
      </c>
      <c r="I1187" s="550" t="s">
        <v>5315</v>
      </c>
      <c r="K1187" s="579"/>
    </row>
    <row r="1188" spans="1:16" s="509" customFormat="1" ht="13.5" customHeight="1">
      <c r="A1188" s="546"/>
      <c r="B1188" s="544"/>
      <c r="C1188" s="545"/>
      <c r="D1188" s="546" t="s">
        <v>1091</v>
      </c>
      <c r="E1188" s="545"/>
      <c r="F1188" s="2511">
        <f>1.2*2.02*2+1.4*2.1+1*0.7</f>
        <v>8.4879999999999995</v>
      </c>
      <c r="G1188" s="212"/>
      <c r="H1188" s="2515"/>
      <c r="I1188" s="550"/>
      <c r="K1188" s="2658"/>
    </row>
    <row r="1189" spans="1:16" s="509" customFormat="1" ht="13.5" customHeight="1">
      <c r="A1189" s="546"/>
      <c r="B1189" s="544"/>
      <c r="C1189" s="545"/>
      <c r="D1189" s="546" t="s">
        <v>1092</v>
      </c>
      <c r="E1189" s="545"/>
      <c r="F1189" s="2511">
        <f>1*1.5</f>
        <v>1.5</v>
      </c>
      <c r="G1189" s="212"/>
      <c r="H1189" s="2515"/>
      <c r="I1189" s="550"/>
      <c r="K1189" s="2658"/>
    </row>
    <row r="1190" spans="1:16" s="509" customFormat="1" ht="13.5" customHeight="1">
      <c r="A1190" s="2340">
        <v>248</v>
      </c>
      <c r="B1190" s="545" t="s">
        <v>1089</v>
      </c>
      <c r="C1190" s="545">
        <v>767851803</v>
      </c>
      <c r="D1190" s="545" t="s">
        <v>1093</v>
      </c>
      <c r="E1190" s="545" t="s">
        <v>194</v>
      </c>
      <c r="F1190" s="541">
        <f>ROUND(SUM(F1191),3)</f>
        <v>3</v>
      </c>
      <c r="G1190" s="212"/>
      <c r="H1190" s="466">
        <f t="shared" ref="H1190" si="248">ROUND(F1190*G1190,2)</f>
        <v>0</v>
      </c>
      <c r="I1190" s="550" t="s">
        <v>5315</v>
      </c>
      <c r="K1190" s="579"/>
    </row>
    <row r="1191" spans="1:16" s="509" customFormat="1" ht="13.5" customHeight="1">
      <c r="A1191" s="546"/>
      <c r="B1191" s="544"/>
      <c r="C1191" s="545"/>
      <c r="D1191" s="546" t="s">
        <v>1094</v>
      </c>
      <c r="E1191" s="545"/>
      <c r="F1191" s="2511">
        <v>3</v>
      </c>
      <c r="G1191" s="212"/>
      <c r="H1191" s="2515"/>
      <c r="I1191" s="550"/>
      <c r="K1191" s="2658"/>
    </row>
    <row r="1192" spans="1:16" s="90" customFormat="1" ht="13.5" customHeight="1">
      <c r="A1192" s="539">
        <v>249</v>
      </c>
      <c r="B1192" s="540" t="s">
        <v>1089</v>
      </c>
      <c r="C1192" s="158" t="s">
        <v>1095</v>
      </c>
      <c r="D1192" s="158" t="s">
        <v>1096</v>
      </c>
      <c r="E1192" s="158" t="s">
        <v>308</v>
      </c>
      <c r="F1192" s="541">
        <f>ROUND(SUM(F1193),3)</f>
        <v>33</v>
      </c>
      <c r="G1192" s="586"/>
      <c r="H1192" s="466">
        <f t="shared" ref="H1192" si="249">ROUND(F1192*G1192,2)</f>
        <v>0</v>
      </c>
      <c r="I1192" s="162" t="s">
        <v>5316</v>
      </c>
      <c r="K1192" s="398"/>
    </row>
    <row r="1193" spans="1:16" s="509" customFormat="1" ht="13.5" customHeight="1">
      <c r="A1193" s="546"/>
      <c r="B1193" s="544"/>
      <c r="C1193" s="545"/>
      <c r="D1193" s="546" t="s">
        <v>1097</v>
      </c>
      <c r="E1193" s="545"/>
      <c r="F1193" s="2511">
        <v>33</v>
      </c>
      <c r="G1193" s="212"/>
      <c r="H1193" s="2515"/>
      <c r="I1193" s="550"/>
      <c r="K1193" s="2658"/>
    </row>
    <row r="1194" spans="1:16" s="483" customFormat="1" ht="67.5" customHeight="1">
      <c r="A1194" s="475"/>
      <c r="B1194" s="476"/>
      <c r="C1194" s="477"/>
      <c r="D1194" s="1108" t="s">
        <v>421</v>
      </c>
      <c r="E1194" s="479"/>
      <c r="F1194" s="480"/>
      <c r="G1194" s="212"/>
      <c r="H1194" s="554"/>
      <c r="I1194" s="550"/>
      <c r="J1194" s="509"/>
      <c r="M1194" s="509"/>
      <c r="P1194" s="484"/>
    </row>
    <row r="1195" spans="1:16" s="90" customFormat="1" ht="13.5" customHeight="1">
      <c r="A1195" s="539">
        <v>250</v>
      </c>
      <c r="B1195" s="540" t="s">
        <v>1089</v>
      </c>
      <c r="C1195" s="158" t="s">
        <v>1098</v>
      </c>
      <c r="D1195" s="158" t="s">
        <v>1099</v>
      </c>
      <c r="E1195" s="158" t="s">
        <v>226</v>
      </c>
      <c r="F1195" s="541">
        <f>ROUND(SUM(F1196),3)</f>
        <v>1</v>
      </c>
      <c r="G1195" s="586"/>
      <c r="H1195" s="466">
        <f t="shared" ref="H1195" si="250">ROUND(F1195*G1195,2)</f>
        <v>0</v>
      </c>
      <c r="I1195" s="162" t="s">
        <v>5317</v>
      </c>
      <c r="K1195" s="398"/>
    </row>
    <row r="1196" spans="1:16" s="509" customFormat="1" ht="13.5" customHeight="1">
      <c r="A1196" s="546"/>
      <c r="B1196" s="544"/>
      <c r="C1196" s="545"/>
      <c r="D1196" s="546" t="s">
        <v>1100</v>
      </c>
      <c r="E1196" s="545"/>
      <c r="F1196" s="547">
        <v>1</v>
      </c>
      <c r="G1196" s="212"/>
      <c r="H1196" s="554"/>
      <c r="I1196" s="550"/>
      <c r="K1196" s="2658"/>
    </row>
    <row r="1197" spans="1:16" s="483" customFormat="1" ht="67.5" customHeight="1">
      <c r="A1197" s="475"/>
      <c r="B1197" s="476"/>
      <c r="C1197" s="477"/>
      <c r="D1197" s="1108" t="s">
        <v>421</v>
      </c>
      <c r="E1197" s="479"/>
      <c r="F1197" s="480"/>
      <c r="G1197" s="2526"/>
      <c r="H1197" s="554"/>
      <c r="I1197" s="550"/>
      <c r="J1197" s="509"/>
      <c r="M1197" s="509"/>
      <c r="P1197" s="484"/>
    </row>
    <row r="1198" spans="1:16" s="90" customFormat="1" ht="13.5" customHeight="1">
      <c r="A1198" s="2730">
        <v>251</v>
      </c>
      <c r="B1198" s="540" t="s">
        <v>1089</v>
      </c>
      <c r="C1198" s="158" t="s">
        <v>1101</v>
      </c>
      <c r="D1198" s="158" t="s">
        <v>1102</v>
      </c>
      <c r="E1198" s="158" t="s">
        <v>31</v>
      </c>
      <c r="F1198" s="541">
        <f>ROUND(SUM(F1199),3)</f>
        <v>1</v>
      </c>
      <c r="G1198" s="586"/>
      <c r="H1198" s="466">
        <f t="shared" ref="H1198" si="251">ROUND(F1198*G1198,2)</f>
        <v>0</v>
      </c>
      <c r="I1198" s="162" t="s">
        <v>5317</v>
      </c>
      <c r="K1198" s="398"/>
    </row>
    <row r="1199" spans="1:16" s="509" customFormat="1" ht="27" customHeight="1">
      <c r="A1199" s="2340"/>
      <c r="B1199" s="544"/>
      <c r="C1199" s="545"/>
      <c r="D1199" s="546" t="s">
        <v>1103</v>
      </c>
      <c r="E1199" s="545"/>
      <c r="F1199" s="547">
        <v>1</v>
      </c>
      <c r="G1199" s="212"/>
      <c r="H1199" s="554"/>
      <c r="I1199" s="2500"/>
      <c r="J1199" s="2714"/>
      <c r="K1199" s="579"/>
    </row>
    <row r="1200" spans="1:16" s="509" customFormat="1" ht="13.5" customHeight="1">
      <c r="A1200" s="546"/>
      <c r="B1200" s="544"/>
      <c r="C1200" s="545"/>
      <c r="D1200" s="546" t="s">
        <v>1062</v>
      </c>
      <c r="E1200" s="545"/>
      <c r="F1200" s="547"/>
      <c r="G1200" s="212"/>
      <c r="H1200" s="554"/>
      <c r="I1200" s="550"/>
      <c r="K1200" s="2658"/>
    </row>
    <row r="1201" spans="1:16" s="509" customFormat="1" ht="78.75">
      <c r="A1201" s="546"/>
      <c r="B1201" s="544"/>
      <c r="C1201" s="545"/>
      <c r="D1201" s="2731" t="s">
        <v>8131</v>
      </c>
      <c r="E1201" s="545"/>
      <c r="F1201" s="547"/>
      <c r="G1201" s="212"/>
      <c r="H1201" s="554"/>
      <c r="I1201" s="550"/>
      <c r="K1201" s="2658"/>
    </row>
    <row r="1202" spans="1:16" s="483" customFormat="1" ht="67.5" customHeight="1">
      <c r="A1202" s="475"/>
      <c r="B1202" s="476"/>
      <c r="C1202" s="477"/>
      <c r="D1202" s="1108" t="s">
        <v>421</v>
      </c>
      <c r="E1202" s="479"/>
      <c r="F1202" s="480"/>
      <c r="G1202" s="2526"/>
      <c r="H1202" s="554"/>
      <c r="I1202" s="550"/>
      <c r="J1202" s="509"/>
      <c r="M1202" s="509"/>
      <c r="P1202" s="484"/>
    </row>
    <row r="1203" spans="1:16" s="509" customFormat="1" ht="13.5" customHeight="1">
      <c r="A1203" s="2340">
        <v>252</v>
      </c>
      <c r="B1203" s="545" t="s">
        <v>862</v>
      </c>
      <c r="C1203" s="545" t="s">
        <v>863</v>
      </c>
      <c r="D1203" s="545" t="s">
        <v>864</v>
      </c>
      <c r="E1203" s="545" t="s">
        <v>191</v>
      </c>
      <c r="F1203" s="541">
        <f>ROUND(SUM(F1204),3)</f>
        <v>0.5</v>
      </c>
      <c r="G1203" s="212"/>
      <c r="H1203" s="466">
        <f t="shared" ref="H1203" si="252">ROUND(F1203*G1203,2)</f>
        <v>0</v>
      </c>
      <c r="I1203" s="550" t="s">
        <v>5315</v>
      </c>
      <c r="K1203" s="579"/>
    </row>
    <row r="1204" spans="1:16" s="509" customFormat="1" ht="13.5" customHeight="1">
      <c r="A1204" s="546"/>
      <c r="B1204" s="544"/>
      <c r="C1204" s="545"/>
      <c r="D1204" s="546" t="s">
        <v>1104</v>
      </c>
      <c r="E1204" s="545"/>
      <c r="F1204" s="547">
        <v>0.5</v>
      </c>
      <c r="G1204" s="212"/>
      <c r="H1204" s="554"/>
      <c r="I1204" s="550"/>
      <c r="K1204" s="2658"/>
    </row>
    <row r="1205" spans="1:16" s="509" customFormat="1" ht="13.5" customHeight="1">
      <c r="A1205" s="546"/>
      <c r="B1205" s="544"/>
      <c r="C1205" s="545"/>
      <c r="D1205" s="546" t="s">
        <v>866</v>
      </c>
      <c r="E1205" s="545"/>
      <c r="F1205" s="547"/>
      <c r="G1205" s="212"/>
      <c r="H1205" s="554"/>
      <c r="I1205" s="550"/>
      <c r="K1205" s="2658"/>
    </row>
    <row r="1206" spans="1:16" s="509" customFormat="1" ht="13.5" customHeight="1">
      <c r="A1206" s="2541"/>
      <c r="B1206" s="2321"/>
      <c r="C1206" s="2321">
        <v>771</v>
      </c>
      <c r="D1206" s="2321" t="s">
        <v>167</v>
      </c>
      <c r="E1206" s="2321"/>
      <c r="F1206" s="2349"/>
      <c r="G1206" s="220"/>
      <c r="H1206" s="2462">
        <f>SUM(H1207:H1214)</f>
        <v>0</v>
      </c>
      <c r="I1206" s="696"/>
      <c r="K1206" s="579"/>
    </row>
    <row r="1207" spans="1:16" s="509" customFormat="1" ht="13.5" customHeight="1">
      <c r="A1207" s="2340">
        <v>253</v>
      </c>
      <c r="B1207" s="545" t="s">
        <v>1105</v>
      </c>
      <c r="C1207" s="545">
        <v>771531801</v>
      </c>
      <c r="D1207" s="545" t="s">
        <v>1106</v>
      </c>
      <c r="E1207" s="545" t="s">
        <v>308</v>
      </c>
      <c r="F1207" s="541">
        <f>ROUND(SUM(F1208:F1211),3)</f>
        <v>53.762999999999998</v>
      </c>
      <c r="G1207" s="212"/>
      <c r="H1207" s="466">
        <f t="shared" ref="H1207" si="253">ROUND(F1207*G1207,2)</f>
        <v>0</v>
      </c>
      <c r="I1207" s="550" t="s">
        <v>5315</v>
      </c>
      <c r="K1207" s="579"/>
    </row>
    <row r="1208" spans="1:16" s="509" customFormat="1" ht="13.5" customHeight="1">
      <c r="A1208" s="546"/>
      <c r="B1208" s="544"/>
      <c r="C1208" s="545"/>
      <c r="D1208" s="546" t="s">
        <v>1107</v>
      </c>
      <c r="E1208" s="545"/>
      <c r="F1208" s="547">
        <f>11.96+0.6</f>
        <v>12.56</v>
      </c>
      <c r="G1208" s="212"/>
      <c r="H1208" s="554"/>
      <c r="I1208" s="550"/>
      <c r="K1208" s="2658"/>
    </row>
    <row r="1209" spans="1:16" s="509" customFormat="1" ht="13.5" customHeight="1">
      <c r="A1209" s="546"/>
      <c r="B1209" s="544"/>
      <c r="C1209" s="545"/>
      <c r="D1209" s="546" t="s">
        <v>1108</v>
      </c>
      <c r="E1209" s="545"/>
      <c r="F1209" s="547">
        <f>(3.7*6+3.9)*0.6</f>
        <v>15.66</v>
      </c>
      <c r="G1209" s="212"/>
      <c r="H1209" s="554"/>
      <c r="I1209" s="550"/>
      <c r="K1209" s="2658"/>
    </row>
    <row r="1210" spans="1:16" s="509" customFormat="1" ht="37.5" customHeight="1">
      <c r="A1210" s="2340"/>
      <c r="B1210" s="544"/>
      <c r="C1210" s="545"/>
      <c r="D1210" s="693" t="s">
        <v>1109</v>
      </c>
      <c r="E1210" s="545"/>
      <c r="F1210" s="547">
        <f>0.736*0.455*2+0.67*0.6*2+1*0.6+0.13*0.13*3.14*2+0.81*0.6+1.22*0.3*2+1.6*0.66*2+1.6*0.415</f>
        <v>6.1738920000000004</v>
      </c>
      <c r="G1210" s="212"/>
      <c r="H1210" s="554"/>
      <c r="I1210" s="2500"/>
      <c r="K1210" s="579"/>
    </row>
    <row r="1211" spans="1:16" s="509" customFormat="1" ht="60" customHeight="1">
      <c r="A1211" s="2340"/>
      <c r="B1211" s="544"/>
      <c r="C1211" s="545"/>
      <c r="D1211" s="693" t="s">
        <v>1110</v>
      </c>
      <c r="E1211" s="545"/>
      <c r="F1211" s="547">
        <f>(1.35*1.05*2+0.45*0.45*3.14*2+3.73*1.8+1.95*1.2+1.41*1.2+1.82*0.9*2+3.6*1.36+1.975*1.275)-(0.736*0.455*2+0.67*0.6*2+1*0.6+0.13*0.13*3.14*2+0.81*0.6+1.22*0.3*2+1.6*0.66*2+1.6*0.415)</f>
        <v>19.368933000000006</v>
      </c>
      <c r="G1211" s="212"/>
      <c r="H1211" s="554"/>
      <c r="I1211" s="2500"/>
      <c r="K1211" s="579"/>
    </row>
    <row r="1212" spans="1:16" s="509" customFormat="1" ht="13.5" customHeight="1">
      <c r="A1212" s="2340">
        <v>254</v>
      </c>
      <c r="B1212" s="545" t="s">
        <v>862</v>
      </c>
      <c r="C1212" s="545" t="s">
        <v>863</v>
      </c>
      <c r="D1212" s="545" t="s">
        <v>864</v>
      </c>
      <c r="E1212" s="545" t="s">
        <v>191</v>
      </c>
      <c r="F1212" s="541">
        <f>ROUND(SUM(F1213),3)</f>
        <v>1</v>
      </c>
      <c r="G1212" s="212"/>
      <c r="H1212" s="554">
        <f>F1212*G1212</f>
        <v>0</v>
      </c>
      <c r="I1212" s="550" t="s">
        <v>5315</v>
      </c>
      <c r="K1212" s="579"/>
    </row>
    <row r="1213" spans="1:16" s="509" customFormat="1" ht="13.5" customHeight="1">
      <c r="A1213" s="546"/>
      <c r="B1213" s="544"/>
      <c r="C1213" s="545"/>
      <c r="D1213" s="546" t="s">
        <v>1111</v>
      </c>
      <c r="E1213" s="545"/>
      <c r="F1213" s="547">
        <v>1</v>
      </c>
      <c r="G1213" s="212"/>
      <c r="H1213" s="554"/>
      <c r="I1213" s="550"/>
      <c r="K1213" s="2658"/>
    </row>
    <row r="1214" spans="1:16" s="509" customFormat="1" ht="13.5" customHeight="1">
      <c r="A1214" s="546"/>
      <c r="B1214" s="544"/>
      <c r="C1214" s="545"/>
      <c r="D1214" s="546" t="s">
        <v>866</v>
      </c>
      <c r="E1214" s="545"/>
      <c r="F1214" s="547"/>
      <c r="G1214" s="212"/>
      <c r="H1214" s="554"/>
      <c r="I1214" s="550"/>
      <c r="K1214" s="2658"/>
    </row>
    <row r="1215" spans="1:16" s="509" customFormat="1" ht="13.5" customHeight="1">
      <c r="A1215" s="2541"/>
      <c r="B1215" s="2321"/>
      <c r="C1215" s="2321">
        <v>775</v>
      </c>
      <c r="D1215" s="2321" t="s">
        <v>168</v>
      </c>
      <c r="E1215" s="2321"/>
      <c r="F1215" s="2349"/>
      <c r="G1215" s="220"/>
      <c r="H1215" s="2462">
        <f>SUM(H1216:H1226)</f>
        <v>0</v>
      </c>
      <c r="I1215" s="696"/>
      <c r="K1215" s="579"/>
    </row>
    <row r="1216" spans="1:16" s="509" customFormat="1" ht="13.5" customHeight="1">
      <c r="A1216" s="2340">
        <v>255</v>
      </c>
      <c r="B1216" s="544" t="s">
        <v>1112</v>
      </c>
      <c r="C1216" s="545">
        <v>775511810</v>
      </c>
      <c r="D1216" s="545" t="s">
        <v>5313</v>
      </c>
      <c r="E1216" s="545" t="s">
        <v>308</v>
      </c>
      <c r="F1216" s="541">
        <f>ROUND(SUM(F1218:F1223),3)</f>
        <v>1310.93</v>
      </c>
      <c r="G1216" s="212"/>
      <c r="H1216" s="1083">
        <f t="shared" ref="H1216" si="254">ROUND(F1216*G1216,2)</f>
        <v>0</v>
      </c>
      <c r="I1216" s="494" t="s">
        <v>5315</v>
      </c>
      <c r="K1216" s="579"/>
    </row>
    <row r="1217" spans="1:11" s="509" customFormat="1" ht="13.5" customHeight="1">
      <c r="A1217" s="546"/>
      <c r="B1217" s="544"/>
      <c r="C1217" s="545"/>
      <c r="D1217" s="546" t="s">
        <v>1113</v>
      </c>
      <c r="E1217" s="545"/>
      <c r="F1217" s="547"/>
      <c r="G1217" s="212"/>
      <c r="H1217" s="554"/>
      <c r="I1217" s="550"/>
      <c r="K1217" s="2658"/>
    </row>
    <row r="1218" spans="1:11" s="509" customFormat="1" ht="27.75" customHeight="1">
      <c r="A1218" s="2340"/>
      <c r="B1218" s="544"/>
      <c r="C1218" s="545"/>
      <c r="D1218" s="546" t="s">
        <v>1114</v>
      </c>
      <c r="E1218" s="545"/>
      <c r="F1218" s="547">
        <f>74.67+73.22+17.79+34.31+23.96+64.41+64.41+67.8+31.97+11.9+47.95+67.82+29.01</f>
        <v>609.22</v>
      </c>
      <c r="G1218" s="212"/>
      <c r="H1218" s="554"/>
      <c r="I1218" s="2500"/>
      <c r="K1218" s="579"/>
    </row>
    <row r="1219" spans="1:11" s="509" customFormat="1" ht="13.5" customHeight="1">
      <c r="A1219" s="546"/>
      <c r="B1219" s="544"/>
      <c r="C1219" s="545"/>
      <c r="D1219" s="546" t="s">
        <v>981</v>
      </c>
      <c r="E1219" s="545"/>
      <c r="F1219" s="547">
        <f>76.3+72.1+68.95+10.87</f>
        <v>228.21999999999997</v>
      </c>
      <c r="G1219" s="212"/>
      <c r="H1219" s="554"/>
      <c r="I1219" s="550"/>
      <c r="K1219" s="2658"/>
    </row>
    <row r="1220" spans="1:11" s="509" customFormat="1" ht="13.5" customHeight="1">
      <c r="A1220" s="546"/>
      <c r="B1220" s="544"/>
      <c r="C1220" s="545"/>
      <c r="D1220" s="546" t="s">
        <v>984</v>
      </c>
      <c r="E1220" s="545"/>
      <c r="F1220" s="547">
        <f>25.88+17.25+2.16</f>
        <v>45.289999999999992</v>
      </c>
      <c r="G1220" s="212"/>
      <c r="H1220" s="554"/>
      <c r="I1220" s="550"/>
      <c r="K1220" s="2658"/>
    </row>
    <row r="1221" spans="1:11" s="509" customFormat="1" ht="13.5" customHeight="1">
      <c r="A1221" s="546"/>
      <c r="B1221" s="544"/>
      <c r="C1221" s="545"/>
      <c r="D1221" s="546" t="s">
        <v>985</v>
      </c>
      <c r="E1221" s="545"/>
      <c r="F1221" s="547">
        <f>76.3+72.1+68.95+10.87</f>
        <v>228.21999999999997</v>
      </c>
      <c r="G1221" s="212"/>
      <c r="H1221" s="554"/>
      <c r="I1221" s="550"/>
      <c r="K1221" s="2658"/>
    </row>
    <row r="1222" spans="1:11" s="509" customFormat="1" ht="13.5" customHeight="1">
      <c r="A1222" s="546"/>
      <c r="B1222" s="544"/>
      <c r="C1222" s="545"/>
      <c r="D1222" s="546" t="s">
        <v>1115</v>
      </c>
      <c r="E1222" s="545"/>
      <c r="F1222" s="547"/>
      <c r="G1222" s="212"/>
      <c r="H1222" s="554"/>
      <c r="I1222" s="550"/>
      <c r="K1222" s="2658"/>
    </row>
    <row r="1223" spans="1:11" s="509" customFormat="1" ht="13.5" customHeight="1">
      <c r="A1223" s="546"/>
      <c r="B1223" s="544"/>
      <c r="C1223" s="545"/>
      <c r="D1223" s="546" t="s">
        <v>980</v>
      </c>
      <c r="E1223" s="545"/>
      <c r="F1223" s="547">
        <f>24.15+166.31+9.52</f>
        <v>199.98000000000002</v>
      </c>
      <c r="G1223" s="212"/>
      <c r="H1223" s="554"/>
      <c r="I1223" s="550"/>
      <c r="K1223" s="2658"/>
    </row>
    <row r="1224" spans="1:11" s="509" customFormat="1" ht="13.5" customHeight="1">
      <c r="A1224" s="2340">
        <v>256</v>
      </c>
      <c r="B1224" s="544" t="s">
        <v>862</v>
      </c>
      <c r="C1224" s="545" t="s">
        <v>863</v>
      </c>
      <c r="D1224" s="545" t="s">
        <v>864</v>
      </c>
      <c r="E1224" s="545" t="s">
        <v>191</v>
      </c>
      <c r="F1224" s="541">
        <f>ROUND(SUM(F1225),3)</f>
        <v>10</v>
      </c>
      <c r="G1224" s="212"/>
      <c r="H1224" s="1083">
        <f t="shared" ref="H1224" si="255">ROUND(F1224*G1224,2)</f>
        <v>0</v>
      </c>
      <c r="I1224" s="494" t="s">
        <v>5315</v>
      </c>
      <c r="K1224" s="579"/>
    </row>
    <row r="1225" spans="1:11" s="509" customFormat="1" ht="13.5" customHeight="1">
      <c r="A1225" s="546"/>
      <c r="B1225" s="544"/>
      <c r="C1225" s="545"/>
      <c r="D1225" s="546" t="s">
        <v>1116</v>
      </c>
      <c r="E1225" s="545"/>
      <c r="F1225" s="547">
        <v>10</v>
      </c>
      <c r="G1225" s="212"/>
      <c r="H1225" s="554"/>
      <c r="I1225" s="550"/>
      <c r="K1225" s="2658"/>
    </row>
    <row r="1226" spans="1:11" s="509" customFormat="1" ht="13.5" customHeight="1">
      <c r="A1226" s="546"/>
      <c r="B1226" s="544"/>
      <c r="C1226" s="545"/>
      <c r="D1226" s="546" t="s">
        <v>866</v>
      </c>
      <c r="E1226" s="545"/>
      <c r="F1226" s="547"/>
      <c r="G1226" s="212"/>
      <c r="H1226" s="554"/>
      <c r="I1226" s="550"/>
      <c r="K1226" s="2658"/>
    </row>
    <row r="1227" spans="1:11" s="509" customFormat="1" ht="13.5" customHeight="1">
      <c r="A1227" s="2541"/>
      <c r="B1227" s="2321"/>
      <c r="C1227" s="2321">
        <v>776</v>
      </c>
      <c r="D1227" s="2321" t="s">
        <v>169</v>
      </c>
      <c r="E1227" s="2321"/>
      <c r="F1227" s="2349"/>
      <c r="G1227" s="220"/>
      <c r="H1227" s="2462">
        <f>SUM(H1228:H1249)</f>
        <v>0</v>
      </c>
      <c r="I1227" s="696"/>
      <c r="K1227" s="579"/>
    </row>
    <row r="1228" spans="1:11" s="509" customFormat="1" ht="13.5" customHeight="1">
      <c r="A1228" s="2340">
        <v>257</v>
      </c>
      <c r="B1228" s="544" t="s">
        <v>1117</v>
      </c>
      <c r="C1228" s="545">
        <v>776201812</v>
      </c>
      <c r="D1228" s="545" t="s">
        <v>1118</v>
      </c>
      <c r="E1228" s="545" t="s">
        <v>308</v>
      </c>
      <c r="F1228" s="541">
        <f>ROUND(SUM(F1230:F1236),3)</f>
        <v>2469.5700000000002</v>
      </c>
      <c r="G1228" s="212"/>
      <c r="H1228" s="1083">
        <f t="shared" ref="H1228" si="256">ROUND(F1228*G1228,2)</f>
        <v>0</v>
      </c>
      <c r="I1228" s="494" t="s">
        <v>5315</v>
      </c>
      <c r="K1228" s="579"/>
    </row>
    <row r="1229" spans="1:11" s="509" customFormat="1" ht="13.5" customHeight="1">
      <c r="A1229" s="546"/>
      <c r="B1229" s="544"/>
      <c r="C1229" s="545"/>
      <c r="D1229" s="546" t="s">
        <v>1119</v>
      </c>
      <c r="E1229" s="545"/>
      <c r="F1229" s="547"/>
      <c r="G1229" s="212"/>
      <c r="H1229" s="554"/>
      <c r="I1229" s="550"/>
      <c r="K1229" s="2658"/>
    </row>
    <row r="1230" spans="1:11" s="509" customFormat="1" ht="13.5" customHeight="1">
      <c r="A1230" s="546"/>
      <c r="B1230" s="544"/>
      <c r="C1230" s="545"/>
      <c r="D1230" s="546" t="s">
        <v>1120</v>
      </c>
      <c r="E1230" s="545"/>
      <c r="F1230" s="547">
        <f>74.67+73.22+17.79+34.31+23.96+64.41+64.41+67.8+31.97+11.9+23.22</f>
        <v>487.65999999999997</v>
      </c>
      <c r="G1230" s="212"/>
      <c r="H1230" s="554"/>
      <c r="I1230" s="550"/>
      <c r="K1230" s="2658"/>
    </row>
    <row r="1231" spans="1:11" s="509" customFormat="1" ht="36" customHeight="1">
      <c r="A1231" s="2340"/>
      <c r="B1231" s="544"/>
      <c r="C1231" s="545"/>
      <c r="D1231" s="546" t="s">
        <v>1121</v>
      </c>
      <c r="E1231" s="545"/>
      <c r="F1231" s="547">
        <f>76.3+76.65+35.42+18.94+25.8+66.5+51.75+17.25+23.8+19.6+33.04+21+35.35+34.65+72.1+68.95+9.89+12.4+12.4+16.53+16.53+14.36+14.36+14.36+14.36+14.36+14.36+41.55</f>
        <v>872.56000000000006</v>
      </c>
      <c r="G1231" s="212"/>
      <c r="H1231" s="554"/>
      <c r="I1231" s="2500"/>
      <c r="K1231" s="2715"/>
    </row>
    <row r="1232" spans="1:11" s="509" customFormat="1" ht="48" customHeight="1">
      <c r="A1232" s="2340"/>
      <c r="B1232" s="544"/>
      <c r="C1232" s="545"/>
      <c r="D1232" s="546" t="s">
        <v>1122</v>
      </c>
      <c r="E1232" s="545"/>
      <c r="F1232" s="547">
        <f>76.3+76.65+8.07+13.69+15.25+16.8+3+24.5+13.56+23.8+25.8+69.75+66.5+71.05+33.04+72.1+68.95+10.54+3.05+11.1+2.06+20.34+12.4+14.57+16.53+14.36+14.36+14.36+14.36+14.36+14.36+14.36+43.5</f>
        <v>913.42000000000007</v>
      </c>
      <c r="G1232" s="212"/>
      <c r="H1232" s="554"/>
      <c r="I1232" s="2500"/>
      <c r="K1232" s="2715"/>
    </row>
    <row r="1233" spans="1:16" s="509" customFormat="1" ht="13.5" customHeight="1">
      <c r="A1233" s="546"/>
      <c r="B1233" s="544"/>
      <c r="C1233" s="545"/>
      <c r="D1233" s="546" t="s">
        <v>1123</v>
      </c>
      <c r="E1233" s="545"/>
      <c r="F1233" s="547"/>
      <c r="G1233" s="212"/>
      <c r="H1233" s="554"/>
      <c r="I1233" s="550"/>
      <c r="K1233" s="2658"/>
    </row>
    <row r="1234" spans="1:16" s="509" customFormat="1" ht="13.5" customHeight="1">
      <c r="A1234" s="546"/>
      <c r="B1234" s="544"/>
      <c r="C1234" s="545"/>
      <c r="D1234" s="546" t="s">
        <v>1124</v>
      </c>
      <c r="E1234" s="545"/>
      <c r="F1234" s="547">
        <f>47.95+67.82</f>
        <v>115.77</v>
      </c>
      <c r="G1234" s="212"/>
      <c r="H1234" s="554"/>
      <c r="I1234" s="550"/>
      <c r="K1234" s="2658"/>
    </row>
    <row r="1235" spans="1:16" s="509" customFormat="1" ht="13.5" customHeight="1">
      <c r="A1235" s="546"/>
      <c r="B1235" s="544"/>
      <c r="C1235" s="545"/>
      <c r="D1235" s="546" t="s">
        <v>1125</v>
      </c>
      <c r="E1235" s="545"/>
      <c r="F1235" s="547">
        <f>2.3*2+2.3*2.8+2*2</f>
        <v>15.04</v>
      </c>
      <c r="G1235" s="212"/>
      <c r="H1235" s="554"/>
      <c r="I1235" s="550"/>
      <c r="K1235" s="2658"/>
    </row>
    <row r="1236" spans="1:16" s="509" customFormat="1" ht="13.5" customHeight="1">
      <c r="A1236" s="546"/>
      <c r="B1236" s="544"/>
      <c r="C1236" s="545"/>
      <c r="D1236" s="546" t="s">
        <v>6744</v>
      </c>
      <c r="E1236" s="545"/>
      <c r="F1236" s="547">
        <f>8.3+21.4+18.2+17.22</f>
        <v>65.12</v>
      </c>
      <c r="G1236" s="212"/>
      <c r="H1236" s="554"/>
      <c r="I1236" s="550"/>
      <c r="K1236" s="2658"/>
    </row>
    <row r="1237" spans="1:16" s="509" customFormat="1" ht="13.5" customHeight="1">
      <c r="A1237" s="2340">
        <v>258</v>
      </c>
      <c r="B1237" s="544" t="s">
        <v>1117</v>
      </c>
      <c r="C1237" s="545">
        <v>776410811</v>
      </c>
      <c r="D1237" s="545" t="s">
        <v>1126</v>
      </c>
      <c r="E1237" s="545" t="s">
        <v>194</v>
      </c>
      <c r="F1237" s="541">
        <f>ROUND(SUM(F1239:F1241),3)</f>
        <v>1537.82</v>
      </c>
      <c r="G1237" s="212"/>
      <c r="H1237" s="1083">
        <f t="shared" ref="H1237" si="257">ROUND(F1237*G1237,2)</f>
        <v>0</v>
      </c>
      <c r="I1237" s="494" t="s">
        <v>5315</v>
      </c>
      <c r="K1237" s="579"/>
    </row>
    <row r="1238" spans="1:16" s="509" customFormat="1" ht="13.5" customHeight="1">
      <c r="A1238" s="546"/>
      <c r="B1238" s="544"/>
      <c r="C1238" s="545"/>
      <c r="D1238" s="546" t="s">
        <v>1127</v>
      </c>
      <c r="E1238" s="545"/>
      <c r="F1238" s="547"/>
      <c r="G1238" s="212"/>
      <c r="H1238" s="554"/>
      <c r="I1238" s="550"/>
      <c r="K1238" s="2658"/>
    </row>
    <row r="1239" spans="1:16" s="509" customFormat="1" ht="40.5" customHeight="1">
      <c r="A1239" s="543"/>
      <c r="B1239" s="544"/>
      <c r="C1239" s="545"/>
      <c r="D1239" s="546" t="s">
        <v>1128</v>
      </c>
      <c r="E1239" s="545"/>
      <c r="F1239" s="547">
        <f>6.85*2+9.9*2+7*2+6.85*2+10*2+6.78*2+6.2+4.3+4.2+6.2+1.6+9.5*2+6.8*2+9.5*2+6.8*2+6.8*2+3.4+3.7+2.5+2.8+6.8*2+6.8*2+5.1*2+6.8*2+10.8*2+6.8*2+10.9*2</f>
        <v>316.46000000000004</v>
      </c>
      <c r="G1239" s="212"/>
      <c r="H1239" s="554"/>
      <c r="I1239" s="550"/>
      <c r="K1239" s="442"/>
    </row>
    <row r="1240" spans="1:16" s="509" customFormat="1" ht="60" customHeight="1">
      <c r="A1240" s="2340"/>
      <c r="B1240" s="544"/>
      <c r="C1240" s="545"/>
      <c r="D1240" s="546" t="s">
        <v>1129</v>
      </c>
      <c r="E1240" s="545"/>
      <c r="F1240" s="547">
        <f>2.85*2*2+4.35*2*2+3.8*2*2+4.35*2*2+3.3*2*2+4.35*2*2+3.3*2*2+4.35*2*2+3.3*2*2+4.35*2*2+1.2*2+16.95+2.3*2+4.3*2+9.85*2+7*2+10.3*2+7*2+4.95*2+7*2+5.05*2+7*2+4.4+4.3+6.2*2+1.7+2.76*2+7*2+3*2+7*2+3.4*2+7*2+6.87*2+7.5*2+2.3*2+7.5*2+9.5*2+7*2+3.9+3.5+7*2+2.5*2+7*2+5.1*2+7*2+11*2+7*2+10.9*2+7*2</f>
        <v>602.90999999999985</v>
      </c>
      <c r="G1240" s="212"/>
      <c r="H1240" s="554"/>
      <c r="I1240" s="2500"/>
      <c r="K1240" s="579"/>
    </row>
    <row r="1241" spans="1:16" s="509" customFormat="1" ht="73.5" customHeight="1">
      <c r="A1241" s="2340"/>
      <c r="B1241" s="544"/>
      <c r="C1241" s="545"/>
      <c r="D1241" s="546" t="s">
        <v>1130</v>
      </c>
      <c r="E1241" s="545"/>
      <c r="F1241" s="547">
        <f>2.85*2+4.35*2+3.35*2+4.35*2+3.8*2+4.35*2+3.3*2+4.35*2+3.3*2*2+4.35*2*2+3.3*2*2+4.35*2*2+3.3*2*2+4.35*2*2+16.95*2+1.2*2+4.3*2+2.45*2+9.85*2+7*2+10.3*2+7*2+10.15*2+7*2+4.3+4.4+6.2+6.2+1.7+7*2+9.5*2+7.5*2+9.3*2+7*2+3.5*2+2.4*2+5.65*2+1.25*2+2.4*2+3.4*2+7*2+3.9+3.5+7*2+5.35*2+1.5*2+2.7*2+5.4+5.35+2.85*2+5.35*2+2.4*2+7*2+11*2+7*2+7*2+10.9*2</f>
        <v>618.44999999999993</v>
      </c>
      <c r="G1241" s="212"/>
      <c r="H1241" s="554"/>
      <c r="I1241" s="2500"/>
      <c r="K1241" s="579"/>
    </row>
    <row r="1242" spans="1:16" s="90" customFormat="1" ht="13.5" customHeight="1">
      <c r="A1242" s="539">
        <v>259</v>
      </c>
      <c r="B1242" s="540" t="s">
        <v>1117</v>
      </c>
      <c r="C1242" s="158" t="s">
        <v>1131</v>
      </c>
      <c r="D1242" s="158" t="s">
        <v>1132</v>
      </c>
      <c r="E1242" s="158" t="s">
        <v>308</v>
      </c>
      <c r="F1242" s="541">
        <f>ROUND(SUM(F1243:F1244),3)</f>
        <v>3.92</v>
      </c>
      <c r="G1242" s="586"/>
      <c r="H1242" s="1083">
        <f t="shared" ref="H1242" si="258">ROUND(F1242*G1242,2)</f>
        <v>0</v>
      </c>
      <c r="I1242" s="162" t="s">
        <v>5317</v>
      </c>
      <c r="K1242" s="398"/>
    </row>
    <row r="1243" spans="1:16" s="509" customFormat="1" ht="13.5" customHeight="1">
      <c r="A1243" s="546"/>
      <c r="B1243" s="544"/>
      <c r="C1243" s="545"/>
      <c r="D1243" s="546" t="s">
        <v>1133</v>
      </c>
      <c r="E1243" s="545"/>
      <c r="F1243" s="547">
        <f>2*1</f>
        <v>2</v>
      </c>
      <c r="G1243" s="212"/>
      <c r="H1243" s="554"/>
      <c r="I1243" s="550"/>
      <c r="K1243" s="2658"/>
    </row>
    <row r="1244" spans="1:16" s="509" customFormat="1" ht="13.5" customHeight="1">
      <c r="A1244" s="546"/>
      <c r="B1244" s="544"/>
      <c r="C1244" s="545"/>
      <c r="D1244" s="546" t="s">
        <v>1134</v>
      </c>
      <c r="E1244" s="545"/>
      <c r="F1244" s="547">
        <f>1.6*1.2</f>
        <v>1.92</v>
      </c>
      <c r="G1244" s="212"/>
      <c r="H1244" s="554"/>
      <c r="I1244" s="550"/>
      <c r="K1244" s="2658"/>
    </row>
    <row r="1245" spans="1:16" s="509" customFormat="1" ht="13.5" customHeight="1">
      <c r="A1245" s="546"/>
      <c r="B1245" s="544"/>
      <c r="C1245" s="545"/>
      <c r="D1245" s="546" t="s">
        <v>1062</v>
      </c>
      <c r="E1245" s="545"/>
      <c r="F1245" s="547"/>
      <c r="G1245" s="212"/>
      <c r="H1245" s="554"/>
      <c r="I1245" s="550"/>
      <c r="K1245" s="2658"/>
    </row>
    <row r="1246" spans="1:16" s="483" customFormat="1" ht="67.5" customHeight="1">
      <c r="A1246" s="475"/>
      <c r="B1246" s="476"/>
      <c r="C1246" s="477"/>
      <c r="D1246" s="1108" t="s">
        <v>421</v>
      </c>
      <c r="E1246" s="479"/>
      <c r="F1246" s="480"/>
      <c r="G1246" s="212"/>
      <c r="H1246" s="554"/>
      <c r="I1246" s="550"/>
      <c r="J1246" s="509"/>
      <c r="M1246" s="509"/>
      <c r="P1246" s="484"/>
    </row>
    <row r="1247" spans="1:16" s="509" customFormat="1" ht="13.5" customHeight="1">
      <c r="A1247" s="2340">
        <v>260</v>
      </c>
      <c r="B1247" s="544" t="s">
        <v>862</v>
      </c>
      <c r="C1247" s="545" t="s">
        <v>863</v>
      </c>
      <c r="D1247" s="545" t="s">
        <v>864</v>
      </c>
      <c r="E1247" s="545" t="s">
        <v>191</v>
      </c>
      <c r="F1247" s="541">
        <f>ROUND(SUM(F1248),3)</f>
        <v>15</v>
      </c>
      <c r="G1247" s="212"/>
      <c r="H1247" s="1083">
        <f t="shared" ref="H1247" si="259">ROUND(F1247*G1247,2)</f>
        <v>0</v>
      </c>
      <c r="I1247" s="494" t="s">
        <v>5315</v>
      </c>
      <c r="K1247" s="579"/>
    </row>
    <row r="1248" spans="1:16" s="509" customFormat="1" ht="13.5" customHeight="1">
      <c r="A1248" s="546"/>
      <c r="B1248" s="544"/>
      <c r="C1248" s="545"/>
      <c r="D1248" s="546" t="s">
        <v>1135</v>
      </c>
      <c r="E1248" s="545"/>
      <c r="F1248" s="547">
        <v>15</v>
      </c>
      <c r="G1248" s="212"/>
      <c r="H1248" s="554"/>
      <c r="I1248" s="550"/>
      <c r="K1248" s="2658"/>
    </row>
    <row r="1249" spans="1:11" s="509" customFormat="1" ht="13.5" customHeight="1">
      <c r="A1249" s="546"/>
      <c r="B1249" s="544"/>
      <c r="C1249" s="545"/>
      <c r="D1249" s="546" t="s">
        <v>866</v>
      </c>
      <c r="E1249" s="545"/>
      <c r="F1249" s="547"/>
      <c r="G1249" s="212"/>
      <c r="H1249" s="554"/>
      <c r="I1249" s="550"/>
      <c r="K1249" s="2658"/>
    </row>
    <row r="1250" spans="1:11" s="509" customFormat="1" ht="13.5" customHeight="1">
      <c r="A1250" s="2541"/>
      <c r="B1250" s="2321"/>
      <c r="C1250" s="2321">
        <v>787</v>
      </c>
      <c r="D1250" s="2321" t="s">
        <v>170</v>
      </c>
      <c r="E1250" s="2321"/>
      <c r="F1250" s="2349"/>
      <c r="G1250" s="220"/>
      <c r="H1250" s="2462">
        <f>SUM(H1251:H1266)</f>
        <v>0</v>
      </c>
      <c r="I1250" s="696"/>
      <c r="K1250" s="579"/>
    </row>
    <row r="1251" spans="1:11" s="509" customFormat="1" ht="13.5" customHeight="1">
      <c r="A1251" s="2340">
        <v>261</v>
      </c>
      <c r="B1251" s="544" t="s">
        <v>1136</v>
      </c>
      <c r="C1251" s="545">
        <v>787600802</v>
      </c>
      <c r="D1251" s="545" t="s">
        <v>5314</v>
      </c>
      <c r="E1251" s="545" t="s">
        <v>308</v>
      </c>
      <c r="F1251" s="541">
        <f>ROUND(SUM(F1252:F1263),3)</f>
        <v>760.06799999999998</v>
      </c>
      <c r="G1251" s="212"/>
      <c r="H1251" s="1083">
        <f t="shared" ref="H1251" si="260">ROUND(F1251*G1251,2)</f>
        <v>0</v>
      </c>
      <c r="I1251" s="494" t="s">
        <v>5315</v>
      </c>
      <c r="K1251" s="579"/>
    </row>
    <row r="1252" spans="1:11" s="509" customFormat="1" ht="13.5" customHeight="1">
      <c r="A1252" s="546"/>
      <c r="B1252" s="544"/>
      <c r="C1252" s="545"/>
      <c r="D1252" s="546" t="s">
        <v>1137</v>
      </c>
      <c r="E1252" s="545"/>
      <c r="F1252" s="2665">
        <f>0.8*0.45*4+1*0.7*12+1.1*1.3*3+0.9*0.55*3+0.7*0.55+0.9*0.45</f>
        <v>16.404999999999998</v>
      </c>
      <c r="G1252" s="212"/>
      <c r="H1252" s="1758"/>
      <c r="I1252" s="550"/>
      <c r="K1252" s="2658"/>
    </row>
    <row r="1253" spans="1:11" s="509" customFormat="1" ht="30" customHeight="1">
      <c r="A1253" s="2340"/>
      <c r="B1253" s="544"/>
      <c r="C1253" s="545"/>
      <c r="D1253" s="546" t="s">
        <v>1138</v>
      </c>
      <c r="E1253" s="545"/>
      <c r="F1253" s="547">
        <f>(1*2.02*4+0.9*2.02+1.2*2.02+1.1*2.02*2+0.85*1.55)*0.2</f>
        <v>3.6166999999999998</v>
      </c>
      <c r="G1253" s="212"/>
      <c r="H1253" s="554"/>
      <c r="I1253" s="696"/>
      <c r="K1253" s="579"/>
    </row>
    <row r="1254" spans="1:11" s="509" customFormat="1" ht="40.5" customHeight="1">
      <c r="A1254" s="543"/>
      <c r="B1254" s="544"/>
      <c r="C1254" s="545"/>
      <c r="D1254" s="546" t="s">
        <v>1139</v>
      </c>
      <c r="E1254" s="545"/>
      <c r="F1254" s="2665">
        <f>(1.5*2.5*6+1.3*2.5*4+1.55*3.35+1.4*2.5*9+1.5*1.5*3+1.5*2.4+0.9*1.5*2+1*1.6*2+1.6*2.3*2+0.8*2.3+1.6*2.3+1.25*1.5+1.65*2.3+1.6*2.3*3+1*1.5*2+1.2*1.6+1.2*1.6*3)*2</f>
        <v>257.42500000000001</v>
      </c>
      <c r="G1254" s="212"/>
      <c r="H1254" s="1758"/>
      <c r="I1254" s="550"/>
      <c r="K1254" s="442"/>
    </row>
    <row r="1255" spans="1:11" s="509" customFormat="1" ht="40.5" customHeight="1">
      <c r="A1255" s="543"/>
      <c r="B1255" s="544"/>
      <c r="C1255" s="545"/>
      <c r="D1255" s="546" t="s">
        <v>1140</v>
      </c>
      <c r="E1255" s="545"/>
      <c r="F1255" s="547">
        <f>(1*2.02*10+1.1*2.02+0.9*2.02*18+0.7*2.02*14+0.8*2.02*3+1.55*2.02+1.6*2.15+1.7*2.2*2+1.3*2.2+1*2.02*2+2.5*3.3+1.75*2.2*2+1.55*2.02)*0.3</f>
        <v>35.946600000000004</v>
      </c>
      <c r="G1255" s="212"/>
      <c r="H1255" s="554"/>
      <c r="I1255" s="550"/>
      <c r="K1255" s="442"/>
    </row>
    <row r="1256" spans="1:11" s="509" customFormat="1" ht="13.5" customHeight="1">
      <c r="A1256" s="546"/>
      <c r="B1256" s="544"/>
      <c r="C1256" s="545"/>
      <c r="D1256" s="546" t="s">
        <v>6774</v>
      </c>
      <c r="E1256" s="545"/>
      <c r="F1256" s="547">
        <f>0.7*1.2*1</f>
        <v>0.84</v>
      </c>
      <c r="G1256" s="212"/>
      <c r="H1256" s="554"/>
      <c r="I1256" s="550"/>
      <c r="K1256" s="2658"/>
    </row>
    <row r="1257" spans="1:11" s="509" customFormat="1" ht="13.5" customHeight="1">
      <c r="A1257" s="546"/>
      <c r="B1257" s="544"/>
      <c r="C1257" s="545"/>
      <c r="D1257" s="546" t="s">
        <v>493</v>
      </c>
      <c r="E1257" s="545"/>
      <c r="F1257" s="547">
        <f>1.7*2*4</f>
        <v>13.6</v>
      </c>
      <c r="G1257" s="212"/>
      <c r="H1257" s="554"/>
      <c r="I1257" s="550"/>
      <c r="K1257" s="2658"/>
    </row>
    <row r="1258" spans="1:11" s="509" customFormat="1" ht="40.5" customHeight="1">
      <c r="A1258" s="543"/>
      <c r="B1258" s="544"/>
      <c r="C1258" s="545"/>
      <c r="D1258" s="546" t="s">
        <v>6753</v>
      </c>
      <c r="E1258" s="545"/>
      <c r="F1258" s="2665">
        <f>(1.5*1.5*2)*2</f>
        <v>9</v>
      </c>
      <c r="G1258" s="212"/>
      <c r="H1258" s="1758"/>
      <c r="I1258" s="550"/>
      <c r="K1258" s="442"/>
    </row>
    <row r="1259" spans="1:11" s="509" customFormat="1" ht="31.5" customHeight="1">
      <c r="A1259" s="2340"/>
      <c r="B1259" s="544"/>
      <c r="C1259" s="545"/>
      <c r="D1259" s="546" t="s">
        <v>1141</v>
      </c>
      <c r="E1259" s="545"/>
      <c r="F1259" s="547">
        <f>( 0.9*2.02*20+1*2.02*14+0.7*2.02*8+1.1*2.02)*0.3</f>
        <v>23.452199999999998</v>
      </c>
      <c r="G1259" s="212"/>
      <c r="H1259" s="554"/>
      <c r="I1259" s="696"/>
      <c r="K1259" s="579"/>
    </row>
    <row r="1260" spans="1:11" s="509" customFormat="1" ht="40.5" customHeight="1">
      <c r="A1260" s="543"/>
      <c r="B1260" s="544"/>
      <c r="C1260" s="545"/>
      <c r="D1260" s="546" t="s">
        <v>1142</v>
      </c>
      <c r="E1260" s="545"/>
      <c r="F1260" s="547">
        <f>(1.5*2.4*5+1.5*2.5*8+1.3*2.5*4+1.4*2.5*12+1.2*1.6*4+1*1.5*2+1.6*2.3*10+0.8*2.3+1*1.55*3+1.6*2.5*2+1.5*2.4*5)*2</f>
        <v>365.94000000000005</v>
      </c>
      <c r="G1260" s="212"/>
      <c r="H1260" s="1758"/>
      <c r="I1260" s="550"/>
      <c r="K1260" s="442"/>
    </row>
    <row r="1261" spans="1:11" s="509" customFormat="1" ht="28.5" customHeight="1">
      <c r="A1261" s="2340"/>
      <c r="B1261" s="544"/>
      <c r="C1261" s="545"/>
      <c r="D1261" s="546" t="s">
        <v>1143</v>
      </c>
      <c r="E1261" s="545"/>
      <c r="F1261" s="547">
        <f>(0.9*2.02*23+1*2.02*12+1.1*2.02+0.7*2.02*7)*0.3</f>
        <v>23.452199999999998</v>
      </c>
      <c r="G1261" s="212"/>
      <c r="H1261" s="554"/>
      <c r="I1261" s="696"/>
      <c r="K1261" s="579"/>
    </row>
    <row r="1262" spans="1:11" s="509" customFormat="1" ht="13.5" customHeight="1">
      <c r="A1262" s="546"/>
      <c r="B1262" s="544"/>
      <c r="C1262" s="545"/>
      <c r="D1262" s="546" t="s">
        <v>1144</v>
      </c>
      <c r="E1262" s="545"/>
      <c r="F1262" s="2665">
        <f>1.6*1.45*2</f>
        <v>4.6399999999999997</v>
      </c>
      <c r="G1262" s="212"/>
      <c r="H1262" s="1758"/>
      <c r="I1262" s="550"/>
      <c r="K1262" s="2658"/>
    </row>
    <row r="1263" spans="1:11" s="509" customFormat="1" ht="13.5" customHeight="1">
      <c r="A1263" s="546"/>
      <c r="B1263" s="544"/>
      <c r="C1263" s="545"/>
      <c r="D1263" s="546" t="s">
        <v>1145</v>
      </c>
      <c r="E1263" s="545"/>
      <c r="F1263" s="2511">
        <f>0.5*0.5*23</f>
        <v>5.75</v>
      </c>
      <c r="G1263" s="212"/>
      <c r="H1263" s="2515"/>
      <c r="I1263" s="550"/>
      <c r="K1263" s="2658"/>
    </row>
    <row r="1264" spans="1:11" s="509" customFormat="1" ht="13.5" customHeight="1">
      <c r="A1264" s="2340">
        <v>262</v>
      </c>
      <c r="B1264" s="544" t="s">
        <v>862</v>
      </c>
      <c r="C1264" s="545" t="s">
        <v>863</v>
      </c>
      <c r="D1264" s="545" t="s">
        <v>864</v>
      </c>
      <c r="E1264" s="545" t="s">
        <v>191</v>
      </c>
      <c r="F1264" s="541">
        <f>ROUND(SUM(F1265),3)</f>
        <v>10</v>
      </c>
      <c r="G1264" s="212"/>
      <c r="H1264" s="1083">
        <f t="shared" ref="H1264" si="261">ROUND(F1264*G1264,2)</f>
        <v>0</v>
      </c>
      <c r="I1264" s="494" t="s">
        <v>5315</v>
      </c>
      <c r="K1264" s="579"/>
    </row>
    <row r="1265" spans="1:16" s="509" customFormat="1" ht="13.5" customHeight="1">
      <c r="A1265" s="546"/>
      <c r="B1265" s="544"/>
      <c r="C1265" s="545"/>
      <c r="D1265" s="546" t="s">
        <v>1146</v>
      </c>
      <c r="E1265" s="545"/>
      <c r="F1265" s="547">
        <v>10</v>
      </c>
      <c r="G1265" s="212"/>
      <c r="H1265" s="554"/>
      <c r="I1265" s="550"/>
      <c r="K1265" s="2658"/>
    </row>
    <row r="1266" spans="1:16" s="509" customFormat="1" ht="13.5" customHeight="1">
      <c r="A1266" s="546"/>
      <c r="B1266" s="544"/>
      <c r="C1266" s="545"/>
      <c r="D1266" s="546" t="s">
        <v>866</v>
      </c>
      <c r="E1266" s="545"/>
      <c r="F1266" s="547"/>
      <c r="G1266" s="212"/>
      <c r="H1266" s="554"/>
      <c r="I1266" s="550"/>
      <c r="K1266" s="2658"/>
    </row>
    <row r="1267" spans="1:16" s="509" customFormat="1" ht="21" customHeight="1">
      <c r="A1267" s="2541"/>
      <c r="B1267" s="2321"/>
      <c r="C1267" s="2321" t="s">
        <v>171</v>
      </c>
      <c r="D1267" s="2321" t="s">
        <v>172</v>
      </c>
      <c r="E1267" s="2321"/>
      <c r="F1267" s="2349"/>
      <c r="G1267" s="220"/>
      <c r="H1267" s="2462">
        <f>H1268</f>
        <v>0</v>
      </c>
      <c r="I1267" s="696"/>
      <c r="K1267" s="579"/>
    </row>
    <row r="1268" spans="1:16" s="509" customFormat="1" ht="13.5" customHeight="1">
      <c r="A1268" s="2541"/>
      <c r="B1268" s="2321"/>
      <c r="C1268" s="2321" t="s">
        <v>1147</v>
      </c>
      <c r="D1268" s="2321" t="s">
        <v>174</v>
      </c>
      <c r="E1268" s="2321"/>
      <c r="F1268" s="2349"/>
      <c r="G1268" s="220"/>
      <c r="H1268" s="2462">
        <f>SUM(H1269:H1276)</f>
        <v>0</v>
      </c>
      <c r="I1268" s="696"/>
      <c r="K1268" s="579"/>
    </row>
    <row r="1269" spans="1:16" s="90" customFormat="1" ht="13.5" customHeight="1">
      <c r="A1269" s="2730">
        <v>263</v>
      </c>
      <c r="B1269" s="540" t="s">
        <v>1148</v>
      </c>
      <c r="C1269" s="158" t="s">
        <v>1149</v>
      </c>
      <c r="D1269" s="158" t="s">
        <v>1150</v>
      </c>
      <c r="E1269" s="158" t="s">
        <v>31</v>
      </c>
      <c r="F1269" s="541">
        <f>ROUND(SUM(F1270),3)</f>
        <v>1</v>
      </c>
      <c r="G1269" s="586"/>
      <c r="H1269" s="1083">
        <f t="shared" ref="H1269" si="262">ROUND(F1269*G1269,2)</f>
        <v>0</v>
      </c>
      <c r="I1269" s="162" t="s">
        <v>5316</v>
      </c>
      <c r="K1269" s="398"/>
    </row>
    <row r="1270" spans="1:16" s="509" customFormat="1" ht="27" customHeight="1">
      <c r="A1270" s="543"/>
      <c r="B1270" s="544"/>
      <c r="C1270" s="545"/>
      <c r="D1270" s="546" t="s">
        <v>1151</v>
      </c>
      <c r="E1270" s="545"/>
      <c r="F1270" s="547">
        <v>1</v>
      </c>
      <c r="G1270" s="212"/>
      <c r="H1270" s="2481"/>
      <c r="I1270" s="550" t="str">
        <f t="shared" ref="I1270" si="263">IF(ISTEXT(C1270)=TRUE,"VLASTNÍ",IF((C1270)=0,"","ÚRS"))</f>
        <v/>
      </c>
      <c r="K1270" s="442"/>
    </row>
    <row r="1271" spans="1:16" s="509" customFormat="1" ht="13.5" customHeight="1">
      <c r="A1271" s="546"/>
      <c r="B1271" s="544"/>
      <c r="C1271" s="545"/>
      <c r="D1271" s="546" t="s">
        <v>1152</v>
      </c>
      <c r="E1271" s="545"/>
      <c r="F1271" s="547"/>
      <c r="G1271" s="212"/>
      <c r="H1271" s="2481"/>
      <c r="I1271" s="550"/>
      <c r="K1271" s="2658"/>
    </row>
    <row r="1272" spans="1:16" s="509" customFormat="1" ht="33.75">
      <c r="A1272" s="546"/>
      <c r="B1272" s="544"/>
      <c r="C1272" s="545"/>
      <c r="D1272" s="2731" t="s">
        <v>8132</v>
      </c>
      <c r="E1272" s="545"/>
      <c r="F1272" s="547"/>
      <c r="G1272" s="212"/>
      <c r="H1272" s="2481"/>
      <c r="I1272" s="550"/>
      <c r="K1272" s="2658"/>
    </row>
    <row r="1273" spans="1:16" s="483" customFormat="1" ht="67.5" customHeight="1">
      <c r="A1273" s="475"/>
      <c r="B1273" s="476"/>
      <c r="C1273" s="477"/>
      <c r="D1273" s="1108" t="s">
        <v>421</v>
      </c>
      <c r="E1273" s="479"/>
      <c r="F1273" s="480"/>
      <c r="G1273" s="212"/>
      <c r="H1273" s="554"/>
      <c r="I1273" s="550"/>
      <c r="J1273" s="509"/>
      <c r="M1273" s="509"/>
      <c r="P1273" s="484"/>
    </row>
    <row r="1274" spans="1:16" s="509" customFormat="1" ht="13.5" customHeight="1">
      <c r="A1274" s="2340">
        <v>264</v>
      </c>
      <c r="B1274" s="544" t="s">
        <v>862</v>
      </c>
      <c r="C1274" s="545" t="s">
        <v>863</v>
      </c>
      <c r="D1274" s="545" t="s">
        <v>864</v>
      </c>
      <c r="E1274" s="545" t="s">
        <v>191</v>
      </c>
      <c r="F1274" s="541">
        <f>ROUND(SUM(F1275),3)</f>
        <v>3</v>
      </c>
      <c r="G1274" s="212"/>
      <c r="H1274" s="1083">
        <f t="shared" ref="H1274" si="264">ROUND(F1274*G1274,2)</f>
        <v>0</v>
      </c>
      <c r="I1274" s="494" t="s">
        <v>5315</v>
      </c>
      <c r="K1274" s="579"/>
    </row>
    <row r="1275" spans="1:16" s="509" customFormat="1" ht="13.5" customHeight="1">
      <c r="A1275" s="546"/>
      <c r="B1275" s="544"/>
      <c r="C1275" s="545"/>
      <c r="D1275" s="546" t="s">
        <v>1153</v>
      </c>
      <c r="E1275" s="545"/>
      <c r="F1275" s="547">
        <v>3</v>
      </c>
      <c r="G1275" s="212"/>
      <c r="H1275" s="554"/>
      <c r="I1275" s="550"/>
      <c r="K1275" s="2658"/>
    </row>
    <row r="1276" spans="1:16" s="509" customFormat="1" ht="13.5" customHeight="1">
      <c r="A1276" s="546"/>
      <c r="B1276" s="544"/>
      <c r="C1276" s="545"/>
      <c r="D1276" s="546" t="s">
        <v>866</v>
      </c>
      <c r="E1276" s="545"/>
      <c r="F1276" s="547"/>
      <c r="G1276" s="212"/>
      <c r="H1276" s="554"/>
      <c r="I1276" s="550"/>
      <c r="K1276" s="2658"/>
    </row>
    <row r="1277" spans="1:16" s="509" customFormat="1" ht="21" customHeight="1">
      <c r="A1277" s="556"/>
      <c r="B1277" s="557"/>
      <c r="C1277" s="557"/>
      <c r="D1277" s="557" t="s">
        <v>11</v>
      </c>
      <c r="E1277" s="557"/>
      <c r="F1277" s="558"/>
      <c r="G1277" s="559"/>
      <c r="H1277" s="559">
        <f>H9+H864+H1267</f>
        <v>0</v>
      </c>
    </row>
    <row r="1278" spans="1:16" s="509" customFormat="1" ht="12" customHeight="1">
      <c r="A1278" s="560"/>
      <c r="B1278" s="561"/>
      <c r="C1278" s="561"/>
      <c r="D1278" s="561"/>
      <c r="E1278" s="561"/>
      <c r="F1278" s="562"/>
      <c r="G1278" s="563"/>
      <c r="H1278" s="563"/>
    </row>
    <row r="1279" spans="1:16" s="509" customFormat="1" ht="13.5" customHeight="1">
      <c r="A1279" s="3072" t="s">
        <v>1154</v>
      </c>
      <c r="B1279" s="3073"/>
      <c r="C1279" s="3074"/>
      <c r="D1279" s="564" t="s">
        <v>1155</v>
      </c>
      <c r="E1279" s="565"/>
      <c r="F1279" s="566"/>
      <c r="G1279" s="567"/>
      <c r="H1279" s="568">
        <f>H1277</f>
        <v>0</v>
      </c>
    </row>
    <row r="1280" spans="1:16" s="509" customFormat="1" ht="13.5" customHeight="1">
      <c r="A1280" s="569"/>
      <c r="B1280" s="570"/>
      <c r="C1280" s="570"/>
      <c r="D1280" s="571"/>
      <c r="E1280" s="572"/>
      <c r="F1280" s="573"/>
      <c r="G1280" s="2546"/>
      <c r="H1280" s="2547"/>
    </row>
    <row r="1281" spans="1:10" s="498" customFormat="1" ht="11.25">
      <c r="A1281" s="498" t="s">
        <v>13</v>
      </c>
      <c r="G1281" s="1992"/>
      <c r="H1281" s="1992"/>
    </row>
    <row r="1282" spans="1:10" s="509" customFormat="1" ht="23.45" customHeight="1">
      <c r="A1282" s="3046" t="s">
        <v>1156</v>
      </c>
      <c r="B1282" s="3071"/>
      <c r="C1282" s="3071"/>
      <c r="D1282" s="3071"/>
      <c r="E1282" s="3071"/>
      <c r="F1282" s="3071"/>
      <c r="G1282" s="3071"/>
      <c r="H1282" s="1992"/>
    </row>
    <row r="1283" spans="1:10" s="498" customFormat="1" ht="93.75" customHeight="1">
      <c r="A1283" s="3046" t="s">
        <v>97</v>
      </c>
      <c r="B1283" s="3075"/>
      <c r="C1283" s="3075"/>
      <c r="D1283" s="3075"/>
      <c r="E1283" s="3075"/>
      <c r="F1283" s="3075"/>
      <c r="G1283" s="3075"/>
      <c r="H1283" s="1992"/>
    </row>
    <row r="1284" spans="1:10" s="502" customFormat="1" ht="13.5" customHeight="1">
      <c r="A1284" s="3046" t="s">
        <v>98</v>
      </c>
      <c r="B1284" s="3076"/>
      <c r="C1284" s="3076"/>
      <c r="D1284" s="3076"/>
      <c r="E1284" s="3076"/>
      <c r="F1284" s="3076"/>
      <c r="G1284" s="3076"/>
      <c r="H1284" s="1996"/>
      <c r="I1284" s="500"/>
    </row>
    <row r="1285" spans="1:10" s="502" customFormat="1" ht="13.5" customHeight="1">
      <c r="A1285" s="3046" t="s">
        <v>99</v>
      </c>
      <c r="B1285" s="3076"/>
      <c r="C1285" s="3076"/>
      <c r="D1285" s="3076"/>
      <c r="E1285" s="3076"/>
      <c r="F1285" s="3076"/>
      <c r="G1285" s="3076"/>
      <c r="H1285" s="1996"/>
      <c r="I1285" s="500"/>
    </row>
    <row r="1286" spans="1:10" customFormat="1" ht="40.5" customHeight="1">
      <c r="A1286" s="3045" t="s">
        <v>7688</v>
      </c>
      <c r="B1286" s="3045"/>
      <c r="C1286" s="3045"/>
      <c r="D1286" s="3045"/>
      <c r="E1286" s="3045"/>
      <c r="F1286" s="3045"/>
      <c r="G1286" s="3045"/>
      <c r="J1286" s="503"/>
    </row>
    <row r="1287" spans="1:10" s="498" customFormat="1" ht="23.45" customHeight="1">
      <c r="A1287" s="3046"/>
      <c r="B1287" s="3071"/>
      <c r="C1287" s="3071"/>
      <c r="D1287" s="3071"/>
      <c r="E1287" s="3071"/>
      <c r="F1287" s="3071"/>
      <c r="G1287" s="3071"/>
      <c r="H1287" s="1992"/>
    </row>
  </sheetData>
  <sheetProtection algorithmName="SHA-512" hashValue="jpaPOJ8Si7J3zACTvcsBx6GmAqY6td8bCoFapfxNmPEX3VHaw0ptxFeTAQJIxnVRMEY9lVsbMJAuQkGNa5r3Ww==" saltValue="Mg5D6ewITMYxbGDbFZoxyg==" spinCount="100000" sheet="1" objects="1" scenarios="1"/>
  <mergeCells count="9">
    <mergeCell ref="G740:H740"/>
    <mergeCell ref="G780:H780"/>
    <mergeCell ref="A1287:G1287"/>
    <mergeCell ref="A1279:C1279"/>
    <mergeCell ref="A1282:G1282"/>
    <mergeCell ref="A1283:G1283"/>
    <mergeCell ref="A1284:G1284"/>
    <mergeCell ref="A1285:G1285"/>
    <mergeCell ref="A1286:G128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DCD2D-6C54-4895-BF3A-D7A573056E83}">
  <sheetPr>
    <pageSetUpPr fitToPage="1"/>
  </sheetPr>
  <dimension ref="A1:J40"/>
  <sheetViews>
    <sheetView workbookViewId="0"/>
  </sheetViews>
  <sheetFormatPr defaultRowHeight="10.5"/>
  <cols>
    <col min="1" max="1" width="11.7109375" style="354" customWidth="1"/>
    <col min="2" max="2" width="58.85546875" style="354" customWidth="1"/>
    <col min="3" max="3" width="15.7109375" style="354" customWidth="1"/>
    <col min="4" max="256" width="9.140625" style="354"/>
    <col min="257" max="257" width="11.7109375" style="354" customWidth="1"/>
    <col min="258" max="258" width="58.85546875" style="354" customWidth="1"/>
    <col min="259" max="259" width="15.7109375" style="354" customWidth="1"/>
    <col min="260" max="512" width="9.140625" style="354"/>
    <col min="513" max="513" width="11.7109375" style="354" customWidth="1"/>
    <col min="514" max="514" width="58.85546875" style="354" customWidth="1"/>
    <col min="515" max="515" width="15.7109375" style="354" customWidth="1"/>
    <col min="516" max="768" width="9.140625" style="354"/>
    <col min="769" max="769" width="11.7109375" style="354" customWidth="1"/>
    <col min="770" max="770" width="58.85546875" style="354" customWidth="1"/>
    <col min="771" max="771" width="15.7109375" style="354" customWidth="1"/>
    <col min="772" max="1024" width="9.140625" style="354"/>
    <col min="1025" max="1025" width="11.7109375" style="354" customWidth="1"/>
    <col min="1026" max="1026" width="58.85546875" style="354" customWidth="1"/>
    <col min="1027" max="1027" width="15.7109375" style="354" customWidth="1"/>
    <col min="1028" max="1280" width="9.140625" style="354"/>
    <col min="1281" max="1281" width="11.7109375" style="354" customWidth="1"/>
    <col min="1282" max="1282" width="58.85546875" style="354" customWidth="1"/>
    <col min="1283" max="1283" width="15.7109375" style="354" customWidth="1"/>
    <col min="1284" max="1536" width="9.140625" style="354"/>
    <col min="1537" max="1537" width="11.7109375" style="354" customWidth="1"/>
    <col min="1538" max="1538" width="58.85546875" style="354" customWidth="1"/>
    <col min="1539" max="1539" width="15.7109375" style="354" customWidth="1"/>
    <col min="1540" max="1792" width="9.140625" style="354"/>
    <col min="1793" max="1793" width="11.7109375" style="354" customWidth="1"/>
    <col min="1794" max="1794" width="58.85546875" style="354" customWidth="1"/>
    <col min="1795" max="1795" width="15.7109375" style="354" customWidth="1"/>
    <col min="1796" max="2048" width="9.140625" style="354"/>
    <col min="2049" max="2049" width="11.7109375" style="354" customWidth="1"/>
    <col min="2050" max="2050" width="58.85546875" style="354" customWidth="1"/>
    <col min="2051" max="2051" width="15.7109375" style="354" customWidth="1"/>
    <col min="2052" max="2304" width="9.140625" style="354"/>
    <col min="2305" max="2305" width="11.7109375" style="354" customWidth="1"/>
    <col min="2306" max="2306" width="58.85546875" style="354" customWidth="1"/>
    <col min="2307" max="2307" width="15.7109375" style="354" customWidth="1"/>
    <col min="2308" max="2560" width="9.140625" style="354"/>
    <col min="2561" max="2561" width="11.7109375" style="354" customWidth="1"/>
    <col min="2562" max="2562" width="58.85546875" style="354" customWidth="1"/>
    <col min="2563" max="2563" width="15.7109375" style="354" customWidth="1"/>
    <col min="2564" max="2816" width="9.140625" style="354"/>
    <col min="2817" max="2817" width="11.7109375" style="354" customWidth="1"/>
    <col min="2818" max="2818" width="58.85546875" style="354" customWidth="1"/>
    <col min="2819" max="2819" width="15.7109375" style="354" customWidth="1"/>
    <col min="2820" max="3072" width="9.140625" style="354"/>
    <col min="3073" max="3073" width="11.7109375" style="354" customWidth="1"/>
    <col min="3074" max="3074" width="58.85546875" style="354" customWidth="1"/>
    <col min="3075" max="3075" width="15.7109375" style="354" customWidth="1"/>
    <col min="3076" max="3328" width="9.140625" style="354"/>
    <col min="3329" max="3329" width="11.7109375" style="354" customWidth="1"/>
    <col min="3330" max="3330" width="58.85546875" style="354" customWidth="1"/>
    <col min="3331" max="3331" width="15.7109375" style="354" customWidth="1"/>
    <col min="3332" max="3584" width="9.140625" style="354"/>
    <col min="3585" max="3585" width="11.7109375" style="354" customWidth="1"/>
    <col min="3586" max="3586" width="58.85546875" style="354" customWidth="1"/>
    <col min="3587" max="3587" width="15.7109375" style="354" customWidth="1"/>
    <col min="3588" max="3840" width="9.140625" style="354"/>
    <col min="3841" max="3841" width="11.7109375" style="354" customWidth="1"/>
    <col min="3842" max="3842" width="58.85546875" style="354" customWidth="1"/>
    <col min="3843" max="3843" width="15.7109375" style="354" customWidth="1"/>
    <col min="3844" max="4096" width="9.140625" style="354"/>
    <col min="4097" max="4097" width="11.7109375" style="354" customWidth="1"/>
    <col min="4098" max="4098" width="58.85546875" style="354" customWidth="1"/>
    <col min="4099" max="4099" width="15.7109375" style="354" customWidth="1"/>
    <col min="4100" max="4352" width="9.140625" style="354"/>
    <col min="4353" max="4353" width="11.7109375" style="354" customWidth="1"/>
    <col min="4354" max="4354" width="58.85546875" style="354" customWidth="1"/>
    <col min="4355" max="4355" width="15.7109375" style="354" customWidth="1"/>
    <col min="4356" max="4608" width="9.140625" style="354"/>
    <col min="4609" max="4609" width="11.7109375" style="354" customWidth="1"/>
    <col min="4610" max="4610" width="58.85546875" style="354" customWidth="1"/>
    <col min="4611" max="4611" width="15.7109375" style="354" customWidth="1"/>
    <col min="4612" max="4864" width="9.140625" style="354"/>
    <col min="4865" max="4865" width="11.7109375" style="354" customWidth="1"/>
    <col min="4866" max="4866" width="58.85546875" style="354" customWidth="1"/>
    <col min="4867" max="4867" width="15.7109375" style="354" customWidth="1"/>
    <col min="4868" max="5120" width="9.140625" style="354"/>
    <col min="5121" max="5121" width="11.7109375" style="354" customWidth="1"/>
    <col min="5122" max="5122" width="58.85546875" style="354" customWidth="1"/>
    <col min="5123" max="5123" width="15.7109375" style="354" customWidth="1"/>
    <col min="5124" max="5376" width="9.140625" style="354"/>
    <col min="5377" max="5377" width="11.7109375" style="354" customWidth="1"/>
    <col min="5378" max="5378" width="58.85546875" style="354" customWidth="1"/>
    <col min="5379" max="5379" width="15.7109375" style="354" customWidth="1"/>
    <col min="5380" max="5632" width="9.140625" style="354"/>
    <col min="5633" max="5633" width="11.7109375" style="354" customWidth="1"/>
    <col min="5634" max="5634" width="58.85546875" style="354" customWidth="1"/>
    <col min="5635" max="5635" width="15.7109375" style="354" customWidth="1"/>
    <col min="5636" max="5888" width="9.140625" style="354"/>
    <col min="5889" max="5889" width="11.7109375" style="354" customWidth="1"/>
    <col min="5890" max="5890" width="58.85546875" style="354" customWidth="1"/>
    <col min="5891" max="5891" width="15.7109375" style="354" customWidth="1"/>
    <col min="5892" max="6144" width="9.140625" style="354"/>
    <col min="6145" max="6145" width="11.7109375" style="354" customWidth="1"/>
    <col min="6146" max="6146" width="58.85546875" style="354" customWidth="1"/>
    <col min="6147" max="6147" width="15.7109375" style="354" customWidth="1"/>
    <col min="6148" max="6400" width="9.140625" style="354"/>
    <col min="6401" max="6401" width="11.7109375" style="354" customWidth="1"/>
    <col min="6402" max="6402" width="58.85546875" style="354" customWidth="1"/>
    <col min="6403" max="6403" width="15.7109375" style="354" customWidth="1"/>
    <col min="6404" max="6656" width="9.140625" style="354"/>
    <col min="6657" max="6657" width="11.7109375" style="354" customWidth="1"/>
    <col min="6658" max="6658" width="58.85546875" style="354" customWidth="1"/>
    <col min="6659" max="6659" width="15.7109375" style="354" customWidth="1"/>
    <col min="6660" max="6912" width="9.140625" style="354"/>
    <col min="6913" max="6913" width="11.7109375" style="354" customWidth="1"/>
    <col min="6914" max="6914" width="58.85546875" style="354" customWidth="1"/>
    <col min="6915" max="6915" width="15.7109375" style="354" customWidth="1"/>
    <col min="6916" max="7168" width="9.140625" style="354"/>
    <col min="7169" max="7169" width="11.7109375" style="354" customWidth="1"/>
    <col min="7170" max="7170" width="58.85546875" style="354" customWidth="1"/>
    <col min="7171" max="7171" width="15.7109375" style="354" customWidth="1"/>
    <col min="7172" max="7424" width="9.140625" style="354"/>
    <col min="7425" max="7425" width="11.7109375" style="354" customWidth="1"/>
    <col min="7426" max="7426" width="58.85546875" style="354" customWidth="1"/>
    <col min="7427" max="7427" width="15.7109375" style="354" customWidth="1"/>
    <col min="7428" max="7680" width="9.140625" style="354"/>
    <col min="7681" max="7681" width="11.7109375" style="354" customWidth="1"/>
    <col min="7682" max="7682" width="58.85546875" style="354" customWidth="1"/>
    <col min="7683" max="7683" width="15.7109375" style="354" customWidth="1"/>
    <col min="7684" max="7936" width="9.140625" style="354"/>
    <col min="7937" max="7937" width="11.7109375" style="354" customWidth="1"/>
    <col min="7938" max="7938" width="58.85546875" style="354" customWidth="1"/>
    <col min="7939" max="7939" width="15.7109375" style="354" customWidth="1"/>
    <col min="7940" max="8192" width="9.140625" style="354"/>
    <col min="8193" max="8193" width="11.7109375" style="354" customWidth="1"/>
    <col min="8194" max="8194" width="58.85546875" style="354" customWidth="1"/>
    <col min="8195" max="8195" width="15.7109375" style="354" customWidth="1"/>
    <col min="8196" max="8448" width="9.140625" style="354"/>
    <col min="8449" max="8449" width="11.7109375" style="354" customWidth="1"/>
    <col min="8450" max="8450" width="58.85546875" style="354" customWidth="1"/>
    <col min="8451" max="8451" width="15.7109375" style="354" customWidth="1"/>
    <col min="8452" max="8704" width="9.140625" style="354"/>
    <col min="8705" max="8705" width="11.7109375" style="354" customWidth="1"/>
    <col min="8706" max="8706" width="58.85546875" style="354" customWidth="1"/>
    <col min="8707" max="8707" width="15.7109375" style="354" customWidth="1"/>
    <col min="8708" max="8960" width="9.140625" style="354"/>
    <col min="8961" max="8961" width="11.7109375" style="354" customWidth="1"/>
    <col min="8962" max="8962" width="58.85546875" style="354" customWidth="1"/>
    <col min="8963" max="8963" width="15.7109375" style="354" customWidth="1"/>
    <col min="8964" max="9216" width="9.140625" style="354"/>
    <col min="9217" max="9217" width="11.7109375" style="354" customWidth="1"/>
    <col min="9218" max="9218" width="58.85546875" style="354" customWidth="1"/>
    <col min="9219" max="9219" width="15.7109375" style="354" customWidth="1"/>
    <col min="9220" max="9472" width="9.140625" style="354"/>
    <col min="9473" max="9473" width="11.7109375" style="354" customWidth="1"/>
    <col min="9474" max="9474" width="58.85546875" style="354" customWidth="1"/>
    <col min="9475" max="9475" width="15.7109375" style="354" customWidth="1"/>
    <col min="9476" max="9728" width="9.140625" style="354"/>
    <col min="9729" max="9729" width="11.7109375" style="354" customWidth="1"/>
    <col min="9730" max="9730" width="58.85546875" style="354" customWidth="1"/>
    <col min="9731" max="9731" width="15.7109375" style="354" customWidth="1"/>
    <col min="9732" max="9984" width="9.140625" style="354"/>
    <col min="9985" max="9985" width="11.7109375" style="354" customWidth="1"/>
    <col min="9986" max="9986" width="58.85546875" style="354" customWidth="1"/>
    <col min="9987" max="9987" width="15.7109375" style="354" customWidth="1"/>
    <col min="9988" max="10240" width="9.140625" style="354"/>
    <col min="10241" max="10241" width="11.7109375" style="354" customWidth="1"/>
    <col min="10242" max="10242" width="58.85546875" style="354" customWidth="1"/>
    <col min="10243" max="10243" width="15.7109375" style="354" customWidth="1"/>
    <col min="10244" max="10496" width="9.140625" style="354"/>
    <col min="10497" max="10497" width="11.7109375" style="354" customWidth="1"/>
    <col min="10498" max="10498" width="58.85546875" style="354" customWidth="1"/>
    <col min="10499" max="10499" width="15.7109375" style="354" customWidth="1"/>
    <col min="10500" max="10752" width="9.140625" style="354"/>
    <col min="10753" max="10753" width="11.7109375" style="354" customWidth="1"/>
    <col min="10754" max="10754" width="58.85546875" style="354" customWidth="1"/>
    <col min="10755" max="10755" width="15.7109375" style="354" customWidth="1"/>
    <col min="10756" max="11008" width="9.140625" style="354"/>
    <col min="11009" max="11009" width="11.7109375" style="354" customWidth="1"/>
    <col min="11010" max="11010" width="58.85546875" style="354" customWidth="1"/>
    <col min="11011" max="11011" width="15.7109375" style="354" customWidth="1"/>
    <col min="11012" max="11264" width="9.140625" style="354"/>
    <col min="11265" max="11265" width="11.7109375" style="354" customWidth="1"/>
    <col min="11266" max="11266" width="58.85546875" style="354" customWidth="1"/>
    <col min="11267" max="11267" width="15.7109375" style="354" customWidth="1"/>
    <col min="11268" max="11520" width="9.140625" style="354"/>
    <col min="11521" max="11521" width="11.7109375" style="354" customWidth="1"/>
    <col min="11522" max="11522" width="58.85546875" style="354" customWidth="1"/>
    <col min="11523" max="11523" width="15.7109375" style="354" customWidth="1"/>
    <col min="11524" max="11776" width="9.140625" style="354"/>
    <col min="11777" max="11777" width="11.7109375" style="354" customWidth="1"/>
    <col min="11778" max="11778" width="58.85546875" style="354" customWidth="1"/>
    <col min="11779" max="11779" width="15.7109375" style="354" customWidth="1"/>
    <col min="11780" max="12032" width="9.140625" style="354"/>
    <col min="12033" max="12033" width="11.7109375" style="354" customWidth="1"/>
    <col min="12034" max="12034" width="58.85546875" style="354" customWidth="1"/>
    <col min="12035" max="12035" width="15.7109375" style="354" customWidth="1"/>
    <col min="12036" max="12288" width="9.140625" style="354"/>
    <col min="12289" max="12289" width="11.7109375" style="354" customWidth="1"/>
    <col min="12290" max="12290" width="58.85546875" style="354" customWidth="1"/>
    <col min="12291" max="12291" width="15.7109375" style="354" customWidth="1"/>
    <col min="12292" max="12544" width="9.140625" style="354"/>
    <col min="12545" max="12545" width="11.7109375" style="354" customWidth="1"/>
    <col min="12546" max="12546" width="58.85546875" style="354" customWidth="1"/>
    <col min="12547" max="12547" width="15.7109375" style="354" customWidth="1"/>
    <col min="12548" max="12800" width="9.140625" style="354"/>
    <col min="12801" max="12801" width="11.7109375" style="354" customWidth="1"/>
    <col min="12802" max="12802" width="58.85546875" style="354" customWidth="1"/>
    <col min="12803" max="12803" width="15.7109375" style="354" customWidth="1"/>
    <col min="12804" max="13056" width="9.140625" style="354"/>
    <col min="13057" max="13057" width="11.7109375" style="354" customWidth="1"/>
    <col min="13058" max="13058" width="58.85546875" style="354" customWidth="1"/>
    <col min="13059" max="13059" width="15.7109375" style="354" customWidth="1"/>
    <col min="13060" max="13312" width="9.140625" style="354"/>
    <col min="13313" max="13313" width="11.7109375" style="354" customWidth="1"/>
    <col min="13314" max="13314" width="58.85546875" style="354" customWidth="1"/>
    <col min="13315" max="13315" width="15.7109375" style="354" customWidth="1"/>
    <col min="13316" max="13568" width="9.140625" style="354"/>
    <col min="13569" max="13569" width="11.7109375" style="354" customWidth="1"/>
    <col min="13570" max="13570" width="58.85546875" style="354" customWidth="1"/>
    <col min="13571" max="13571" width="15.7109375" style="354" customWidth="1"/>
    <col min="13572" max="13824" width="9.140625" style="354"/>
    <col min="13825" max="13825" width="11.7109375" style="354" customWidth="1"/>
    <col min="13826" max="13826" width="58.85546875" style="354" customWidth="1"/>
    <col min="13827" max="13827" width="15.7109375" style="354" customWidth="1"/>
    <col min="13828" max="14080" width="9.140625" style="354"/>
    <col min="14081" max="14081" width="11.7109375" style="354" customWidth="1"/>
    <col min="14082" max="14082" width="58.85546875" style="354" customWidth="1"/>
    <col min="14083" max="14083" width="15.7109375" style="354" customWidth="1"/>
    <col min="14084" max="14336" width="9.140625" style="354"/>
    <col min="14337" max="14337" width="11.7109375" style="354" customWidth="1"/>
    <col min="14338" max="14338" width="58.85546875" style="354" customWidth="1"/>
    <col min="14339" max="14339" width="15.7109375" style="354" customWidth="1"/>
    <col min="14340" max="14592" width="9.140625" style="354"/>
    <col min="14593" max="14593" width="11.7109375" style="354" customWidth="1"/>
    <col min="14594" max="14594" width="58.85546875" style="354" customWidth="1"/>
    <col min="14595" max="14595" width="15.7109375" style="354" customWidth="1"/>
    <col min="14596" max="14848" width="9.140625" style="354"/>
    <col min="14849" max="14849" width="11.7109375" style="354" customWidth="1"/>
    <col min="14850" max="14850" width="58.85546875" style="354" customWidth="1"/>
    <col min="14851" max="14851" width="15.7109375" style="354" customWidth="1"/>
    <col min="14852" max="15104" width="9.140625" style="354"/>
    <col min="15105" max="15105" width="11.7109375" style="354" customWidth="1"/>
    <col min="15106" max="15106" width="58.85546875" style="354" customWidth="1"/>
    <col min="15107" max="15107" width="15.7109375" style="354" customWidth="1"/>
    <col min="15108" max="15360" width="9.140625" style="354"/>
    <col min="15361" max="15361" width="11.7109375" style="354" customWidth="1"/>
    <col min="15362" max="15362" width="58.85546875" style="354" customWidth="1"/>
    <col min="15363" max="15363" width="15.7109375" style="354" customWidth="1"/>
    <col min="15364" max="15616" width="9.140625" style="354"/>
    <col min="15617" max="15617" width="11.7109375" style="354" customWidth="1"/>
    <col min="15618" max="15618" width="58.85546875" style="354" customWidth="1"/>
    <col min="15619" max="15619" width="15.7109375" style="354" customWidth="1"/>
    <col min="15620" max="15872" width="9.140625" style="354"/>
    <col min="15873" max="15873" width="11.7109375" style="354" customWidth="1"/>
    <col min="15874" max="15874" width="58.85546875" style="354" customWidth="1"/>
    <col min="15875" max="15875" width="15.7109375" style="354" customWidth="1"/>
    <col min="15876" max="16128" width="9.140625" style="354"/>
    <col min="16129" max="16129" width="11.7109375" style="354" customWidth="1"/>
    <col min="16130" max="16130" width="58.85546875" style="354" customWidth="1"/>
    <col min="16131" max="16131" width="15.7109375" style="354" customWidth="1"/>
    <col min="16132" max="16384" width="9.140625" style="354"/>
  </cols>
  <sheetData>
    <row r="1" spans="1:10" s="507" customFormat="1" ht="18">
      <c r="A1" s="253" t="s">
        <v>132</v>
      </c>
      <c r="B1" s="186"/>
      <c r="C1" s="186"/>
      <c r="D1" s="300"/>
      <c r="E1" s="300"/>
      <c r="F1" s="300"/>
      <c r="G1" s="300"/>
      <c r="H1" s="300"/>
      <c r="I1" s="300"/>
      <c r="J1" s="506"/>
    </row>
    <row r="2" spans="1:10" s="511" customFormat="1" ht="13.5" customHeight="1">
      <c r="A2" s="66" t="s">
        <v>133</v>
      </c>
      <c r="B2" s="508"/>
      <c r="C2" s="508"/>
      <c r="D2" s="508"/>
      <c r="E2" s="508"/>
      <c r="F2" s="508"/>
      <c r="G2" s="508"/>
      <c r="H2" s="508"/>
      <c r="I2" s="509"/>
    </row>
    <row r="3" spans="1:10" s="511" customFormat="1" ht="13.5" customHeight="1">
      <c r="A3" s="512" t="s">
        <v>1157</v>
      </c>
      <c r="B3" s="513"/>
      <c r="C3" s="513"/>
      <c r="D3" s="513"/>
      <c r="E3" s="513"/>
      <c r="F3" s="514"/>
      <c r="G3" s="514"/>
      <c r="H3" s="509"/>
      <c r="I3" s="509"/>
    </row>
    <row r="4" spans="1:10" s="511" customFormat="1" ht="13.5" customHeight="1">
      <c r="A4" s="512" t="s">
        <v>135</v>
      </c>
      <c r="B4" s="513"/>
      <c r="C4" s="513"/>
      <c r="D4" s="513"/>
      <c r="E4" s="513"/>
      <c r="F4" s="514"/>
      <c r="G4" s="514"/>
      <c r="H4" s="509"/>
      <c r="I4" s="509"/>
    </row>
    <row r="5" spans="1:10" s="511" customFormat="1" ht="13.5" customHeight="1">
      <c r="A5" s="513" t="s">
        <v>136</v>
      </c>
      <c r="B5" s="513"/>
      <c r="C5" s="513"/>
      <c r="D5" s="513"/>
      <c r="E5" s="513"/>
      <c r="F5" s="514"/>
      <c r="G5" s="514"/>
      <c r="H5" s="509"/>
      <c r="I5" s="509"/>
    </row>
    <row r="6" spans="1:10" ht="13.5" customHeight="1">
      <c r="A6" s="65"/>
      <c r="B6" s="65"/>
      <c r="C6" s="65"/>
    </row>
    <row r="7" spans="1:10" ht="23.25" customHeight="1">
      <c r="A7" s="67" t="s">
        <v>137</v>
      </c>
      <c r="B7" s="68" t="s">
        <v>138</v>
      </c>
      <c r="C7" s="69" t="s">
        <v>1158</v>
      </c>
    </row>
    <row r="8" spans="1:10" ht="12.6" customHeight="1">
      <c r="A8" s="70">
        <v>1</v>
      </c>
      <c r="B8" s="71">
        <v>2</v>
      </c>
      <c r="C8" s="72">
        <v>3</v>
      </c>
    </row>
    <row r="9" spans="1:10" ht="21" customHeight="1">
      <c r="A9" s="73"/>
      <c r="B9" s="74"/>
      <c r="C9" s="97"/>
    </row>
    <row r="10" spans="1:10" ht="13.5" customHeight="1">
      <c r="A10" s="75" t="s">
        <v>140</v>
      </c>
      <c r="B10" s="76" t="s">
        <v>141</v>
      </c>
      <c r="C10" s="98">
        <f>SUM(C11:C17)</f>
        <v>0</v>
      </c>
    </row>
    <row r="11" spans="1:10" ht="13.5" customHeight="1">
      <c r="A11" s="78">
        <v>1</v>
      </c>
      <c r="B11" s="79" t="s">
        <v>142</v>
      </c>
      <c r="C11" s="99">
        <f>'D.1.1. ASŘ - NS'!H10</f>
        <v>0</v>
      </c>
    </row>
    <row r="12" spans="1:10" ht="13.5" customHeight="1">
      <c r="A12" s="78">
        <v>2</v>
      </c>
      <c r="B12" s="79" t="s">
        <v>1159</v>
      </c>
      <c r="C12" s="100">
        <f>'D.1.1. ASŘ - NS'!H68</f>
        <v>0</v>
      </c>
    </row>
    <row r="13" spans="1:10" ht="13.5" customHeight="1">
      <c r="A13" s="78">
        <v>3</v>
      </c>
      <c r="B13" s="79" t="s">
        <v>143</v>
      </c>
      <c r="C13" s="99">
        <f>'D.1.1. ASŘ - NS'!H198</f>
        <v>0</v>
      </c>
    </row>
    <row r="14" spans="1:10" ht="13.5" customHeight="1">
      <c r="A14" s="78">
        <v>4</v>
      </c>
      <c r="B14" s="79" t="s">
        <v>144</v>
      </c>
      <c r="C14" s="100">
        <f>'D.1.1. ASŘ - NS'!H494</f>
        <v>0</v>
      </c>
    </row>
    <row r="15" spans="1:10" ht="13.5" customHeight="1">
      <c r="A15" s="78">
        <v>6</v>
      </c>
      <c r="B15" s="79" t="s">
        <v>145</v>
      </c>
      <c r="C15" s="99">
        <f>'D.1.1. ASŘ - NS'!H648</f>
        <v>0</v>
      </c>
    </row>
    <row r="16" spans="1:10" ht="13.5" customHeight="1">
      <c r="A16" s="78">
        <v>9</v>
      </c>
      <c r="B16" s="79" t="s">
        <v>146</v>
      </c>
      <c r="C16" s="99">
        <f>'D.1.1. ASŘ - NS'!H796</f>
        <v>0</v>
      </c>
    </row>
    <row r="17" spans="1:3" ht="13.5" customHeight="1">
      <c r="A17" s="81">
        <v>99</v>
      </c>
      <c r="B17" s="82" t="s">
        <v>147</v>
      </c>
      <c r="C17" s="101">
        <f>'D.1.1. ASŘ - NS'!H925</f>
        <v>0</v>
      </c>
    </row>
    <row r="18" spans="1:3" ht="13.5" customHeight="1">
      <c r="A18" s="75" t="s">
        <v>148</v>
      </c>
      <c r="B18" s="76" t="s">
        <v>149</v>
      </c>
      <c r="C18" s="98">
        <f>SUM(C19:C35)</f>
        <v>0</v>
      </c>
    </row>
    <row r="19" spans="1:3" ht="13.5" customHeight="1">
      <c r="A19" s="78">
        <v>711</v>
      </c>
      <c r="B19" s="79" t="s">
        <v>150</v>
      </c>
      <c r="C19" s="99">
        <f>'D.1.1. ASŘ - NS'!H930</f>
        <v>0</v>
      </c>
    </row>
    <row r="20" spans="1:3" ht="13.5" customHeight="1">
      <c r="A20" s="78">
        <v>712</v>
      </c>
      <c r="B20" s="79" t="s">
        <v>867</v>
      </c>
      <c r="C20" s="99">
        <f>'D.1.1. ASŘ - NS'!H970</f>
        <v>0</v>
      </c>
    </row>
    <row r="21" spans="1:3" ht="13.5" customHeight="1">
      <c r="A21" s="78">
        <v>713</v>
      </c>
      <c r="B21" s="79" t="s">
        <v>152</v>
      </c>
      <c r="C21" s="100">
        <f>'D.1.1. ASŘ - NS'!H1003</f>
        <v>0</v>
      </c>
    </row>
    <row r="22" spans="1:3" ht="13.5" customHeight="1">
      <c r="A22" s="78">
        <v>714</v>
      </c>
      <c r="B22" s="79" t="s">
        <v>1160</v>
      </c>
      <c r="C22" s="100">
        <f>'D.1.1. ASŘ - NS'!H1104</f>
        <v>0</v>
      </c>
    </row>
    <row r="23" spans="1:3" ht="13.5" customHeight="1">
      <c r="A23" s="78">
        <v>762</v>
      </c>
      <c r="B23" s="79" t="s">
        <v>161</v>
      </c>
      <c r="C23" s="100">
        <f>'D.1.1. ASŘ - NS'!H1125</f>
        <v>0</v>
      </c>
    </row>
    <row r="24" spans="1:3" ht="13.5" customHeight="1">
      <c r="A24" s="78">
        <v>763</v>
      </c>
      <c r="B24" s="79" t="s">
        <v>162</v>
      </c>
      <c r="C24" s="99">
        <f>'D.1.1. ASŘ - NS'!H1192</f>
        <v>0</v>
      </c>
    </row>
    <row r="25" spans="1:3" ht="13.5" customHeight="1">
      <c r="A25" s="78">
        <v>764</v>
      </c>
      <c r="B25" s="79" t="s">
        <v>163</v>
      </c>
      <c r="C25" s="99">
        <f>'D.1.1. ASŘ - NS'!H1385</f>
        <v>0</v>
      </c>
    </row>
    <row r="26" spans="1:3" ht="13.5" customHeight="1">
      <c r="A26" s="78">
        <v>766</v>
      </c>
      <c r="B26" s="79" t="s">
        <v>165</v>
      </c>
      <c r="C26" s="99">
        <f>'D.1.1. ASŘ - NS'!H1408</f>
        <v>0</v>
      </c>
    </row>
    <row r="27" spans="1:3" ht="13.5" customHeight="1">
      <c r="A27" s="78">
        <v>767</v>
      </c>
      <c r="B27" s="79" t="s">
        <v>166</v>
      </c>
      <c r="C27" s="99">
        <f>'D.1.1. ASŘ - NS'!H1420</f>
        <v>0</v>
      </c>
    </row>
    <row r="28" spans="1:3" ht="13.5" customHeight="1">
      <c r="A28" s="78">
        <v>771</v>
      </c>
      <c r="B28" s="79" t="s">
        <v>167</v>
      </c>
      <c r="C28" s="99">
        <f>'D.1.1. ASŘ - NS'!H1441</f>
        <v>0</v>
      </c>
    </row>
    <row r="29" spans="1:3" ht="13.5" customHeight="1">
      <c r="A29" s="78">
        <v>772</v>
      </c>
      <c r="B29" s="79" t="s">
        <v>1161</v>
      </c>
      <c r="C29" s="99">
        <f>'D.1.1. ASŘ - NS'!H1624</f>
        <v>0</v>
      </c>
    </row>
    <row r="30" spans="1:3" ht="13.5" customHeight="1">
      <c r="A30" s="78">
        <v>776</v>
      </c>
      <c r="B30" s="79" t="s">
        <v>169</v>
      </c>
      <c r="C30" s="99">
        <f>'D.1.1. ASŘ - NS'!H1637</f>
        <v>0</v>
      </c>
    </row>
    <row r="31" spans="1:3" ht="13.5" customHeight="1">
      <c r="A31" s="78">
        <v>777</v>
      </c>
      <c r="B31" s="79" t="s">
        <v>1162</v>
      </c>
      <c r="C31" s="99">
        <f>'D.1.1. ASŘ - NS'!H1881</f>
        <v>0</v>
      </c>
    </row>
    <row r="32" spans="1:3" ht="13.5" customHeight="1">
      <c r="A32" s="78">
        <v>781</v>
      </c>
      <c r="B32" s="79" t="s">
        <v>1163</v>
      </c>
      <c r="C32" s="99">
        <f>'D.1.1. ASŘ - NS'!H1909</f>
        <v>0</v>
      </c>
    </row>
    <row r="33" spans="1:3" ht="13.5" customHeight="1">
      <c r="A33" s="78">
        <v>783</v>
      </c>
      <c r="B33" s="79" t="s">
        <v>1164</v>
      </c>
      <c r="C33" s="99">
        <f>'D.1.1. ASŘ - NS'!H1933</f>
        <v>0</v>
      </c>
    </row>
    <row r="34" spans="1:3" ht="13.5" customHeight="1">
      <c r="A34" s="78">
        <v>784</v>
      </c>
      <c r="B34" s="79" t="s">
        <v>1165</v>
      </c>
      <c r="C34" s="99">
        <f>'D.1.1. ASŘ - NS'!H1957</f>
        <v>0</v>
      </c>
    </row>
    <row r="35" spans="1:3" ht="13.5" customHeight="1">
      <c r="A35" s="78">
        <v>790</v>
      </c>
      <c r="B35" s="79" t="s">
        <v>1166</v>
      </c>
      <c r="C35" s="99">
        <f>'D.1.1. ASŘ - NS'!H2133</f>
        <v>0</v>
      </c>
    </row>
    <row r="36" spans="1:3" ht="13.5" customHeight="1">
      <c r="A36" s="75" t="s">
        <v>171</v>
      </c>
      <c r="B36" s="76" t="s">
        <v>172</v>
      </c>
      <c r="C36" s="98">
        <f>SUM(C37:C38)</f>
        <v>0</v>
      </c>
    </row>
    <row r="37" spans="1:3" ht="13.5" customHeight="1">
      <c r="A37" s="78" t="s">
        <v>1147</v>
      </c>
      <c r="B37" s="79" t="s">
        <v>174</v>
      </c>
      <c r="C37" s="99">
        <f>'D.1.1. ASŘ - NS'!H2151</f>
        <v>0</v>
      </c>
    </row>
    <row r="38" spans="1:3" ht="13.5" customHeight="1">
      <c r="A38" s="78" t="s">
        <v>1167</v>
      </c>
      <c r="B38" s="79" t="s">
        <v>1168</v>
      </c>
      <c r="C38" s="99">
        <f>'D.1.1. ASŘ - NS'!H2173</f>
        <v>0</v>
      </c>
    </row>
    <row r="39" spans="1:3" ht="21" customHeight="1">
      <c r="A39" s="85"/>
      <c r="B39" s="86" t="s">
        <v>5275</v>
      </c>
      <c r="C39" s="102">
        <f>C18+C10+C36</f>
        <v>0</v>
      </c>
    </row>
    <row r="40" spans="1:3" ht="13.5" customHeight="1">
      <c r="A40" s="88"/>
      <c r="C40" s="89"/>
    </row>
  </sheetData>
  <sheetProtection algorithmName="SHA-512" hashValue="uMMfM4PpzPLzs5RR6/L2FGrOoMv+yhbIrEWFYBLLSs/WhrpP5z6Spb5CNja1YfWhATJhcFK/sZTDtdk7r9at8w==" saltValue="/l2YCG4OeSRuvyM1VilZDg=="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ECBC7-F5C3-41B6-9CE1-CB9FA0DB157A}">
  <sheetPr>
    <pageSetUpPr fitToPage="1"/>
  </sheetPr>
  <dimension ref="A1:IV2230"/>
  <sheetViews>
    <sheetView zoomScaleNormal="100" workbookViewId="0"/>
  </sheetViews>
  <sheetFormatPr defaultRowHeight="15"/>
  <cols>
    <col min="1" max="2" width="4.7109375" style="511" customWidth="1"/>
    <col min="3" max="3" width="13.140625" style="511" customWidth="1"/>
    <col min="4" max="4" width="64.7109375" style="511" customWidth="1"/>
    <col min="5" max="5" width="6.5703125" style="511" customWidth="1"/>
    <col min="6" max="6" width="9.140625" style="511" customWidth="1"/>
    <col min="7" max="7" width="11" style="511" customWidth="1"/>
    <col min="8" max="8" width="16.140625" style="511" customWidth="1"/>
    <col min="9" max="9" width="16.5703125" style="511" customWidth="1"/>
    <col min="10" max="10" width="22.42578125" style="511" customWidth="1"/>
    <col min="11" max="11" width="16.28515625" style="511" customWidth="1"/>
    <col min="12" max="12" width="12.42578125" style="511" customWidth="1"/>
    <col min="13" max="13" width="10.7109375" style="511" customWidth="1"/>
    <col min="14" max="16384" width="9.140625" style="511"/>
  </cols>
  <sheetData>
    <row r="1" spans="1:11" s="507" customFormat="1" ht="18">
      <c r="A1" s="236" t="s">
        <v>7849</v>
      </c>
      <c r="B1" s="186"/>
      <c r="C1" s="186"/>
      <c r="D1" s="300"/>
      <c r="E1" s="300"/>
      <c r="F1" s="300"/>
      <c r="G1" s="300"/>
      <c r="H1" s="300"/>
      <c r="I1" s="300"/>
      <c r="J1" s="506"/>
    </row>
    <row r="2" spans="1:11" ht="13.5" customHeight="1">
      <c r="A2" s="66" t="s">
        <v>133</v>
      </c>
      <c r="B2" s="508"/>
      <c r="C2" s="508"/>
      <c r="D2" s="508"/>
      <c r="E2" s="508"/>
      <c r="F2" s="508"/>
      <c r="G2" s="508"/>
      <c r="H2" s="508"/>
      <c r="I2" s="509"/>
    </row>
    <row r="3" spans="1:11" ht="13.5" customHeight="1">
      <c r="A3" s="512" t="s">
        <v>1157</v>
      </c>
      <c r="B3" s="513"/>
      <c r="C3" s="513"/>
      <c r="D3" s="513"/>
      <c r="E3" s="513"/>
      <c r="F3" s="514"/>
      <c r="G3" s="514"/>
      <c r="H3" s="509"/>
      <c r="I3" s="509"/>
    </row>
    <row r="4" spans="1:11" ht="13.5" customHeight="1">
      <c r="A4" s="512" t="s">
        <v>135</v>
      </c>
      <c r="B4" s="513"/>
      <c r="C4" s="513"/>
      <c r="D4" s="513"/>
      <c r="E4" s="513"/>
      <c r="F4" s="514"/>
      <c r="G4" s="514"/>
      <c r="H4" s="509"/>
      <c r="I4" s="509"/>
      <c r="K4" s="2549"/>
    </row>
    <row r="5" spans="1:11" ht="13.5" customHeight="1">
      <c r="A5" s="513" t="s">
        <v>136</v>
      </c>
      <c r="B5" s="513"/>
      <c r="C5" s="513"/>
      <c r="D5" s="513"/>
      <c r="E5" s="513"/>
      <c r="F5" s="514"/>
      <c r="G5" s="514"/>
      <c r="H5" s="509"/>
      <c r="I5" s="509"/>
    </row>
    <row r="6" spans="1:11" s="509" customFormat="1" ht="12.75" customHeight="1">
      <c r="A6" s="513"/>
      <c r="B6" s="513"/>
      <c r="C6" s="513"/>
      <c r="D6" s="513"/>
      <c r="E6" s="513"/>
      <c r="F6" s="513"/>
      <c r="G6" s="514"/>
      <c r="H6" s="514"/>
    </row>
    <row r="7" spans="1:11" s="509" customFormat="1" ht="24.75" customHeight="1">
      <c r="A7" s="519" t="s">
        <v>176</v>
      </c>
      <c r="B7" s="519" t="s">
        <v>177</v>
      </c>
      <c r="C7" s="519" t="s">
        <v>178</v>
      </c>
      <c r="D7" s="519" t="s">
        <v>138</v>
      </c>
      <c r="E7" s="519" t="s">
        <v>179</v>
      </c>
      <c r="F7" s="519" t="s">
        <v>180</v>
      </c>
      <c r="G7" s="519" t="s">
        <v>181</v>
      </c>
      <c r="H7" s="519" t="s">
        <v>9</v>
      </c>
      <c r="I7" s="519" t="s">
        <v>28</v>
      </c>
    </row>
    <row r="8" spans="1:11" s="509" customFormat="1" ht="12.75" customHeight="1">
      <c r="A8" s="519" t="s">
        <v>182</v>
      </c>
      <c r="B8" s="519" t="s">
        <v>183</v>
      </c>
      <c r="C8" s="519" t="s">
        <v>184</v>
      </c>
      <c r="D8" s="519" t="s">
        <v>185</v>
      </c>
      <c r="E8" s="519" t="s">
        <v>186</v>
      </c>
      <c r="F8" s="519" t="s">
        <v>187</v>
      </c>
      <c r="G8" s="519" t="s">
        <v>188</v>
      </c>
      <c r="H8" s="519">
        <v>8</v>
      </c>
      <c r="I8" s="519">
        <v>9</v>
      </c>
    </row>
    <row r="9" spans="1:11" s="509" customFormat="1" ht="21" customHeight="1">
      <c r="A9" s="2316"/>
      <c r="B9" s="2317"/>
      <c r="C9" s="2317" t="s">
        <v>140</v>
      </c>
      <c r="D9" s="2317" t="s">
        <v>141</v>
      </c>
      <c r="E9" s="2317"/>
      <c r="F9" s="2318"/>
      <c r="G9" s="2550"/>
      <c r="H9" s="2550">
        <f>H10+H68+H198+H494+H648+H796+H925</f>
        <v>0</v>
      </c>
    </row>
    <row r="10" spans="1:11" s="509" customFormat="1" ht="13.5" customHeight="1">
      <c r="A10" s="2320"/>
      <c r="B10" s="2321"/>
      <c r="C10" s="2321">
        <v>1</v>
      </c>
      <c r="D10" s="2321" t="s">
        <v>142</v>
      </c>
      <c r="E10" s="2321"/>
      <c r="F10" s="2540"/>
      <c r="G10" s="2462"/>
      <c r="H10" s="2462">
        <f>SUM(H11:H67)</f>
        <v>0</v>
      </c>
      <c r="I10" s="2500"/>
    </row>
    <row r="11" spans="1:11" s="90" customFormat="1" ht="13.5" customHeight="1">
      <c r="A11" s="539">
        <v>1</v>
      </c>
      <c r="B11" s="540">
        <v>221</v>
      </c>
      <c r="C11" s="158">
        <v>115101201</v>
      </c>
      <c r="D11" s="158" t="s">
        <v>190</v>
      </c>
      <c r="E11" s="158" t="s">
        <v>191</v>
      </c>
      <c r="F11" s="773">
        <v>50</v>
      </c>
      <c r="G11" s="586"/>
      <c r="H11" s="466">
        <f t="shared" ref="H11:H17" si="0">ROUND(F11*G11,2)</f>
        <v>0</v>
      </c>
      <c r="I11" s="162" t="s">
        <v>5315</v>
      </c>
      <c r="K11" s="398"/>
    </row>
    <row r="12" spans="1:11" s="90" customFormat="1" ht="13.5" customHeight="1">
      <c r="A12" s="539">
        <v>2</v>
      </c>
      <c r="B12" s="540">
        <v>221</v>
      </c>
      <c r="C12" s="158">
        <v>115101301</v>
      </c>
      <c r="D12" s="158" t="s">
        <v>192</v>
      </c>
      <c r="E12" s="158" t="s">
        <v>193</v>
      </c>
      <c r="F12" s="773">
        <v>6.5</v>
      </c>
      <c r="G12" s="586"/>
      <c r="H12" s="466">
        <f t="shared" si="0"/>
        <v>0</v>
      </c>
      <c r="I12" s="162" t="s">
        <v>5315</v>
      </c>
      <c r="K12" s="398"/>
    </row>
    <row r="13" spans="1:11" s="90" customFormat="1" ht="13.5" customHeight="1">
      <c r="A13" s="539">
        <v>3</v>
      </c>
      <c r="B13" s="540" t="s">
        <v>189</v>
      </c>
      <c r="C13" s="158">
        <v>119001402</v>
      </c>
      <c r="D13" s="158" t="s">
        <v>5281</v>
      </c>
      <c r="E13" s="158" t="s">
        <v>194</v>
      </c>
      <c r="F13" s="788">
        <v>20</v>
      </c>
      <c r="G13" s="586"/>
      <c r="H13" s="466">
        <f t="shared" si="0"/>
        <v>0</v>
      </c>
      <c r="I13" s="162" t="s">
        <v>5315</v>
      </c>
      <c r="K13" s="398"/>
    </row>
    <row r="14" spans="1:11" s="90" customFormat="1" ht="13.5" customHeight="1">
      <c r="A14" s="539">
        <v>4</v>
      </c>
      <c r="B14" s="540" t="s">
        <v>189</v>
      </c>
      <c r="C14" s="158">
        <v>119001406</v>
      </c>
      <c r="D14" s="158" t="s">
        <v>5280</v>
      </c>
      <c r="E14" s="158" t="s">
        <v>194</v>
      </c>
      <c r="F14" s="788">
        <v>20</v>
      </c>
      <c r="G14" s="586"/>
      <c r="H14" s="466">
        <f t="shared" si="0"/>
        <v>0</v>
      </c>
      <c r="I14" s="162" t="s">
        <v>5315</v>
      </c>
      <c r="K14" s="398"/>
    </row>
    <row r="15" spans="1:11" s="90" customFormat="1" ht="13.5" customHeight="1">
      <c r="A15" s="539">
        <v>5</v>
      </c>
      <c r="B15" s="540" t="s">
        <v>189</v>
      </c>
      <c r="C15" s="158">
        <v>119001412</v>
      </c>
      <c r="D15" s="158" t="s">
        <v>5279</v>
      </c>
      <c r="E15" s="158" t="s">
        <v>194</v>
      </c>
      <c r="F15" s="788">
        <v>20</v>
      </c>
      <c r="G15" s="586"/>
      <c r="H15" s="466">
        <f t="shared" si="0"/>
        <v>0</v>
      </c>
      <c r="I15" s="162" t="s">
        <v>5315</v>
      </c>
      <c r="K15" s="398"/>
    </row>
    <row r="16" spans="1:11" s="90" customFormat="1" ht="13.5" customHeight="1">
      <c r="A16" s="539">
        <v>6</v>
      </c>
      <c r="B16" s="540" t="s">
        <v>189</v>
      </c>
      <c r="C16" s="158">
        <v>119001422</v>
      </c>
      <c r="D16" s="158" t="s">
        <v>1169</v>
      </c>
      <c r="E16" s="158" t="s">
        <v>194</v>
      </c>
      <c r="F16" s="788">
        <v>30</v>
      </c>
      <c r="G16" s="586"/>
      <c r="H16" s="466">
        <f t="shared" si="0"/>
        <v>0</v>
      </c>
      <c r="I16" s="162" t="s">
        <v>5315</v>
      </c>
      <c r="K16" s="398"/>
    </row>
    <row r="17" spans="1:11" s="90" customFormat="1" ht="13.5" customHeight="1">
      <c r="A17" s="539">
        <v>7</v>
      </c>
      <c r="B17" s="540" t="s">
        <v>189</v>
      </c>
      <c r="C17" s="158">
        <v>131213102</v>
      </c>
      <c r="D17" s="158" t="s">
        <v>1170</v>
      </c>
      <c r="E17" s="158" t="s">
        <v>197</v>
      </c>
      <c r="F17" s="541">
        <f>ROUND(SUM(F19:F23),3)</f>
        <v>92.117999999999995</v>
      </c>
      <c r="G17" s="586"/>
      <c r="H17" s="466">
        <f t="shared" si="0"/>
        <v>0</v>
      </c>
      <c r="I17" s="162" t="s">
        <v>5315</v>
      </c>
      <c r="K17" s="398"/>
    </row>
    <row r="18" spans="1:11" s="509" customFormat="1" ht="13.5" customHeight="1">
      <c r="A18" s="543"/>
      <c r="B18" s="544"/>
      <c r="C18" s="545"/>
      <c r="D18" s="546" t="s">
        <v>198</v>
      </c>
      <c r="E18" s="545"/>
      <c r="F18" s="547"/>
      <c r="G18" s="212"/>
      <c r="H18" s="554"/>
      <c r="I18" s="550"/>
    </row>
    <row r="19" spans="1:11" s="509" customFormat="1" ht="27" customHeight="1">
      <c r="A19" s="543"/>
      <c r="B19" s="544"/>
      <c r="C19" s="545"/>
      <c r="D19" s="546" t="s">
        <v>1171</v>
      </c>
      <c r="E19" s="545"/>
      <c r="F19" s="547">
        <f>(4.86*3.1*3.71+((3.71*1.9)/2*(5*2+8.66)))*0.5</f>
        <v>60.831014999999994</v>
      </c>
      <c r="G19" s="212"/>
      <c r="H19" s="554"/>
      <c r="I19" s="550"/>
    </row>
    <row r="20" spans="1:11" s="509" customFormat="1" ht="27" customHeight="1">
      <c r="A20" s="543"/>
      <c r="B20" s="544"/>
      <c r="C20" s="545"/>
      <c r="D20" s="546" t="s">
        <v>1172</v>
      </c>
      <c r="E20" s="545"/>
      <c r="F20" s="547">
        <f>(2*2.7*0.83+((0.83*0.45)/2*(2.45*2+3.6)))*0.5</f>
        <v>3.0346875</v>
      </c>
      <c r="G20" s="212"/>
      <c r="H20" s="554"/>
      <c r="I20" s="550"/>
    </row>
    <row r="21" spans="1:11" s="509" customFormat="1" ht="13.5" customHeight="1">
      <c r="A21" s="543"/>
      <c r="B21" s="544"/>
      <c r="C21" s="545"/>
      <c r="D21" s="546" t="s">
        <v>1173</v>
      </c>
      <c r="E21" s="545"/>
      <c r="F21" s="547">
        <f>(6.35*3.1*1.48+((1.48*0.75)/2*(3.85*2+7.85)))*0.5</f>
        <v>18.882024999999999</v>
      </c>
      <c r="G21" s="212"/>
      <c r="H21" s="554"/>
      <c r="I21" s="550"/>
    </row>
    <row r="22" spans="1:11" s="509" customFormat="1" ht="13.5" customHeight="1">
      <c r="A22" s="543"/>
      <c r="B22" s="544"/>
      <c r="C22" s="545"/>
      <c r="D22" s="546" t="s">
        <v>6515</v>
      </c>
      <c r="E22" s="545"/>
      <c r="F22" s="547"/>
      <c r="G22" s="212"/>
      <c r="H22" s="554"/>
      <c r="I22" s="550"/>
    </row>
    <row r="23" spans="1:11" s="509" customFormat="1" ht="13.5" customHeight="1">
      <c r="A23" s="543"/>
      <c r="B23" s="544"/>
      <c r="C23" s="545"/>
      <c r="D23" s="546" t="s">
        <v>6514</v>
      </c>
      <c r="E23" s="545"/>
      <c r="F23" s="547">
        <f>(93.7)*0.1</f>
        <v>9.370000000000001</v>
      </c>
      <c r="G23" s="212"/>
      <c r="H23" s="554"/>
      <c r="I23" s="550"/>
    </row>
    <row r="24" spans="1:11" s="90" customFormat="1" ht="13.5" customHeight="1">
      <c r="A24" s="539">
        <v>8</v>
      </c>
      <c r="B24" s="540" t="s">
        <v>189</v>
      </c>
      <c r="C24" s="158">
        <v>131313102</v>
      </c>
      <c r="D24" s="158" t="s">
        <v>1174</v>
      </c>
      <c r="E24" s="158" t="s">
        <v>197</v>
      </c>
      <c r="F24" s="541">
        <f>ROUND(SUM(F26:F30),3)</f>
        <v>92.117999999999995</v>
      </c>
      <c r="G24" s="586"/>
      <c r="H24" s="466">
        <f t="shared" ref="H24" si="1">ROUND(F24*G24,2)</f>
        <v>0</v>
      </c>
      <c r="I24" s="162" t="s">
        <v>5315</v>
      </c>
      <c r="K24" s="398"/>
    </row>
    <row r="25" spans="1:11" s="509" customFormat="1" ht="13.5" customHeight="1">
      <c r="A25" s="543"/>
      <c r="B25" s="544"/>
      <c r="C25" s="545"/>
      <c r="D25" s="546" t="s">
        <v>201</v>
      </c>
      <c r="E25" s="545"/>
      <c r="F25" s="547"/>
      <c r="G25" s="212"/>
      <c r="H25" s="554"/>
      <c r="I25" s="550"/>
    </row>
    <row r="26" spans="1:11" s="509" customFormat="1" ht="27" customHeight="1">
      <c r="A26" s="543"/>
      <c r="B26" s="544"/>
      <c r="C26" s="545"/>
      <c r="D26" s="546" t="s">
        <v>1171</v>
      </c>
      <c r="E26" s="545"/>
      <c r="F26" s="547">
        <f>(4.86*3.1*3.71+((3.71*1.9)/2*(5*2+8.66)))*0.5</f>
        <v>60.831014999999994</v>
      </c>
      <c r="G26" s="212"/>
      <c r="H26" s="554"/>
      <c r="I26" s="550"/>
    </row>
    <row r="27" spans="1:11" s="509" customFormat="1" ht="27" customHeight="1">
      <c r="A27" s="543"/>
      <c r="B27" s="544"/>
      <c r="C27" s="545"/>
      <c r="D27" s="546" t="s">
        <v>1172</v>
      </c>
      <c r="E27" s="545"/>
      <c r="F27" s="547">
        <f>(2*2.7*0.83+((0.83*0.45)/2*(2.45*2+3.6)))*0.5</f>
        <v>3.0346875</v>
      </c>
      <c r="G27" s="212"/>
      <c r="H27" s="554"/>
      <c r="I27" s="550"/>
    </row>
    <row r="28" spans="1:11" s="509" customFormat="1" ht="13.5" customHeight="1">
      <c r="A28" s="543"/>
      <c r="B28" s="544"/>
      <c r="C28" s="545"/>
      <c r="D28" s="546" t="s">
        <v>1173</v>
      </c>
      <c r="E28" s="545"/>
      <c r="F28" s="547">
        <f>(6.35*3.1*1.48+((1.48*0.75)/2*(3.85*2+7.85)))*0.5</f>
        <v>18.882024999999999</v>
      </c>
      <c r="G28" s="212"/>
      <c r="H28" s="554"/>
      <c r="I28" s="550"/>
    </row>
    <row r="29" spans="1:11" s="509" customFormat="1" ht="13.5" customHeight="1">
      <c r="A29" s="543"/>
      <c r="B29" s="544"/>
      <c r="C29" s="545"/>
      <c r="D29" s="546" t="s">
        <v>6516</v>
      </c>
      <c r="E29" s="545"/>
      <c r="F29" s="547"/>
      <c r="G29" s="212"/>
      <c r="H29" s="554"/>
      <c r="I29" s="550"/>
    </row>
    <row r="30" spans="1:11" s="509" customFormat="1" ht="13.5" customHeight="1">
      <c r="A30" s="543"/>
      <c r="B30" s="544"/>
      <c r="C30" s="545"/>
      <c r="D30" s="546" t="s">
        <v>6514</v>
      </c>
      <c r="E30" s="545"/>
      <c r="F30" s="547">
        <f>(93.7)*0.1</f>
        <v>9.370000000000001</v>
      </c>
      <c r="G30" s="212"/>
      <c r="H30" s="554"/>
      <c r="I30" s="550"/>
    </row>
    <row r="31" spans="1:11" s="90" customFormat="1" ht="27" customHeight="1">
      <c r="A31" s="539">
        <v>9</v>
      </c>
      <c r="B31" s="540" t="s">
        <v>189</v>
      </c>
      <c r="C31" s="158">
        <v>131251103</v>
      </c>
      <c r="D31" s="158" t="s">
        <v>1175</v>
      </c>
      <c r="E31" s="158" t="s">
        <v>197</v>
      </c>
      <c r="F31" s="541">
        <f>ROUND(SUM(F32:F33),3)</f>
        <v>37.479999999999997</v>
      </c>
      <c r="G31" s="586"/>
      <c r="H31" s="466">
        <f t="shared" ref="H31" si="2">ROUND(F31*G31,2)</f>
        <v>0</v>
      </c>
      <c r="I31" s="162" t="s">
        <v>5315</v>
      </c>
      <c r="K31" s="398"/>
    </row>
    <row r="32" spans="1:11" s="509" customFormat="1" ht="13.5" customHeight="1">
      <c r="A32" s="543"/>
      <c r="B32" s="544"/>
      <c r="C32" s="545"/>
      <c r="D32" s="546" t="s">
        <v>6511</v>
      </c>
      <c r="E32" s="545"/>
      <c r="F32" s="547"/>
      <c r="G32" s="212"/>
      <c r="H32" s="554"/>
      <c r="I32" s="550"/>
    </row>
    <row r="33" spans="1:14" s="509" customFormat="1" ht="13.5" customHeight="1">
      <c r="A33" s="543"/>
      <c r="B33" s="544"/>
      <c r="C33" s="545"/>
      <c r="D33" s="546" t="s">
        <v>6512</v>
      </c>
      <c r="E33" s="545"/>
      <c r="F33" s="547">
        <f>(93.7)*0.4</f>
        <v>37.480000000000004</v>
      </c>
      <c r="G33" s="212"/>
      <c r="H33" s="554"/>
      <c r="I33" s="550"/>
    </row>
    <row r="34" spans="1:14" s="90" customFormat="1" ht="27" customHeight="1">
      <c r="A34" s="539">
        <v>10</v>
      </c>
      <c r="B34" s="540" t="s">
        <v>189</v>
      </c>
      <c r="C34" s="158">
        <v>131351103</v>
      </c>
      <c r="D34" s="158" t="s">
        <v>1176</v>
      </c>
      <c r="E34" s="158" t="s">
        <v>197</v>
      </c>
      <c r="F34" s="541">
        <f>ROUND(SUM(F35:F36),3)</f>
        <v>37.479999999999997</v>
      </c>
      <c r="G34" s="586"/>
      <c r="H34" s="466">
        <f t="shared" ref="H34" si="3">ROUND(F34*G34,2)</f>
        <v>0</v>
      </c>
      <c r="I34" s="162" t="s">
        <v>5315</v>
      </c>
      <c r="K34" s="398"/>
    </row>
    <row r="35" spans="1:14" s="509" customFormat="1" ht="13.5" customHeight="1">
      <c r="A35" s="543"/>
      <c r="B35" s="544"/>
      <c r="C35" s="545"/>
      <c r="D35" s="546" t="s">
        <v>6513</v>
      </c>
      <c r="E35" s="545"/>
      <c r="F35" s="547"/>
      <c r="G35" s="212"/>
      <c r="H35" s="554"/>
      <c r="I35" s="550"/>
    </row>
    <row r="36" spans="1:14" s="509" customFormat="1" ht="13.5" customHeight="1">
      <c r="A36" s="543"/>
      <c r="B36" s="544"/>
      <c r="C36" s="545"/>
      <c r="D36" s="546" t="s">
        <v>6512</v>
      </c>
      <c r="E36" s="545"/>
      <c r="F36" s="547">
        <f>(93.7)*0.4</f>
        <v>37.480000000000004</v>
      </c>
      <c r="G36" s="212"/>
      <c r="H36" s="554"/>
      <c r="I36" s="550"/>
    </row>
    <row r="37" spans="1:14" s="90" customFormat="1" ht="27" customHeight="1">
      <c r="A37" s="539">
        <v>11</v>
      </c>
      <c r="B37" s="540" t="s">
        <v>189</v>
      </c>
      <c r="C37" s="158">
        <v>132212111</v>
      </c>
      <c r="D37" s="158" t="s">
        <v>1177</v>
      </c>
      <c r="E37" s="158" t="s">
        <v>197</v>
      </c>
      <c r="F37" s="541">
        <f>ROUND(SUM(F38),3)</f>
        <v>3.7170000000000001</v>
      </c>
      <c r="G37" s="586"/>
      <c r="H37" s="466">
        <f t="shared" ref="H37" si="4">ROUND(F37*G37,2)</f>
        <v>0</v>
      </c>
      <c r="I37" s="162" t="s">
        <v>5315</v>
      </c>
      <c r="K37" s="398"/>
    </row>
    <row r="38" spans="1:14" s="509" customFormat="1" ht="27" customHeight="1">
      <c r="A38" s="543"/>
      <c r="B38" s="544"/>
      <c r="C38" s="545"/>
      <c r="D38" s="546" t="s">
        <v>1178</v>
      </c>
      <c r="E38" s="545"/>
      <c r="F38" s="547">
        <f>(0.8*1.315*1.15*2)+(0.8*1.41*1.15)</f>
        <v>3.7167999999999997</v>
      </c>
      <c r="G38" s="212"/>
      <c r="H38" s="554"/>
      <c r="I38" s="550"/>
    </row>
    <row r="39" spans="1:14" s="90" customFormat="1" ht="13.5" customHeight="1">
      <c r="A39" s="539">
        <v>12</v>
      </c>
      <c r="B39" s="540">
        <v>171</v>
      </c>
      <c r="C39" s="158">
        <v>151101101</v>
      </c>
      <c r="D39" s="158" t="s">
        <v>1179</v>
      </c>
      <c r="E39" s="158" t="s">
        <v>308</v>
      </c>
      <c r="F39" s="541">
        <f>ROUND(SUM(F40),3)</f>
        <v>14.811999999999999</v>
      </c>
      <c r="G39" s="586"/>
      <c r="H39" s="466">
        <f t="shared" ref="H39" si="5">ROUND(F39*G39,2)</f>
        <v>0</v>
      </c>
      <c r="I39" s="162" t="s">
        <v>5315</v>
      </c>
      <c r="K39" s="398"/>
    </row>
    <row r="40" spans="1:14" s="509" customFormat="1" ht="27" customHeight="1">
      <c r="A40" s="543"/>
      <c r="B40" s="544"/>
      <c r="C40" s="545"/>
      <c r="D40" s="546" t="s">
        <v>1180</v>
      </c>
      <c r="E40" s="545"/>
      <c r="F40" s="547">
        <f>(0.8*2+1.315*2)*1.15*2+(0.8*2+1.41*2)*1.15</f>
        <v>14.812000000000001</v>
      </c>
      <c r="G40" s="212"/>
      <c r="H40" s="549"/>
      <c r="I40" s="550"/>
    </row>
    <row r="41" spans="1:14" s="90" customFormat="1" ht="13.5" customHeight="1">
      <c r="A41" s="539">
        <v>13</v>
      </c>
      <c r="B41" s="540">
        <v>171</v>
      </c>
      <c r="C41" s="158">
        <v>151101111</v>
      </c>
      <c r="D41" s="158" t="s">
        <v>1181</v>
      </c>
      <c r="E41" s="158" t="s">
        <v>308</v>
      </c>
      <c r="F41" s="553">
        <f>F39</f>
        <v>14.811999999999999</v>
      </c>
      <c r="G41" s="586"/>
      <c r="H41" s="466">
        <f t="shared" ref="H41:H42" si="6">ROUND(F41*G41,2)</f>
        <v>0</v>
      </c>
      <c r="I41" s="162" t="s">
        <v>5315</v>
      </c>
      <c r="K41" s="398"/>
    </row>
    <row r="42" spans="1:14" s="90" customFormat="1" ht="27" customHeight="1">
      <c r="A42" s="539">
        <v>14</v>
      </c>
      <c r="B42" s="540">
        <v>171</v>
      </c>
      <c r="C42" s="158">
        <v>162351103</v>
      </c>
      <c r="D42" s="158" t="s">
        <v>5285</v>
      </c>
      <c r="E42" s="158" t="s">
        <v>197</v>
      </c>
      <c r="F42" s="541">
        <f>ROUND(SUM(F43),3)</f>
        <v>133.315</v>
      </c>
      <c r="G42" s="586"/>
      <c r="H42" s="466">
        <f t="shared" si="6"/>
        <v>0</v>
      </c>
      <c r="I42" s="162" t="s">
        <v>5315</v>
      </c>
      <c r="K42" s="398"/>
    </row>
    <row r="43" spans="1:14" s="509" customFormat="1" ht="13.5" customHeight="1">
      <c r="A43" s="543"/>
      <c r="B43" s="544"/>
      <c r="C43" s="545"/>
      <c r="D43" s="546" t="s">
        <v>213</v>
      </c>
      <c r="E43" s="545"/>
      <c r="F43" s="547">
        <f>F37+F31+F17</f>
        <v>133.315</v>
      </c>
      <c r="G43" s="212"/>
      <c r="H43" s="549"/>
      <c r="I43" s="550"/>
    </row>
    <row r="44" spans="1:14" s="90" customFormat="1" ht="27" customHeight="1">
      <c r="A44" s="539">
        <v>15</v>
      </c>
      <c r="B44" s="540">
        <v>171</v>
      </c>
      <c r="C44" s="158">
        <v>162351123</v>
      </c>
      <c r="D44" s="158" t="s">
        <v>5286</v>
      </c>
      <c r="E44" s="158" t="s">
        <v>197</v>
      </c>
      <c r="F44" s="541">
        <f>ROUND(SUM(F45),3)</f>
        <v>129.59800000000001</v>
      </c>
      <c r="G44" s="586"/>
      <c r="H44" s="466">
        <f t="shared" ref="H44" si="7">ROUND(F44*G44,2)</f>
        <v>0</v>
      </c>
      <c r="I44" s="162" t="s">
        <v>5315</v>
      </c>
      <c r="K44" s="398"/>
    </row>
    <row r="45" spans="1:14" s="509" customFormat="1" ht="13.5" customHeight="1">
      <c r="A45" s="543"/>
      <c r="B45" s="544"/>
      <c r="C45" s="545"/>
      <c r="D45" s="546" t="s">
        <v>213</v>
      </c>
      <c r="E45" s="545"/>
      <c r="F45" s="547">
        <f>F34+F24</f>
        <v>129.59799999999998</v>
      </c>
      <c r="G45" s="212"/>
      <c r="H45" s="549"/>
      <c r="I45" s="550"/>
    </row>
    <row r="46" spans="1:14" s="90" customFormat="1" ht="13.5" customHeight="1">
      <c r="A46" s="539">
        <v>16</v>
      </c>
      <c r="B46" s="540" t="s">
        <v>189</v>
      </c>
      <c r="C46" s="158">
        <v>171251201</v>
      </c>
      <c r="D46" s="158" t="s">
        <v>215</v>
      </c>
      <c r="E46" s="158" t="s">
        <v>197</v>
      </c>
      <c r="F46" s="541">
        <f>ROUND(SUM(F47),3)</f>
        <v>262.91300000000001</v>
      </c>
      <c r="G46" s="586"/>
      <c r="H46" s="466">
        <f t="shared" ref="H46" si="8">ROUND(F46*G46,2)</f>
        <v>0</v>
      </c>
      <c r="I46" s="162" t="s">
        <v>5315</v>
      </c>
      <c r="K46" s="398"/>
    </row>
    <row r="47" spans="1:14" s="509" customFormat="1" ht="13.5" customHeight="1">
      <c r="A47" s="543"/>
      <c r="B47" s="544"/>
      <c r="C47" s="545"/>
      <c r="D47" s="546" t="s">
        <v>6517</v>
      </c>
      <c r="E47" s="545"/>
      <c r="F47" s="547">
        <f>92.118+92.118+37.48+37.48+3.717</f>
        <v>262.91299999999995</v>
      </c>
      <c r="G47" s="212"/>
      <c r="H47" s="549"/>
      <c r="I47" s="550"/>
      <c r="N47" s="2551"/>
    </row>
    <row r="48" spans="1:14" s="90" customFormat="1" ht="13.5" customHeight="1">
      <c r="A48" s="539">
        <v>17</v>
      </c>
      <c r="B48" s="540" t="s">
        <v>189</v>
      </c>
      <c r="C48" s="158">
        <v>174151101</v>
      </c>
      <c r="D48" s="158" t="s">
        <v>217</v>
      </c>
      <c r="E48" s="158" t="s">
        <v>197</v>
      </c>
      <c r="F48" s="541">
        <f>ROUND(SUM(F49:F54),3)</f>
        <v>216.851</v>
      </c>
      <c r="G48" s="586"/>
      <c r="H48" s="466">
        <f t="shared" ref="H48" si="9">ROUND(F48*G48,2)</f>
        <v>0</v>
      </c>
      <c r="I48" s="162" t="s">
        <v>5315</v>
      </c>
      <c r="K48" s="398"/>
    </row>
    <row r="49" spans="1:13" s="509" customFormat="1" ht="27" customHeight="1">
      <c r="A49" s="543"/>
      <c r="B49" s="544"/>
      <c r="C49" s="545"/>
      <c r="D49" s="546" t="s">
        <v>1182</v>
      </c>
      <c r="E49" s="545"/>
      <c r="F49" s="547">
        <f>3.72-(0.6*1.315*0.9)*2-(0.6*1.41*0.9)</f>
        <v>1.5384000000000002</v>
      </c>
      <c r="G49" s="212"/>
      <c r="H49" s="549"/>
      <c r="I49" s="550"/>
    </row>
    <row r="50" spans="1:13" s="509" customFormat="1" ht="27" customHeight="1">
      <c r="A50" s="543"/>
      <c r="B50" s="544"/>
      <c r="C50" s="545"/>
      <c r="D50" s="546" t="s">
        <v>1183</v>
      </c>
      <c r="E50" s="545"/>
      <c r="F50" s="547">
        <f>3.03+3.03-(1.4*2+0.9)*0.3*0.83+1*0.9*0.35</f>
        <v>5.4537000000000004</v>
      </c>
      <c r="G50" s="212"/>
      <c r="H50" s="549"/>
      <c r="I50" s="550"/>
    </row>
    <row r="51" spans="1:13" s="509" customFormat="1" ht="13.5" customHeight="1">
      <c r="A51" s="543"/>
      <c r="B51" s="544"/>
      <c r="C51" s="545"/>
      <c r="D51" s="546" t="s">
        <v>1184</v>
      </c>
      <c r="E51" s="545"/>
      <c r="F51" s="547">
        <f xml:space="preserve"> 60.83+60.83-1.98*2.44*3.7</f>
        <v>103.78456</v>
      </c>
      <c r="G51" s="212"/>
      <c r="H51" s="549"/>
      <c r="I51" s="550"/>
    </row>
    <row r="52" spans="1:13" s="509" customFormat="1" ht="13.5" customHeight="1">
      <c r="A52" s="543"/>
      <c r="B52" s="544"/>
      <c r="C52" s="545"/>
      <c r="D52" s="546" t="s">
        <v>1185</v>
      </c>
      <c r="E52" s="545"/>
      <c r="F52" s="547">
        <f>18.88+18.88-4.6*2.41*1.5</f>
        <v>21.130999999999997</v>
      </c>
      <c r="G52" s="212"/>
      <c r="H52" s="549"/>
      <c r="I52" s="550"/>
    </row>
    <row r="53" spans="1:13" s="509" customFormat="1" ht="13.5" customHeight="1">
      <c r="A53" s="543"/>
      <c r="B53" s="544"/>
      <c r="C53" s="545"/>
      <c r="D53" s="546" t="s">
        <v>1186</v>
      </c>
      <c r="E53" s="545"/>
      <c r="F53" s="547">
        <f>2.4*2.01*1.46</f>
        <v>7.0430399999999986</v>
      </c>
      <c r="G53" s="212"/>
      <c r="H53" s="549"/>
      <c r="I53" s="550"/>
    </row>
    <row r="54" spans="1:13" s="509" customFormat="1" ht="13.5" customHeight="1">
      <c r="A54" s="543"/>
      <c r="B54" s="544"/>
      <c r="C54" s="545"/>
      <c r="D54" s="546" t="s">
        <v>6518</v>
      </c>
      <c r="E54" s="545"/>
      <c r="F54" s="547">
        <f>77.9</f>
        <v>77.900000000000006</v>
      </c>
      <c r="G54" s="212"/>
      <c r="H54" s="549"/>
      <c r="I54" s="550"/>
    </row>
    <row r="55" spans="1:13" s="264" customFormat="1" ht="13.5" customHeight="1">
      <c r="A55" s="2330">
        <v>18</v>
      </c>
      <c r="B55" s="1025">
        <v>583</v>
      </c>
      <c r="C55" s="241">
        <v>58343930</v>
      </c>
      <c r="D55" s="241" t="s">
        <v>221</v>
      </c>
      <c r="E55" s="241" t="s">
        <v>222</v>
      </c>
      <c r="F55" s="541">
        <f>ROUND(SUM(F57),3)</f>
        <v>216.851</v>
      </c>
      <c r="G55" s="2383"/>
      <c r="H55" s="466">
        <f t="shared" ref="H55" si="10">ROUND(F55*G55,2)</f>
        <v>0</v>
      </c>
      <c r="I55" s="2331" t="s">
        <v>5315</v>
      </c>
      <c r="K55" s="441"/>
    </row>
    <row r="56" spans="1:13" s="2339" customFormat="1" ht="13.5" customHeight="1">
      <c r="A56" s="2552"/>
      <c r="B56" s="2553"/>
      <c r="C56" s="2554"/>
      <c r="D56" s="2542" t="s">
        <v>1187</v>
      </c>
      <c r="E56" s="2554"/>
      <c r="F56" s="547"/>
      <c r="G56" s="291"/>
      <c r="H56" s="554"/>
      <c r="I56" s="2555"/>
    </row>
    <row r="57" spans="1:13" s="2339" customFormat="1" ht="27" customHeight="1">
      <c r="A57" s="2552"/>
      <c r="B57" s="2553"/>
      <c r="C57" s="2554"/>
      <c r="D57" s="2542" t="s">
        <v>6519</v>
      </c>
      <c r="E57" s="2554"/>
      <c r="F57" s="2336">
        <f>(1.538+5.454+103.785+21.131+7.043+77.9)*0.5*2</f>
        <v>216.85100000000003</v>
      </c>
      <c r="G57" s="291"/>
      <c r="H57" s="2556"/>
      <c r="I57" s="2555"/>
    </row>
    <row r="58" spans="1:13" s="264" customFormat="1" ht="13.5" customHeight="1">
      <c r="A58" s="2330">
        <v>19</v>
      </c>
      <c r="B58" s="1025">
        <v>583</v>
      </c>
      <c r="C58" s="241" t="s">
        <v>1188</v>
      </c>
      <c r="D58" s="241" t="s">
        <v>1189</v>
      </c>
      <c r="E58" s="241" t="s">
        <v>222</v>
      </c>
      <c r="F58" s="541">
        <f>ROUND(SUM(F59),3)</f>
        <v>14.08</v>
      </c>
      <c r="G58" s="2383"/>
      <c r="H58" s="466">
        <f t="shared" ref="H58" si="11">ROUND(F58*G58,2)</f>
        <v>0</v>
      </c>
      <c r="I58" s="2331" t="s">
        <v>5316</v>
      </c>
      <c r="K58" s="441"/>
    </row>
    <row r="59" spans="1:13" s="2339" customFormat="1" ht="13.5" customHeight="1">
      <c r="A59" s="2552"/>
      <c r="B59" s="2553"/>
      <c r="C59" s="2554"/>
      <c r="D59" s="2542" t="s">
        <v>1190</v>
      </c>
      <c r="E59" s="2554"/>
      <c r="F59" s="2336">
        <f>7.04*2</f>
        <v>14.08</v>
      </c>
      <c r="G59" s="291"/>
      <c r="H59" s="2556"/>
      <c r="I59" s="2555"/>
    </row>
    <row r="60" spans="1:13" s="90" customFormat="1" ht="13.5" customHeight="1">
      <c r="A60" s="539">
        <v>20</v>
      </c>
      <c r="B60" s="540">
        <v>215</v>
      </c>
      <c r="C60" s="158">
        <v>181951112</v>
      </c>
      <c r="D60" s="158" t="s">
        <v>1191</v>
      </c>
      <c r="E60" s="158" t="s">
        <v>308</v>
      </c>
      <c r="F60" s="541">
        <f>ROUND(SUM(F61:F67),3)</f>
        <v>357.07499999999999</v>
      </c>
      <c r="G60" s="586"/>
      <c r="H60" s="466">
        <f t="shared" ref="H60" si="12">ROUND(F60*G60,2)</f>
        <v>0</v>
      </c>
      <c r="I60" s="162" t="s">
        <v>5315</v>
      </c>
      <c r="K60" s="398"/>
    </row>
    <row r="61" spans="1:13" s="2368" customFormat="1" ht="29.25" customHeight="1">
      <c r="A61" s="2341"/>
      <c r="B61" s="546"/>
      <c r="C61" s="546"/>
      <c r="D61" s="546" t="s">
        <v>1192</v>
      </c>
      <c r="E61" s="546"/>
      <c r="F61" s="547">
        <f>0.6*1.315*2+0.6*1.41</f>
        <v>2.4239999999999999</v>
      </c>
      <c r="G61" s="230"/>
      <c r="H61" s="549"/>
      <c r="I61" s="2558"/>
      <c r="M61" s="509"/>
    </row>
    <row r="62" spans="1:13" s="509" customFormat="1" ht="13.5" customHeight="1">
      <c r="A62" s="543"/>
      <c r="B62" s="544"/>
      <c r="C62" s="545"/>
      <c r="D62" s="546" t="s">
        <v>1193</v>
      </c>
      <c r="E62" s="545"/>
      <c r="F62" s="547">
        <f>2*2.7</f>
        <v>5.4</v>
      </c>
      <c r="G62" s="212"/>
      <c r="H62" s="549"/>
      <c r="I62" s="550"/>
    </row>
    <row r="63" spans="1:13" s="509" customFormat="1" ht="13.5" customHeight="1">
      <c r="A63" s="543"/>
      <c r="B63" s="544"/>
      <c r="C63" s="545"/>
      <c r="D63" s="546" t="s">
        <v>1194</v>
      </c>
      <c r="E63" s="545"/>
      <c r="F63" s="547">
        <f>1.8*1.3</f>
        <v>2.3400000000000003</v>
      </c>
      <c r="G63" s="212"/>
      <c r="H63" s="549"/>
      <c r="I63" s="550"/>
    </row>
    <row r="64" spans="1:13" s="509" customFormat="1" ht="13.5" customHeight="1">
      <c r="A64" s="543"/>
      <c r="B64" s="544"/>
      <c r="C64" s="545"/>
      <c r="D64" s="546" t="s">
        <v>1195</v>
      </c>
      <c r="E64" s="545"/>
      <c r="F64" s="547">
        <f>4.86*3.1</f>
        <v>15.066000000000001</v>
      </c>
      <c r="G64" s="212"/>
      <c r="H64" s="549"/>
      <c r="I64" s="550"/>
    </row>
    <row r="65" spans="1:11" s="509" customFormat="1" ht="13.5" customHeight="1">
      <c r="A65" s="543"/>
      <c r="B65" s="544"/>
      <c r="C65" s="545"/>
      <c r="D65" s="546" t="s">
        <v>1196</v>
      </c>
      <c r="E65" s="545"/>
      <c r="F65" s="547">
        <f>6.35*3.1</f>
        <v>19.684999999999999</v>
      </c>
      <c r="G65" s="212"/>
      <c r="H65" s="549"/>
      <c r="I65" s="550"/>
    </row>
    <row r="66" spans="1:11" s="509" customFormat="1" ht="13.5" customHeight="1">
      <c r="A66" s="543"/>
      <c r="B66" s="544"/>
      <c r="C66" s="545"/>
      <c r="D66" s="546" t="s">
        <v>6529</v>
      </c>
      <c r="E66" s="545"/>
      <c r="F66" s="547">
        <f>109.43</f>
        <v>109.43</v>
      </c>
      <c r="G66" s="212"/>
      <c r="H66" s="549"/>
      <c r="I66" s="550"/>
    </row>
    <row r="67" spans="1:11" s="509" customFormat="1" ht="13.5" customHeight="1">
      <c r="A67" s="543"/>
      <c r="B67" s="544"/>
      <c r="C67" s="545"/>
      <c r="D67" s="546" t="s">
        <v>1197</v>
      </c>
      <c r="E67" s="545"/>
      <c r="F67" s="547">
        <f>64.35+18.21+45.62+64.9+9.65</f>
        <v>202.73000000000002</v>
      </c>
      <c r="G67" s="212"/>
      <c r="H67" s="549"/>
      <c r="I67" s="550"/>
    </row>
    <row r="68" spans="1:11" s="509" customFormat="1" ht="13.5" customHeight="1">
      <c r="A68" s="2541"/>
      <c r="B68" s="2321"/>
      <c r="C68" s="2321">
        <v>2</v>
      </c>
      <c r="D68" s="2321" t="s">
        <v>1159</v>
      </c>
      <c r="E68" s="2321"/>
      <c r="F68" s="2349"/>
      <c r="G68" s="220"/>
      <c r="H68" s="2462">
        <f>SUM(H69:H197)</f>
        <v>0</v>
      </c>
      <c r="I68" s="2500"/>
    </row>
    <row r="69" spans="1:11" s="90" customFormat="1" ht="13.5" customHeight="1">
      <c r="A69" s="539">
        <v>21</v>
      </c>
      <c r="B69" s="540" t="s">
        <v>1198</v>
      </c>
      <c r="C69" s="158">
        <v>225211114</v>
      </c>
      <c r="D69" s="158" t="s">
        <v>5319</v>
      </c>
      <c r="E69" s="158" t="s">
        <v>194</v>
      </c>
      <c r="F69" s="541">
        <f>ROUND(SUM(F71:F72),3)</f>
        <v>34</v>
      </c>
      <c r="G69" s="586"/>
      <c r="H69" s="466">
        <f t="shared" ref="H69" si="13">ROUND(F69*G69,2)</f>
        <v>0</v>
      </c>
      <c r="I69" s="162" t="s">
        <v>5315</v>
      </c>
      <c r="K69" s="398"/>
    </row>
    <row r="70" spans="1:11" s="509" customFormat="1" ht="13.5" customHeight="1">
      <c r="A70" s="543"/>
      <c r="B70" s="544"/>
      <c r="C70" s="545"/>
      <c r="D70" s="546" t="s">
        <v>1199</v>
      </c>
      <c r="E70" s="545"/>
      <c r="F70" s="547"/>
      <c r="G70" s="212"/>
      <c r="H70" s="554"/>
      <c r="I70" s="550"/>
    </row>
    <row r="71" spans="1:11" s="509" customFormat="1" ht="13.5" customHeight="1">
      <c r="A71" s="543"/>
      <c r="B71" s="544"/>
      <c r="C71" s="545"/>
      <c r="D71" s="546" t="s">
        <v>1200</v>
      </c>
      <c r="E71" s="545"/>
      <c r="F71" s="547">
        <f>4*5*0.5+2*6*0.5</f>
        <v>16</v>
      </c>
      <c r="G71" s="212"/>
      <c r="H71" s="554"/>
      <c r="I71" s="550"/>
    </row>
    <row r="72" spans="1:11" s="509" customFormat="1" ht="13.5" customHeight="1">
      <c r="A72" s="543"/>
      <c r="B72" s="544"/>
      <c r="C72" s="545"/>
      <c r="D72" s="546" t="s">
        <v>1201</v>
      </c>
      <c r="E72" s="545"/>
      <c r="F72" s="547">
        <f>6*6*0.5</f>
        <v>18</v>
      </c>
      <c r="G72" s="212"/>
      <c r="H72" s="554"/>
      <c r="I72" s="550"/>
    </row>
    <row r="73" spans="1:11" s="90" customFormat="1" ht="13.5" customHeight="1">
      <c r="A73" s="539">
        <v>22</v>
      </c>
      <c r="B73" s="540" t="s">
        <v>1198</v>
      </c>
      <c r="C73" s="158">
        <v>225211116</v>
      </c>
      <c r="D73" s="158" t="s">
        <v>5320</v>
      </c>
      <c r="E73" s="158" t="s">
        <v>194</v>
      </c>
      <c r="F73" s="541">
        <f>ROUND(SUM(F75:F76),3)</f>
        <v>34</v>
      </c>
      <c r="G73" s="586"/>
      <c r="H73" s="466">
        <f t="shared" ref="H73" si="14">ROUND(F73*G73,2)</f>
        <v>0</v>
      </c>
      <c r="I73" s="162" t="s">
        <v>5315</v>
      </c>
      <c r="K73" s="398"/>
    </row>
    <row r="74" spans="1:11" s="509" customFormat="1" ht="13.5" customHeight="1">
      <c r="A74" s="543"/>
      <c r="B74" s="544"/>
      <c r="C74" s="545"/>
      <c r="D74" s="546" t="s">
        <v>1202</v>
      </c>
      <c r="E74" s="545"/>
      <c r="F74" s="547"/>
      <c r="G74" s="212"/>
      <c r="H74" s="554"/>
      <c r="I74" s="550"/>
    </row>
    <row r="75" spans="1:11" s="509" customFormat="1" ht="13.5" customHeight="1">
      <c r="A75" s="543"/>
      <c r="B75" s="544"/>
      <c r="C75" s="545"/>
      <c r="D75" s="546" t="s">
        <v>1200</v>
      </c>
      <c r="E75" s="545"/>
      <c r="F75" s="547">
        <f>4*5*0.5+2*6*0.5</f>
        <v>16</v>
      </c>
      <c r="G75" s="212"/>
      <c r="H75" s="554"/>
      <c r="I75" s="550"/>
    </row>
    <row r="76" spans="1:11" s="509" customFormat="1" ht="13.5" customHeight="1">
      <c r="A76" s="543"/>
      <c r="B76" s="544"/>
      <c r="C76" s="545"/>
      <c r="D76" s="546" t="s">
        <v>1201</v>
      </c>
      <c r="E76" s="545"/>
      <c r="F76" s="547">
        <f>6*6*0.5</f>
        <v>18</v>
      </c>
      <c r="G76" s="212"/>
      <c r="H76" s="554"/>
      <c r="I76" s="550"/>
    </row>
    <row r="77" spans="1:11" s="90" customFormat="1" ht="13.5" customHeight="1">
      <c r="A77" s="539">
        <v>23</v>
      </c>
      <c r="B77" s="540" t="s">
        <v>1198</v>
      </c>
      <c r="C77" s="158">
        <v>239111113</v>
      </c>
      <c r="D77" s="158" t="s">
        <v>5321</v>
      </c>
      <c r="E77" s="158" t="s">
        <v>194</v>
      </c>
      <c r="F77" s="541">
        <f>ROUND(SUM(F78),3)</f>
        <v>1.2</v>
      </c>
      <c r="G77" s="586"/>
      <c r="H77" s="466">
        <f t="shared" ref="H77" si="15">ROUND(F77*G77,2)</f>
        <v>0</v>
      </c>
      <c r="I77" s="162" t="s">
        <v>5315</v>
      </c>
      <c r="K77" s="398"/>
    </row>
    <row r="78" spans="1:11" s="509" customFormat="1" ht="25.5" customHeight="1">
      <c r="A78" s="543"/>
      <c r="B78" s="544"/>
      <c r="C78" s="545"/>
      <c r="D78" s="546" t="s">
        <v>1203</v>
      </c>
      <c r="E78" s="545"/>
      <c r="F78" s="547">
        <f>6*0.2</f>
        <v>1.2000000000000002</v>
      </c>
      <c r="G78" s="212"/>
      <c r="H78" s="554"/>
      <c r="I78" s="550"/>
    </row>
    <row r="79" spans="1:11" s="90" customFormat="1" ht="13.5" customHeight="1">
      <c r="A79" s="539">
        <v>24</v>
      </c>
      <c r="B79" s="540">
        <v>215</v>
      </c>
      <c r="C79" s="158">
        <v>271532212</v>
      </c>
      <c r="D79" s="158" t="s">
        <v>1204</v>
      </c>
      <c r="E79" s="158" t="s">
        <v>197</v>
      </c>
      <c r="F79" s="541">
        <f>ROUND(SUM(F80:F84),3)</f>
        <v>147.137</v>
      </c>
      <c r="G79" s="586"/>
      <c r="H79" s="466">
        <f t="shared" ref="H79" si="16">ROUND(F79*G79,2)</f>
        <v>0</v>
      </c>
      <c r="I79" s="162" t="s">
        <v>5315</v>
      </c>
      <c r="K79" s="398"/>
    </row>
    <row r="80" spans="1:11" s="509" customFormat="1" ht="13.5" customHeight="1">
      <c r="A80" s="543"/>
      <c r="B80" s="544"/>
      <c r="C80" s="545"/>
      <c r="D80" s="546" t="s">
        <v>1205</v>
      </c>
      <c r="E80" s="545"/>
      <c r="F80" s="547">
        <f xml:space="preserve"> (8.74+0.44)*0.15*1.1</f>
        <v>1.5147000000000002</v>
      </c>
      <c r="G80" s="212"/>
      <c r="H80" s="549"/>
      <c r="I80" s="550"/>
    </row>
    <row r="81" spans="1:11" s="509" customFormat="1" ht="13.5" customHeight="1">
      <c r="A81" s="543"/>
      <c r="B81" s="544"/>
      <c r="C81" s="545"/>
      <c r="D81" s="546" t="s">
        <v>1206</v>
      </c>
      <c r="E81" s="545"/>
      <c r="F81" s="547">
        <f>6.6*0.5*1.1</f>
        <v>3.63</v>
      </c>
      <c r="G81" s="212"/>
      <c r="H81" s="549"/>
      <c r="I81" s="550"/>
    </row>
    <row r="82" spans="1:11" s="509" customFormat="1" ht="40.5" customHeight="1">
      <c r="A82" s="543"/>
      <c r="B82" s="544"/>
      <c r="C82" s="545"/>
      <c r="D82" s="546" t="s">
        <v>1207</v>
      </c>
      <c r="E82" s="545"/>
      <c r="F82" s="547">
        <f>(48.46+28.89+32.64+32.84+71.69+12.43+16.85+32.6+6.21+34.95+11.21+19.89+11.96+19.17+57.42+29.19+18.11+20.15+25.23)*0.1*1.1</f>
        <v>58.287899999999993</v>
      </c>
      <c r="G82" s="212"/>
      <c r="H82" s="549"/>
      <c r="I82" s="550"/>
    </row>
    <row r="83" spans="1:11" s="509" customFormat="1" ht="13.5" customHeight="1">
      <c r="A83" s="543"/>
      <c r="B83" s="544"/>
      <c r="C83" s="545"/>
      <c r="D83" s="546" t="s">
        <v>1208</v>
      </c>
      <c r="E83" s="545"/>
      <c r="F83" s="547">
        <f xml:space="preserve"> (245.7+67+19.3+57.2+13.3+5.9+5.9)*0.15*1.1</f>
        <v>68.359499999999997</v>
      </c>
      <c r="G83" s="212"/>
      <c r="H83" s="549"/>
      <c r="I83" s="550"/>
    </row>
    <row r="84" spans="1:11" s="509" customFormat="1" ht="13.5" customHeight="1">
      <c r="A84" s="543"/>
      <c r="B84" s="544"/>
      <c r="C84" s="545"/>
      <c r="D84" s="546" t="s">
        <v>6520</v>
      </c>
      <c r="E84" s="545"/>
      <c r="F84" s="547">
        <f>(93)*0.15*1.1</f>
        <v>15.345000000000001</v>
      </c>
      <c r="G84" s="212"/>
      <c r="H84" s="549"/>
      <c r="I84" s="550"/>
    </row>
    <row r="85" spans="1:11" s="90" customFormat="1" ht="13.5" customHeight="1">
      <c r="A85" s="539">
        <v>25</v>
      </c>
      <c r="B85" s="540">
        <v>274</v>
      </c>
      <c r="C85" s="158">
        <v>273321511</v>
      </c>
      <c r="D85" s="158" t="s">
        <v>5322</v>
      </c>
      <c r="E85" s="158" t="s">
        <v>197</v>
      </c>
      <c r="F85" s="541">
        <f>ROUND(SUM(F86:F87),3)</f>
        <v>7.6589999999999998</v>
      </c>
      <c r="G85" s="586"/>
      <c r="H85" s="466">
        <f t="shared" ref="H85" si="17">ROUND(F85*G85,2)</f>
        <v>0</v>
      </c>
      <c r="I85" s="162" t="s">
        <v>5315</v>
      </c>
      <c r="K85" s="398"/>
    </row>
    <row r="86" spans="1:11" s="509" customFormat="1" ht="13.5" customHeight="1">
      <c r="A86" s="543"/>
      <c r="B86" s="544"/>
      <c r="C86" s="545"/>
      <c r="D86" s="546" t="s">
        <v>1209</v>
      </c>
      <c r="E86" s="545"/>
      <c r="F86" s="547">
        <f>(4.6*2.41*0.4)*1.05</f>
        <v>4.6561200000000005</v>
      </c>
      <c r="G86" s="212"/>
      <c r="H86" s="554"/>
      <c r="I86" s="550"/>
    </row>
    <row r="87" spans="1:11" s="509" customFormat="1" ht="13.5" customHeight="1">
      <c r="A87" s="543"/>
      <c r="B87" s="544"/>
      <c r="C87" s="545"/>
      <c r="D87" s="546" t="s">
        <v>6521</v>
      </c>
      <c r="E87" s="545"/>
      <c r="F87" s="547">
        <f>((1.3*1.1)*1.05)*2</f>
        <v>3.0030000000000006</v>
      </c>
      <c r="G87" s="212"/>
      <c r="H87" s="554"/>
      <c r="I87" s="550"/>
    </row>
    <row r="88" spans="1:11" s="509" customFormat="1" ht="27" customHeight="1">
      <c r="A88" s="543"/>
      <c r="B88" s="544"/>
      <c r="C88" s="545"/>
      <c r="D88" s="546" t="s">
        <v>1210</v>
      </c>
      <c r="E88" s="545"/>
      <c r="F88" s="2350"/>
      <c r="G88" s="212"/>
      <c r="H88" s="554"/>
      <c r="I88" s="550"/>
    </row>
    <row r="89" spans="1:11" s="90" customFormat="1" ht="13.5" customHeight="1">
      <c r="A89" s="539">
        <v>26</v>
      </c>
      <c r="B89" s="540">
        <v>274</v>
      </c>
      <c r="C89" s="158">
        <v>273322511</v>
      </c>
      <c r="D89" s="158" t="s">
        <v>5323</v>
      </c>
      <c r="E89" s="158" t="s">
        <v>197</v>
      </c>
      <c r="F89" s="541">
        <f>ROUND(SUM(F90:F91),3)</f>
        <v>150.15600000000001</v>
      </c>
      <c r="G89" s="586"/>
      <c r="H89" s="466">
        <f t="shared" ref="H89" si="18">ROUND(F89*G89,2)</f>
        <v>0</v>
      </c>
      <c r="I89" s="162" t="s">
        <v>5315</v>
      </c>
      <c r="K89" s="398"/>
    </row>
    <row r="90" spans="1:11" s="509" customFormat="1" ht="40.5" customHeight="1">
      <c r="A90" s="543"/>
      <c r="B90" s="544"/>
      <c r="C90" s="545"/>
      <c r="D90" s="546" t="s">
        <v>1211</v>
      </c>
      <c r="E90" s="545"/>
      <c r="F90" s="547">
        <f>(48.46+28.89+32.64+32.84+71.69+12.43+16.85+32.6+6.21+34.95+11.21+19.89+11.96+8.74+0.44+19.17+57.42+29.19+18.11+20.15+25.23)*0.15*1.05</f>
        <v>84.903524999999988</v>
      </c>
      <c r="G90" s="212"/>
      <c r="H90" s="554"/>
      <c r="I90" s="550"/>
    </row>
    <row r="91" spans="1:11" s="509" customFormat="1" ht="13.5" customHeight="1">
      <c r="A91" s="543"/>
      <c r="B91" s="544"/>
      <c r="C91" s="545"/>
      <c r="D91" s="546" t="s">
        <v>1212</v>
      </c>
      <c r="E91" s="545"/>
      <c r="F91" s="547">
        <f xml:space="preserve"> (245.7+67+19.3+57.2+13.3+5.9+5.9)*0.15*1.05</f>
        <v>65.252249999999989</v>
      </c>
      <c r="G91" s="212"/>
      <c r="H91" s="549"/>
      <c r="I91" s="550"/>
    </row>
    <row r="92" spans="1:11" s="509" customFormat="1" ht="27" customHeight="1">
      <c r="A92" s="543"/>
      <c r="B92" s="544"/>
      <c r="C92" s="545"/>
      <c r="D92" s="546" t="s">
        <v>1210</v>
      </c>
      <c r="E92" s="545"/>
      <c r="F92" s="2350"/>
      <c r="G92" s="212"/>
      <c r="H92" s="554"/>
      <c r="I92" s="550"/>
    </row>
    <row r="93" spans="1:11" s="90" customFormat="1" ht="13.5" customHeight="1">
      <c r="A93" s="539">
        <v>27</v>
      </c>
      <c r="B93" s="540">
        <v>274</v>
      </c>
      <c r="C93" s="158" t="s">
        <v>1213</v>
      </c>
      <c r="D93" s="158" t="s">
        <v>1214</v>
      </c>
      <c r="E93" s="158" t="s">
        <v>197</v>
      </c>
      <c r="F93" s="541">
        <f>ROUND(SUM(F94:F95),3)</f>
        <v>18.477</v>
      </c>
      <c r="G93" s="586"/>
      <c r="H93" s="466">
        <f t="shared" ref="H93" si="19">ROUND(F93*G93,2)</f>
        <v>0</v>
      </c>
      <c r="I93" s="162" t="s">
        <v>5317</v>
      </c>
      <c r="K93" s="398"/>
    </row>
    <row r="94" spans="1:11" s="509" customFormat="1" ht="13.5" customHeight="1">
      <c r="A94" s="543"/>
      <c r="B94" s="544"/>
      <c r="C94" s="545"/>
      <c r="D94" s="546" t="s">
        <v>1215</v>
      </c>
      <c r="E94" s="545"/>
      <c r="F94" s="547">
        <f>(1.98*2.44*0.3)*1.05</f>
        <v>1.521828</v>
      </c>
      <c r="G94" s="212"/>
      <c r="H94" s="554"/>
      <c r="I94" s="550"/>
    </row>
    <row r="95" spans="1:11" s="509" customFormat="1" ht="13.5" customHeight="1">
      <c r="A95" s="543"/>
      <c r="B95" s="544"/>
      <c r="C95" s="545"/>
      <c r="D95" s="546" t="s">
        <v>6523</v>
      </c>
      <c r="E95" s="545"/>
      <c r="F95" s="547">
        <f>(107.65)*0.15*1.05</f>
        <v>16.954875000000001</v>
      </c>
      <c r="G95" s="212"/>
      <c r="H95" s="554"/>
      <c r="I95" s="550"/>
    </row>
    <row r="96" spans="1:11" s="509" customFormat="1" ht="27" customHeight="1">
      <c r="A96" s="543"/>
      <c r="B96" s="544"/>
      <c r="C96" s="545"/>
      <c r="D96" s="546" t="s">
        <v>1210</v>
      </c>
      <c r="E96" s="545"/>
      <c r="F96" s="2350"/>
      <c r="G96" s="212"/>
      <c r="H96" s="554"/>
      <c r="I96" s="550"/>
    </row>
    <row r="97" spans="1:11" s="509" customFormat="1" ht="24.75" customHeight="1">
      <c r="A97" s="2340">
        <v>28</v>
      </c>
      <c r="B97" s="545">
        <v>274</v>
      </c>
      <c r="C97" s="545" t="s">
        <v>1213</v>
      </c>
      <c r="D97" s="545" t="s">
        <v>1216</v>
      </c>
      <c r="E97" s="545" t="s">
        <v>197</v>
      </c>
      <c r="F97" s="541">
        <f>ROUND(SUM(F98),3)</f>
        <v>0.33100000000000002</v>
      </c>
      <c r="G97" s="212"/>
      <c r="H97" s="466">
        <f t="shared" ref="H97" si="20">ROUND(F97*G97,2)</f>
        <v>0</v>
      </c>
      <c r="I97" s="550" t="s">
        <v>5317</v>
      </c>
    </row>
    <row r="98" spans="1:11" s="509" customFormat="1" ht="13.5" customHeight="1">
      <c r="A98" s="543"/>
      <c r="B98" s="544"/>
      <c r="C98" s="545"/>
      <c r="D98" s="546" t="s">
        <v>1217</v>
      </c>
      <c r="E98" s="545"/>
      <c r="F98" s="547">
        <f>(1.4*1.5*0.15)*1.05</f>
        <v>0.33074999999999993</v>
      </c>
      <c r="G98" s="212"/>
      <c r="H98" s="554"/>
      <c r="I98" s="550"/>
    </row>
    <row r="99" spans="1:11" s="509" customFormat="1" ht="27" customHeight="1">
      <c r="A99" s="543"/>
      <c r="B99" s="544"/>
      <c r="C99" s="545"/>
      <c r="D99" s="546" t="s">
        <v>1210</v>
      </c>
      <c r="E99" s="545"/>
      <c r="F99" s="2350"/>
      <c r="G99" s="212"/>
      <c r="H99" s="554"/>
      <c r="I99" s="550"/>
    </row>
    <row r="100" spans="1:11" s="90" customFormat="1" ht="13.5" customHeight="1">
      <c r="A100" s="539">
        <v>29</v>
      </c>
      <c r="B100" s="540">
        <v>274</v>
      </c>
      <c r="C100" s="158">
        <v>273351121</v>
      </c>
      <c r="D100" s="158" t="s">
        <v>1218</v>
      </c>
      <c r="E100" s="158" t="s">
        <v>308</v>
      </c>
      <c r="F100" s="541">
        <f>ROUND(SUM(F101:F105),3)</f>
        <v>14.224</v>
      </c>
      <c r="G100" s="586"/>
      <c r="H100" s="466">
        <f t="shared" ref="H100" si="21">ROUND(F100*G100,2)</f>
        <v>0</v>
      </c>
      <c r="I100" s="162" t="s">
        <v>5315</v>
      </c>
      <c r="K100" s="398"/>
    </row>
    <row r="101" spans="1:11" s="509" customFormat="1" ht="13.5" customHeight="1">
      <c r="A101" s="543"/>
      <c r="B101" s="544"/>
      <c r="C101" s="545"/>
      <c r="D101" s="546" t="s">
        <v>1219</v>
      </c>
      <c r="E101" s="545"/>
      <c r="F101" s="547">
        <f>(1.4*2+1.5)*0.15</f>
        <v>0.64499999999999991</v>
      </c>
      <c r="G101" s="212"/>
      <c r="H101" s="549"/>
      <c r="I101" s="550"/>
    </row>
    <row r="102" spans="1:11" s="509" customFormat="1" ht="13.5" customHeight="1">
      <c r="A102" s="543"/>
      <c r="B102" s="544"/>
      <c r="C102" s="545"/>
      <c r="D102" s="546" t="s">
        <v>1220</v>
      </c>
      <c r="E102" s="545"/>
      <c r="F102" s="547">
        <f xml:space="preserve"> (4.6*2+2.41*2)*0.4</f>
        <v>5.6080000000000005</v>
      </c>
      <c r="G102" s="212"/>
      <c r="H102" s="549"/>
      <c r="I102" s="550"/>
    </row>
    <row r="103" spans="1:11" s="509" customFormat="1" ht="13.5" customHeight="1">
      <c r="A103" s="543"/>
      <c r="B103" s="544"/>
      <c r="C103" s="545"/>
      <c r="D103" s="546" t="s">
        <v>1221</v>
      </c>
      <c r="E103" s="545"/>
      <c r="F103" s="547">
        <f xml:space="preserve"> (1.98*2+2.44*2)*0.3</f>
        <v>2.6519999999999997</v>
      </c>
      <c r="G103" s="212"/>
      <c r="H103" s="549"/>
      <c r="I103" s="550"/>
    </row>
    <row r="104" spans="1:11" s="509" customFormat="1" ht="13.5" customHeight="1">
      <c r="A104" s="543"/>
      <c r="B104" s="544"/>
      <c r="C104" s="545"/>
      <c r="D104" s="546" t="s">
        <v>1222</v>
      </c>
      <c r="E104" s="545"/>
      <c r="F104" s="547">
        <f>(2.1*2+1.2*2+2.13*2+1.2*2)*0.15</f>
        <v>1.9889999999999999</v>
      </c>
      <c r="G104" s="212"/>
      <c r="H104" s="549"/>
      <c r="I104" s="550"/>
    </row>
    <row r="105" spans="1:11" s="509" customFormat="1" ht="13.5" customHeight="1">
      <c r="A105" s="543"/>
      <c r="B105" s="544"/>
      <c r="C105" s="545"/>
      <c r="D105" s="546" t="s">
        <v>6525</v>
      </c>
      <c r="E105" s="545"/>
      <c r="F105" s="547">
        <f>(22.2)*0.15</f>
        <v>3.3299999999999996</v>
      </c>
      <c r="G105" s="212"/>
      <c r="H105" s="549"/>
      <c r="I105" s="550"/>
    </row>
    <row r="106" spans="1:11" s="90" customFormat="1" ht="13.5" customHeight="1">
      <c r="A106" s="539">
        <v>30</v>
      </c>
      <c r="B106" s="540">
        <v>274</v>
      </c>
      <c r="C106" s="158">
        <v>273351122</v>
      </c>
      <c r="D106" s="158" t="s">
        <v>1223</v>
      </c>
      <c r="E106" s="158" t="s">
        <v>308</v>
      </c>
      <c r="F106" s="2559">
        <f>F100</f>
        <v>14.224</v>
      </c>
      <c r="G106" s="586"/>
      <c r="H106" s="466">
        <f t="shared" ref="H106:H107" si="22">ROUND(F106*G106,2)</f>
        <v>0</v>
      </c>
      <c r="I106" s="162" t="s">
        <v>5315</v>
      </c>
      <c r="K106" s="398"/>
    </row>
    <row r="107" spans="1:11" s="90" customFormat="1" ht="13.5" customHeight="1">
      <c r="A107" s="539">
        <v>31</v>
      </c>
      <c r="B107" s="540">
        <v>274</v>
      </c>
      <c r="C107" s="158" t="s">
        <v>1224</v>
      </c>
      <c r="D107" s="158" t="s">
        <v>1225</v>
      </c>
      <c r="E107" s="158" t="s">
        <v>308</v>
      </c>
      <c r="F107" s="541">
        <f>ROUND(SUM(F108),3)</f>
        <v>0.64500000000000002</v>
      </c>
      <c r="G107" s="586"/>
      <c r="H107" s="466">
        <f t="shared" si="22"/>
        <v>0</v>
      </c>
      <c r="I107" s="162" t="s">
        <v>5317</v>
      </c>
      <c r="K107" s="398"/>
    </row>
    <row r="108" spans="1:11" s="509" customFormat="1" ht="13.5" customHeight="1">
      <c r="A108" s="543"/>
      <c r="B108" s="544"/>
      <c r="C108" s="545"/>
      <c r="D108" s="546" t="s">
        <v>1219</v>
      </c>
      <c r="E108" s="545"/>
      <c r="F108" s="547">
        <f>(1.4*2+1.5)*0.15</f>
        <v>0.64499999999999991</v>
      </c>
      <c r="G108" s="212"/>
      <c r="H108" s="549"/>
      <c r="I108" s="550"/>
    </row>
    <row r="109" spans="1:11" s="90" customFormat="1" ht="13.5" customHeight="1">
      <c r="A109" s="539">
        <v>32</v>
      </c>
      <c r="B109" s="540">
        <v>274</v>
      </c>
      <c r="C109" s="158">
        <v>273361821</v>
      </c>
      <c r="D109" s="158" t="s">
        <v>1226</v>
      </c>
      <c r="E109" s="158" t="s">
        <v>222</v>
      </c>
      <c r="F109" s="541">
        <f>ROUND(SUM(F110:F114),3)</f>
        <v>1.5980000000000001</v>
      </c>
      <c r="G109" s="586"/>
      <c r="H109" s="466">
        <f t="shared" ref="H109" si="23">ROUND(F109*G109,2)</f>
        <v>0</v>
      </c>
      <c r="I109" s="162" t="s">
        <v>5315</v>
      </c>
      <c r="K109" s="398"/>
    </row>
    <row r="110" spans="1:11" s="509" customFormat="1" ht="27" customHeight="1">
      <c r="A110" s="543"/>
      <c r="B110" s="544"/>
      <c r="C110" s="545"/>
      <c r="D110" s="546" t="s">
        <v>1227</v>
      </c>
      <c r="E110" s="545"/>
      <c r="F110" s="547">
        <f>(0.33/1.05)*0.06</f>
        <v>1.8857142857142857E-2</v>
      </c>
      <c r="G110" s="212"/>
      <c r="H110" s="549"/>
      <c r="I110" s="550"/>
    </row>
    <row r="111" spans="1:11" s="509" customFormat="1" ht="27" customHeight="1">
      <c r="A111" s="543"/>
      <c r="B111" s="544"/>
      <c r="C111" s="545"/>
      <c r="D111" s="546" t="s">
        <v>1228</v>
      </c>
      <c r="E111" s="545"/>
      <c r="F111" s="547">
        <f>(4.66/1.05)*0.06</f>
        <v>0.26628571428571429</v>
      </c>
      <c r="G111" s="212"/>
      <c r="H111" s="549"/>
      <c r="I111" s="550"/>
    </row>
    <row r="112" spans="1:11" s="509" customFormat="1" ht="27" customHeight="1">
      <c r="A112" s="543"/>
      <c r="B112" s="544"/>
      <c r="C112" s="545"/>
      <c r="D112" s="546" t="s">
        <v>1229</v>
      </c>
      <c r="E112" s="545"/>
      <c r="F112" s="547">
        <f>(1.52/1.05)*0.12</f>
        <v>0.17371428571428571</v>
      </c>
      <c r="G112" s="212"/>
      <c r="H112" s="549"/>
      <c r="I112" s="550"/>
    </row>
    <row r="113" spans="1:11" s="509" customFormat="1" ht="27" customHeight="1">
      <c r="A113" s="543"/>
      <c r="B113" s="544"/>
      <c r="C113" s="545"/>
      <c r="D113" s="546" t="s">
        <v>1230</v>
      </c>
      <c r="E113" s="545"/>
      <c r="F113" s="547">
        <f>(1.79/1.05)*0.1</f>
        <v>0.17047619047619048</v>
      </c>
      <c r="G113" s="212"/>
      <c r="H113" s="549"/>
      <c r="I113" s="550"/>
    </row>
    <row r="114" spans="1:11" s="509" customFormat="1" ht="27" customHeight="1">
      <c r="A114" s="543"/>
      <c r="B114" s="544"/>
      <c r="C114" s="545"/>
      <c r="D114" s="546" t="s">
        <v>6524</v>
      </c>
      <c r="E114" s="545"/>
      <c r="F114" s="547">
        <f>(16.955/1.05)*0.06</f>
        <v>0.96885714285714264</v>
      </c>
      <c r="G114" s="212"/>
      <c r="H114" s="549"/>
      <c r="I114" s="550"/>
    </row>
    <row r="115" spans="1:11" s="90" customFormat="1" ht="13.5" customHeight="1">
      <c r="A115" s="539">
        <v>33</v>
      </c>
      <c r="B115" s="540">
        <v>274</v>
      </c>
      <c r="C115" s="158" t="s">
        <v>1231</v>
      </c>
      <c r="D115" s="158" t="s">
        <v>1232</v>
      </c>
      <c r="E115" s="158" t="s">
        <v>222</v>
      </c>
      <c r="F115" s="541">
        <f>ROUND(SUM(F116:F117),3)</f>
        <v>8.58</v>
      </c>
      <c r="G115" s="586"/>
      <c r="H115" s="466">
        <f t="shared" ref="H115" si="24">ROUND(F115*G115,2)</f>
        <v>0</v>
      </c>
      <c r="I115" s="162" t="s">
        <v>5316</v>
      </c>
      <c r="K115" s="398"/>
    </row>
    <row r="116" spans="1:11" s="509" customFormat="1" ht="27" customHeight="1">
      <c r="A116" s="543"/>
      <c r="B116" s="544"/>
      <c r="C116" s="545"/>
      <c r="D116" s="546" t="s">
        <v>1233</v>
      </c>
      <c r="E116" s="545"/>
      <c r="F116" s="547">
        <f>(84.9/1.05)*0.06</f>
        <v>4.8514285714285714</v>
      </c>
      <c r="G116" s="212"/>
      <c r="H116" s="549"/>
      <c r="I116" s="550"/>
    </row>
    <row r="117" spans="1:11" s="509" customFormat="1" ht="27" customHeight="1">
      <c r="A117" s="543"/>
      <c r="B117" s="544"/>
      <c r="C117" s="545"/>
      <c r="D117" s="546" t="s">
        <v>1234</v>
      </c>
      <c r="E117" s="545"/>
      <c r="F117" s="547">
        <f xml:space="preserve"> (65.25/1.05)*0.06</f>
        <v>3.7285714285714282</v>
      </c>
      <c r="G117" s="212"/>
      <c r="H117" s="549"/>
      <c r="I117" s="550"/>
    </row>
    <row r="118" spans="1:11" s="509" customFormat="1" ht="13.5" customHeight="1">
      <c r="A118" s="543"/>
      <c r="B118" s="544"/>
      <c r="C118" s="545"/>
      <c r="D118" s="546" t="s">
        <v>1235</v>
      </c>
      <c r="E118" s="545"/>
      <c r="F118" s="547"/>
      <c r="G118" s="212"/>
      <c r="H118" s="549"/>
      <c r="I118" s="550"/>
    </row>
    <row r="119" spans="1:11" s="90" customFormat="1" ht="13.5" customHeight="1">
      <c r="A119" s="539">
        <v>34</v>
      </c>
      <c r="B119" s="540">
        <v>274</v>
      </c>
      <c r="C119" s="158" t="s">
        <v>1236</v>
      </c>
      <c r="D119" s="158" t="s">
        <v>1237</v>
      </c>
      <c r="E119" s="158" t="s">
        <v>197</v>
      </c>
      <c r="F119" s="541">
        <f>SUM(F120,F121:F124)</f>
        <v>20.866859999999999</v>
      </c>
      <c r="G119" s="586"/>
      <c r="H119" s="466">
        <f t="shared" ref="H119" si="25">ROUND(F119*G119,2)</f>
        <v>0</v>
      </c>
      <c r="I119" s="162" t="s">
        <v>5316</v>
      </c>
      <c r="K119" s="398"/>
    </row>
    <row r="120" spans="1:11" s="509" customFormat="1" ht="27" customHeight="1">
      <c r="A120" s="543"/>
      <c r="B120" s="544"/>
      <c r="C120" s="545"/>
      <c r="D120" s="546" t="s">
        <v>1238</v>
      </c>
      <c r="E120" s="545"/>
      <c r="F120" s="547">
        <f>(0.6*1.315*0.9)*2*1.05+(0.6*1.41*0.9)*1.05</f>
        <v>2.29068</v>
      </c>
      <c r="G120" s="212"/>
      <c r="H120" s="554"/>
      <c r="I120" s="550"/>
    </row>
    <row r="121" spans="1:11" s="509" customFormat="1" ht="13.5" customHeight="1">
      <c r="A121" s="543"/>
      <c r="B121" s="544"/>
      <c r="C121" s="545"/>
      <c r="D121" s="546" t="s">
        <v>1239</v>
      </c>
      <c r="E121" s="545"/>
      <c r="F121" s="547">
        <f xml:space="preserve"> ((1.4*2+1.5)*0.3*1.18)*1.05</f>
        <v>1.5983099999999999</v>
      </c>
      <c r="G121" s="212"/>
      <c r="H121" s="554"/>
      <c r="I121" s="550"/>
    </row>
    <row r="122" spans="1:11" s="509" customFormat="1" ht="27" customHeight="1">
      <c r="A122" s="543"/>
      <c r="B122" s="544"/>
      <c r="C122" s="545"/>
      <c r="D122" s="546" t="s">
        <v>1240</v>
      </c>
      <c r="E122" s="545"/>
      <c r="F122" s="547">
        <f>((1.3*2+1.28*2)*0.3*0.8)*1.05</f>
        <v>1.3003200000000001</v>
      </c>
      <c r="G122" s="212"/>
      <c r="H122" s="554"/>
      <c r="I122" s="550"/>
    </row>
    <row r="123" spans="1:11" s="509" customFormat="1" ht="13.5" customHeight="1">
      <c r="A123" s="543"/>
      <c r="B123" s="544"/>
      <c r="C123" s="545"/>
      <c r="D123" s="546" t="s">
        <v>6526</v>
      </c>
      <c r="E123" s="545"/>
      <c r="F123" s="547">
        <f>(14.931)*1.05</f>
        <v>15.67755</v>
      </c>
      <c r="G123" s="212"/>
      <c r="H123" s="554"/>
      <c r="I123" s="550"/>
    </row>
    <row r="124" spans="1:11" s="509" customFormat="1" ht="27" customHeight="1">
      <c r="A124" s="543"/>
      <c r="B124" s="544"/>
      <c r="C124" s="545"/>
      <c r="D124" s="546" t="s">
        <v>1210</v>
      </c>
      <c r="E124" s="545"/>
      <c r="F124" s="2350"/>
      <c r="G124" s="212"/>
      <c r="H124" s="554"/>
      <c r="I124" s="550"/>
    </row>
    <row r="125" spans="1:11" s="90" customFormat="1" ht="13.5" customHeight="1">
      <c r="A125" s="539">
        <v>35</v>
      </c>
      <c r="B125" s="540">
        <v>274</v>
      </c>
      <c r="C125" s="158">
        <v>274351121</v>
      </c>
      <c r="D125" s="158" t="s">
        <v>1241</v>
      </c>
      <c r="E125" s="158" t="s">
        <v>308</v>
      </c>
      <c r="F125" s="541">
        <f>SUM(F126,F127:F129)</f>
        <v>71.665999999999997</v>
      </c>
      <c r="G125" s="586"/>
      <c r="H125" s="466">
        <f t="shared" ref="H125" si="26">ROUND(F125*G125,2)</f>
        <v>0</v>
      </c>
      <c r="I125" s="162" t="s">
        <v>5315</v>
      </c>
      <c r="K125" s="398"/>
    </row>
    <row r="126" spans="1:11" s="509" customFormat="1" ht="27" customHeight="1">
      <c r="A126" s="543"/>
      <c r="B126" s="544"/>
      <c r="C126" s="545"/>
      <c r="D126" s="546" t="s">
        <v>1242</v>
      </c>
      <c r="E126" s="545"/>
      <c r="F126" s="547">
        <f>(0.6*2+1.315*2)*0.9*2+(0.6*2+1.41*2)*0.9</f>
        <v>10.512</v>
      </c>
      <c r="G126" s="212"/>
      <c r="H126" s="549"/>
      <c r="I126" s="550"/>
    </row>
    <row r="127" spans="1:11" s="509" customFormat="1" ht="13.5" customHeight="1">
      <c r="A127" s="543"/>
      <c r="B127" s="544"/>
      <c r="C127" s="545"/>
      <c r="D127" s="546" t="s">
        <v>1243</v>
      </c>
      <c r="E127" s="545"/>
      <c r="F127" s="547">
        <f>(1.4*2+1.5)*1.18*2</f>
        <v>10.148</v>
      </c>
      <c r="G127" s="212"/>
      <c r="H127" s="554"/>
      <c r="I127" s="550"/>
    </row>
    <row r="128" spans="1:11" s="509" customFormat="1" ht="13.5" customHeight="1">
      <c r="A128" s="543"/>
      <c r="B128" s="544"/>
      <c r="C128" s="545"/>
      <c r="D128" s="546" t="s">
        <v>1244</v>
      </c>
      <c r="E128" s="545"/>
      <c r="F128" s="547">
        <f xml:space="preserve"> (1.28*2+1.3*2)*0.8*2</f>
        <v>8.2560000000000002</v>
      </c>
      <c r="G128" s="212"/>
      <c r="H128" s="554"/>
      <c r="I128" s="550"/>
    </row>
    <row r="129" spans="1:11" s="509" customFormat="1" ht="13.5" customHeight="1">
      <c r="A129" s="543"/>
      <c r="B129" s="544"/>
      <c r="C129" s="545"/>
      <c r="D129" s="546" t="s">
        <v>6527</v>
      </c>
      <c r="E129" s="545"/>
      <c r="F129" s="547">
        <f>(95)*0.45</f>
        <v>42.75</v>
      </c>
      <c r="G129" s="212"/>
      <c r="H129" s="554"/>
      <c r="I129" s="550"/>
    </row>
    <row r="130" spans="1:11" s="90" customFormat="1" ht="13.5" customHeight="1">
      <c r="A130" s="539">
        <v>36</v>
      </c>
      <c r="B130" s="540">
        <v>274</v>
      </c>
      <c r="C130" s="158">
        <v>274351122</v>
      </c>
      <c r="D130" s="158" t="s">
        <v>1245</v>
      </c>
      <c r="E130" s="158" t="s">
        <v>308</v>
      </c>
      <c r="F130" s="553">
        <f>F125</f>
        <v>71.665999999999997</v>
      </c>
      <c r="G130" s="586"/>
      <c r="H130" s="466">
        <f t="shared" ref="H130:H131" si="27">ROUND(F130*G130,2)</f>
        <v>0</v>
      </c>
      <c r="I130" s="162" t="s">
        <v>5315</v>
      </c>
      <c r="K130" s="398"/>
    </row>
    <row r="131" spans="1:11" s="90" customFormat="1" ht="13.5" customHeight="1">
      <c r="A131" s="539">
        <v>37</v>
      </c>
      <c r="B131" s="540">
        <v>274</v>
      </c>
      <c r="C131" s="158" t="s">
        <v>1246</v>
      </c>
      <c r="D131" s="158" t="s">
        <v>1247</v>
      </c>
      <c r="E131" s="158" t="s">
        <v>222</v>
      </c>
      <c r="F131" s="541">
        <f>ROUND(SUM(F132:F133),3)</f>
        <v>1.07</v>
      </c>
      <c r="G131" s="586"/>
      <c r="H131" s="466">
        <f t="shared" si="27"/>
        <v>0</v>
      </c>
      <c r="I131" s="162" t="s">
        <v>5316</v>
      </c>
      <c r="K131" s="398"/>
    </row>
    <row r="132" spans="1:11" s="509" customFormat="1" ht="27" customHeight="1">
      <c r="A132" s="543"/>
      <c r="B132" s="544"/>
      <c r="C132" s="545"/>
      <c r="D132" s="546" t="s">
        <v>1248</v>
      </c>
      <c r="E132" s="545"/>
      <c r="F132" s="547">
        <f>(2.29/1.05)*0.08</f>
        <v>0.17447619047619045</v>
      </c>
      <c r="G132" s="212"/>
      <c r="H132" s="549"/>
      <c r="I132" s="550"/>
    </row>
    <row r="133" spans="1:11" s="509" customFormat="1" ht="27" customHeight="1">
      <c r="A133" s="543"/>
      <c r="B133" s="544"/>
      <c r="C133" s="545"/>
      <c r="D133" s="546" t="s">
        <v>6528</v>
      </c>
      <c r="E133" s="545"/>
      <c r="F133" s="547">
        <f>(15.678/1.05)*0.06</f>
        <v>0.89588571428571429</v>
      </c>
      <c r="G133" s="212"/>
      <c r="H133" s="549"/>
      <c r="I133" s="550"/>
    </row>
    <row r="134" spans="1:11" s="509" customFormat="1" ht="27" customHeight="1">
      <c r="A134" s="543"/>
      <c r="B134" s="544"/>
      <c r="C134" s="545"/>
      <c r="D134" s="546" t="s">
        <v>1249</v>
      </c>
      <c r="E134" s="545"/>
      <c r="F134" s="547"/>
      <c r="G134" s="212"/>
      <c r="H134" s="549"/>
      <c r="I134" s="550"/>
    </row>
    <row r="135" spans="1:11" s="90" customFormat="1" ht="13.5" customHeight="1">
      <c r="A135" s="539">
        <v>38</v>
      </c>
      <c r="B135" s="540">
        <v>274</v>
      </c>
      <c r="C135" s="158">
        <v>274361821</v>
      </c>
      <c r="D135" s="158" t="s">
        <v>1250</v>
      </c>
      <c r="E135" s="158" t="s">
        <v>222</v>
      </c>
      <c r="F135" s="541">
        <f>ROUND(SUM(F136:F137),3)</f>
        <v>5.5E-2</v>
      </c>
      <c r="G135" s="586"/>
      <c r="H135" s="466">
        <f t="shared" ref="H135" si="28">ROUND(F135*G135,2)</f>
        <v>0</v>
      </c>
      <c r="I135" s="162" t="s">
        <v>5315</v>
      </c>
      <c r="K135" s="398"/>
    </row>
    <row r="136" spans="1:11" s="509" customFormat="1" ht="27" customHeight="1">
      <c r="A136" s="543"/>
      <c r="B136" s="544"/>
      <c r="C136" s="545"/>
      <c r="D136" s="546" t="s">
        <v>1251</v>
      </c>
      <c r="E136" s="545"/>
      <c r="F136" s="547">
        <f>(1.6/1.05)*0.02</f>
        <v>3.0476190476190476E-2</v>
      </c>
      <c r="G136" s="212"/>
      <c r="H136" s="549"/>
      <c r="I136" s="550"/>
    </row>
    <row r="137" spans="1:11" s="509" customFormat="1" ht="27" customHeight="1">
      <c r="A137" s="543"/>
      <c r="B137" s="544"/>
      <c r="C137" s="545"/>
      <c r="D137" s="546" t="s">
        <v>1252</v>
      </c>
      <c r="E137" s="545"/>
      <c r="F137" s="547">
        <f>(1.3/1.05)*0.02</f>
        <v>2.4761904761904763E-2</v>
      </c>
      <c r="G137" s="212"/>
      <c r="H137" s="549"/>
      <c r="I137" s="550"/>
    </row>
    <row r="138" spans="1:11" s="90" customFormat="1" ht="27" customHeight="1">
      <c r="A138" s="539">
        <v>39</v>
      </c>
      <c r="B138" s="540">
        <v>279</v>
      </c>
      <c r="C138" s="158">
        <v>279113154</v>
      </c>
      <c r="D138" s="158" t="s">
        <v>5324</v>
      </c>
      <c r="E138" s="158" t="s">
        <v>308</v>
      </c>
      <c r="F138" s="541">
        <f>ROUND(SUM(F139),3)</f>
        <v>34.924999999999997</v>
      </c>
      <c r="G138" s="586"/>
      <c r="H138" s="466">
        <f t="shared" ref="H138" si="29">ROUND(F138*G138,2)</f>
        <v>0</v>
      </c>
      <c r="I138" s="162" t="s">
        <v>5315</v>
      </c>
      <c r="K138" s="398"/>
    </row>
    <row r="139" spans="1:11" s="509" customFormat="1" ht="13.5" customHeight="1">
      <c r="A139" s="543"/>
      <c r="B139" s="544"/>
      <c r="C139" s="545"/>
      <c r="D139" s="546" t="s">
        <v>6530</v>
      </c>
      <c r="E139" s="545"/>
      <c r="F139" s="547">
        <f>(63.5*0.5)*1.1</f>
        <v>34.925000000000004</v>
      </c>
      <c r="G139" s="212"/>
      <c r="H139" s="554"/>
      <c r="I139" s="550"/>
    </row>
    <row r="140" spans="1:11" s="90" customFormat="1" ht="13.5" customHeight="1">
      <c r="A140" s="539">
        <v>40</v>
      </c>
      <c r="B140" s="540">
        <v>279</v>
      </c>
      <c r="C140" s="158">
        <v>279361821</v>
      </c>
      <c r="D140" s="158" t="s">
        <v>1253</v>
      </c>
      <c r="E140" s="158" t="s">
        <v>222</v>
      </c>
      <c r="F140" s="541">
        <f>ROUND(SUM(F141),3)</f>
        <v>0.105</v>
      </c>
      <c r="G140" s="586"/>
      <c r="H140" s="466">
        <f t="shared" ref="H140" si="30">ROUND(F140*G140,2)</f>
        <v>0</v>
      </c>
      <c r="I140" s="162" t="s">
        <v>5315</v>
      </c>
      <c r="K140" s="398"/>
    </row>
    <row r="141" spans="1:11" s="509" customFormat="1" ht="27" customHeight="1">
      <c r="A141" s="543"/>
      <c r="B141" s="544"/>
      <c r="C141" s="545"/>
      <c r="D141" s="546" t="s">
        <v>6531</v>
      </c>
      <c r="E141" s="545"/>
      <c r="F141" s="547">
        <f>(34.925*0.3)*0.01</f>
        <v>0.10477499999999999</v>
      </c>
      <c r="G141" s="212"/>
      <c r="H141" s="549"/>
      <c r="I141" s="550"/>
    </row>
    <row r="142" spans="1:11" s="2774" customFormat="1" ht="13.5" customHeight="1">
      <c r="A142" s="2730" t="s">
        <v>6983</v>
      </c>
      <c r="B142" s="2777">
        <v>279</v>
      </c>
      <c r="C142" s="2778" t="s">
        <v>7888</v>
      </c>
      <c r="D142" s="2778" t="s">
        <v>7911</v>
      </c>
      <c r="E142" s="2778" t="s">
        <v>194</v>
      </c>
      <c r="F142" s="2737">
        <f>ROUND(SUM(F143),3)</f>
        <v>11</v>
      </c>
      <c r="G142" s="2779"/>
      <c r="H142" s="2739">
        <f t="shared" ref="H142" si="31">ROUND(F142*G142,2)</f>
        <v>0</v>
      </c>
      <c r="I142" s="2780" t="s">
        <v>5317</v>
      </c>
      <c r="K142" s="2775"/>
    </row>
    <row r="143" spans="1:11" s="2774" customFormat="1" ht="13.5" customHeight="1">
      <c r="A143" s="2730"/>
      <c r="B143" s="2777"/>
      <c r="C143" s="2778"/>
      <c r="D143" s="2778" t="s">
        <v>7893</v>
      </c>
      <c r="E143" s="2778"/>
      <c r="F143" s="2737">
        <v>11</v>
      </c>
      <c r="G143" s="2779"/>
      <c r="H143" s="2739"/>
      <c r="I143" s="2780"/>
      <c r="K143" s="2775"/>
    </row>
    <row r="144" spans="1:11" s="2774" customFormat="1" ht="13.5" customHeight="1">
      <c r="A144" s="2730"/>
      <c r="B144" s="2777"/>
      <c r="C144" s="2778"/>
      <c r="D144" s="2778" t="s">
        <v>7906</v>
      </c>
      <c r="E144" s="2778"/>
      <c r="F144" s="2737"/>
      <c r="G144" s="2779"/>
      <c r="H144" s="2739"/>
      <c r="I144" s="2780"/>
      <c r="K144" s="2775"/>
    </row>
    <row r="145" spans="1:11" s="2774" customFormat="1" ht="13.5" customHeight="1">
      <c r="A145" s="2730"/>
      <c r="B145" s="2777"/>
      <c r="C145" s="2778"/>
      <c r="D145" s="2778" t="s">
        <v>8247</v>
      </c>
      <c r="E145" s="2778"/>
      <c r="F145" s="2737"/>
      <c r="G145" s="2779"/>
      <c r="H145" s="2739"/>
      <c r="I145" s="2780"/>
      <c r="K145" s="2775"/>
    </row>
    <row r="146" spans="1:11" s="2774" customFormat="1" ht="13.5" customHeight="1">
      <c r="A146" s="2730"/>
      <c r="B146" s="2777"/>
      <c r="C146" s="2778"/>
      <c r="D146" s="2778" t="s">
        <v>7896</v>
      </c>
      <c r="E146" s="2778"/>
      <c r="F146" s="2737"/>
      <c r="G146" s="2779"/>
      <c r="H146" s="2739"/>
      <c r="I146" s="2780"/>
      <c r="K146" s="2775"/>
    </row>
    <row r="147" spans="1:11" s="2774" customFormat="1" ht="13.5" customHeight="1">
      <c r="A147" s="2730" t="s">
        <v>6984</v>
      </c>
      <c r="B147" s="2777">
        <v>279</v>
      </c>
      <c r="C147" s="2778" t="s">
        <v>7890</v>
      </c>
      <c r="D147" s="2778" t="s">
        <v>7912</v>
      </c>
      <c r="E147" s="2778" t="s">
        <v>194</v>
      </c>
      <c r="F147" s="2737">
        <f>ROUND(SUM(F148),3)</f>
        <v>121</v>
      </c>
      <c r="G147" s="2779"/>
      <c r="H147" s="2739">
        <f t="shared" ref="H147" si="32">ROUND(F147*G147,2)</f>
        <v>0</v>
      </c>
      <c r="I147" s="2780" t="s">
        <v>5317</v>
      </c>
      <c r="K147" s="2775"/>
    </row>
    <row r="148" spans="1:11" s="2774" customFormat="1" ht="13.5" customHeight="1">
      <c r="A148" s="2730"/>
      <c r="B148" s="2777"/>
      <c r="C148" s="2778"/>
      <c r="D148" s="2778" t="s">
        <v>7894</v>
      </c>
      <c r="E148" s="2778"/>
      <c r="F148" s="2737">
        <v>121</v>
      </c>
      <c r="G148" s="2779"/>
      <c r="H148" s="2739"/>
      <c r="I148" s="2780"/>
      <c r="K148" s="2775"/>
    </row>
    <row r="149" spans="1:11" s="2774" customFormat="1" ht="13.5" customHeight="1">
      <c r="A149" s="2730"/>
      <c r="B149" s="2777"/>
      <c r="C149" s="2778"/>
      <c r="D149" s="2778" t="s">
        <v>7906</v>
      </c>
      <c r="E149" s="2778"/>
      <c r="F149" s="2737"/>
      <c r="G149" s="2779"/>
      <c r="H149" s="2739"/>
      <c r="I149" s="2780"/>
      <c r="K149" s="2775"/>
    </row>
    <row r="150" spans="1:11" s="2774" customFormat="1" ht="13.5" customHeight="1">
      <c r="A150" s="2730"/>
      <c r="B150" s="2777"/>
      <c r="C150" s="2778"/>
      <c r="D150" s="2778" t="s">
        <v>8247</v>
      </c>
      <c r="E150" s="2778"/>
      <c r="F150" s="2737"/>
      <c r="G150" s="2779"/>
      <c r="H150" s="2739"/>
      <c r="I150" s="2780"/>
      <c r="K150" s="2775"/>
    </row>
    <row r="151" spans="1:11" s="2774" customFormat="1" ht="13.5" customHeight="1">
      <c r="A151" s="2730"/>
      <c r="B151" s="2777"/>
      <c r="C151" s="2778"/>
      <c r="D151" s="2778" t="s">
        <v>7896</v>
      </c>
      <c r="E151" s="2778"/>
      <c r="F151" s="2737"/>
      <c r="G151" s="2779"/>
      <c r="H151" s="2739"/>
      <c r="I151" s="2780"/>
      <c r="K151" s="2775"/>
    </row>
    <row r="152" spans="1:11" s="2774" customFormat="1" ht="13.5" customHeight="1">
      <c r="A152" s="2730" t="s">
        <v>6985</v>
      </c>
      <c r="B152" s="2777">
        <v>279</v>
      </c>
      <c r="C152" s="2778" t="s">
        <v>7891</v>
      </c>
      <c r="D152" s="2778" t="s">
        <v>7913</v>
      </c>
      <c r="E152" s="2778" t="s">
        <v>194</v>
      </c>
      <c r="F152" s="2737">
        <f>ROUND(SUM(F153),3)</f>
        <v>35</v>
      </c>
      <c r="G152" s="2779"/>
      <c r="H152" s="2739">
        <f t="shared" ref="H152" si="33">ROUND(F152*G152,2)</f>
        <v>0</v>
      </c>
      <c r="I152" s="2780" t="s">
        <v>5317</v>
      </c>
      <c r="K152" s="2775"/>
    </row>
    <row r="153" spans="1:11" s="2774" customFormat="1" ht="13.5" customHeight="1">
      <c r="A153" s="2730"/>
      <c r="B153" s="2777"/>
      <c r="C153" s="2778"/>
      <c r="D153" s="2778" t="s">
        <v>7895</v>
      </c>
      <c r="E153" s="2778"/>
      <c r="F153" s="2737">
        <v>35</v>
      </c>
      <c r="G153" s="2779"/>
      <c r="H153" s="2739"/>
      <c r="I153" s="2780"/>
      <c r="K153" s="2775"/>
    </row>
    <row r="154" spans="1:11" s="2774" customFormat="1" ht="13.5" customHeight="1">
      <c r="A154" s="2730"/>
      <c r="B154" s="2777"/>
      <c r="C154" s="2778"/>
      <c r="D154" s="2778" t="s">
        <v>7906</v>
      </c>
      <c r="E154" s="2778"/>
      <c r="F154" s="2737"/>
      <c r="G154" s="2779"/>
      <c r="H154" s="2739"/>
      <c r="I154" s="2780"/>
      <c r="K154" s="2775"/>
    </row>
    <row r="155" spans="1:11" s="2774" customFormat="1" ht="13.5" customHeight="1">
      <c r="A155" s="2730"/>
      <c r="B155" s="2777"/>
      <c r="C155" s="2778"/>
      <c r="D155" s="2778" t="s">
        <v>8247</v>
      </c>
      <c r="E155" s="2778"/>
      <c r="F155" s="2737"/>
      <c r="G155" s="2779"/>
      <c r="H155" s="2739"/>
      <c r="I155" s="2780"/>
      <c r="K155" s="2775"/>
    </row>
    <row r="156" spans="1:11" s="2774" customFormat="1" ht="13.5" customHeight="1">
      <c r="A156" s="2730"/>
      <c r="B156" s="2777"/>
      <c r="C156" s="2778"/>
      <c r="D156" s="2778" t="s">
        <v>7896</v>
      </c>
      <c r="E156" s="2778"/>
      <c r="F156" s="2737"/>
      <c r="G156" s="2779"/>
      <c r="H156" s="2739"/>
      <c r="I156" s="2780"/>
      <c r="K156" s="2775"/>
    </row>
    <row r="157" spans="1:11" s="2774" customFormat="1" ht="13.5" customHeight="1">
      <c r="A157" s="2730" t="s">
        <v>6986</v>
      </c>
      <c r="B157" s="2777">
        <v>279</v>
      </c>
      <c r="C157" s="2778" t="s">
        <v>7892</v>
      </c>
      <c r="D157" s="2778" t="s">
        <v>7914</v>
      </c>
      <c r="E157" s="2778" t="s">
        <v>194</v>
      </c>
      <c r="F157" s="2737">
        <f>ROUND(SUM(F158),3)</f>
        <v>233</v>
      </c>
      <c r="G157" s="2779"/>
      <c r="H157" s="2739">
        <f t="shared" ref="H157" si="34">ROUND(F157*G157,2)</f>
        <v>0</v>
      </c>
      <c r="I157" s="2780" t="s">
        <v>5317</v>
      </c>
      <c r="K157" s="2775"/>
    </row>
    <row r="158" spans="1:11" s="2774" customFormat="1" ht="13.5" customHeight="1">
      <c r="A158" s="2730"/>
      <c r="B158" s="2777"/>
      <c r="C158" s="2778"/>
      <c r="D158" s="2778" t="s">
        <v>7897</v>
      </c>
      <c r="E158" s="2778"/>
      <c r="F158" s="2737">
        <v>233</v>
      </c>
      <c r="G158" s="2779"/>
      <c r="H158" s="2739"/>
      <c r="I158" s="2780"/>
      <c r="K158" s="2775"/>
    </row>
    <row r="159" spans="1:11" s="2774" customFormat="1" ht="13.5" customHeight="1">
      <c r="A159" s="2730"/>
      <c r="B159" s="2777"/>
      <c r="C159" s="2778"/>
      <c r="D159" s="2778" t="s">
        <v>7906</v>
      </c>
      <c r="E159" s="2778"/>
      <c r="F159" s="2737"/>
      <c r="G159" s="2779"/>
      <c r="H159" s="2739"/>
      <c r="I159" s="2780"/>
      <c r="K159" s="2775"/>
    </row>
    <row r="160" spans="1:11" s="2774" customFormat="1" ht="13.5" customHeight="1">
      <c r="A160" s="2730"/>
      <c r="B160" s="2777"/>
      <c r="C160" s="2778"/>
      <c r="D160" s="2778" t="s">
        <v>8247</v>
      </c>
      <c r="E160" s="2778"/>
      <c r="F160" s="2737"/>
      <c r="G160" s="2779"/>
      <c r="H160" s="2739"/>
      <c r="I160" s="2780"/>
      <c r="K160" s="2775"/>
    </row>
    <row r="161" spans="1:11" s="2774" customFormat="1" ht="13.5" customHeight="1">
      <c r="A161" s="2730"/>
      <c r="B161" s="2777"/>
      <c r="C161" s="2778"/>
      <c r="D161" s="2778" t="s">
        <v>7896</v>
      </c>
      <c r="E161" s="2778"/>
      <c r="F161" s="2737"/>
      <c r="G161" s="2779"/>
      <c r="H161" s="2739"/>
      <c r="I161" s="2780"/>
      <c r="K161" s="2775"/>
    </row>
    <row r="162" spans="1:11" s="2774" customFormat="1" ht="13.5" customHeight="1">
      <c r="A162" s="2730" t="s">
        <v>7898</v>
      </c>
      <c r="B162" s="2777">
        <v>279</v>
      </c>
      <c r="C162" s="2778" t="s">
        <v>7907</v>
      </c>
      <c r="D162" s="2778" t="s">
        <v>7915</v>
      </c>
      <c r="E162" s="2778" t="s">
        <v>194</v>
      </c>
      <c r="F162" s="2737">
        <f>F164</f>
        <v>3.3</v>
      </c>
      <c r="G162" s="2779"/>
      <c r="H162" s="2739">
        <f t="shared" ref="H162" si="35">ROUND(F162*G162,2)</f>
        <v>0</v>
      </c>
      <c r="I162" s="2780" t="s">
        <v>5317</v>
      </c>
      <c r="K162" s="2775"/>
    </row>
    <row r="163" spans="1:11" s="2774" customFormat="1" ht="13.5" customHeight="1">
      <c r="A163" s="2730"/>
      <c r="B163" s="2777"/>
      <c r="C163" s="2778"/>
      <c r="D163" s="2778" t="s">
        <v>7889</v>
      </c>
      <c r="E163" s="2778"/>
      <c r="F163" s="2737"/>
      <c r="G163" s="2779"/>
      <c r="H163" s="2739"/>
      <c r="I163" s="2780"/>
      <c r="K163" s="2775"/>
    </row>
    <row r="164" spans="1:11" s="2774" customFormat="1" ht="13.5" customHeight="1">
      <c r="A164" s="2730"/>
      <c r="B164" s="2777"/>
      <c r="C164" s="2778"/>
      <c r="D164" s="2778" t="s">
        <v>7903</v>
      </c>
      <c r="E164" s="2778"/>
      <c r="F164" s="2737">
        <f>11*0.3</f>
        <v>3.3</v>
      </c>
      <c r="G164" s="2779"/>
      <c r="H164" s="2739"/>
      <c r="I164" s="2780"/>
      <c r="K164" s="2775"/>
    </row>
    <row r="165" spans="1:11" s="2774" customFormat="1" ht="13.5" customHeight="1">
      <c r="A165" s="2730"/>
      <c r="B165" s="2777"/>
      <c r="C165" s="2778"/>
      <c r="D165" s="2778" t="s">
        <v>7906</v>
      </c>
      <c r="E165" s="2778"/>
      <c r="F165" s="2737"/>
      <c r="G165" s="2779"/>
      <c r="H165" s="2739"/>
      <c r="I165" s="2780"/>
      <c r="K165" s="2775"/>
    </row>
    <row r="166" spans="1:11" s="2774" customFormat="1" ht="13.5" customHeight="1">
      <c r="A166" s="2730"/>
      <c r="B166" s="2777"/>
      <c r="C166" s="2778"/>
      <c r="D166" s="2778" t="s">
        <v>8247</v>
      </c>
      <c r="E166" s="2778"/>
      <c r="F166" s="2737"/>
      <c r="G166" s="2779"/>
      <c r="H166" s="2739"/>
      <c r="I166" s="2780"/>
      <c r="K166" s="2775"/>
    </row>
    <row r="167" spans="1:11" s="2774" customFormat="1" ht="13.5" customHeight="1">
      <c r="A167" s="2730"/>
      <c r="B167" s="2777"/>
      <c r="C167" s="2778"/>
      <c r="D167" s="2778" t="s">
        <v>7896</v>
      </c>
      <c r="E167" s="2778"/>
      <c r="F167" s="2737"/>
      <c r="G167" s="2779"/>
      <c r="H167" s="2739"/>
      <c r="I167" s="2780"/>
      <c r="K167" s="2775"/>
    </row>
    <row r="168" spans="1:11" s="2774" customFormat="1" ht="13.5" customHeight="1">
      <c r="A168" s="2730" t="s">
        <v>7899</v>
      </c>
      <c r="B168" s="2777">
        <v>279</v>
      </c>
      <c r="C168" s="2778" t="s">
        <v>7908</v>
      </c>
      <c r="D168" s="2778" t="s">
        <v>7916</v>
      </c>
      <c r="E168" s="2778" t="s">
        <v>194</v>
      </c>
      <c r="F168" s="2737">
        <f>F170</f>
        <v>36.299999999999997</v>
      </c>
      <c r="G168" s="2779"/>
      <c r="H168" s="2739">
        <f t="shared" ref="H168" si="36">ROUND(F168*G168,2)</f>
        <v>0</v>
      </c>
      <c r="I168" s="2780" t="s">
        <v>5317</v>
      </c>
      <c r="K168" s="2775"/>
    </row>
    <row r="169" spans="1:11" s="2774" customFormat="1" ht="13.5" customHeight="1">
      <c r="A169" s="2730"/>
      <c r="B169" s="2777"/>
      <c r="C169" s="2778"/>
      <c r="D169" s="2778" t="s">
        <v>7889</v>
      </c>
      <c r="E169" s="2778"/>
      <c r="F169" s="2737"/>
      <c r="G169" s="2779"/>
      <c r="H169" s="2739"/>
      <c r="I169" s="2780"/>
      <c r="K169" s="2775"/>
    </row>
    <row r="170" spans="1:11" s="2774" customFormat="1" ht="13.5" customHeight="1">
      <c r="A170" s="2730"/>
      <c r="B170" s="2777"/>
      <c r="C170" s="2778"/>
      <c r="D170" s="2778" t="s">
        <v>7902</v>
      </c>
      <c r="E170" s="2778"/>
      <c r="F170" s="2737">
        <f>(121)*0.3</f>
        <v>36.299999999999997</v>
      </c>
      <c r="G170" s="2779"/>
      <c r="H170" s="2739"/>
      <c r="I170" s="2780"/>
      <c r="K170" s="2775"/>
    </row>
    <row r="171" spans="1:11" s="2774" customFormat="1" ht="13.5" customHeight="1">
      <c r="A171" s="2730"/>
      <c r="B171" s="2777"/>
      <c r="C171" s="2778"/>
      <c r="D171" s="2778" t="s">
        <v>7906</v>
      </c>
      <c r="E171" s="2778"/>
      <c r="F171" s="2737"/>
      <c r="G171" s="2779"/>
      <c r="H171" s="2739"/>
      <c r="I171" s="2780"/>
      <c r="K171" s="2775"/>
    </row>
    <row r="172" spans="1:11" s="2774" customFormat="1" ht="13.5" customHeight="1">
      <c r="A172" s="2730"/>
      <c r="B172" s="2777"/>
      <c r="C172" s="2778"/>
      <c r="D172" s="2778" t="s">
        <v>8247</v>
      </c>
      <c r="E172" s="2778"/>
      <c r="F172" s="2737"/>
      <c r="G172" s="2779"/>
      <c r="H172" s="2739"/>
      <c r="I172" s="2780"/>
      <c r="K172" s="2775"/>
    </row>
    <row r="173" spans="1:11" s="2774" customFormat="1" ht="13.5" customHeight="1">
      <c r="A173" s="2730"/>
      <c r="B173" s="2777"/>
      <c r="C173" s="2778"/>
      <c r="D173" s="2778" t="s">
        <v>7896</v>
      </c>
      <c r="E173" s="2778"/>
      <c r="F173" s="2737"/>
      <c r="G173" s="2779"/>
      <c r="H173" s="2739"/>
      <c r="I173" s="2780"/>
      <c r="K173" s="2775"/>
    </row>
    <row r="174" spans="1:11" s="2774" customFormat="1" ht="13.5" customHeight="1">
      <c r="A174" s="2730" t="s">
        <v>7900</v>
      </c>
      <c r="B174" s="2777">
        <v>279</v>
      </c>
      <c r="C174" s="2778" t="s">
        <v>7909</v>
      </c>
      <c r="D174" s="2778" t="s">
        <v>7917</v>
      </c>
      <c r="E174" s="2778" t="s">
        <v>194</v>
      </c>
      <c r="F174" s="2737">
        <f>F176</f>
        <v>10.5</v>
      </c>
      <c r="G174" s="2779"/>
      <c r="H174" s="2739">
        <f t="shared" ref="H174" si="37">ROUND(F174*G174,2)</f>
        <v>0</v>
      </c>
      <c r="I174" s="2780" t="s">
        <v>5317</v>
      </c>
      <c r="K174" s="2775"/>
    </row>
    <row r="175" spans="1:11" s="2774" customFormat="1" ht="13.5" customHeight="1">
      <c r="A175" s="2730"/>
      <c r="B175" s="2777"/>
      <c r="C175" s="2778"/>
      <c r="D175" s="2778" t="s">
        <v>7889</v>
      </c>
      <c r="E175" s="2778"/>
      <c r="F175" s="2737"/>
      <c r="G175" s="2779"/>
      <c r="H175" s="2739"/>
      <c r="I175" s="2780"/>
      <c r="K175" s="2775"/>
    </row>
    <row r="176" spans="1:11" s="2774" customFormat="1" ht="13.5" customHeight="1">
      <c r="A176" s="2730"/>
      <c r="B176" s="2777"/>
      <c r="C176" s="2778"/>
      <c r="D176" s="2778" t="s">
        <v>7904</v>
      </c>
      <c r="E176" s="2778"/>
      <c r="F176" s="2737">
        <f>(35*0.3)</f>
        <v>10.5</v>
      </c>
      <c r="G176" s="2779"/>
      <c r="H176" s="2739"/>
      <c r="I176" s="2780"/>
      <c r="K176" s="2775"/>
    </row>
    <row r="177" spans="1:13" s="2774" customFormat="1" ht="13.5" customHeight="1">
      <c r="A177" s="2730"/>
      <c r="B177" s="2777"/>
      <c r="C177" s="2778"/>
      <c r="D177" s="2778" t="s">
        <v>7906</v>
      </c>
      <c r="E177" s="2778"/>
      <c r="F177" s="2737"/>
      <c r="G177" s="2779"/>
      <c r="H177" s="2739"/>
      <c r="I177" s="2780"/>
      <c r="K177" s="2775"/>
    </row>
    <row r="178" spans="1:13" s="2774" customFormat="1" ht="13.5" customHeight="1">
      <c r="A178" s="2730"/>
      <c r="B178" s="2777"/>
      <c r="C178" s="2778"/>
      <c r="D178" s="2778" t="s">
        <v>8247</v>
      </c>
      <c r="E178" s="2778"/>
      <c r="F178" s="2737"/>
      <c r="G178" s="2779"/>
      <c r="H178" s="2739"/>
      <c r="I178" s="2780"/>
      <c r="K178" s="2775"/>
    </row>
    <row r="179" spans="1:13" s="2774" customFormat="1" ht="13.5" customHeight="1">
      <c r="A179" s="2730"/>
      <c r="B179" s="2777"/>
      <c r="C179" s="2778"/>
      <c r="D179" s="2778" t="s">
        <v>7896</v>
      </c>
      <c r="E179" s="2778"/>
      <c r="F179" s="2737"/>
      <c r="G179" s="2779"/>
      <c r="H179" s="2739"/>
      <c r="I179" s="2780"/>
      <c r="K179" s="2775"/>
    </row>
    <row r="180" spans="1:13" s="2774" customFormat="1" ht="13.5" customHeight="1">
      <c r="A180" s="2730" t="s">
        <v>7901</v>
      </c>
      <c r="B180" s="2777">
        <v>279</v>
      </c>
      <c r="C180" s="2778" t="s">
        <v>7910</v>
      </c>
      <c r="D180" s="2778" t="s">
        <v>7918</v>
      </c>
      <c r="E180" s="2778" t="s">
        <v>194</v>
      </c>
      <c r="F180" s="2737">
        <f>F182</f>
        <v>69.899999999999991</v>
      </c>
      <c r="G180" s="2779"/>
      <c r="H180" s="2739">
        <f t="shared" ref="H180" si="38">ROUND(F180*G180,2)</f>
        <v>0</v>
      </c>
      <c r="I180" s="2780" t="s">
        <v>5317</v>
      </c>
      <c r="K180" s="2775"/>
    </row>
    <row r="181" spans="1:13" s="2774" customFormat="1" ht="13.5" customHeight="1">
      <c r="A181" s="2730"/>
      <c r="B181" s="2777"/>
      <c r="C181" s="2778"/>
      <c r="D181" s="2778" t="s">
        <v>7889</v>
      </c>
      <c r="E181" s="2778"/>
      <c r="F181" s="2737"/>
      <c r="G181" s="2779"/>
      <c r="H181" s="2739"/>
      <c r="I181" s="2780"/>
      <c r="K181" s="2775"/>
    </row>
    <row r="182" spans="1:13" s="2774" customFormat="1" ht="13.5" customHeight="1">
      <c r="A182" s="2730"/>
      <c r="B182" s="2777"/>
      <c r="C182" s="2778"/>
      <c r="D182" s="2778" t="s">
        <v>7905</v>
      </c>
      <c r="E182" s="2778"/>
      <c r="F182" s="2737">
        <f>(233*0.3)</f>
        <v>69.899999999999991</v>
      </c>
      <c r="G182" s="2779"/>
      <c r="H182" s="2739"/>
      <c r="I182" s="2780"/>
      <c r="K182" s="2775"/>
    </row>
    <row r="183" spans="1:13" s="2774" customFormat="1" ht="13.5" customHeight="1">
      <c r="A183" s="2730"/>
      <c r="B183" s="2777"/>
      <c r="C183" s="2778"/>
      <c r="D183" s="2778" t="s">
        <v>7906</v>
      </c>
      <c r="E183" s="2778"/>
      <c r="F183" s="2737"/>
      <c r="G183" s="2779"/>
      <c r="H183" s="2739"/>
      <c r="I183" s="2780"/>
      <c r="K183" s="2775"/>
    </row>
    <row r="184" spans="1:13" s="2774" customFormat="1" ht="13.5" customHeight="1">
      <c r="A184" s="2730"/>
      <c r="B184" s="2777"/>
      <c r="C184" s="2778"/>
      <c r="D184" s="2778" t="s">
        <v>8247</v>
      </c>
      <c r="E184" s="2778"/>
      <c r="F184" s="2737"/>
      <c r="G184" s="2779"/>
      <c r="H184" s="2739"/>
      <c r="I184" s="2780"/>
      <c r="K184" s="2775"/>
    </row>
    <row r="185" spans="1:13" s="2774" customFormat="1" ht="13.5" customHeight="1">
      <c r="A185" s="2730"/>
      <c r="B185" s="2777"/>
      <c r="C185" s="2778"/>
      <c r="D185" s="2778" t="s">
        <v>7896</v>
      </c>
      <c r="E185" s="2778"/>
      <c r="F185" s="2737"/>
      <c r="G185" s="2779"/>
      <c r="H185" s="2739"/>
      <c r="I185" s="2780"/>
      <c r="K185" s="2775"/>
    </row>
    <row r="186" spans="1:13" s="90" customFormat="1" ht="13.5" customHeight="1">
      <c r="A186" s="539">
        <v>41</v>
      </c>
      <c r="B186" s="540" t="s">
        <v>1198</v>
      </c>
      <c r="C186" s="158" t="s">
        <v>1254</v>
      </c>
      <c r="D186" s="158" t="s">
        <v>1255</v>
      </c>
      <c r="E186" s="158" t="s">
        <v>194</v>
      </c>
      <c r="F186" s="541">
        <f>ROUND(SUM(F187:F188),3)</f>
        <v>68</v>
      </c>
      <c r="G186" s="586"/>
      <c r="H186" s="466">
        <f t="shared" ref="H186" si="39">ROUND(F186*G186,2)</f>
        <v>0</v>
      </c>
      <c r="I186" s="162" t="s">
        <v>5316</v>
      </c>
      <c r="K186" s="398"/>
    </row>
    <row r="187" spans="1:13" s="509" customFormat="1" ht="13.5" customHeight="1">
      <c r="A187" s="543"/>
      <c r="B187" s="544"/>
      <c r="C187" s="545"/>
      <c r="D187" s="546" t="s">
        <v>1256</v>
      </c>
      <c r="E187" s="545"/>
      <c r="F187" s="547">
        <f>4*5+2*6</f>
        <v>32</v>
      </c>
      <c r="G187" s="212"/>
      <c r="H187" s="554"/>
      <c r="I187" s="550"/>
    </row>
    <row r="188" spans="1:13" s="509" customFormat="1" ht="13.5" customHeight="1">
      <c r="A188" s="543"/>
      <c r="B188" s="544"/>
      <c r="C188" s="545"/>
      <c r="D188" s="546" t="s">
        <v>1257</v>
      </c>
      <c r="E188" s="545"/>
      <c r="F188" s="547">
        <f xml:space="preserve"> 6*6</f>
        <v>36</v>
      </c>
      <c r="G188" s="212"/>
      <c r="H188" s="554"/>
      <c r="I188" s="550"/>
    </row>
    <row r="189" spans="1:13" s="509" customFormat="1" ht="13.5" customHeight="1">
      <c r="A189" s="543"/>
      <c r="B189" s="544"/>
      <c r="C189" s="545"/>
      <c r="D189" s="546" t="s">
        <v>1258</v>
      </c>
      <c r="E189" s="545"/>
      <c r="F189" s="547"/>
      <c r="G189" s="212"/>
      <c r="H189" s="554"/>
      <c r="I189" s="550"/>
    </row>
    <row r="190" spans="1:13" s="509" customFormat="1" ht="13.5" customHeight="1">
      <c r="A190" s="543"/>
      <c r="B190" s="544"/>
      <c r="C190" s="545"/>
      <c r="D190" s="546" t="s">
        <v>1259</v>
      </c>
      <c r="E190" s="545"/>
      <c r="F190" s="547"/>
      <c r="G190" s="212"/>
      <c r="H190" s="554"/>
      <c r="I190" s="550"/>
    </row>
    <row r="191" spans="1:13" s="527" customFormat="1" ht="27" customHeight="1">
      <c r="A191" s="2340">
        <v>42</v>
      </c>
      <c r="B191" s="544" t="s">
        <v>315</v>
      </c>
      <c r="C191" s="545" t="s">
        <v>1260</v>
      </c>
      <c r="D191" s="545" t="s">
        <v>1261</v>
      </c>
      <c r="E191" s="545" t="s">
        <v>308</v>
      </c>
      <c r="F191" s="541">
        <f>ROUND(SUM(F192),3)</f>
        <v>50</v>
      </c>
      <c r="G191" s="212"/>
      <c r="H191" s="466">
        <f t="shared" ref="H191" si="40">ROUND(F191*G191,2)</f>
        <v>0</v>
      </c>
      <c r="I191" s="550" t="s">
        <v>5317</v>
      </c>
      <c r="M191" s="509"/>
    </row>
    <row r="192" spans="1:13" s="509" customFormat="1" ht="27" customHeight="1">
      <c r="A192" s="543"/>
      <c r="B192" s="544"/>
      <c r="C192" s="545"/>
      <c r="D192" s="546" t="s">
        <v>1262</v>
      </c>
      <c r="E192" s="545"/>
      <c r="F192" s="547">
        <f>10*5</f>
        <v>50</v>
      </c>
      <c r="G192" s="212"/>
      <c r="H192" s="2462"/>
      <c r="I192" s="550"/>
    </row>
    <row r="193" spans="1:13" s="527" customFormat="1" ht="13.5" customHeight="1">
      <c r="A193" s="2541"/>
      <c r="B193" s="2321"/>
      <c r="C193" s="2321"/>
      <c r="D193" s="546" t="s">
        <v>1263</v>
      </c>
      <c r="E193" s="546"/>
      <c r="F193" s="547"/>
      <c r="G193" s="220"/>
      <c r="H193" s="2462"/>
      <c r="I193" s="696"/>
      <c r="M193" s="509"/>
    </row>
    <row r="194" spans="1:13" s="90" customFormat="1" ht="13.5" customHeight="1">
      <c r="A194" s="539">
        <v>43</v>
      </c>
      <c r="B194" s="540" t="s">
        <v>1264</v>
      </c>
      <c r="C194" s="158" t="s">
        <v>1265</v>
      </c>
      <c r="D194" s="158" t="s">
        <v>1266</v>
      </c>
      <c r="E194" s="158" t="s">
        <v>308</v>
      </c>
      <c r="F194" s="541">
        <f>ROUND(SUM(F197),3)</f>
        <v>320</v>
      </c>
      <c r="G194" s="586"/>
      <c r="H194" s="466">
        <f t="shared" ref="H194" si="41">ROUND(F194*G194,2)</f>
        <v>0</v>
      </c>
      <c r="I194" s="162" t="s">
        <v>5316</v>
      </c>
      <c r="K194" s="398"/>
    </row>
    <row r="195" spans="1:13" s="509" customFormat="1" ht="27" customHeight="1">
      <c r="A195" s="543"/>
      <c r="B195" s="544"/>
      <c r="C195" s="545"/>
      <c r="D195" s="546" t="s">
        <v>1267</v>
      </c>
      <c r="E195" s="545"/>
      <c r="F195" s="547"/>
      <c r="G195" s="212"/>
      <c r="H195" s="554"/>
      <c r="I195" s="550"/>
    </row>
    <row r="196" spans="1:13" s="509" customFormat="1" ht="13.5" customHeight="1">
      <c r="A196" s="543"/>
      <c r="B196" s="544"/>
      <c r="C196" s="545"/>
      <c r="D196" s="546" t="s">
        <v>1268</v>
      </c>
      <c r="E196" s="545"/>
      <c r="F196" s="547"/>
      <c r="G196" s="212"/>
      <c r="H196" s="2462"/>
      <c r="I196" s="550"/>
    </row>
    <row r="197" spans="1:13" s="509" customFormat="1" ht="13.5" customHeight="1">
      <c r="A197" s="543"/>
      <c r="B197" s="544"/>
      <c r="C197" s="545"/>
      <c r="D197" s="546" t="s">
        <v>1269</v>
      </c>
      <c r="E197" s="545"/>
      <c r="F197" s="547">
        <f>400*1*2*0.4</f>
        <v>320</v>
      </c>
      <c r="G197" s="212"/>
      <c r="H197" s="2462"/>
      <c r="I197" s="550"/>
    </row>
    <row r="198" spans="1:13" s="509" customFormat="1" ht="13.5" customHeight="1">
      <c r="A198" s="2541"/>
      <c r="B198" s="2321"/>
      <c r="C198" s="2321">
        <v>3</v>
      </c>
      <c r="D198" s="2321" t="s">
        <v>143</v>
      </c>
      <c r="E198" s="2321"/>
      <c r="F198" s="2349"/>
      <c r="G198" s="220"/>
      <c r="H198" s="2462">
        <f>SUM(H199:H493)</f>
        <v>0</v>
      </c>
      <c r="I198" s="2500"/>
    </row>
    <row r="199" spans="1:13" s="503" customFormat="1" ht="13.5" customHeight="1">
      <c r="A199" s="2516">
        <v>44</v>
      </c>
      <c r="B199" s="2080" t="s">
        <v>315</v>
      </c>
      <c r="C199" s="1873">
        <v>310239411</v>
      </c>
      <c r="D199" s="1873" t="s">
        <v>6734</v>
      </c>
      <c r="E199" s="1873" t="s">
        <v>197</v>
      </c>
      <c r="F199" s="541">
        <f>SUM(F200:F200)</f>
        <v>1.3429499999999999</v>
      </c>
      <c r="G199" s="212"/>
      <c r="H199" s="548">
        <f>F199*G199</f>
        <v>0</v>
      </c>
      <c r="I199" s="162" t="s">
        <v>5315</v>
      </c>
      <c r="J199" s="2900"/>
    </row>
    <row r="200" spans="1:13" s="503" customFormat="1" ht="13.5" customHeight="1">
      <c r="A200" s="2560"/>
      <c r="B200" s="1880"/>
      <c r="C200" s="1880"/>
      <c r="D200" s="1889" t="s">
        <v>6735</v>
      </c>
      <c r="E200" s="1880"/>
      <c r="F200" s="547">
        <f>(1.279)*1.05</f>
        <v>1.3429499999999999</v>
      </c>
      <c r="G200" s="216"/>
      <c r="H200" s="548"/>
      <c r="I200" s="2562"/>
      <c r="J200" s="2900"/>
    </row>
    <row r="201" spans="1:13" s="90" customFormat="1" ht="13.5" customHeight="1">
      <c r="A201" s="539">
        <v>45</v>
      </c>
      <c r="B201" s="540">
        <v>311</v>
      </c>
      <c r="C201" s="158">
        <v>311231116</v>
      </c>
      <c r="D201" s="158" t="s">
        <v>5325</v>
      </c>
      <c r="E201" s="158" t="s">
        <v>197</v>
      </c>
      <c r="F201" s="541">
        <f>ROUND(SUM(F202),3)</f>
        <v>0.35499999999999998</v>
      </c>
      <c r="G201" s="586"/>
      <c r="H201" s="466">
        <f t="shared" ref="H201" si="42">ROUND(F201*G201,2)</f>
        <v>0</v>
      </c>
      <c r="I201" s="162" t="s">
        <v>5315</v>
      </c>
      <c r="K201" s="398"/>
    </row>
    <row r="202" spans="1:13" s="509" customFormat="1" ht="13.5" customHeight="1">
      <c r="A202" s="543"/>
      <c r="B202" s="544"/>
      <c r="C202" s="545"/>
      <c r="D202" s="546" t="s">
        <v>1270</v>
      </c>
      <c r="E202" s="545"/>
      <c r="F202" s="547">
        <f>(0.45*0.45*0.45*3)*1.3</f>
        <v>0.35538750000000008</v>
      </c>
      <c r="G202" s="212"/>
      <c r="H202" s="554"/>
      <c r="I202" s="550"/>
    </row>
    <row r="203" spans="1:13" s="90" customFormat="1" ht="13.5" customHeight="1">
      <c r="A203" s="539">
        <v>46</v>
      </c>
      <c r="B203" s="540">
        <v>311</v>
      </c>
      <c r="C203" s="158" t="s">
        <v>6601</v>
      </c>
      <c r="D203" s="158" t="s">
        <v>6602</v>
      </c>
      <c r="E203" s="158" t="s">
        <v>308</v>
      </c>
      <c r="F203" s="541">
        <f>ROUND(SUM(F204:F204),3)</f>
        <v>60.613</v>
      </c>
      <c r="G203" s="586"/>
      <c r="H203" s="466">
        <f t="shared" ref="H203" si="43">ROUND(F203*G203,2)</f>
        <v>0</v>
      </c>
      <c r="I203" s="162" t="s">
        <v>5317</v>
      </c>
      <c r="K203" s="398"/>
    </row>
    <row r="204" spans="1:13" s="509" customFormat="1" ht="13.5" customHeight="1">
      <c r="A204" s="543"/>
      <c r="B204" s="544"/>
      <c r="C204" s="545"/>
      <c r="D204" s="546" t="s">
        <v>6532</v>
      </c>
      <c r="E204" s="545"/>
      <c r="F204" s="547">
        <f>18.65*3.25</f>
        <v>60.612499999999997</v>
      </c>
      <c r="G204" s="212"/>
      <c r="H204" s="554"/>
      <c r="I204" s="550"/>
    </row>
    <row r="205" spans="1:13" s="90" customFormat="1" ht="27" customHeight="1">
      <c r="A205" s="539">
        <v>47</v>
      </c>
      <c r="B205" s="540">
        <v>311</v>
      </c>
      <c r="C205" s="158">
        <v>311272031</v>
      </c>
      <c r="D205" s="158" t="s">
        <v>1271</v>
      </c>
      <c r="E205" s="158" t="s">
        <v>308</v>
      </c>
      <c r="F205" s="541">
        <f>ROUND(SUM(F206:F210),3)</f>
        <v>110.825</v>
      </c>
      <c r="G205" s="586"/>
      <c r="H205" s="466">
        <f t="shared" ref="H205" si="44">ROUND(F205*G205,2)</f>
        <v>0</v>
      </c>
      <c r="I205" s="162" t="s">
        <v>5315</v>
      </c>
      <c r="K205" s="398"/>
    </row>
    <row r="206" spans="1:13" s="509" customFormat="1" ht="13.5" customHeight="1">
      <c r="A206" s="543"/>
      <c r="B206" s="544"/>
      <c r="C206" s="545"/>
      <c r="D206" s="546" t="s">
        <v>1272</v>
      </c>
      <c r="E206" s="545"/>
      <c r="F206" s="547">
        <f>6.9*1.3</f>
        <v>8.9700000000000006</v>
      </c>
      <c r="G206" s="212"/>
      <c r="H206" s="554"/>
      <c r="I206" s="550"/>
    </row>
    <row r="207" spans="1:13" s="509" customFormat="1" ht="13.5" customHeight="1">
      <c r="A207" s="543"/>
      <c r="B207" s="544"/>
      <c r="C207" s="545"/>
      <c r="D207" s="546" t="s">
        <v>1273</v>
      </c>
      <c r="E207" s="545"/>
      <c r="F207" s="547">
        <f>6.9*1.3</f>
        <v>8.9700000000000006</v>
      </c>
      <c r="G207" s="212"/>
      <c r="H207" s="554"/>
      <c r="I207" s="550"/>
    </row>
    <row r="208" spans="1:13" s="509" customFormat="1" ht="13.5" customHeight="1">
      <c r="A208" s="543"/>
      <c r="B208" s="544"/>
      <c r="C208" s="545"/>
      <c r="D208" s="546" t="s">
        <v>1274</v>
      </c>
      <c r="E208" s="545"/>
      <c r="F208" s="547">
        <f>5.2*1.3</f>
        <v>6.7600000000000007</v>
      </c>
      <c r="G208" s="212"/>
      <c r="H208" s="554"/>
      <c r="I208" s="550"/>
    </row>
    <row r="209" spans="1:11" s="509" customFormat="1" ht="13.5" customHeight="1">
      <c r="A209" s="543"/>
      <c r="B209" s="544"/>
      <c r="C209" s="545"/>
      <c r="D209" s="546" t="s">
        <v>1275</v>
      </c>
      <c r="E209" s="545"/>
      <c r="F209" s="547">
        <f xml:space="preserve"> (2.8+5.2)*1.3</f>
        <v>10.4</v>
      </c>
      <c r="G209" s="212"/>
      <c r="H209" s="554"/>
      <c r="I209" s="550"/>
    </row>
    <row r="210" spans="1:11" s="509" customFormat="1" ht="13.5" customHeight="1">
      <c r="A210" s="543"/>
      <c r="B210" s="544"/>
      <c r="C210" s="545"/>
      <c r="D210" s="546" t="s">
        <v>6535</v>
      </c>
      <c r="E210" s="545"/>
      <c r="F210" s="547">
        <f>23.3*3.25</f>
        <v>75.725000000000009</v>
      </c>
      <c r="G210" s="212"/>
      <c r="H210" s="554"/>
      <c r="I210" s="550"/>
    </row>
    <row r="211" spans="1:11" s="90" customFormat="1" ht="27" customHeight="1">
      <c r="A211" s="539">
        <v>48</v>
      </c>
      <c r="B211" s="540">
        <v>311</v>
      </c>
      <c r="C211" s="158">
        <v>311272131</v>
      </c>
      <c r="D211" s="158" t="s">
        <v>1276</v>
      </c>
      <c r="E211" s="158" t="s">
        <v>308</v>
      </c>
      <c r="F211" s="541">
        <f>ROUND(SUM(F212:F213),3)</f>
        <v>121.973</v>
      </c>
      <c r="G211" s="586"/>
      <c r="H211" s="466">
        <f t="shared" ref="H211" si="45">ROUND(F211*G211,2)</f>
        <v>0</v>
      </c>
      <c r="I211" s="162" t="s">
        <v>5315</v>
      </c>
      <c r="K211" s="398"/>
    </row>
    <row r="212" spans="1:11" s="509" customFormat="1" ht="13.5" customHeight="1">
      <c r="A212" s="543"/>
      <c r="B212" s="544"/>
      <c r="C212" s="545"/>
      <c r="D212" s="546" t="s">
        <v>1277</v>
      </c>
      <c r="E212" s="545"/>
      <c r="F212" s="547">
        <f>76.1*1.3</f>
        <v>98.929999999999993</v>
      </c>
      <c r="G212" s="212"/>
      <c r="H212" s="554"/>
      <c r="I212" s="550"/>
    </row>
    <row r="213" spans="1:11" s="509" customFormat="1" ht="13.5" customHeight="1">
      <c r="A213" s="543"/>
      <c r="B213" s="544"/>
      <c r="C213" s="545"/>
      <c r="D213" s="546" t="s">
        <v>8205</v>
      </c>
      <c r="E213" s="545"/>
      <c r="F213" s="547">
        <f>((17.45+4.5*2)*0.5+(4.5*2)*0.5)*1.3</f>
        <v>23.042500000000004</v>
      </c>
      <c r="G213" s="212"/>
      <c r="H213" s="2462"/>
      <c r="I213" s="550"/>
    </row>
    <row r="214" spans="1:11" s="90" customFormat="1" ht="27" customHeight="1">
      <c r="A214" s="539">
        <v>49</v>
      </c>
      <c r="B214" s="540">
        <v>311</v>
      </c>
      <c r="C214" s="158">
        <v>311272231</v>
      </c>
      <c r="D214" s="158" t="s">
        <v>1278</v>
      </c>
      <c r="E214" s="158" t="s">
        <v>308</v>
      </c>
      <c r="F214" s="541">
        <f>ROUND(SUM(F215:F219),3)</f>
        <v>71.239999999999995</v>
      </c>
      <c r="G214" s="586"/>
      <c r="H214" s="466">
        <f t="shared" ref="H214" si="46">ROUND(F214*G214,2)</f>
        <v>0</v>
      </c>
      <c r="I214" s="162" t="s">
        <v>5315</v>
      </c>
      <c r="K214" s="398"/>
    </row>
    <row r="215" spans="1:11" s="509" customFormat="1" ht="13.5" customHeight="1">
      <c r="A215" s="543"/>
      <c r="B215" s="544"/>
      <c r="C215" s="545"/>
      <c r="D215" s="546" t="s">
        <v>1279</v>
      </c>
      <c r="E215" s="545"/>
      <c r="F215" s="547">
        <f>5.4*1.3</f>
        <v>7.0200000000000005</v>
      </c>
      <c r="G215" s="212"/>
      <c r="H215" s="554"/>
      <c r="I215" s="550"/>
    </row>
    <row r="216" spans="1:11" s="509" customFormat="1" ht="13.5" customHeight="1">
      <c r="A216" s="543"/>
      <c r="B216" s="544"/>
      <c r="C216" s="545"/>
      <c r="D216" s="546" t="s">
        <v>1280</v>
      </c>
      <c r="E216" s="545"/>
      <c r="F216" s="547">
        <f>23.2*1.3</f>
        <v>30.16</v>
      </c>
      <c r="G216" s="212"/>
      <c r="H216" s="554"/>
      <c r="I216" s="550"/>
    </row>
    <row r="217" spans="1:11" s="509" customFormat="1" ht="13.5" customHeight="1">
      <c r="A217" s="543"/>
      <c r="B217" s="544"/>
      <c r="C217" s="545"/>
      <c r="D217" s="546" t="s">
        <v>1281</v>
      </c>
      <c r="E217" s="545"/>
      <c r="F217" s="547">
        <f>(10.2+2.1)*1.3</f>
        <v>15.989999999999998</v>
      </c>
      <c r="G217" s="212"/>
      <c r="H217" s="554"/>
      <c r="I217" s="550"/>
    </row>
    <row r="218" spans="1:11" s="509" customFormat="1" ht="13.5" customHeight="1">
      <c r="A218" s="543"/>
      <c r="B218" s="544"/>
      <c r="C218" s="545"/>
      <c r="D218" s="546" t="s">
        <v>1282</v>
      </c>
      <c r="E218" s="545"/>
      <c r="F218" s="547">
        <f>(7.5+2.7+1.3)*1.3</f>
        <v>14.950000000000001</v>
      </c>
      <c r="G218" s="212"/>
      <c r="H218" s="554"/>
      <c r="I218" s="550"/>
    </row>
    <row r="219" spans="1:11" s="509" customFormat="1" ht="13.5" customHeight="1">
      <c r="A219" s="543"/>
      <c r="B219" s="544"/>
      <c r="C219" s="545"/>
      <c r="D219" s="546" t="s">
        <v>1283</v>
      </c>
      <c r="E219" s="545"/>
      <c r="F219" s="547">
        <f>2.4*1.3</f>
        <v>3.12</v>
      </c>
      <c r="G219" s="212"/>
      <c r="H219" s="554"/>
      <c r="I219" s="550"/>
    </row>
    <row r="220" spans="1:11" s="90" customFormat="1" ht="27" customHeight="1">
      <c r="A220" s="539">
        <v>50</v>
      </c>
      <c r="B220" s="540">
        <v>311</v>
      </c>
      <c r="C220" s="158">
        <v>311272331</v>
      </c>
      <c r="D220" s="158" t="s">
        <v>1284</v>
      </c>
      <c r="E220" s="158" t="s">
        <v>308</v>
      </c>
      <c r="F220" s="541">
        <f>ROUND(SUM(F221),3)</f>
        <v>1.69</v>
      </c>
      <c r="G220" s="586"/>
      <c r="H220" s="466">
        <f t="shared" ref="H220" si="47">ROUND(F220*G220,2)</f>
        <v>0</v>
      </c>
      <c r="I220" s="162" t="s">
        <v>5315</v>
      </c>
      <c r="K220" s="398"/>
    </row>
    <row r="221" spans="1:11" s="509" customFormat="1" ht="13.5" customHeight="1">
      <c r="A221" s="543"/>
      <c r="B221" s="544"/>
      <c r="C221" s="545"/>
      <c r="D221" s="546" t="s">
        <v>1285</v>
      </c>
      <c r="E221" s="545"/>
      <c r="F221" s="547">
        <f>1.3*1.3</f>
        <v>1.6900000000000002</v>
      </c>
      <c r="G221" s="212"/>
      <c r="H221" s="554"/>
      <c r="I221" s="550"/>
    </row>
    <row r="222" spans="1:11" s="90" customFormat="1" ht="13.5" customHeight="1">
      <c r="A222" s="539">
        <v>51</v>
      </c>
      <c r="B222" s="540">
        <v>274</v>
      </c>
      <c r="C222" s="158">
        <v>311321411</v>
      </c>
      <c r="D222" s="158" t="s">
        <v>5326</v>
      </c>
      <c r="E222" s="158" t="s">
        <v>197</v>
      </c>
      <c r="F222" s="541">
        <f>ROUND(SUM(F223:F224),3)</f>
        <v>44.808999999999997</v>
      </c>
      <c r="G222" s="586"/>
      <c r="H222" s="466">
        <f t="shared" ref="H222" si="48">ROUND(F222*G222,2)</f>
        <v>0</v>
      </c>
      <c r="I222" s="162" t="s">
        <v>5315</v>
      </c>
      <c r="K222" s="398"/>
    </row>
    <row r="223" spans="1:11" s="509" customFormat="1" ht="27" customHeight="1">
      <c r="A223" s="543"/>
      <c r="B223" s="544"/>
      <c r="C223" s="545"/>
      <c r="D223" s="546" t="s">
        <v>1286</v>
      </c>
      <c r="E223" s="545"/>
      <c r="F223" s="547">
        <f>((4.6*2+2.01*3)*0.2*13.98-1*2.04*0.2*3-1.2*2.2*0.2*3)*1.05</f>
        <v>41.763833999999989</v>
      </c>
      <c r="G223" s="212"/>
      <c r="H223" s="554"/>
      <c r="I223" s="550"/>
    </row>
    <row r="224" spans="1:11" s="509" customFormat="1" ht="13.5" customHeight="1">
      <c r="A224" s="543"/>
      <c r="B224" s="544"/>
      <c r="C224" s="545"/>
      <c r="D224" s="546" t="s">
        <v>1287</v>
      </c>
      <c r="E224" s="545"/>
      <c r="F224" s="547">
        <f>2.9*1.05</f>
        <v>3.0449999999999999</v>
      </c>
      <c r="G224" s="212"/>
      <c r="H224" s="554"/>
      <c r="I224" s="550"/>
    </row>
    <row r="225" spans="1:11" s="509" customFormat="1" ht="27" customHeight="1">
      <c r="A225" s="543"/>
      <c r="B225" s="544"/>
      <c r="C225" s="545"/>
      <c r="D225" s="546" t="s">
        <v>1210</v>
      </c>
      <c r="E225" s="545"/>
      <c r="F225" s="2350"/>
      <c r="G225" s="212"/>
      <c r="H225" s="554"/>
      <c r="I225" s="550"/>
    </row>
    <row r="226" spans="1:11" s="90" customFormat="1" ht="13.5" customHeight="1">
      <c r="A226" s="539">
        <v>52</v>
      </c>
      <c r="B226" s="540">
        <v>274</v>
      </c>
      <c r="C226" s="158">
        <v>311321814</v>
      </c>
      <c r="D226" s="158" t="s">
        <v>5327</v>
      </c>
      <c r="E226" s="158" t="s">
        <v>197</v>
      </c>
      <c r="F226" s="541">
        <f>ROUND(SUM(F227),3)</f>
        <v>9.3209999999999997</v>
      </c>
      <c r="G226" s="586"/>
      <c r="H226" s="466">
        <f t="shared" ref="H226" si="49">ROUND(F226*G226,2)</f>
        <v>0</v>
      </c>
      <c r="I226" s="162" t="s">
        <v>5315</v>
      </c>
      <c r="K226" s="398"/>
    </row>
    <row r="227" spans="1:11" s="509" customFormat="1" ht="13.5" customHeight="1">
      <c r="A227" s="543"/>
      <c r="B227" s="544"/>
      <c r="C227" s="545"/>
      <c r="D227" s="546" t="s">
        <v>1288</v>
      </c>
      <c r="E227" s="545"/>
      <c r="F227" s="547">
        <f xml:space="preserve"> ((1.98*2+2.44*2)*0.3*3.675-1.38*2.1*0.3)*1.05</f>
        <v>9.3205349999999978</v>
      </c>
      <c r="G227" s="212"/>
      <c r="H227" s="554"/>
      <c r="I227" s="550"/>
    </row>
    <row r="228" spans="1:11" s="509" customFormat="1" ht="27" customHeight="1">
      <c r="A228" s="543"/>
      <c r="B228" s="544"/>
      <c r="C228" s="545"/>
      <c r="D228" s="546" t="s">
        <v>1210</v>
      </c>
      <c r="E228" s="545"/>
      <c r="F228" s="2350"/>
      <c r="G228" s="212"/>
      <c r="H228" s="554"/>
      <c r="I228" s="550"/>
    </row>
    <row r="229" spans="1:11" s="90" customFormat="1" ht="13.5" customHeight="1">
      <c r="A229" s="539">
        <v>53</v>
      </c>
      <c r="B229" s="540">
        <v>274</v>
      </c>
      <c r="C229" s="158">
        <v>311351121</v>
      </c>
      <c r="D229" s="158" t="s">
        <v>1289</v>
      </c>
      <c r="E229" s="158" t="s">
        <v>308</v>
      </c>
      <c r="F229" s="541">
        <f>ROUND(SUM(F230:F232),3)</f>
        <v>479.65800000000002</v>
      </c>
      <c r="G229" s="586"/>
      <c r="H229" s="466">
        <f t="shared" ref="H229" si="50">ROUND(F229*G229,2)</f>
        <v>0</v>
      </c>
      <c r="I229" s="162" t="s">
        <v>5315</v>
      </c>
      <c r="K229" s="398"/>
    </row>
    <row r="230" spans="1:11" s="509" customFormat="1" ht="27" customHeight="1">
      <c r="A230" s="543"/>
      <c r="B230" s="544"/>
      <c r="C230" s="545"/>
      <c r="D230" s="546" t="s">
        <v>1290</v>
      </c>
      <c r="E230" s="545"/>
      <c r="F230" s="547">
        <f>(4.6*2+2.01*3)*13.98*2-1*2.04*2*3-1.2*2.2*2*3-+(1+2.04*2)*0.2*3+(1.2+2.2*2)*0.2*3</f>
        <v>398.06279999999998</v>
      </c>
      <c r="G230" s="212"/>
      <c r="H230" s="549"/>
      <c r="I230" s="550"/>
    </row>
    <row r="231" spans="1:11" s="509" customFormat="1" ht="13.5" customHeight="1">
      <c r="A231" s="543"/>
      <c r="B231" s="544"/>
      <c r="C231" s="545"/>
      <c r="D231" s="546" t="s">
        <v>1291</v>
      </c>
      <c r="E231" s="545"/>
      <c r="F231" s="547">
        <f xml:space="preserve"> (1.98*2+2.44*2)*3.675*2-1.38*2.1*2+(1.38+2.1*2)*0.3</f>
        <v>60.85199999999999</v>
      </c>
      <c r="G231" s="212"/>
      <c r="H231" s="549"/>
      <c r="I231" s="550"/>
    </row>
    <row r="232" spans="1:11" s="509" customFormat="1" ht="13.5" customHeight="1">
      <c r="A232" s="543"/>
      <c r="B232" s="544"/>
      <c r="C232" s="545"/>
      <c r="D232" s="546" t="s">
        <v>1292</v>
      </c>
      <c r="E232" s="545"/>
      <c r="F232" s="547">
        <f>2.13*4*0.86+2.1*4*0.86+0.9*4*0.86+0.9*4*0.86</f>
        <v>20.743199999999998</v>
      </c>
      <c r="G232" s="212"/>
      <c r="H232" s="549"/>
      <c r="I232" s="550"/>
    </row>
    <row r="233" spans="1:11" s="90" customFormat="1" ht="13.5" customHeight="1">
      <c r="A233" s="539">
        <v>54</v>
      </c>
      <c r="B233" s="540">
        <v>274</v>
      </c>
      <c r="C233" s="158">
        <v>311351122</v>
      </c>
      <c r="D233" s="158" t="s">
        <v>1293</v>
      </c>
      <c r="E233" s="158" t="s">
        <v>308</v>
      </c>
      <c r="F233" s="541">
        <f>ROUND(SUM(F234),3)</f>
        <v>60.851999999999997</v>
      </c>
      <c r="G233" s="586"/>
      <c r="H233" s="466">
        <f t="shared" ref="H233" si="51">ROUND(F233*G233,2)</f>
        <v>0</v>
      </c>
      <c r="I233" s="162" t="s">
        <v>5315</v>
      </c>
      <c r="K233" s="398"/>
    </row>
    <row r="234" spans="1:11" s="509" customFormat="1" ht="13.5" customHeight="1">
      <c r="A234" s="543"/>
      <c r="B234" s="544"/>
      <c r="C234" s="545"/>
      <c r="D234" s="546" t="s">
        <v>1291</v>
      </c>
      <c r="E234" s="545"/>
      <c r="F234" s="547">
        <f xml:space="preserve"> (1.98*2+2.44*2)*3.675*2-1.38*2.1*2+(1.38+2.1*2)*0.3</f>
        <v>60.85199999999999</v>
      </c>
      <c r="G234" s="212"/>
      <c r="H234" s="549"/>
      <c r="I234" s="550"/>
    </row>
    <row r="235" spans="1:11" s="90" customFormat="1" ht="13.5" customHeight="1">
      <c r="A235" s="539">
        <v>55</v>
      </c>
      <c r="B235" s="540">
        <v>274</v>
      </c>
      <c r="C235" s="158">
        <v>311351911</v>
      </c>
      <c r="D235" s="158" t="s">
        <v>1294</v>
      </c>
      <c r="E235" s="158" t="s">
        <v>308</v>
      </c>
      <c r="F235" s="553">
        <f>F230</f>
        <v>398.06279999999998</v>
      </c>
      <c r="G235" s="586"/>
      <c r="H235" s="466">
        <f t="shared" ref="H235:H236" si="52">ROUND(F235*G235,2)</f>
        <v>0</v>
      </c>
      <c r="I235" s="162" t="s">
        <v>5315</v>
      </c>
      <c r="K235" s="398"/>
    </row>
    <row r="236" spans="1:11" s="90" customFormat="1" ht="13.5" customHeight="1">
      <c r="A236" s="539">
        <v>56</v>
      </c>
      <c r="B236" s="540">
        <v>274</v>
      </c>
      <c r="C236" s="158">
        <v>311361821</v>
      </c>
      <c r="D236" s="158" t="s">
        <v>1295</v>
      </c>
      <c r="E236" s="158" t="s">
        <v>222</v>
      </c>
      <c r="F236" s="541">
        <f>ROUND(SUM(F237:F238,F239:F239),3)</f>
        <v>6.1280000000000001</v>
      </c>
      <c r="G236" s="586"/>
      <c r="H236" s="466">
        <f t="shared" si="52"/>
        <v>0</v>
      </c>
      <c r="I236" s="162" t="s">
        <v>5315</v>
      </c>
      <c r="K236" s="398"/>
    </row>
    <row r="237" spans="1:11" s="509" customFormat="1" ht="27" customHeight="1">
      <c r="A237" s="543"/>
      <c r="B237" s="544"/>
      <c r="C237" s="545"/>
      <c r="D237" s="546" t="s">
        <v>1296</v>
      </c>
      <c r="E237" s="545"/>
      <c r="F237" s="547">
        <f>(41.76/1.05)*0.12</f>
        <v>4.7725714285714274</v>
      </c>
      <c r="G237" s="212"/>
      <c r="H237" s="549"/>
      <c r="I237" s="550"/>
    </row>
    <row r="238" spans="1:11" s="509" customFormat="1" ht="27" customHeight="1">
      <c r="A238" s="543"/>
      <c r="B238" s="544"/>
      <c r="C238" s="545"/>
      <c r="D238" s="546" t="s">
        <v>1297</v>
      </c>
      <c r="E238" s="545"/>
      <c r="F238" s="547">
        <f>(9.32/1.05)*0.12</f>
        <v>1.0651428571428572</v>
      </c>
      <c r="G238" s="212"/>
      <c r="H238" s="549"/>
      <c r="I238" s="550"/>
    </row>
    <row r="239" spans="1:11" s="509" customFormat="1" ht="13.5" customHeight="1">
      <c r="A239" s="543"/>
      <c r="B239" s="544"/>
      <c r="C239" s="545"/>
      <c r="D239" s="546" t="s">
        <v>1298</v>
      </c>
      <c r="E239" s="545"/>
      <c r="F239" s="547">
        <f>2.9*0.1</f>
        <v>0.28999999999999998</v>
      </c>
      <c r="G239" s="212"/>
      <c r="H239" s="549"/>
      <c r="I239" s="550"/>
    </row>
    <row r="240" spans="1:11" s="90" customFormat="1" ht="13.5" customHeight="1">
      <c r="A240" s="539">
        <v>57</v>
      </c>
      <c r="B240" s="540">
        <v>274</v>
      </c>
      <c r="C240" s="158" t="s">
        <v>1299</v>
      </c>
      <c r="D240" s="158" t="s">
        <v>1300</v>
      </c>
      <c r="E240" s="158" t="s">
        <v>222</v>
      </c>
      <c r="F240" s="541">
        <f>ROUND(SUM(F241),3)</f>
        <v>0.46100000000000002</v>
      </c>
      <c r="G240" s="586"/>
      <c r="H240" s="466">
        <f t="shared" ref="H240" si="53">ROUND(F240*G240,2)</f>
        <v>0</v>
      </c>
      <c r="I240" s="162" t="s">
        <v>5316</v>
      </c>
      <c r="K240" s="398"/>
    </row>
    <row r="241" spans="1:13" s="2368" customFormat="1" ht="13.5" customHeight="1">
      <c r="A241" s="2341"/>
      <c r="B241" s="546"/>
      <c r="C241" s="546"/>
      <c r="D241" s="546" t="s">
        <v>1301</v>
      </c>
      <c r="E241" s="546"/>
      <c r="F241" s="547">
        <f>(0.27+22*0.2+100.79*0.25+52.6*0.3+1.3*0.375)*0.01</f>
        <v>0.46134999999999998</v>
      </c>
      <c r="G241" s="230"/>
      <c r="H241" s="549"/>
      <c r="I241" s="2558"/>
      <c r="M241" s="509"/>
    </row>
    <row r="242" spans="1:13" s="509" customFormat="1" ht="27" customHeight="1">
      <c r="A242" s="543"/>
      <c r="B242" s="544"/>
      <c r="C242" s="545"/>
      <c r="D242" s="546" t="s">
        <v>1302</v>
      </c>
      <c r="E242" s="545"/>
      <c r="F242" s="547"/>
      <c r="G242" s="212"/>
      <c r="H242" s="549"/>
      <c r="I242" s="550"/>
    </row>
    <row r="243" spans="1:13" s="90" customFormat="1" ht="13.5" customHeight="1">
      <c r="A243" s="539">
        <v>58</v>
      </c>
      <c r="B243" s="540" t="s">
        <v>315</v>
      </c>
      <c r="C243" s="158" t="s">
        <v>6556</v>
      </c>
      <c r="D243" s="158" t="s">
        <v>6557</v>
      </c>
      <c r="E243" s="158" t="s">
        <v>226</v>
      </c>
      <c r="F243" s="541">
        <f>ROUND(SUM(F245),3)</f>
        <v>9</v>
      </c>
      <c r="G243" s="586"/>
      <c r="H243" s="466">
        <f t="shared" ref="H243" si="54">ROUND(F243*G243,2)</f>
        <v>0</v>
      </c>
      <c r="I243" s="162" t="s">
        <v>5317</v>
      </c>
      <c r="K243" s="398"/>
    </row>
    <row r="244" spans="1:13" s="509" customFormat="1" ht="13.5" customHeight="1">
      <c r="A244" s="543"/>
      <c r="B244" s="544"/>
      <c r="C244" s="545"/>
      <c r="D244" s="546" t="s">
        <v>6560</v>
      </c>
      <c r="E244" s="545"/>
      <c r="F244" s="2563"/>
      <c r="G244" s="212"/>
      <c r="H244" s="549"/>
      <c r="I244" s="550"/>
    </row>
    <row r="245" spans="1:13" s="509" customFormat="1" ht="13.5" customHeight="1">
      <c r="A245" s="543"/>
      <c r="B245" s="544"/>
      <c r="C245" s="545"/>
      <c r="D245" s="546" t="s">
        <v>6561</v>
      </c>
      <c r="E245" s="545"/>
      <c r="F245" s="547">
        <f>3*3</f>
        <v>9</v>
      </c>
      <c r="G245" s="212"/>
      <c r="H245" s="549"/>
      <c r="I245" s="550"/>
    </row>
    <row r="246" spans="1:13" s="90" customFormat="1" ht="13.5" customHeight="1">
      <c r="A246" s="539">
        <v>59</v>
      </c>
      <c r="B246" s="540" t="s">
        <v>315</v>
      </c>
      <c r="C246" s="158" t="s">
        <v>6558</v>
      </c>
      <c r="D246" s="158" t="s">
        <v>6559</v>
      </c>
      <c r="E246" s="158" t="s">
        <v>226</v>
      </c>
      <c r="F246" s="541">
        <f>ROUND(SUM(F248),3)</f>
        <v>9</v>
      </c>
      <c r="G246" s="586"/>
      <c r="H246" s="466">
        <f t="shared" ref="H246" si="55">ROUND(F246*G246,2)</f>
        <v>0</v>
      </c>
      <c r="I246" s="162" t="s">
        <v>5317</v>
      </c>
      <c r="K246" s="398"/>
    </row>
    <row r="247" spans="1:13" s="509" customFormat="1" ht="13.5" customHeight="1">
      <c r="A247" s="543"/>
      <c r="B247" s="544"/>
      <c r="C247" s="545"/>
      <c r="D247" s="546" t="s">
        <v>6562</v>
      </c>
      <c r="E247" s="545"/>
      <c r="F247" s="2563"/>
      <c r="G247" s="212"/>
      <c r="H247" s="549"/>
      <c r="I247" s="550"/>
    </row>
    <row r="248" spans="1:13" s="509" customFormat="1" ht="13.5" customHeight="1">
      <c r="A248" s="543"/>
      <c r="B248" s="544"/>
      <c r="C248" s="545"/>
      <c r="D248" s="546" t="s">
        <v>6561</v>
      </c>
      <c r="E248" s="545"/>
      <c r="F248" s="547">
        <f>3*3</f>
        <v>9</v>
      </c>
      <c r="G248" s="212"/>
      <c r="H248" s="549"/>
      <c r="I248" s="550"/>
    </row>
    <row r="249" spans="1:13" s="90" customFormat="1" ht="13.5" customHeight="1">
      <c r="A249" s="539">
        <v>60</v>
      </c>
      <c r="B249" s="540" t="s">
        <v>315</v>
      </c>
      <c r="C249" s="158" t="s">
        <v>6684</v>
      </c>
      <c r="D249" s="158" t="s">
        <v>6685</v>
      </c>
      <c r="E249" s="158" t="s">
        <v>226</v>
      </c>
      <c r="F249" s="541">
        <f>ROUND(SUM(F251),3)</f>
        <v>2</v>
      </c>
      <c r="G249" s="586"/>
      <c r="H249" s="466">
        <f t="shared" ref="H249" si="56">ROUND(F249*G249,2)</f>
        <v>0</v>
      </c>
      <c r="I249" s="162" t="s">
        <v>5317</v>
      </c>
      <c r="K249" s="398"/>
    </row>
    <row r="250" spans="1:13" s="509" customFormat="1" ht="13.5" customHeight="1">
      <c r="A250" s="543"/>
      <c r="B250" s="544"/>
      <c r="C250" s="545"/>
      <c r="D250" s="546" t="s">
        <v>6686</v>
      </c>
      <c r="E250" s="545"/>
      <c r="F250" s="2563"/>
      <c r="G250" s="212"/>
      <c r="H250" s="549"/>
      <c r="I250" s="550"/>
    </row>
    <row r="251" spans="1:13" s="509" customFormat="1" ht="13.5" customHeight="1">
      <c r="A251" s="543"/>
      <c r="B251" s="544"/>
      <c r="C251" s="545"/>
      <c r="D251" s="546" t="s">
        <v>6687</v>
      </c>
      <c r="E251" s="545"/>
      <c r="F251" s="547">
        <v>2</v>
      </c>
      <c r="G251" s="212"/>
      <c r="H251" s="549"/>
      <c r="I251" s="550"/>
    </row>
    <row r="252" spans="1:13" s="90" customFormat="1" ht="13.5" customHeight="1">
      <c r="A252" s="539">
        <v>61</v>
      </c>
      <c r="B252" s="540" t="s">
        <v>315</v>
      </c>
      <c r="C252" s="158">
        <v>317141442</v>
      </c>
      <c r="D252" s="158" t="s">
        <v>1303</v>
      </c>
      <c r="E252" s="158" t="s">
        <v>226</v>
      </c>
      <c r="F252" s="541">
        <f>ROUND(SUM(F254:F260),3)</f>
        <v>14</v>
      </c>
      <c r="G252" s="586"/>
      <c r="H252" s="466">
        <f t="shared" ref="H252" si="57">ROUND(F252*G252,2)</f>
        <v>0</v>
      </c>
      <c r="I252" s="162" t="s">
        <v>5315</v>
      </c>
      <c r="K252" s="398"/>
    </row>
    <row r="253" spans="1:13" s="509" customFormat="1" ht="13.5" customHeight="1">
      <c r="A253" s="543"/>
      <c r="B253" s="544"/>
      <c r="C253" s="545"/>
      <c r="D253" s="546" t="s">
        <v>1304</v>
      </c>
      <c r="E253" s="545"/>
      <c r="F253" s="2563"/>
      <c r="G253" s="212"/>
      <c r="H253" s="549"/>
      <c r="I253" s="550"/>
    </row>
    <row r="254" spans="1:13" s="509" customFormat="1" ht="13.5" customHeight="1">
      <c r="A254" s="543"/>
      <c r="B254" s="544"/>
      <c r="C254" s="545"/>
      <c r="D254" s="546" t="s">
        <v>1305</v>
      </c>
      <c r="E254" s="545"/>
      <c r="F254" s="547">
        <v>3</v>
      </c>
      <c r="G254" s="212"/>
      <c r="H254" s="549"/>
      <c r="I254" s="550"/>
    </row>
    <row r="255" spans="1:13" s="509" customFormat="1" ht="13.5" customHeight="1">
      <c r="A255" s="543"/>
      <c r="B255" s="544"/>
      <c r="C255" s="545"/>
      <c r="D255" s="546" t="s">
        <v>923</v>
      </c>
      <c r="E255" s="545"/>
      <c r="F255" s="547">
        <v>2</v>
      </c>
      <c r="G255" s="212"/>
      <c r="H255" s="549"/>
      <c r="I255" s="550"/>
    </row>
    <row r="256" spans="1:13" s="509" customFormat="1" ht="13.5" customHeight="1">
      <c r="A256" s="543"/>
      <c r="B256" s="544"/>
      <c r="C256" s="545"/>
      <c r="D256" s="546" t="s">
        <v>628</v>
      </c>
      <c r="E256" s="545"/>
      <c r="F256" s="547">
        <v>2</v>
      </c>
      <c r="G256" s="212"/>
      <c r="H256" s="549"/>
      <c r="I256" s="550"/>
    </row>
    <row r="257" spans="1:11" s="509" customFormat="1" ht="13.5" customHeight="1">
      <c r="A257" s="543"/>
      <c r="B257" s="544"/>
      <c r="C257" s="545"/>
      <c r="D257" s="546" t="s">
        <v>1306</v>
      </c>
      <c r="E257" s="545"/>
      <c r="F257" s="547">
        <v>2</v>
      </c>
      <c r="G257" s="212"/>
      <c r="H257" s="549"/>
      <c r="I257" s="550"/>
    </row>
    <row r="258" spans="1:11" s="509" customFormat="1" ht="13.5" customHeight="1">
      <c r="A258" s="543"/>
      <c r="B258" s="544"/>
      <c r="C258" s="545"/>
      <c r="D258" s="546" t="s">
        <v>6539</v>
      </c>
      <c r="E258" s="545"/>
      <c r="F258" s="2563"/>
      <c r="G258" s="212"/>
      <c r="H258" s="549"/>
      <c r="I258" s="550"/>
    </row>
    <row r="259" spans="1:11" s="509" customFormat="1" ht="13.5" customHeight="1">
      <c r="A259" s="543"/>
      <c r="B259" s="544"/>
      <c r="C259" s="545"/>
      <c r="D259" s="546" t="s">
        <v>923</v>
      </c>
      <c r="E259" s="545"/>
      <c r="F259" s="547">
        <v>5</v>
      </c>
      <c r="G259" s="212"/>
      <c r="H259" s="549"/>
      <c r="I259" s="550"/>
    </row>
    <row r="260" spans="1:11" s="509" customFormat="1" ht="13.5" customHeight="1">
      <c r="A260" s="543"/>
      <c r="B260" s="544"/>
      <c r="C260" s="545"/>
      <c r="D260" s="546" t="s">
        <v>1307</v>
      </c>
      <c r="E260" s="545"/>
      <c r="F260" s="547"/>
      <c r="G260" s="212"/>
      <c r="H260" s="549"/>
      <c r="I260" s="550"/>
    </row>
    <row r="261" spans="1:11" s="90" customFormat="1" ht="13.5" customHeight="1">
      <c r="A261" s="539">
        <v>62</v>
      </c>
      <c r="B261" s="540" t="s">
        <v>315</v>
      </c>
      <c r="C261" s="158">
        <v>317141443</v>
      </c>
      <c r="D261" s="158" t="s">
        <v>1308</v>
      </c>
      <c r="E261" s="158" t="s">
        <v>226</v>
      </c>
      <c r="F261" s="541">
        <f>ROUND(SUM(F263),3)</f>
        <v>1</v>
      </c>
      <c r="G261" s="586"/>
      <c r="H261" s="466">
        <f t="shared" ref="H261" si="58">ROUND(F261*G261,2)</f>
        <v>0</v>
      </c>
      <c r="I261" s="162" t="s">
        <v>5315</v>
      </c>
      <c r="K261" s="398"/>
    </row>
    <row r="262" spans="1:11" s="509" customFormat="1" ht="13.5" customHeight="1">
      <c r="A262" s="543"/>
      <c r="B262" s="544"/>
      <c r="C262" s="545"/>
      <c r="D262" s="546" t="s">
        <v>1309</v>
      </c>
      <c r="E262" s="545"/>
      <c r="F262" s="2563"/>
      <c r="G262" s="212"/>
      <c r="H262" s="549"/>
      <c r="I262" s="550"/>
    </row>
    <row r="263" spans="1:11" s="509" customFormat="1" ht="13.5" customHeight="1">
      <c r="A263" s="543"/>
      <c r="B263" s="544"/>
      <c r="C263" s="545"/>
      <c r="D263" s="546" t="s">
        <v>1305</v>
      </c>
      <c r="E263" s="545"/>
      <c r="F263" s="547">
        <v>1</v>
      </c>
      <c r="G263" s="212"/>
      <c r="H263" s="549"/>
      <c r="I263" s="550"/>
    </row>
    <row r="264" spans="1:11" s="509" customFormat="1" ht="13.5" customHeight="1">
      <c r="A264" s="543"/>
      <c r="B264" s="544"/>
      <c r="C264" s="545"/>
      <c r="D264" s="546" t="s">
        <v>1307</v>
      </c>
      <c r="E264" s="545"/>
      <c r="F264" s="547"/>
      <c r="G264" s="212"/>
      <c r="H264" s="549"/>
      <c r="I264" s="550"/>
    </row>
    <row r="265" spans="1:11" s="90" customFormat="1" ht="13.5" customHeight="1">
      <c r="A265" s="539">
        <v>63</v>
      </c>
      <c r="B265" s="540" t="s">
        <v>315</v>
      </c>
      <c r="C265" s="158">
        <v>317141447</v>
      </c>
      <c r="D265" s="158" t="s">
        <v>6540</v>
      </c>
      <c r="E265" s="158" t="s">
        <v>226</v>
      </c>
      <c r="F265" s="541">
        <f>ROUND(SUM(F267),3)</f>
        <v>3</v>
      </c>
      <c r="G265" s="586"/>
      <c r="H265" s="466">
        <f t="shared" ref="H265" si="59">ROUND(F265*G265,2)</f>
        <v>0</v>
      </c>
      <c r="I265" s="162" t="s">
        <v>5315</v>
      </c>
      <c r="K265" s="398"/>
    </row>
    <row r="266" spans="1:11" s="509" customFormat="1" ht="13.5" customHeight="1">
      <c r="A266" s="543"/>
      <c r="B266" s="544"/>
      <c r="C266" s="545"/>
      <c r="D266" s="546" t="s">
        <v>6541</v>
      </c>
      <c r="E266" s="545"/>
      <c r="F266" s="2563"/>
      <c r="G266" s="212"/>
      <c r="H266" s="549"/>
      <c r="I266" s="550"/>
    </row>
    <row r="267" spans="1:11" s="509" customFormat="1" ht="13.5" customHeight="1">
      <c r="A267" s="543"/>
      <c r="B267" s="544"/>
      <c r="C267" s="545"/>
      <c r="D267" s="546" t="s">
        <v>923</v>
      </c>
      <c r="E267" s="545"/>
      <c r="F267" s="547">
        <v>3</v>
      </c>
      <c r="G267" s="212"/>
      <c r="H267" s="549"/>
      <c r="I267" s="550"/>
    </row>
    <row r="268" spans="1:11" s="509" customFormat="1" ht="13.5" customHeight="1">
      <c r="A268" s="543"/>
      <c r="B268" s="544"/>
      <c r="C268" s="545"/>
      <c r="D268" s="546" t="s">
        <v>1307</v>
      </c>
      <c r="E268" s="545"/>
      <c r="F268" s="547"/>
      <c r="G268" s="212"/>
      <c r="H268" s="549"/>
      <c r="I268" s="550"/>
    </row>
    <row r="269" spans="1:11" s="90" customFormat="1" ht="13.5" customHeight="1">
      <c r="A269" s="539">
        <v>64</v>
      </c>
      <c r="B269" s="540" t="s">
        <v>315</v>
      </c>
      <c r="C269" s="158">
        <v>317143441</v>
      </c>
      <c r="D269" s="158" t="s">
        <v>6542</v>
      </c>
      <c r="E269" s="158" t="s">
        <v>226</v>
      </c>
      <c r="F269" s="541">
        <f>ROUND(SUM(F271),3)</f>
        <v>2</v>
      </c>
      <c r="G269" s="586"/>
      <c r="H269" s="466">
        <f t="shared" ref="H269" si="60">ROUND(F269*G269,2)</f>
        <v>0</v>
      </c>
      <c r="I269" s="162" t="s">
        <v>5315</v>
      </c>
      <c r="K269" s="398"/>
    </row>
    <row r="270" spans="1:11" s="509" customFormat="1" ht="13.5" customHeight="1">
      <c r="A270" s="543"/>
      <c r="B270" s="544"/>
      <c r="C270" s="545"/>
      <c r="D270" s="546" t="s">
        <v>6543</v>
      </c>
      <c r="E270" s="545"/>
      <c r="F270" s="2563"/>
      <c r="G270" s="212"/>
      <c r="H270" s="549"/>
      <c r="I270" s="550"/>
    </row>
    <row r="271" spans="1:11" s="509" customFormat="1" ht="13.5" customHeight="1">
      <c r="A271" s="543"/>
      <c r="B271" s="544"/>
      <c r="C271" s="545"/>
      <c r="D271" s="546" t="s">
        <v>4498</v>
      </c>
      <c r="E271" s="545"/>
      <c r="F271" s="547">
        <v>2</v>
      </c>
      <c r="G271" s="212"/>
      <c r="H271" s="549"/>
      <c r="I271" s="550"/>
    </row>
    <row r="272" spans="1:11" s="509" customFormat="1" ht="13.5" customHeight="1">
      <c r="A272" s="543"/>
      <c r="B272" s="544"/>
      <c r="C272" s="545"/>
      <c r="D272" s="546" t="s">
        <v>1307</v>
      </c>
      <c r="E272" s="545"/>
      <c r="F272" s="547"/>
      <c r="G272" s="212"/>
      <c r="H272" s="549"/>
      <c r="I272" s="550"/>
    </row>
    <row r="273" spans="1:11" s="90" customFormat="1" ht="13.5" customHeight="1">
      <c r="A273" s="539">
        <v>65</v>
      </c>
      <c r="B273" s="540" t="s">
        <v>315</v>
      </c>
      <c r="C273" s="158">
        <v>317143444</v>
      </c>
      <c r="D273" s="158" t="s">
        <v>1310</v>
      </c>
      <c r="E273" s="158" t="s">
        <v>226</v>
      </c>
      <c r="F273" s="541">
        <f>ROUND(SUM(F275),3)</f>
        <v>2</v>
      </c>
      <c r="G273" s="586"/>
      <c r="H273" s="466">
        <f t="shared" ref="H273" si="61">ROUND(F273*G273,2)</f>
        <v>0</v>
      </c>
      <c r="I273" s="162" t="s">
        <v>5315</v>
      </c>
      <c r="K273" s="398"/>
    </row>
    <row r="274" spans="1:11" s="509" customFormat="1" ht="13.5" customHeight="1">
      <c r="A274" s="543"/>
      <c r="B274" s="544"/>
      <c r="C274" s="545"/>
      <c r="D274" s="546" t="s">
        <v>1311</v>
      </c>
      <c r="E274" s="545"/>
      <c r="F274" s="2563"/>
      <c r="G274" s="212"/>
      <c r="H274" s="549"/>
      <c r="I274" s="550"/>
    </row>
    <row r="275" spans="1:11" s="509" customFormat="1" ht="13.5" customHeight="1">
      <c r="A275" s="543"/>
      <c r="B275" s="544"/>
      <c r="C275" s="545"/>
      <c r="D275" s="546" t="s">
        <v>4498</v>
      </c>
      <c r="E275" s="545"/>
      <c r="F275" s="547">
        <v>2</v>
      </c>
      <c r="G275" s="212"/>
      <c r="H275" s="549"/>
      <c r="I275" s="550"/>
    </row>
    <row r="276" spans="1:11" s="509" customFormat="1" ht="13.5" customHeight="1">
      <c r="A276" s="543"/>
      <c r="B276" s="544"/>
      <c r="C276" s="545"/>
      <c r="D276" s="546" t="s">
        <v>1307</v>
      </c>
      <c r="E276" s="545"/>
      <c r="F276" s="547"/>
      <c r="G276" s="212"/>
      <c r="H276" s="549"/>
      <c r="I276" s="550"/>
    </row>
    <row r="277" spans="1:11" s="90" customFormat="1" ht="13.5" customHeight="1">
      <c r="A277" s="539">
        <v>66</v>
      </c>
      <c r="B277" s="540">
        <v>333</v>
      </c>
      <c r="C277" s="158" t="s">
        <v>1312</v>
      </c>
      <c r="D277" s="158" t="s">
        <v>1313</v>
      </c>
      <c r="E277" s="158" t="s">
        <v>226</v>
      </c>
      <c r="F277" s="541">
        <f>ROUND(SUM(F281),3)</f>
        <v>1</v>
      </c>
      <c r="G277" s="586"/>
      <c r="H277" s="466">
        <f t="shared" ref="H277" si="62">ROUND(F277*G277,2)</f>
        <v>0</v>
      </c>
      <c r="I277" s="162" t="s">
        <v>5316</v>
      </c>
      <c r="K277" s="398"/>
    </row>
    <row r="278" spans="1:11" s="509" customFormat="1" ht="27" customHeight="1">
      <c r="A278" s="543"/>
      <c r="B278" s="544"/>
      <c r="C278" s="545"/>
      <c r="D278" s="546" t="s">
        <v>227</v>
      </c>
      <c r="E278" s="545"/>
      <c r="F278" s="547"/>
      <c r="G278" s="212"/>
      <c r="H278" s="554"/>
      <c r="I278" s="550"/>
    </row>
    <row r="279" spans="1:11" s="509" customFormat="1" ht="27" customHeight="1">
      <c r="A279" s="543"/>
      <c r="B279" s="544"/>
      <c r="C279" s="545"/>
      <c r="D279" s="546" t="s">
        <v>228</v>
      </c>
      <c r="E279" s="545"/>
      <c r="F279" s="547"/>
      <c r="G279" s="212"/>
      <c r="H279" s="554"/>
      <c r="I279" s="550"/>
    </row>
    <row r="280" spans="1:11" s="509" customFormat="1" ht="13.5" customHeight="1">
      <c r="A280" s="543"/>
      <c r="B280" s="544"/>
      <c r="C280" s="545"/>
      <c r="D280" s="546" t="s">
        <v>229</v>
      </c>
      <c r="E280" s="545"/>
      <c r="F280" s="547"/>
      <c r="G280" s="212"/>
      <c r="H280" s="554"/>
      <c r="I280" s="550"/>
    </row>
    <row r="281" spans="1:11" s="509" customFormat="1" ht="13.5" customHeight="1">
      <c r="A281" s="543"/>
      <c r="B281" s="544"/>
      <c r="C281" s="545"/>
      <c r="D281" s="546" t="s">
        <v>234</v>
      </c>
      <c r="E281" s="545"/>
      <c r="F281" s="547">
        <v>1</v>
      </c>
      <c r="G281" s="212"/>
      <c r="H281" s="549"/>
      <c r="I281" s="550"/>
    </row>
    <row r="282" spans="1:11" s="90" customFormat="1" ht="13.5" customHeight="1">
      <c r="A282" s="539">
        <v>67</v>
      </c>
      <c r="B282" s="540">
        <v>333</v>
      </c>
      <c r="C282" s="158" t="s">
        <v>1314</v>
      </c>
      <c r="D282" s="158" t="s">
        <v>233</v>
      </c>
      <c r="E282" s="158" t="s">
        <v>226</v>
      </c>
      <c r="F282" s="541">
        <f>ROUND(SUM(F286:F289),3)</f>
        <v>8</v>
      </c>
      <c r="G282" s="586"/>
      <c r="H282" s="466">
        <f t="shared" ref="H282" si="63">ROUND(F282*G282,2)</f>
        <v>0</v>
      </c>
      <c r="I282" s="162" t="s">
        <v>5316</v>
      </c>
      <c r="K282" s="398"/>
    </row>
    <row r="283" spans="1:11" s="509" customFormat="1" ht="27" customHeight="1">
      <c r="A283" s="543"/>
      <c r="B283" s="544"/>
      <c r="C283" s="545"/>
      <c r="D283" s="546" t="s">
        <v>227</v>
      </c>
      <c r="E283" s="545"/>
      <c r="F283" s="547"/>
      <c r="G283" s="212"/>
      <c r="H283" s="554"/>
      <c r="I283" s="550"/>
    </row>
    <row r="284" spans="1:11" s="509" customFormat="1" ht="27" customHeight="1">
      <c r="A284" s="543"/>
      <c r="B284" s="544"/>
      <c r="C284" s="545"/>
      <c r="D284" s="546" t="s">
        <v>228</v>
      </c>
      <c r="E284" s="545"/>
      <c r="F284" s="547"/>
      <c r="G284" s="212"/>
      <c r="H284" s="554"/>
      <c r="I284" s="550"/>
    </row>
    <row r="285" spans="1:11" s="509" customFormat="1" ht="13.5" customHeight="1">
      <c r="A285" s="543"/>
      <c r="B285" s="544"/>
      <c r="C285" s="545"/>
      <c r="D285" s="546" t="s">
        <v>229</v>
      </c>
      <c r="E285" s="545"/>
      <c r="F285" s="547"/>
      <c r="G285" s="212"/>
      <c r="H285" s="554"/>
      <c r="I285" s="550"/>
    </row>
    <row r="286" spans="1:11" s="509" customFormat="1" ht="13.5" customHeight="1">
      <c r="A286" s="543"/>
      <c r="B286" s="544"/>
      <c r="C286" s="545"/>
      <c r="D286" s="546" t="s">
        <v>234</v>
      </c>
      <c r="E286" s="545"/>
      <c r="F286" s="547">
        <v>1</v>
      </c>
      <c r="G286" s="212"/>
      <c r="H286" s="549"/>
      <c r="I286" s="550"/>
    </row>
    <row r="287" spans="1:11" s="509" customFormat="1" ht="13.5" customHeight="1">
      <c r="A287" s="543"/>
      <c r="B287" s="544"/>
      <c r="C287" s="545"/>
      <c r="D287" s="546" t="s">
        <v>230</v>
      </c>
      <c r="E287" s="545"/>
      <c r="F287" s="547">
        <v>2</v>
      </c>
      <c r="G287" s="212"/>
      <c r="H287" s="549"/>
      <c r="I287" s="550"/>
    </row>
    <row r="288" spans="1:11" s="509" customFormat="1" ht="13.5" customHeight="1">
      <c r="A288" s="543"/>
      <c r="B288" s="544"/>
      <c r="C288" s="545"/>
      <c r="D288" s="546" t="s">
        <v>231</v>
      </c>
      <c r="E288" s="545"/>
      <c r="F288" s="547">
        <v>3</v>
      </c>
      <c r="G288" s="212"/>
      <c r="H288" s="549"/>
      <c r="I288" s="550"/>
    </row>
    <row r="289" spans="1:11" s="509" customFormat="1" ht="13.5" customHeight="1">
      <c r="A289" s="543"/>
      <c r="B289" s="544"/>
      <c r="C289" s="545"/>
      <c r="D289" s="546" t="s">
        <v>235</v>
      </c>
      <c r="E289" s="545"/>
      <c r="F289" s="547">
        <v>2</v>
      </c>
      <c r="G289" s="212"/>
      <c r="H289" s="549"/>
      <c r="I289" s="550"/>
    </row>
    <row r="290" spans="1:11" s="90" customFormat="1" ht="13.5" customHeight="1">
      <c r="A290" s="539">
        <v>68</v>
      </c>
      <c r="B290" s="540">
        <v>333</v>
      </c>
      <c r="C290" s="158" t="s">
        <v>1315</v>
      </c>
      <c r="D290" s="158" t="s">
        <v>1316</v>
      </c>
      <c r="E290" s="158" t="s">
        <v>226</v>
      </c>
      <c r="F290" s="541">
        <f>ROUND(SUM(F294),3)</f>
        <v>6</v>
      </c>
      <c r="G290" s="586"/>
      <c r="H290" s="466">
        <f t="shared" ref="H290" si="64">ROUND(F290*G290,2)</f>
        <v>0</v>
      </c>
      <c r="I290" s="162" t="s">
        <v>5316</v>
      </c>
      <c r="K290" s="398"/>
    </row>
    <row r="291" spans="1:11" s="509" customFormat="1" ht="27" customHeight="1">
      <c r="A291" s="543"/>
      <c r="B291" s="544"/>
      <c r="C291" s="545"/>
      <c r="D291" s="546" t="s">
        <v>227</v>
      </c>
      <c r="E291" s="545"/>
      <c r="F291" s="547"/>
      <c r="G291" s="212"/>
      <c r="H291" s="554"/>
      <c r="I291" s="550"/>
    </row>
    <row r="292" spans="1:11" s="509" customFormat="1" ht="27" customHeight="1">
      <c r="A292" s="543"/>
      <c r="B292" s="544"/>
      <c r="C292" s="545"/>
      <c r="D292" s="546" t="s">
        <v>228</v>
      </c>
      <c r="E292" s="545"/>
      <c r="F292" s="547"/>
      <c r="G292" s="212"/>
      <c r="H292" s="554"/>
      <c r="I292" s="550"/>
    </row>
    <row r="293" spans="1:11" s="509" customFormat="1" ht="13.5" customHeight="1">
      <c r="A293" s="543"/>
      <c r="B293" s="544"/>
      <c r="C293" s="545"/>
      <c r="D293" s="546" t="s">
        <v>229</v>
      </c>
      <c r="E293" s="545"/>
      <c r="F293" s="547"/>
      <c r="G293" s="212"/>
      <c r="H293" s="554"/>
      <c r="I293" s="550"/>
    </row>
    <row r="294" spans="1:11" s="509" customFormat="1" ht="13.5" customHeight="1">
      <c r="A294" s="543"/>
      <c r="B294" s="544"/>
      <c r="C294" s="545"/>
      <c r="D294" s="546" t="s">
        <v>231</v>
      </c>
      <c r="E294" s="545"/>
      <c r="F294" s="547">
        <v>6</v>
      </c>
      <c r="G294" s="212"/>
      <c r="H294" s="549"/>
      <c r="I294" s="550"/>
    </row>
    <row r="295" spans="1:11" s="90" customFormat="1" ht="13.5" customHeight="1">
      <c r="A295" s="539">
        <v>69</v>
      </c>
      <c r="B295" s="540">
        <v>333</v>
      </c>
      <c r="C295" s="158" t="s">
        <v>1317</v>
      </c>
      <c r="D295" s="158" t="s">
        <v>1318</v>
      </c>
      <c r="E295" s="158" t="s">
        <v>226</v>
      </c>
      <c r="F295" s="541">
        <f>ROUND(SUM(F299),3)</f>
        <v>1</v>
      </c>
      <c r="G295" s="586"/>
      <c r="H295" s="466">
        <f t="shared" ref="H295" si="65">ROUND(F295*G295,2)</f>
        <v>0</v>
      </c>
      <c r="I295" s="162" t="s">
        <v>5316</v>
      </c>
      <c r="K295" s="398"/>
    </row>
    <row r="296" spans="1:11" s="509" customFormat="1" ht="27" customHeight="1">
      <c r="A296" s="543"/>
      <c r="B296" s="544"/>
      <c r="C296" s="545"/>
      <c r="D296" s="546" t="s">
        <v>227</v>
      </c>
      <c r="E296" s="545"/>
      <c r="F296" s="547"/>
      <c r="G296" s="212"/>
      <c r="H296" s="554"/>
      <c r="I296" s="550"/>
    </row>
    <row r="297" spans="1:11" s="509" customFormat="1" ht="27" customHeight="1">
      <c r="A297" s="543"/>
      <c r="B297" s="544"/>
      <c r="C297" s="545"/>
      <c r="D297" s="546" t="s">
        <v>228</v>
      </c>
      <c r="E297" s="545"/>
      <c r="F297" s="547"/>
      <c r="G297" s="212"/>
      <c r="H297" s="554"/>
      <c r="I297" s="550"/>
    </row>
    <row r="298" spans="1:11" s="509" customFormat="1" ht="13.5" customHeight="1">
      <c r="A298" s="543"/>
      <c r="B298" s="544"/>
      <c r="C298" s="545"/>
      <c r="D298" s="546" t="s">
        <v>229</v>
      </c>
      <c r="E298" s="545"/>
      <c r="F298" s="547"/>
      <c r="G298" s="212"/>
      <c r="H298" s="554"/>
      <c r="I298" s="550"/>
    </row>
    <row r="299" spans="1:11" s="509" customFormat="1" ht="13.5" customHeight="1">
      <c r="A299" s="543"/>
      <c r="B299" s="544"/>
      <c r="C299" s="545"/>
      <c r="D299" s="546" t="s">
        <v>235</v>
      </c>
      <c r="E299" s="545"/>
      <c r="F299" s="547">
        <v>1</v>
      </c>
      <c r="G299" s="212"/>
      <c r="H299" s="549"/>
      <c r="I299" s="550"/>
    </row>
    <row r="300" spans="1:11" s="90" customFormat="1" ht="13.5" customHeight="1">
      <c r="A300" s="539">
        <v>70</v>
      </c>
      <c r="B300" s="540">
        <v>333</v>
      </c>
      <c r="C300" s="158" t="s">
        <v>1319</v>
      </c>
      <c r="D300" s="158" t="s">
        <v>1320</v>
      </c>
      <c r="E300" s="158" t="s">
        <v>226</v>
      </c>
      <c r="F300" s="541">
        <f>ROUND(SUM(F304:F305),3)</f>
        <v>5</v>
      </c>
      <c r="G300" s="586"/>
      <c r="H300" s="466">
        <f t="shared" ref="H300" si="66">ROUND(F300*G300,2)</f>
        <v>0</v>
      </c>
      <c r="I300" s="162" t="s">
        <v>5316</v>
      </c>
      <c r="K300" s="398"/>
    </row>
    <row r="301" spans="1:11" s="509" customFormat="1" ht="27" customHeight="1">
      <c r="A301" s="543"/>
      <c r="B301" s="544"/>
      <c r="C301" s="545"/>
      <c r="D301" s="546" t="s">
        <v>227</v>
      </c>
      <c r="E301" s="545"/>
      <c r="F301" s="547"/>
      <c r="G301" s="212"/>
      <c r="H301" s="554"/>
      <c r="I301" s="550"/>
    </row>
    <row r="302" spans="1:11" s="509" customFormat="1" ht="27" customHeight="1">
      <c r="A302" s="543"/>
      <c r="B302" s="544"/>
      <c r="C302" s="545"/>
      <c r="D302" s="546" t="s">
        <v>228</v>
      </c>
      <c r="E302" s="545"/>
      <c r="F302" s="547"/>
      <c r="G302" s="212"/>
      <c r="H302" s="554"/>
      <c r="I302" s="550"/>
    </row>
    <row r="303" spans="1:11" s="509" customFormat="1" ht="13.5" customHeight="1">
      <c r="A303" s="543"/>
      <c r="B303" s="544"/>
      <c r="C303" s="545"/>
      <c r="D303" s="546" t="s">
        <v>229</v>
      </c>
      <c r="E303" s="545"/>
      <c r="F303" s="547"/>
      <c r="G303" s="212"/>
      <c r="H303" s="554"/>
      <c r="I303" s="550"/>
    </row>
    <row r="304" spans="1:11" s="509" customFormat="1" ht="13.5" customHeight="1">
      <c r="A304" s="543"/>
      <c r="B304" s="544"/>
      <c r="C304" s="545"/>
      <c r="D304" s="546" t="s">
        <v>231</v>
      </c>
      <c r="E304" s="545"/>
      <c r="F304" s="547">
        <v>4</v>
      </c>
      <c r="G304" s="212"/>
      <c r="H304" s="549"/>
      <c r="I304" s="550"/>
    </row>
    <row r="305" spans="1:11" s="509" customFormat="1" ht="13.5" customHeight="1">
      <c r="A305" s="543"/>
      <c r="B305" s="544"/>
      <c r="C305" s="545"/>
      <c r="D305" s="546" t="s">
        <v>235</v>
      </c>
      <c r="E305" s="545"/>
      <c r="F305" s="547">
        <v>1</v>
      </c>
      <c r="G305" s="212"/>
      <c r="H305" s="549"/>
      <c r="I305" s="550"/>
    </row>
    <row r="306" spans="1:11" s="90" customFormat="1" ht="13.5" customHeight="1">
      <c r="A306" s="539">
        <v>71</v>
      </c>
      <c r="B306" s="540">
        <v>333</v>
      </c>
      <c r="C306" s="158" t="s">
        <v>1321</v>
      </c>
      <c r="D306" s="158" t="s">
        <v>1322</v>
      </c>
      <c r="E306" s="158" t="s">
        <v>226</v>
      </c>
      <c r="F306" s="541">
        <f>ROUND(SUM(F310),3)</f>
        <v>2</v>
      </c>
      <c r="G306" s="586"/>
      <c r="H306" s="466">
        <f t="shared" ref="H306" si="67">ROUND(F306*G306,2)</f>
        <v>0</v>
      </c>
      <c r="I306" s="162" t="s">
        <v>5316</v>
      </c>
      <c r="K306" s="398"/>
    </row>
    <row r="307" spans="1:11" s="509" customFormat="1" ht="27" customHeight="1">
      <c r="A307" s="543"/>
      <c r="B307" s="544"/>
      <c r="C307" s="545"/>
      <c r="D307" s="546" t="s">
        <v>227</v>
      </c>
      <c r="E307" s="545"/>
      <c r="F307" s="547"/>
      <c r="G307" s="212"/>
      <c r="H307" s="554"/>
      <c r="I307" s="550"/>
    </row>
    <row r="308" spans="1:11" s="509" customFormat="1" ht="27" customHeight="1">
      <c r="A308" s="543"/>
      <c r="B308" s="544"/>
      <c r="C308" s="545"/>
      <c r="D308" s="546" t="s">
        <v>228</v>
      </c>
      <c r="E308" s="545"/>
      <c r="F308" s="547"/>
      <c r="G308" s="212"/>
      <c r="H308" s="554"/>
      <c r="I308" s="550"/>
    </row>
    <row r="309" spans="1:11" s="509" customFormat="1" ht="13.5" customHeight="1">
      <c r="A309" s="543"/>
      <c r="B309" s="544"/>
      <c r="C309" s="545"/>
      <c r="D309" s="546" t="s">
        <v>229</v>
      </c>
      <c r="E309" s="545"/>
      <c r="F309" s="547"/>
      <c r="G309" s="212"/>
      <c r="H309" s="554"/>
      <c r="I309" s="550"/>
    </row>
    <row r="310" spans="1:11" s="509" customFormat="1" ht="13.5" customHeight="1">
      <c r="A310" s="543"/>
      <c r="B310" s="544"/>
      <c r="C310" s="545"/>
      <c r="D310" s="546" t="s">
        <v>235</v>
      </c>
      <c r="E310" s="545"/>
      <c r="F310" s="547">
        <v>2</v>
      </c>
      <c r="G310" s="212"/>
      <c r="H310" s="549"/>
      <c r="I310" s="550"/>
    </row>
    <row r="311" spans="1:11" s="90" customFormat="1" ht="13.5" customHeight="1">
      <c r="A311" s="539">
        <v>72</v>
      </c>
      <c r="B311" s="540">
        <v>333</v>
      </c>
      <c r="C311" s="158" t="s">
        <v>1323</v>
      </c>
      <c r="D311" s="158" t="s">
        <v>1324</v>
      </c>
      <c r="E311" s="158" t="s">
        <v>226</v>
      </c>
      <c r="F311" s="541">
        <f>ROUND(SUM(F315:F317),3)</f>
        <v>9</v>
      </c>
      <c r="G311" s="586"/>
      <c r="H311" s="466">
        <f t="shared" ref="H311" si="68">ROUND(F311*G311,2)</f>
        <v>0</v>
      </c>
      <c r="I311" s="162" t="s">
        <v>5316</v>
      </c>
      <c r="K311" s="398"/>
    </row>
    <row r="312" spans="1:11" s="509" customFormat="1" ht="27" customHeight="1">
      <c r="A312" s="543"/>
      <c r="B312" s="544"/>
      <c r="C312" s="545"/>
      <c r="D312" s="546" t="s">
        <v>227</v>
      </c>
      <c r="E312" s="545"/>
      <c r="F312" s="547"/>
      <c r="G312" s="212"/>
      <c r="H312" s="554"/>
      <c r="I312" s="550"/>
    </row>
    <row r="313" spans="1:11" s="509" customFormat="1" ht="27" customHeight="1">
      <c r="A313" s="543"/>
      <c r="B313" s="544"/>
      <c r="C313" s="545"/>
      <c r="D313" s="546" t="s">
        <v>228</v>
      </c>
      <c r="E313" s="545"/>
      <c r="F313" s="547"/>
      <c r="G313" s="212"/>
      <c r="H313" s="554"/>
      <c r="I313" s="550"/>
    </row>
    <row r="314" spans="1:11" s="509" customFormat="1" ht="13.5" customHeight="1">
      <c r="A314" s="543"/>
      <c r="B314" s="544"/>
      <c r="C314" s="545"/>
      <c r="D314" s="546" t="s">
        <v>229</v>
      </c>
      <c r="E314" s="545"/>
      <c r="F314" s="547"/>
      <c r="G314" s="212"/>
      <c r="H314" s="554"/>
      <c r="I314" s="550"/>
    </row>
    <row r="315" spans="1:11" s="509" customFormat="1" ht="13.5" customHeight="1">
      <c r="A315" s="543"/>
      <c r="B315" s="544"/>
      <c r="C315" s="545"/>
      <c r="D315" s="546" t="s">
        <v>230</v>
      </c>
      <c r="E315" s="545"/>
      <c r="F315" s="547">
        <v>2</v>
      </c>
      <c r="G315" s="212"/>
      <c r="H315" s="549"/>
      <c r="I315" s="550"/>
    </row>
    <row r="316" spans="1:11" s="509" customFormat="1" ht="13.5" customHeight="1">
      <c r="A316" s="543"/>
      <c r="B316" s="544"/>
      <c r="C316" s="545"/>
      <c r="D316" s="546" t="s">
        <v>231</v>
      </c>
      <c r="E316" s="545"/>
      <c r="F316" s="547">
        <v>3</v>
      </c>
      <c r="G316" s="212"/>
      <c r="H316" s="549"/>
      <c r="I316" s="550"/>
    </row>
    <row r="317" spans="1:11" s="509" customFormat="1" ht="13.5" customHeight="1">
      <c r="A317" s="543"/>
      <c r="B317" s="544"/>
      <c r="C317" s="545"/>
      <c r="D317" s="546" t="s">
        <v>235</v>
      </c>
      <c r="E317" s="545"/>
      <c r="F317" s="547">
        <v>4</v>
      </c>
      <c r="G317" s="212"/>
      <c r="H317" s="549"/>
      <c r="I317" s="550"/>
    </row>
    <row r="318" spans="1:11" s="90" customFormat="1" ht="13.5" customHeight="1">
      <c r="A318" s="539">
        <v>73</v>
      </c>
      <c r="B318" s="540">
        <v>333</v>
      </c>
      <c r="C318" s="158" t="s">
        <v>1325</v>
      </c>
      <c r="D318" s="158" t="s">
        <v>1326</v>
      </c>
      <c r="E318" s="158" t="s">
        <v>226</v>
      </c>
      <c r="F318" s="541">
        <f>ROUND(SUM(F322:F323),3)</f>
        <v>3</v>
      </c>
      <c r="G318" s="586"/>
      <c r="H318" s="466">
        <f t="shared" ref="H318" si="69">ROUND(F318*G318,2)</f>
        <v>0</v>
      </c>
      <c r="I318" s="162" t="s">
        <v>5316</v>
      </c>
      <c r="K318" s="398"/>
    </row>
    <row r="319" spans="1:11" s="509" customFormat="1" ht="27" customHeight="1">
      <c r="A319" s="543"/>
      <c r="B319" s="544"/>
      <c r="C319" s="545"/>
      <c r="D319" s="546" t="s">
        <v>227</v>
      </c>
      <c r="E319" s="545"/>
      <c r="F319" s="547"/>
      <c r="G319" s="212"/>
      <c r="H319" s="554"/>
      <c r="I319" s="550"/>
    </row>
    <row r="320" spans="1:11" s="509" customFormat="1" ht="27" customHeight="1">
      <c r="A320" s="543"/>
      <c r="B320" s="544"/>
      <c r="C320" s="545"/>
      <c r="D320" s="546" t="s">
        <v>228</v>
      </c>
      <c r="E320" s="545"/>
      <c r="F320" s="547"/>
      <c r="G320" s="212"/>
      <c r="H320" s="554"/>
      <c r="I320" s="550"/>
    </row>
    <row r="321" spans="1:13" s="527" customFormat="1" ht="13.5" customHeight="1">
      <c r="A321" s="539"/>
      <c r="B321" s="544"/>
      <c r="C321" s="545"/>
      <c r="D321" s="546" t="s">
        <v>229</v>
      </c>
      <c r="E321" s="545"/>
      <c r="F321" s="547"/>
      <c r="G321" s="212"/>
      <c r="H321" s="554"/>
      <c r="I321" s="536"/>
      <c r="M321" s="509"/>
    </row>
    <row r="322" spans="1:13" s="509" customFormat="1" ht="13.5" customHeight="1">
      <c r="A322" s="543"/>
      <c r="B322" s="544"/>
      <c r="C322" s="545"/>
      <c r="D322" s="546" t="s">
        <v>230</v>
      </c>
      <c r="E322" s="545"/>
      <c r="F322" s="547">
        <v>1</v>
      </c>
      <c r="G322" s="212"/>
      <c r="H322" s="549"/>
      <c r="I322" s="550"/>
    </row>
    <row r="323" spans="1:13" s="2368" customFormat="1" ht="13.5" customHeight="1">
      <c r="A323" s="2341"/>
      <c r="B323" s="546"/>
      <c r="C323" s="546"/>
      <c r="D323" s="546" t="s">
        <v>235</v>
      </c>
      <c r="E323" s="546"/>
      <c r="F323" s="547">
        <v>2</v>
      </c>
      <c r="G323" s="230"/>
      <c r="H323" s="549"/>
      <c r="I323" s="2558"/>
      <c r="M323" s="509"/>
    </row>
    <row r="324" spans="1:13" s="90" customFormat="1" ht="13.5" customHeight="1">
      <c r="A324" s="539">
        <v>74</v>
      </c>
      <c r="B324" s="540">
        <v>333</v>
      </c>
      <c r="C324" s="158" t="s">
        <v>1325</v>
      </c>
      <c r="D324" s="158" t="s">
        <v>6688</v>
      </c>
      <c r="E324" s="158" t="s">
        <v>226</v>
      </c>
      <c r="F324" s="541">
        <f>ROUND(SUM(F328:F328),3)</f>
        <v>1</v>
      </c>
      <c r="G324" s="586"/>
      <c r="H324" s="466">
        <f t="shared" ref="H324" si="70">ROUND(F324*G324,2)</f>
        <v>0</v>
      </c>
      <c r="I324" s="162" t="s">
        <v>5316</v>
      </c>
      <c r="K324" s="398"/>
    </row>
    <row r="325" spans="1:13" s="509" customFormat="1" ht="27" customHeight="1">
      <c r="A325" s="543"/>
      <c r="B325" s="544"/>
      <c r="C325" s="545"/>
      <c r="D325" s="546" t="s">
        <v>227</v>
      </c>
      <c r="E325" s="545"/>
      <c r="F325" s="547"/>
      <c r="G325" s="212"/>
      <c r="H325" s="554"/>
      <c r="I325" s="550"/>
    </row>
    <row r="326" spans="1:13" s="509" customFormat="1" ht="27" customHeight="1">
      <c r="A326" s="543"/>
      <c r="B326" s="544"/>
      <c r="C326" s="545"/>
      <c r="D326" s="546" t="s">
        <v>228</v>
      </c>
      <c r="E326" s="545"/>
      <c r="F326" s="547"/>
      <c r="G326" s="212"/>
      <c r="H326" s="554"/>
      <c r="I326" s="550"/>
    </row>
    <row r="327" spans="1:13" s="527" customFormat="1" ht="13.5" customHeight="1">
      <c r="A327" s="539"/>
      <c r="B327" s="544"/>
      <c r="C327" s="545"/>
      <c r="D327" s="546" t="s">
        <v>229</v>
      </c>
      <c r="E327" s="545"/>
      <c r="F327" s="547"/>
      <c r="G327" s="212"/>
      <c r="H327" s="554"/>
      <c r="I327" s="536"/>
      <c r="M327" s="509"/>
    </row>
    <row r="328" spans="1:13" s="509" customFormat="1" ht="13.5" customHeight="1">
      <c r="A328" s="543"/>
      <c r="B328" s="544"/>
      <c r="C328" s="545"/>
      <c r="D328" s="546" t="s">
        <v>230</v>
      </c>
      <c r="E328" s="545"/>
      <c r="F328" s="547">
        <v>1</v>
      </c>
      <c r="G328" s="212"/>
      <c r="H328" s="549"/>
      <c r="I328" s="550"/>
    </row>
    <row r="329" spans="1:13" s="90" customFormat="1" ht="13.5" customHeight="1">
      <c r="A329" s="539">
        <v>75</v>
      </c>
      <c r="B329" s="540">
        <v>333</v>
      </c>
      <c r="C329" s="158" t="s">
        <v>1327</v>
      </c>
      <c r="D329" s="158" t="s">
        <v>1328</v>
      </c>
      <c r="E329" s="158" t="s">
        <v>226</v>
      </c>
      <c r="F329" s="541">
        <f>ROUND(SUM(F333:F334),3)</f>
        <v>11</v>
      </c>
      <c r="G329" s="586"/>
      <c r="H329" s="466">
        <f t="shared" ref="H329" si="71">ROUND(F329*G329,2)</f>
        <v>0</v>
      </c>
      <c r="I329" s="162" t="s">
        <v>5316</v>
      </c>
      <c r="K329" s="398"/>
    </row>
    <row r="330" spans="1:13" s="509" customFormat="1" ht="27" customHeight="1">
      <c r="A330" s="543"/>
      <c r="B330" s="544"/>
      <c r="C330" s="545"/>
      <c r="D330" s="546" t="s">
        <v>227</v>
      </c>
      <c r="E330" s="545"/>
      <c r="F330" s="547"/>
      <c r="G330" s="212"/>
      <c r="H330" s="554"/>
      <c r="I330" s="550"/>
    </row>
    <row r="331" spans="1:13" s="509" customFormat="1" ht="27" customHeight="1">
      <c r="A331" s="543"/>
      <c r="B331" s="544"/>
      <c r="C331" s="545"/>
      <c r="D331" s="546" t="s">
        <v>228</v>
      </c>
      <c r="E331" s="545"/>
      <c r="F331" s="547"/>
      <c r="G331" s="212"/>
      <c r="H331" s="554"/>
      <c r="I331" s="550"/>
    </row>
    <row r="332" spans="1:13" s="509" customFormat="1" ht="13.5" customHeight="1">
      <c r="A332" s="543"/>
      <c r="B332" s="544"/>
      <c r="C332" s="545"/>
      <c r="D332" s="546" t="s">
        <v>229</v>
      </c>
      <c r="E332" s="545"/>
      <c r="F332" s="547"/>
      <c r="G332" s="212"/>
      <c r="H332" s="554"/>
      <c r="I332" s="550"/>
    </row>
    <row r="333" spans="1:13" s="509" customFormat="1" ht="13.5" customHeight="1">
      <c r="A333" s="543"/>
      <c r="B333" s="544"/>
      <c r="C333" s="545"/>
      <c r="D333" s="546" t="s">
        <v>230</v>
      </c>
      <c r="E333" s="545"/>
      <c r="F333" s="547">
        <v>7</v>
      </c>
      <c r="G333" s="212"/>
      <c r="H333" s="549"/>
      <c r="I333" s="550"/>
    </row>
    <row r="334" spans="1:13" s="509" customFormat="1" ht="13.5" customHeight="1">
      <c r="A334" s="543"/>
      <c r="B334" s="544"/>
      <c r="C334" s="545"/>
      <c r="D334" s="546" t="s">
        <v>235</v>
      </c>
      <c r="E334" s="545"/>
      <c r="F334" s="547">
        <v>4</v>
      </c>
      <c r="G334" s="212"/>
      <c r="H334" s="549"/>
      <c r="I334" s="550"/>
    </row>
    <row r="335" spans="1:13" s="90" customFormat="1" ht="13.5" customHeight="1">
      <c r="A335" s="539">
        <v>76</v>
      </c>
      <c r="B335" s="540">
        <v>333</v>
      </c>
      <c r="C335" s="158" t="s">
        <v>1329</v>
      </c>
      <c r="D335" s="158" t="s">
        <v>1330</v>
      </c>
      <c r="E335" s="158" t="s">
        <v>226</v>
      </c>
      <c r="F335" s="541">
        <f>ROUND(SUM(F339:F340),3)</f>
        <v>7</v>
      </c>
      <c r="G335" s="586"/>
      <c r="H335" s="466">
        <f t="shared" ref="H335" si="72">ROUND(F335*G335,2)</f>
        <v>0</v>
      </c>
      <c r="I335" s="162" t="s">
        <v>5316</v>
      </c>
      <c r="K335" s="398"/>
    </row>
    <row r="336" spans="1:13" s="509" customFormat="1" ht="27" customHeight="1">
      <c r="A336" s="543"/>
      <c r="B336" s="544"/>
      <c r="C336" s="545"/>
      <c r="D336" s="546" t="s">
        <v>227</v>
      </c>
      <c r="E336" s="545"/>
      <c r="F336" s="547"/>
      <c r="G336" s="212"/>
      <c r="H336" s="554"/>
      <c r="I336" s="550"/>
    </row>
    <row r="337" spans="1:11" s="509" customFormat="1" ht="27" customHeight="1">
      <c r="A337" s="543"/>
      <c r="B337" s="544"/>
      <c r="C337" s="545"/>
      <c r="D337" s="546" t="s">
        <v>228</v>
      </c>
      <c r="E337" s="545"/>
      <c r="F337" s="547"/>
      <c r="G337" s="212"/>
      <c r="H337" s="554"/>
      <c r="I337" s="550"/>
    </row>
    <row r="338" spans="1:11" s="509" customFormat="1" ht="13.5" customHeight="1">
      <c r="A338" s="543"/>
      <c r="B338" s="544"/>
      <c r="C338" s="545"/>
      <c r="D338" s="546" t="s">
        <v>229</v>
      </c>
      <c r="E338" s="545"/>
      <c r="F338" s="547"/>
      <c r="G338" s="212"/>
      <c r="H338" s="554"/>
      <c r="I338" s="550"/>
    </row>
    <row r="339" spans="1:11" s="509" customFormat="1" ht="13.5" customHeight="1">
      <c r="A339" s="543"/>
      <c r="B339" s="544"/>
      <c r="C339" s="545"/>
      <c r="D339" s="546" t="s">
        <v>230</v>
      </c>
      <c r="E339" s="545"/>
      <c r="F339" s="547">
        <v>3</v>
      </c>
      <c r="G339" s="212"/>
      <c r="H339" s="549"/>
      <c r="I339" s="550"/>
    </row>
    <row r="340" spans="1:11" s="509" customFormat="1" ht="13.5" customHeight="1">
      <c r="A340" s="543"/>
      <c r="B340" s="544"/>
      <c r="C340" s="545"/>
      <c r="D340" s="546" t="s">
        <v>231</v>
      </c>
      <c r="E340" s="545"/>
      <c r="F340" s="547">
        <v>4</v>
      </c>
      <c r="G340" s="212"/>
      <c r="H340" s="549"/>
      <c r="I340" s="550"/>
    </row>
    <row r="341" spans="1:11" s="90" customFormat="1" ht="13.5" customHeight="1">
      <c r="A341" s="539">
        <v>77</v>
      </c>
      <c r="B341" s="540">
        <v>333</v>
      </c>
      <c r="C341" s="158" t="s">
        <v>1331</v>
      </c>
      <c r="D341" s="158" t="s">
        <v>1332</v>
      </c>
      <c r="E341" s="158" t="s">
        <v>226</v>
      </c>
      <c r="F341" s="541">
        <f>ROUND(SUM(F345:F346),3)</f>
        <v>2</v>
      </c>
      <c r="G341" s="586"/>
      <c r="H341" s="466">
        <f t="shared" ref="H341" si="73">ROUND(F341*G341,2)</f>
        <v>0</v>
      </c>
      <c r="I341" s="162" t="s">
        <v>5316</v>
      </c>
      <c r="K341" s="398"/>
    </row>
    <row r="342" spans="1:11" s="509" customFormat="1" ht="27" customHeight="1">
      <c r="A342" s="543"/>
      <c r="B342" s="544"/>
      <c r="C342" s="545"/>
      <c r="D342" s="546" t="s">
        <v>227</v>
      </c>
      <c r="E342" s="545"/>
      <c r="F342" s="547"/>
      <c r="G342" s="212"/>
      <c r="H342" s="554"/>
      <c r="I342" s="550"/>
    </row>
    <row r="343" spans="1:11" s="509" customFormat="1" ht="27" customHeight="1">
      <c r="A343" s="543"/>
      <c r="B343" s="544"/>
      <c r="C343" s="545"/>
      <c r="D343" s="546" t="s">
        <v>228</v>
      </c>
      <c r="E343" s="545"/>
      <c r="F343" s="547"/>
      <c r="G343" s="212"/>
      <c r="H343" s="554"/>
      <c r="I343" s="550"/>
    </row>
    <row r="344" spans="1:11" s="509" customFormat="1" ht="13.5" customHeight="1">
      <c r="A344" s="543"/>
      <c r="B344" s="544"/>
      <c r="C344" s="545"/>
      <c r="D344" s="546" t="s">
        <v>229</v>
      </c>
      <c r="E344" s="545"/>
      <c r="F344" s="547"/>
      <c r="G344" s="212"/>
      <c r="H344" s="554"/>
      <c r="I344" s="550"/>
    </row>
    <row r="345" spans="1:11" s="509" customFormat="1" ht="13.5" customHeight="1">
      <c r="A345" s="543"/>
      <c r="B345" s="544"/>
      <c r="C345" s="545"/>
      <c r="D345" s="546" t="s">
        <v>234</v>
      </c>
      <c r="E345" s="545"/>
      <c r="F345" s="547">
        <v>1</v>
      </c>
      <c r="G345" s="212"/>
      <c r="H345" s="549"/>
      <c r="I345" s="550"/>
    </row>
    <row r="346" spans="1:11" s="509" customFormat="1" ht="13.5" customHeight="1">
      <c r="A346" s="543"/>
      <c r="B346" s="544"/>
      <c r="C346" s="545"/>
      <c r="D346" s="546" t="s">
        <v>230</v>
      </c>
      <c r="E346" s="545"/>
      <c r="F346" s="547">
        <v>1</v>
      </c>
      <c r="G346" s="212"/>
      <c r="H346" s="549"/>
      <c r="I346" s="550"/>
    </row>
    <row r="347" spans="1:11" s="90" customFormat="1" ht="13.5" customHeight="1">
      <c r="A347" s="539">
        <v>78</v>
      </c>
      <c r="B347" s="540">
        <v>333</v>
      </c>
      <c r="C347" s="158" t="s">
        <v>1333</v>
      </c>
      <c r="D347" s="158" t="s">
        <v>1334</v>
      </c>
      <c r="E347" s="158" t="s">
        <v>226</v>
      </c>
      <c r="F347" s="541">
        <f>ROUND(SUM(F351:F354),3)</f>
        <v>18</v>
      </c>
      <c r="G347" s="586"/>
      <c r="H347" s="466">
        <f t="shared" ref="H347" si="74">ROUND(F347*G347,2)</f>
        <v>0</v>
      </c>
      <c r="I347" s="162" t="s">
        <v>5316</v>
      </c>
      <c r="K347" s="398"/>
    </row>
    <row r="348" spans="1:11" s="509" customFormat="1" ht="27" customHeight="1">
      <c r="A348" s="543"/>
      <c r="B348" s="544"/>
      <c r="C348" s="545"/>
      <c r="D348" s="546" t="s">
        <v>227</v>
      </c>
      <c r="E348" s="545"/>
      <c r="F348" s="547"/>
      <c r="G348" s="212"/>
      <c r="H348" s="554"/>
      <c r="I348" s="550"/>
    </row>
    <row r="349" spans="1:11" s="509" customFormat="1" ht="27" customHeight="1">
      <c r="A349" s="543"/>
      <c r="B349" s="544"/>
      <c r="C349" s="545"/>
      <c r="D349" s="546" t="s">
        <v>228</v>
      </c>
      <c r="E349" s="545"/>
      <c r="F349" s="547"/>
      <c r="G349" s="212"/>
      <c r="H349" s="554"/>
      <c r="I349" s="550"/>
    </row>
    <row r="350" spans="1:11" s="509" customFormat="1" ht="13.5" customHeight="1">
      <c r="A350" s="543"/>
      <c r="B350" s="544"/>
      <c r="C350" s="545"/>
      <c r="D350" s="546" t="s">
        <v>229</v>
      </c>
      <c r="E350" s="545"/>
      <c r="F350" s="547"/>
      <c r="G350" s="212"/>
      <c r="H350" s="554"/>
      <c r="I350" s="550"/>
    </row>
    <row r="351" spans="1:11" s="509" customFormat="1" ht="13.5" customHeight="1">
      <c r="A351" s="543"/>
      <c r="B351" s="544"/>
      <c r="C351" s="545"/>
      <c r="D351" s="546" t="s">
        <v>234</v>
      </c>
      <c r="E351" s="545"/>
      <c r="F351" s="547">
        <v>4</v>
      </c>
      <c r="G351" s="212"/>
      <c r="H351" s="549"/>
      <c r="I351" s="550"/>
    </row>
    <row r="352" spans="1:11" s="509" customFormat="1" ht="13.5" customHeight="1">
      <c r="A352" s="543"/>
      <c r="B352" s="544"/>
      <c r="C352" s="545"/>
      <c r="D352" s="546" t="s">
        <v>230</v>
      </c>
      <c r="E352" s="545"/>
      <c r="F352" s="547">
        <v>6</v>
      </c>
      <c r="G352" s="212"/>
      <c r="H352" s="549"/>
      <c r="I352" s="550"/>
    </row>
    <row r="353" spans="1:11" s="509" customFormat="1" ht="13.5" customHeight="1">
      <c r="A353" s="543"/>
      <c r="B353" s="544"/>
      <c r="C353" s="545"/>
      <c r="D353" s="546" t="s">
        <v>231</v>
      </c>
      <c r="E353" s="545"/>
      <c r="F353" s="547">
        <v>6</v>
      </c>
      <c r="G353" s="212"/>
      <c r="H353" s="549"/>
      <c r="I353" s="550"/>
    </row>
    <row r="354" spans="1:11" s="509" customFormat="1" ht="13.5" customHeight="1">
      <c r="A354" s="543"/>
      <c r="B354" s="544"/>
      <c r="C354" s="545"/>
      <c r="D354" s="546" t="s">
        <v>235</v>
      </c>
      <c r="E354" s="545"/>
      <c r="F354" s="547">
        <v>2</v>
      </c>
      <c r="G354" s="212"/>
      <c r="H354" s="549"/>
      <c r="I354" s="550"/>
    </row>
    <row r="355" spans="1:11" s="90" customFormat="1" ht="13.5" customHeight="1">
      <c r="A355" s="539">
        <v>79</v>
      </c>
      <c r="B355" s="540">
        <v>333</v>
      </c>
      <c r="C355" s="158" t="s">
        <v>1335</v>
      </c>
      <c r="D355" s="158" t="s">
        <v>1336</v>
      </c>
      <c r="E355" s="158" t="s">
        <v>226</v>
      </c>
      <c r="F355" s="541">
        <f>ROUND(SUM(F359:F360),3)</f>
        <v>9</v>
      </c>
      <c r="G355" s="586"/>
      <c r="H355" s="466">
        <f t="shared" ref="H355" si="75">ROUND(F355*G355,2)</f>
        <v>0</v>
      </c>
      <c r="I355" s="162" t="s">
        <v>5316</v>
      </c>
      <c r="K355" s="398"/>
    </row>
    <row r="356" spans="1:11" s="509" customFormat="1" ht="27" customHeight="1">
      <c r="A356" s="543"/>
      <c r="B356" s="544"/>
      <c r="C356" s="545"/>
      <c r="D356" s="546" t="s">
        <v>227</v>
      </c>
      <c r="E356" s="545"/>
      <c r="F356" s="547"/>
      <c r="G356" s="212"/>
      <c r="H356" s="554"/>
      <c r="I356" s="550"/>
    </row>
    <row r="357" spans="1:11" s="509" customFormat="1" ht="27" customHeight="1">
      <c r="A357" s="543"/>
      <c r="B357" s="544"/>
      <c r="C357" s="545"/>
      <c r="D357" s="546" t="s">
        <v>228</v>
      </c>
      <c r="E357" s="545"/>
      <c r="F357" s="547"/>
      <c r="G357" s="212"/>
      <c r="H357" s="554"/>
      <c r="I357" s="550"/>
    </row>
    <row r="358" spans="1:11" s="509" customFormat="1" ht="13.5" customHeight="1">
      <c r="A358" s="543"/>
      <c r="B358" s="544"/>
      <c r="C358" s="545"/>
      <c r="D358" s="546" t="s">
        <v>229</v>
      </c>
      <c r="E358" s="545"/>
      <c r="F358" s="547"/>
      <c r="G358" s="212"/>
      <c r="H358" s="554"/>
      <c r="I358" s="550"/>
    </row>
    <row r="359" spans="1:11" s="509" customFormat="1" ht="13.5" customHeight="1">
      <c r="A359" s="543"/>
      <c r="B359" s="544"/>
      <c r="C359" s="545"/>
      <c r="D359" s="546" t="s">
        <v>234</v>
      </c>
      <c r="E359" s="545"/>
      <c r="F359" s="547">
        <v>2</v>
      </c>
      <c r="G359" s="212"/>
      <c r="H359" s="549"/>
      <c r="I359" s="550"/>
    </row>
    <row r="360" spans="1:11" s="509" customFormat="1" ht="13.5" customHeight="1">
      <c r="A360" s="543"/>
      <c r="B360" s="544"/>
      <c r="C360" s="545"/>
      <c r="D360" s="546" t="s">
        <v>230</v>
      </c>
      <c r="E360" s="545"/>
      <c r="F360" s="547">
        <v>7</v>
      </c>
      <c r="G360" s="212"/>
      <c r="H360" s="549"/>
      <c r="I360" s="550"/>
    </row>
    <row r="361" spans="1:11" s="90" customFormat="1" ht="13.5" customHeight="1">
      <c r="A361" s="539">
        <v>80</v>
      </c>
      <c r="B361" s="540">
        <v>333</v>
      </c>
      <c r="C361" s="158" t="s">
        <v>1337</v>
      </c>
      <c r="D361" s="158" t="s">
        <v>1338</v>
      </c>
      <c r="E361" s="158" t="s">
        <v>226</v>
      </c>
      <c r="F361" s="541">
        <f>ROUND(SUM(F365:F367),3)</f>
        <v>13</v>
      </c>
      <c r="G361" s="586"/>
      <c r="H361" s="466">
        <f t="shared" ref="H361" si="76">ROUND(F361*G361,2)</f>
        <v>0</v>
      </c>
      <c r="I361" s="162" t="s">
        <v>5316</v>
      </c>
      <c r="K361" s="398"/>
    </row>
    <row r="362" spans="1:11" s="509" customFormat="1" ht="27" customHeight="1">
      <c r="A362" s="543"/>
      <c r="B362" s="544"/>
      <c r="C362" s="545"/>
      <c r="D362" s="546" t="s">
        <v>227</v>
      </c>
      <c r="E362" s="545"/>
      <c r="F362" s="547"/>
      <c r="G362" s="212"/>
      <c r="H362" s="554"/>
      <c r="I362" s="550"/>
    </row>
    <row r="363" spans="1:11" s="509" customFormat="1" ht="27" customHeight="1">
      <c r="A363" s="543"/>
      <c r="B363" s="544"/>
      <c r="C363" s="545"/>
      <c r="D363" s="546" t="s">
        <v>228</v>
      </c>
      <c r="E363" s="545"/>
      <c r="F363" s="547"/>
      <c r="G363" s="212"/>
      <c r="H363" s="554"/>
      <c r="I363" s="550"/>
    </row>
    <row r="364" spans="1:11" s="509" customFormat="1" ht="13.5" customHeight="1">
      <c r="A364" s="543"/>
      <c r="B364" s="544"/>
      <c r="C364" s="545"/>
      <c r="D364" s="546" t="s">
        <v>229</v>
      </c>
      <c r="E364" s="545"/>
      <c r="F364" s="547"/>
      <c r="G364" s="212"/>
      <c r="H364" s="554"/>
      <c r="I364" s="550"/>
    </row>
    <row r="365" spans="1:11" s="509" customFormat="1" ht="13.5" customHeight="1">
      <c r="A365" s="543"/>
      <c r="B365" s="544"/>
      <c r="C365" s="545"/>
      <c r="D365" s="546" t="s">
        <v>234</v>
      </c>
      <c r="E365" s="545"/>
      <c r="F365" s="547">
        <v>5</v>
      </c>
      <c r="G365" s="212"/>
      <c r="H365" s="549"/>
      <c r="I365" s="550"/>
    </row>
    <row r="366" spans="1:11" s="509" customFormat="1" ht="13.5" customHeight="1">
      <c r="A366" s="543"/>
      <c r="B366" s="544"/>
      <c r="C366" s="545"/>
      <c r="D366" s="546" t="s">
        <v>230</v>
      </c>
      <c r="E366" s="545"/>
      <c r="F366" s="547">
        <v>3</v>
      </c>
      <c r="G366" s="212"/>
      <c r="H366" s="549"/>
      <c r="I366" s="550"/>
    </row>
    <row r="367" spans="1:11" s="509" customFormat="1" ht="13.5" customHeight="1">
      <c r="A367" s="543"/>
      <c r="B367" s="544"/>
      <c r="C367" s="545"/>
      <c r="D367" s="546" t="s">
        <v>231</v>
      </c>
      <c r="E367" s="545"/>
      <c r="F367" s="547">
        <v>5</v>
      </c>
      <c r="G367" s="212"/>
      <c r="H367" s="549"/>
      <c r="I367" s="550"/>
    </row>
    <row r="368" spans="1:11" s="90" customFormat="1" ht="13.5" customHeight="1">
      <c r="A368" s="539">
        <v>81</v>
      </c>
      <c r="B368" s="540">
        <v>333</v>
      </c>
      <c r="C368" s="158" t="s">
        <v>1339</v>
      </c>
      <c r="D368" s="158" t="s">
        <v>1340</v>
      </c>
      <c r="E368" s="158" t="s">
        <v>226</v>
      </c>
      <c r="F368" s="541">
        <f>ROUND(SUM(F372),3)</f>
        <v>5</v>
      </c>
      <c r="G368" s="586"/>
      <c r="H368" s="466">
        <f t="shared" ref="H368" si="77">ROUND(F368*G368,2)</f>
        <v>0</v>
      </c>
      <c r="I368" s="162" t="s">
        <v>5316</v>
      </c>
      <c r="K368" s="398"/>
    </row>
    <row r="369" spans="1:11" s="509" customFormat="1" ht="27" customHeight="1">
      <c r="A369" s="543"/>
      <c r="B369" s="544"/>
      <c r="C369" s="545"/>
      <c r="D369" s="546" t="s">
        <v>227</v>
      </c>
      <c r="E369" s="545"/>
      <c r="F369" s="547"/>
      <c r="G369" s="212"/>
      <c r="H369" s="554"/>
      <c r="I369" s="550"/>
    </row>
    <row r="370" spans="1:11" s="509" customFormat="1" ht="27" customHeight="1">
      <c r="A370" s="543"/>
      <c r="B370" s="544"/>
      <c r="C370" s="545"/>
      <c r="D370" s="546" t="s">
        <v>228</v>
      </c>
      <c r="E370" s="545"/>
      <c r="F370" s="547"/>
      <c r="G370" s="212"/>
      <c r="H370" s="554"/>
      <c r="I370" s="550"/>
    </row>
    <row r="371" spans="1:11" s="509" customFormat="1" ht="13.5" customHeight="1">
      <c r="A371" s="543"/>
      <c r="B371" s="544"/>
      <c r="C371" s="545"/>
      <c r="D371" s="546" t="s">
        <v>229</v>
      </c>
      <c r="E371" s="545"/>
      <c r="F371" s="547"/>
      <c r="G371" s="212"/>
      <c r="H371" s="554"/>
      <c r="I371" s="550"/>
    </row>
    <row r="372" spans="1:11" s="509" customFormat="1" ht="13.5" customHeight="1">
      <c r="A372" s="543"/>
      <c r="B372" s="544"/>
      <c r="C372" s="545"/>
      <c r="D372" s="546" t="s">
        <v>231</v>
      </c>
      <c r="E372" s="545"/>
      <c r="F372" s="547">
        <v>5</v>
      </c>
      <c r="G372" s="212"/>
      <c r="H372" s="549"/>
      <c r="I372" s="550"/>
    </row>
    <row r="373" spans="1:11" s="90" customFormat="1" ht="13.5" customHeight="1">
      <c r="A373" s="539">
        <v>82</v>
      </c>
      <c r="B373" s="540">
        <v>333</v>
      </c>
      <c r="C373" s="158" t="s">
        <v>1341</v>
      </c>
      <c r="D373" s="158" t="s">
        <v>253</v>
      </c>
      <c r="E373" s="158" t="s">
        <v>226</v>
      </c>
      <c r="F373" s="541">
        <f>ROUND(SUM(F377:F378),3)</f>
        <v>6</v>
      </c>
      <c r="G373" s="586"/>
      <c r="H373" s="466">
        <f t="shared" ref="H373" si="78">ROUND(F373*G373,2)</f>
        <v>0</v>
      </c>
      <c r="I373" s="162" t="s">
        <v>5316</v>
      </c>
      <c r="K373" s="398"/>
    </row>
    <row r="374" spans="1:11" s="509" customFormat="1" ht="27" customHeight="1">
      <c r="A374" s="543"/>
      <c r="B374" s="544"/>
      <c r="C374" s="545"/>
      <c r="D374" s="546" t="s">
        <v>227</v>
      </c>
      <c r="E374" s="545"/>
      <c r="F374" s="547"/>
      <c r="G374" s="212"/>
      <c r="H374" s="554"/>
      <c r="I374" s="550"/>
    </row>
    <row r="375" spans="1:11" s="509" customFormat="1" ht="27" customHeight="1">
      <c r="A375" s="543"/>
      <c r="B375" s="544"/>
      <c r="C375" s="545"/>
      <c r="D375" s="546" t="s">
        <v>228</v>
      </c>
      <c r="E375" s="545"/>
      <c r="F375" s="547"/>
      <c r="G375" s="212"/>
      <c r="H375" s="554"/>
      <c r="I375" s="550"/>
    </row>
    <row r="376" spans="1:11" s="509" customFormat="1" ht="13.5" customHeight="1">
      <c r="A376" s="543"/>
      <c r="B376" s="544"/>
      <c r="C376" s="545"/>
      <c r="D376" s="546" t="s">
        <v>229</v>
      </c>
      <c r="E376" s="545"/>
      <c r="F376" s="547"/>
      <c r="G376" s="212"/>
      <c r="H376" s="554"/>
      <c r="I376" s="550"/>
    </row>
    <row r="377" spans="1:11" s="509" customFormat="1" ht="13.5" customHeight="1">
      <c r="A377" s="543"/>
      <c r="B377" s="544"/>
      <c r="C377" s="545"/>
      <c r="D377" s="546" t="s">
        <v>231</v>
      </c>
      <c r="E377" s="545"/>
      <c r="F377" s="547">
        <v>2</v>
      </c>
      <c r="G377" s="212"/>
      <c r="H377" s="549"/>
      <c r="I377" s="550"/>
    </row>
    <row r="378" spans="1:11" s="509" customFormat="1" ht="13.5" customHeight="1">
      <c r="A378" s="543"/>
      <c r="B378" s="544"/>
      <c r="C378" s="545"/>
      <c r="D378" s="546" t="s">
        <v>235</v>
      </c>
      <c r="E378" s="545"/>
      <c r="F378" s="547">
        <v>4</v>
      </c>
      <c r="G378" s="212"/>
      <c r="H378" s="549"/>
      <c r="I378" s="550"/>
    </row>
    <row r="379" spans="1:11" s="90" customFormat="1" ht="13.5" customHeight="1">
      <c r="A379" s="539">
        <v>83</v>
      </c>
      <c r="B379" s="540">
        <v>333</v>
      </c>
      <c r="C379" s="158" t="s">
        <v>1342</v>
      </c>
      <c r="D379" s="158" t="s">
        <v>255</v>
      </c>
      <c r="E379" s="158" t="s">
        <v>226</v>
      </c>
      <c r="F379" s="541">
        <f>ROUND(SUM(F383:F385),3)</f>
        <v>3</v>
      </c>
      <c r="G379" s="586"/>
      <c r="H379" s="466">
        <f t="shared" ref="H379" si="79">ROUND(F379*G379,2)</f>
        <v>0</v>
      </c>
      <c r="I379" s="162" t="s">
        <v>5316</v>
      </c>
      <c r="K379" s="398"/>
    </row>
    <row r="380" spans="1:11" s="509" customFormat="1" ht="27" customHeight="1">
      <c r="A380" s="543"/>
      <c r="B380" s="544"/>
      <c r="C380" s="545"/>
      <c r="D380" s="546" t="s">
        <v>227</v>
      </c>
      <c r="E380" s="545"/>
      <c r="F380" s="547"/>
      <c r="G380" s="212"/>
      <c r="H380" s="554"/>
      <c r="I380" s="550"/>
    </row>
    <row r="381" spans="1:11" s="509" customFormat="1" ht="27" customHeight="1">
      <c r="A381" s="543"/>
      <c r="B381" s="544"/>
      <c r="C381" s="545"/>
      <c r="D381" s="546" t="s">
        <v>228</v>
      </c>
      <c r="E381" s="545"/>
      <c r="F381" s="547"/>
      <c r="G381" s="212"/>
      <c r="H381" s="554"/>
      <c r="I381" s="550"/>
    </row>
    <row r="382" spans="1:11" s="509" customFormat="1" ht="13.5" customHeight="1">
      <c r="A382" s="543"/>
      <c r="B382" s="544"/>
      <c r="C382" s="545"/>
      <c r="D382" s="546" t="s">
        <v>229</v>
      </c>
      <c r="E382" s="545"/>
      <c r="F382" s="547"/>
      <c r="G382" s="212"/>
      <c r="H382" s="554"/>
      <c r="I382" s="550"/>
    </row>
    <row r="383" spans="1:11" s="509" customFormat="1" ht="13.5" customHeight="1">
      <c r="A383" s="543"/>
      <c r="B383" s="544"/>
      <c r="C383" s="545"/>
      <c r="D383" s="546" t="s">
        <v>230</v>
      </c>
      <c r="E383" s="545"/>
      <c r="F383" s="547">
        <v>1</v>
      </c>
      <c r="G383" s="212"/>
      <c r="H383" s="549"/>
      <c r="I383" s="550"/>
    </row>
    <row r="384" spans="1:11" s="509" customFormat="1" ht="13.5" customHeight="1">
      <c r="A384" s="543"/>
      <c r="B384" s="544"/>
      <c r="C384" s="545"/>
      <c r="D384" s="546" t="s">
        <v>231</v>
      </c>
      <c r="E384" s="545"/>
      <c r="F384" s="547">
        <v>1</v>
      </c>
      <c r="G384" s="212"/>
      <c r="H384" s="549"/>
      <c r="I384" s="550"/>
    </row>
    <row r="385" spans="1:13" s="509" customFormat="1" ht="13.5" customHeight="1">
      <c r="A385" s="543"/>
      <c r="B385" s="544"/>
      <c r="C385" s="545"/>
      <c r="D385" s="546" t="s">
        <v>235</v>
      </c>
      <c r="E385" s="545"/>
      <c r="F385" s="547">
        <v>1</v>
      </c>
      <c r="G385" s="212"/>
      <c r="H385" s="549"/>
      <c r="I385" s="550"/>
    </row>
    <row r="386" spans="1:13" s="90" customFormat="1" ht="13.5" customHeight="1">
      <c r="A386" s="539">
        <v>84</v>
      </c>
      <c r="B386" s="540">
        <v>333</v>
      </c>
      <c r="C386" s="158" t="s">
        <v>1343</v>
      </c>
      <c r="D386" s="158" t="s">
        <v>261</v>
      </c>
      <c r="E386" s="158" t="s">
        <v>226</v>
      </c>
      <c r="F386" s="541">
        <f>ROUND(SUM(F390:F391),3)</f>
        <v>4</v>
      </c>
      <c r="G386" s="586"/>
      <c r="H386" s="466">
        <f t="shared" ref="H386" si="80">ROUND(F386*G386,2)</f>
        <v>0</v>
      </c>
      <c r="I386" s="162" t="s">
        <v>5316</v>
      </c>
      <c r="K386" s="398"/>
    </row>
    <row r="387" spans="1:13" s="509" customFormat="1" ht="27" customHeight="1">
      <c r="A387" s="543"/>
      <c r="B387" s="544"/>
      <c r="C387" s="545"/>
      <c r="D387" s="546" t="s">
        <v>227</v>
      </c>
      <c r="E387" s="545"/>
      <c r="F387" s="547"/>
      <c r="G387" s="212"/>
      <c r="H387" s="554"/>
      <c r="I387" s="550"/>
    </row>
    <row r="388" spans="1:13" s="509" customFormat="1" ht="27" customHeight="1">
      <c r="A388" s="543"/>
      <c r="B388" s="544"/>
      <c r="C388" s="545"/>
      <c r="D388" s="546" t="s">
        <v>228</v>
      </c>
      <c r="E388" s="545"/>
      <c r="F388" s="547"/>
      <c r="G388" s="212"/>
      <c r="H388" s="554"/>
      <c r="I388" s="550"/>
    </row>
    <row r="389" spans="1:13" s="527" customFormat="1" ht="13.5" customHeight="1">
      <c r="A389" s="539"/>
      <c r="B389" s="544"/>
      <c r="C389" s="545"/>
      <c r="D389" s="546" t="s">
        <v>229</v>
      </c>
      <c r="E389" s="545"/>
      <c r="F389" s="547"/>
      <c r="G389" s="212"/>
      <c r="H389" s="554"/>
      <c r="I389" s="536"/>
      <c r="M389" s="509"/>
    </row>
    <row r="390" spans="1:13" s="509" customFormat="1" ht="13.5" customHeight="1">
      <c r="A390" s="543"/>
      <c r="B390" s="544"/>
      <c r="C390" s="545"/>
      <c r="D390" s="546" t="s">
        <v>231</v>
      </c>
      <c r="E390" s="545"/>
      <c r="F390" s="547">
        <v>2</v>
      </c>
      <c r="G390" s="212"/>
      <c r="H390" s="549"/>
      <c r="I390" s="550"/>
    </row>
    <row r="391" spans="1:13" s="509" customFormat="1" ht="13.5" customHeight="1">
      <c r="A391" s="543"/>
      <c r="B391" s="544"/>
      <c r="C391" s="545"/>
      <c r="D391" s="546" t="s">
        <v>235</v>
      </c>
      <c r="E391" s="545"/>
      <c r="F391" s="547">
        <v>2</v>
      </c>
      <c r="G391" s="212"/>
      <c r="H391" s="549"/>
      <c r="I391" s="550"/>
    </row>
    <row r="392" spans="1:13" s="90" customFormat="1" ht="13.5" customHeight="1">
      <c r="A392" s="539">
        <v>85</v>
      </c>
      <c r="B392" s="540">
        <v>333</v>
      </c>
      <c r="C392" s="158" t="s">
        <v>1344</v>
      </c>
      <c r="D392" s="158" t="s">
        <v>1345</v>
      </c>
      <c r="E392" s="158" t="s">
        <v>226</v>
      </c>
      <c r="F392" s="541">
        <f>ROUND(SUM(F396),3)</f>
        <v>2</v>
      </c>
      <c r="G392" s="586"/>
      <c r="H392" s="466">
        <f t="shared" ref="H392" si="81">ROUND(F392*G392,2)</f>
        <v>0</v>
      </c>
      <c r="I392" s="162" t="s">
        <v>5316</v>
      </c>
      <c r="K392" s="398"/>
    </row>
    <row r="393" spans="1:13" s="509" customFormat="1" ht="27" customHeight="1">
      <c r="A393" s="543"/>
      <c r="B393" s="544"/>
      <c r="C393" s="545"/>
      <c r="D393" s="546" t="s">
        <v>227</v>
      </c>
      <c r="E393" s="545"/>
      <c r="F393" s="547"/>
      <c r="G393" s="212"/>
      <c r="H393" s="554"/>
      <c r="I393" s="550"/>
    </row>
    <row r="394" spans="1:13" s="509" customFormat="1" ht="27" customHeight="1">
      <c r="A394" s="543"/>
      <c r="B394" s="544"/>
      <c r="C394" s="545"/>
      <c r="D394" s="546" t="s">
        <v>228</v>
      </c>
      <c r="E394" s="545"/>
      <c r="F394" s="547"/>
      <c r="G394" s="212"/>
      <c r="H394" s="554"/>
      <c r="I394" s="550"/>
    </row>
    <row r="395" spans="1:13" s="509" customFormat="1" ht="13.5" customHeight="1">
      <c r="A395" s="543"/>
      <c r="B395" s="544"/>
      <c r="C395" s="545"/>
      <c r="D395" s="546" t="s">
        <v>229</v>
      </c>
      <c r="E395" s="545"/>
      <c r="F395" s="547"/>
      <c r="G395" s="212"/>
      <c r="H395" s="554"/>
      <c r="I395" s="550"/>
    </row>
    <row r="396" spans="1:13" s="509" customFormat="1" ht="13.5" customHeight="1">
      <c r="A396" s="543"/>
      <c r="B396" s="544"/>
      <c r="C396" s="545"/>
      <c r="D396" s="546" t="s">
        <v>235</v>
      </c>
      <c r="E396" s="545"/>
      <c r="F396" s="547">
        <v>2</v>
      </c>
      <c r="G396" s="212"/>
      <c r="H396" s="549"/>
      <c r="I396" s="550"/>
    </row>
    <row r="397" spans="1:13" s="90" customFormat="1" ht="13.5" customHeight="1">
      <c r="A397" s="539">
        <v>86</v>
      </c>
      <c r="B397" s="540">
        <v>333</v>
      </c>
      <c r="C397" s="158" t="s">
        <v>1346</v>
      </c>
      <c r="D397" s="158" t="s">
        <v>266</v>
      </c>
      <c r="E397" s="158" t="s">
        <v>226</v>
      </c>
      <c r="F397" s="541">
        <f>ROUND(SUM(F401),3)</f>
        <v>2</v>
      </c>
      <c r="G397" s="586"/>
      <c r="H397" s="466">
        <f t="shared" ref="H397" si="82">ROUND(F397*G397,2)</f>
        <v>0</v>
      </c>
      <c r="I397" s="162" t="s">
        <v>5316</v>
      </c>
      <c r="K397" s="398"/>
    </row>
    <row r="398" spans="1:13" s="509" customFormat="1" ht="27" customHeight="1">
      <c r="A398" s="543"/>
      <c r="B398" s="544"/>
      <c r="C398" s="545"/>
      <c r="D398" s="546" t="s">
        <v>227</v>
      </c>
      <c r="E398" s="545"/>
      <c r="F398" s="547"/>
      <c r="G398" s="212"/>
      <c r="H398" s="554"/>
      <c r="I398" s="550"/>
    </row>
    <row r="399" spans="1:13" s="509" customFormat="1" ht="27" customHeight="1">
      <c r="A399" s="543"/>
      <c r="B399" s="544"/>
      <c r="C399" s="545"/>
      <c r="D399" s="546" t="s">
        <v>228</v>
      </c>
      <c r="E399" s="545"/>
      <c r="F399" s="547"/>
      <c r="G399" s="212"/>
      <c r="H399" s="554"/>
      <c r="I399" s="550"/>
    </row>
    <row r="400" spans="1:13" s="527" customFormat="1" ht="13.5" customHeight="1">
      <c r="A400" s="539"/>
      <c r="B400" s="544"/>
      <c r="C400" s="545"/>
      <c r="D400" s="546" t="s">
        <v>229</v>
      </c>
      <c r="E400" s="545"/>
      <c r="F400" s="547"/>
      <c r="G400" s="212"/>
      <c r="H400" s="554"/>
      <c r="I400" s="536"/>
      <c r="M400" s="509"/>
    </row>
    <row r="401" spans="1:13" s="2368" customFormat="1" ht="13.5" customHeight="1">
      <c r="A401" s="2341"/>
      <c r="B401" s="546"/>
      <c r="C401" s="546"/>
      <c r="D401" s="546" t="s">
        <v>231</v>
      </c>
      <c r="E401" s="546"/>
      <c r="F401" s="547">
        <v>2</v>
      </c>
      <c r="G401" s="230"/>
      <c r="H401" s="549"/>
      <c r="I401" s="2558"/>
      <c r="M401" s="509"/>
    </row>
    <row r="402" spans="1:13" s="90" customFormat="1" ht="13.5" customHeight="1">
      <c r="A402" s="539">
        <v>87</v>
      </c>
      <c r="B402" s="540">
        <v>333</v>
      </c>
      <c r="C402" s="158" t="s">
        <v>1347</v>
      </c>
      <c r="D402" s="158" t="s">
        <v>1348</v>
      </c>
      <c r="E402" s="158" t="s">
        <v>226</v>
      </c>
      <c r="F402" s="541">
        <f>ROUND(SUM(F406:F407),3)</f>
        <v>3</v>
      </c>
      <c r="G402" s="586"/>
      <c r="H402" s="466">
        <f t="shared" ref="H402" si="83">ROUND(F402*G402,2)</f>
        <v>0</v>
      </c>
      <c r="I402" s="162" t="s">
        <v>5316</v>
      </c>
      <c r="K402" s="398"/>
    </row>
    <row r="403" spans="1:13" s="509" customFormat="1" ht="27" customHeight="1">
      <c r="A403" s="543"/>
      <c r="B403" s="544"/>
      <c r="C403" s="545"/>
      <c r="D403" s="546" t="s">
        <v>227</v>
      </c>
      <c r="E403" s="545"/>
      <c r="F403" s="547"/>
      <c r="G403" s="212"/>
      <c r="H403" s="554"/>
      <c r="I403" s="550"/>
    </row>
    <row r="404" spans="1:13" s="509" customFormat="1" ht="27" customHeight="1">
      <c r="A404" s="543"/>
      <c r="B404" s="544"/>
      <c r="C404" s="545"/>
      <c r="D404" s="546" t="s">
        <v>228</v>
      </c>
      <c r="E404" s="545"/>
      <c r="F404" s="547"/>
      <c r="G404" s="212"/>
      <c r="H404" s="554"/>
      <c r="I404" s="550"/>
    </row>
    <row r="405" spans="1:13" s="527" customFormat="1" ht="13.5" customHeight="1">
      <c r="A405" s="539"/>
      <c r="B405" s="544"/>
      <c r="C405" s="545"/>
      <c r="D405" s="546" t="s">
        <v>229</v>
      </c>
      <c r="E405" s="545"/>
      <c r="F405" s="547"/>
      <c r="G405" s="212"/>
      <c r="H405" s="554"/>
      <c r="I405" s="536"/>
      <c r="M405" s="509"/>
    </row>
    <row r="406" spans="1:13" s="2368" customFormat="1" ht="13.5" customHeight="1">
      <c r="A406" s="2341"/>
      <c r="B406" s="546"/>
      <c r="C406" s="546"/>
      <c r="D406" s="546" t="s">
        <v>230</v>
      </c>
      <c r="E406" s="546"/>
      <c r="F406" s="547">
        <v>1</v>
      </c>
      <c r="G406" s="230"/>
      <c r="H406" s="549"/>
      <c r="I406" s="2558"/>
      <c r="M406" s="509"/>
    </row>
    <row r="407" spans="1:13" s="2368" customFormat="1" ht="13.5" customHeight="1">
      <c r="A407" s="2341"/>
      <c r="B407" s="546"/>
      <c r="C407" s="546"/>
      <c r="D407" s="546" t="s">
        <v>235</v>
      </c>
      <c r="E407" s="546"/>
      <c r="F407" s="547">
        <v>2</v>
      </c>
      <c r="G407" s="230"/>
      <c r="H407" s="549"/>
      <c r="I407" s="2558"/>
      <c r="M407" s="509"/>
    </row>
    <row r="408" spans="1:13" s="90" customFormat="1" ht="13.5" customHeight="1">
      <c r="A408" s="539">
        <v>88</v>
      </c>
      <c r="B408" s="540">
        <v>333</v>
      </c>
      <c r="C408" s="158" t="s">
        <v>1349</v>
      </c>
      <c r="D408" s="158" t="s">
        <v>268</v>
      </c>
      <c r="E408" s="158" t="s">
        <v>226</v>
      </c>
      <c r="F408" s="541">
        <f>ROUND(SUM(F412),3)</f>
        <v>1</v>
      </c>
      <c r="G408" s="586"/>
      <c r="H408" s="466">
        <f t="shared" ref="H408" si="84">ROUND(F408*G408,2)</f>
        <v>0</v>
      </c>
      <c r="I408" s="162" t="s">
        <v>5316</v>
      </c>
      <c r="K408" s="398"/>
    </row>
    <row r="409" spans="1:13" s="509" customFormat="1" ht="27" customHeight="1">
      <c r="A409" s="543"/>
      <c r="B409" s="544"/>
      <c r="C409" s="545"/>
      <c r="D409" s="546" t="s">
        <v>227</v>
      </c>
      <c r="E409" s="545"/>
      <c r="F409" s="547"/>
      <c r="G409" s="212"/>
      <c r="H409" s="554"/>
      <c r="I409" s="550"/>
    </row>
    <row r="410" spans="1:13" s="509" customFormat="1" ht="27" customHeight="1">
      <c r="A410" s="543"/>
      <c r="B410" s="544"/>
      <c r="C410" s="545"/>
      <c r="D410" s="546" t="s">
        <v>228</v>
      </c>
      <c r="E410" s="545"/>
      <c r="F410" s="547"/>
      <c r="G410" s="212"/>
      <c r="H410" s="554"/>
      <c r="I410" s="550"/>
    </row>
    <row r="411" spans="1:13" s="527" customFormat="1" ht="13.5" customHeight="1">
      <c r="A411" s="539"/>
      <c r="B411" s="544"/>
      <c r="C411" s="545"/>
      <c r="D411" s="546" t="s">
        <v>229</v>
      </c>
      <c r="E411" s="545"/>
      <c r="F411" s="547"/>
      <c r="G411" s="212"/>
      <c r="H411" s="554"/>
      <c r="I411" s="536"/>
      <c r="M411" s="509"/>
    </row>
    <row r="412" spans="1:13" s="2368" customFormat="1" ht="13.5" customHeight="1">
      <c r="A412" s="2341"/>
      <c r="B412" s="546"/>
      <c r="C412" s="546"/>
      <c r="D412" s="546" t="s">
        <v>235</v>
      </c>
      <c r="E412" s="546"/>
      <c r="F412" s="547">
        <v>1</v>
      </c>
      <c r="G412" s="230"/>
      <c r="H412" s="549"/>
      <c r="I412" s="2558"/>
      <c r="M412" s="509"/>
    </row>
    <row r="413" spans="1:13" s="90" customFormat="1" ht="13.5" customHeight="1">
      <c r="A413" s="539">
        <v>89</v>
      </c>
      <c r="B413" s="540">
        <v>333</v>
      </c>
      <c r="C413" s="158" t="s">
        <v>1350</v>
      </c>
      <c r="D413" s="158" t="s">
        <v>274</v>
      </c>
      <c r="E413" s="158" t="s">
        <v>226</v>
      </c>
      <c r="F413" s="541">
        <f>ROUND(SUM(F417),3)</f>
        <v>1</v>
      </c>
      <c r="G413" s="586"/>
      <c r="H413" s="466">
        <f t="shared" ref="H413" si="85">ROUND(F413*G413,2)</f>
        <v>0</v>
      </c>
      <c r="I413" s="162" t="s">
        <v>5316</v>
      </c>
      <c r="K413" s="398"/>
    </row>
    <row r="414" spans="1:13" s="509" customFormat="1" ht="27" customHeight="1">
      <c r="A414" s="543"/>
      <c r="B414" s="544"/>
      <c r="C414" s="545"/>
      <c r="D414" s="546" t="s">
        <v>227</v>
      </c>
      <c r="E414" s="545"/>
      <c r="F414" s="547"/>
      <c r="G414" s="212"/>
      <c r="H414" s="554"/>
      <c r="I414" s="550"/>
    </row>
    <row r="415" spans="1:13" s="509" customFormat="1" ht="27" customHeight="1">
      <c r="A415" s="543"/>
      <c r="B415" s="544"/>
      <c r="C415" s="545"/>
      <c r="D415" s="546" t="s">
        <v>228</v>
      </c>
      <c r="E415" s="545"/>
      <c r="F415" s="547"/>
      <c r="G415" s="212"/>
      <c r="H415" s="554"/>
      <c r="I415" s="550"/>
    </row>
    <row r="416" spans="1:13" s="527" customFormat="1" ht="13.5" customHeight="1">
      <c r="A416" s="539"/>
      <c r="B416" s="544"/>
      <c r="C416" s="545"/>
      <c r="D416" s="546" t="s">
        <v>229</v>
      </c>
      <c r="E416" s="545"/>
      <c r="F416" s="547"/>
      <c r="G416" s="212"/>
      <c r="H416" s="554"/>
      <c r="I416" s="536"/>
      <c r="M416" s="509"/>
    </row>
    <row r="417" spans="1:13" s="2368" customFormat="1" ht="13.5" customHeight="1">
      <c r="A417" s="2341"/>
      <c r="B417" s="546"/>
      <c r="C417" s="546"/>
      <c r="D417" s="546" t="s">
        <v>230</v>
      </c>
      <c r="E417" s="546"/>
      <c r="F417" s="547">
        <v>1</v>
      </c>
      <c r="G417" s="230"/>
      <c r="H417" s="549"/>
      <c r="I417" s="2558"/>
      <c r="M417" s="509"/>
    </row>
    <row r="418" spans="1:13" s="90" customFormat="1" ht="13.5" customHeight="1">
      <c r="A418" s="539">
        <v>90</v>
      </c>
      <c r="B418" s="540">
        <v>333</v>
      </c>
      <c r="C418" s="158" t="s">
        <v>1351</v>
      </c>
      <c r="D418" s="158" t="s">
        <v>280</v>
      </c>
      <c r="E418" s="158" t="s">
        <v>226</v>
      </c>
      <c r="F418" s="541">
        <f>ROUND(SUM(F422),3)</f>
        <v>1</v>
      </c>
      <c r="G418" s="586"/>
      <c r="H418" s="466">
        <f t="shared" ref="H418" si="86">ROUND(F418*G418,2)</f>
        <v>0</v>
      </c>
      <c r="I418" s="162" t="s">
        <v>5316</v>
      </c>
      <c r="K418" s="398"/>
    </row>
    <row r="419" spans="1:13" s="509" customFormat="1" ht="27" customHeight="1">
      <c r="A419" s="543"/>
      <c r="B419" s="544"/>
      <c r="C419" s="545"/>
      <c r="D419" s="546" t="s">
        <v>227</v>
      </c>
      <c r="E419" s="545"/>
      <c r="F419" s="547"/>
      <c r="G419" s="212"/>
      <c r="H419" s="554"/>
      <c r="I419" s="550"/>
    </row>
    <row r="420" spans="1:13" s="509" customFormat="1" ht="27" customHeight="1">
      <c r="A420" s="543"/>
      <c r="B420" s="544"/>
      <c r="C420" s="545"/>
      <c r="D420" s="546" t="s">
        <v>228</v>
      </c>
      <c r="E420" s="545"/>
      <c r="F420" s="547"/>
      <c r="G420" s="212"/>
      <c r="H420" s="554"/>
      <c r="I420" s="550"/>
    </row>
    <row r="421" spans="1:13" s="527" customFormat="1" ht="13.5" customHeight="1">
      <c r="A421" s="539"/>
      <c r="B421" s="544"/>
      <c r="C421" s="545"/>
      <c r="D421" s="546" t="s">
        <v>229</v>
      </c>
      <c r="E421" s="545"/>
      <c r="F421" s="547"/>
      <c r="G421" s="212"/>
      <c r="H421" s="554"/>
      <c r="I421" s="536"/>
      <c r="M421" s="509"/>
    </row>
    <row r="422" spans="1:13" s="2368" customFormat="1" ht="13.5" customHeight="1">
      <c r="A422" s="2341"/>
      <c r="B422" s="546"/>
      <c r="C422" s="546"/>
      <c r="D422" s="546" t="s">
        <v>230</v>
      </c>
      <c r="E422" s="546"/>
      <c r="F422" s="547">
        <v>1</v>
      </c>
      <c r="G422" s="230"/>
      <c r="H422" s="549"/>
      <c r="I422" s="2558"/>
      <c r="M422" s="509"/>
    </row>
    <row r="423" spans="1:13" s="90" customFormat="1" ht="13.5" customHeight="1">
      <c r="A423" s="539">
        <v>91</v>
      </c>
      <c r="B423" s="540">
        <v>333</v>
      </c>
      <c r="C423" s="158" t="s">
        <v>1352</v>
      </c>
      <c r="D423" s="158" t="s">
        <v>1353</v>
      </c>
      <c r="E423" s="158" t="s">
        <v>226</v>
      </c>
      <c r="F423" s="541">
        <f>ROUND(SUM(F427),3)</f>
        <v>1</v>
      </c>
      <c r="G423" s="586"/>
      <c r="H423" s="466">
        <f t="shared" ref="H423" si="87">ROUND(F423*G423,2)</f>
        <v>0</v>
      </c>
      <c r="I423" s="162" t="s">
        <v>5316</v>
      </c>
      <c r="K423" s="398"/>
    </row>
    <row r="424" spans="1:13" s="509" customFormat="1" ht="27" customHeight="1">
      <c r="A424" s="543"/>
      <c r="B424" s="544"/>
      <c r="C424" s="545"/>
      <c r="D424" s="546" t="s">
        <v>227</v>
      </c>
      <c r="E424" s="545"/>
      <c r="F424" s="547"/>
      <c r="G424" s="212"/>
      <c r="H424" s="554"/>
      <c r="I424" s="550"/>
    </row>
    <row r="425" spans="1:13" s="509" customFormat="1" ht="27" customHeight="1">
      <c r="A425" s="543"/>
      <c r="B425" s="544"/>
      <c r="C425" s="545"/>
      <c r="D425" s="546" t="s">
        <v>228</v>
      </c>
      <c r="E425" s="545"/>
      <c r="F425" s="547"/>
      <c r="G425" s="212"/>
      <c r="H425" s="554"/>
      <c r="I425" s="550"/>
    </row>
    <row r="426" spans="1:13" s="509" customFormat="1" ht="13.5" customHeight="1">
      <c r="A426" s="543"/>
      <c r="B426" s="544"/>
      <c r="C426" s="545"/>
      <c r="D426" s="546" t="s">
        <v>229</v>
      </c>
      <c r="E426" s="545"/>
      <c r="F426" s="547"/>
      <c r="G426" s="212"/>
      <c r="H426" s="554"/>
      <c r="I426" s="550"/>
    </row>
    <row r="427" spans="1:13" s="509" customFormat="1" ht="13.5" customHeight="1">
      <c r="A427" s="543"/>
      <c r="B427" s="544"/>
      <c r="C427" s="545"/>
      <c r="D427" s="546" t="s">
        <v>231</v>
      </c>
      <c r="E427" s="545"/>
      <c r="F427" s="547">
        <v>1</v>
      </c>
      <c r="G427" s="212"/>
      <c r="H427" s="549"/>
      <c r="I427" s="550"/>
    </row>
    <row r="428" spans="1:13" s="90" customFormat="1" ht="13.5" customHeight="1">
      <c r="A428" s="539">
        <v>92</v>
      </c>
      <c r="B428" s="540">
        <v>333</v>
      </c>
      <c r="C428" s="158" t="s">
        <v>1354</v>
      </c>
      <c r="D428" s="158" t="s">
        <v>1355</v>
      </c>
      <c r="E428" s="158" t="s">
        <v>226</v>
      </c>
      <c r="F428" s="541">
        <f>ROUND(SUM(F432),3)</f>
        <v>1</v>
      </c>
      <c r="G428" s="586"/>
      <c r="H428" s="466">
        <f t="shared" ref="H428" si="88">ROUND(F428*G428,2)</f>
        <v>0</v>
      </c>
      <c r="I428" s="162" t="s">
        <v>5316</v>
      </c>
      <c r="K428" s="398"/>
    </row>
    <row r="429" spans="1:13" s="509" customFormat="1" ht="27" customHeight="1">
      <c r="A429" s="543"/>
      <c r="B429" s="544"/>
      <c r="C429" s="545"/>
      <c r="D429" s="546" t="s">
        <v>227</v>
      </c>
      <c r="E429" s="545"/>
      <c r="F429" s="547"/>
      <c r="G429" s="212"/>
      <c r="H429" s="554"/>
      <c r="I429" s="550"/>
    </row>
    <row r="430" spans="1:13" s="509" customFormat="1" ht="27" customHeight="1">
      <c r="A430" s="543"/>
      <c r="B430" s="544"/>
      <c r="C430" s="545"/>
      <c r="D430" s="546" t="s">
        <v>228</v>
      </c>
      <c r="E430" s="545"/>
      <c r="F430" s="547"/>
      <c r="G430" s="212"/>
      <c r="H430" s="554"/>
      <c r="I430" s="550"/>
    </row>
    <row r="431" spans="1:13" s="509" customFormat="1" ht="13.5" customHeight="1">
      <c r="A431" s="543"/>
      <c r="B431" s="544"/>
      <c r="C431" s="545"/>
      <c r="D431" s="546" t="s">
        <v>229</v>
      </c>
      <c r="E431" s="545"/>
      <c r="F431" s="547"/>
      <c r="G431" s="212"/>
      <c r="H431" s="554"/>
      <c r="I431" s="550"/>
    </row>
    <row r="432" spans="1:13" s="509" customFormat="1" ht="13.5" customHeight="1">
      <c r="A432" s="543"/>
      <c r="B432" s="544"/>
      <c r="C432" s="545"/>
      <c r="D432" s="546" t="s">
        <v>231</v>
      </c>
      <c r="E432" s="545"/>
      <c r="F432" s="547">
        <v>1</v>
      </c>
      <c r="G432" s="212"/>
      <c r="H432" s="549"/>
      <c r="I432" s="550"/>
    </row>
    <row r="433" spans="1:11" s="2774" customFormat="1" ht="13.5" customHeight="1">
      <c r="A433" s="2730" t="s">
        <v>7919</v>
      </c>
      <c r="B433" s="2777">
        <v>14</v>
      </c>
      <c r="C433" s="2778" t="s">
        <v>7920</v>
      </c>
      <c r="D433" s="2778" t="s">
        <v>7926</v>
      </c>
      <c r="E433" s="2778" t="s">
        <v>194</v>
      </c>
      <c r="F433" s="2737">
        <f>ROUND(SUM(F434:F435),3)</f>
        <v>502</v>
      </c>
      <c r="G433" s="2779"/>
      <c r="H433" s="2739">
        <f t="shared" ref="H433" si="89">ROUND(F433*G433,2)</f>
        <v>0</v>
      </c>
      <c r="I433" s="2780" t="s">
        <v>5315</v>
      </c>
      <c r="K433" s="2775"/>
    </row>
    <row r="434" spans="1:11" s="509" customFormat="1" ht="13.5" customHeight="1">
      <c r="A434" s="543"/>
      <c r="B434" s="544"/>
      <c r="C434" s="545"/>
      <c r="D434" s="2731" t="s">
        <v>8248</v>
      </c>
      <c r="E434" s="545"/>
      <c r="F434" s="2732">
        <f>(502)</f>
        <v>502</v>
      </c>
      <c r="G434" s="212"/>
      <c r="H434" s="554"/>
      <c r="I434" s="550"/>
    </row>
    <row r="435" spans="1:11" s="509" customFormat="1" ht="13.5" customHeight="1">
      <c r="A435" s="543"/>
      <c r="B435" s="544"/>
      <c r="C435" s="545"/>
      <c r="D435" s="2731" t="s">
        <v>7921</v>
      </c>
      <c r="E435" s="545"/>
      <c r="F435" s="547"/>
      <c r="G435" s="212"/>
      <c r="H435" s="554"/>
      <c r="I435" s="550"/>
    </row>
    <row r="436" spans="1:11" s="2774" customFormat="1" ht="13.5" customHeight="1">
      <c r="A436" s="2730"/>
      <c r="B436" s="2777"/>
      <c r="C436" s="2778"/>
      <c r="D436" s="2778" t="s">
        <v>8247</v>
      </c>
      <c r="E436" s="2778"/>
      <c r="F436" s="2737"/>
      <c r="G436" s="2779"/>
      <c r="H436" s="2739"/>
      <c r="I436" s="2780"/>
      <c r="K436" s="2775"/>
    </row>
    <row r="437" spans="1:11" s="509" customFormat="1" ht="13.5" customHeight="1">
      <c r="A437" s="543"/>
      <c r="B437" s="544"/>
      <c r="C437" s="545"/>
      <c r="D437" s="2731" t="s">
        <v>7896</v>
      </c>
      <c r="E437" s="545"/>
      <c r="F437" s="547"/>
      <c r="G437" s="212"/>
      <c r="H437" s="554"/>
      <c r="I437" s="550"/>
    </row>
    <row r="438" spans="1:11" s="90" customFormat="1" ht="27" customHeight="1">
      <c r="A438" s="2730">
        <v>93</v>
      </c>
      <c r="B438" s="540" t="s">
        <v>315</v>
      </c>
      <c r="C438" s="158" t="s">
        <v>1356</v>
      </c>
      <c r="D438" s="158" t="s">
        <v>1357</v>
      </c>
      <c r="E438" s="158" t="s">
        <v>31</v>
      </c>
      <c r="F438" s="541">
        <f>ROUND(SUM(F439),3)</f>
        <v>1</v>
      </c>
      <c r="G438" s="586"/>
      <c r="H438" s="466">
        <f t="shared" ref="H438" si="90">ROUND(F438*G438,2)</f>
        <v>0</v>
      </c>
      <c r="I438" s="162" t="s">
        <v>5316</v>
      </c>
      <c r="K438" s="398"/>
    </row>
    <row r="439" spans="1:11" s="509" customFormat="1" ht="27" customHeight="1">
      <c r="A439" s="543"/>
      <c r="B439" s="544"/>
      <c r="C439" s="545"/>
      <c r="D439" s="546" t="s">
        <v>1358</v>
      </c>
      <c r="E439" s="545"/>
      <c r="F439" s="2564">
        <v>1</v>
      </c>
      <c r="G439" s="212"/>
      <c r="H439" s="2565"/>
      <c r="I439" s="550"/>
    </row>
    <row r="440" spans="1:11" s="509" customFormat="1" ht="27" customHeight="1">
      <c r="A440" s="543"/>
      <c r="B440" s="544"/>
      <c r="C440" s="545"/>
      <c r="D440" s="546" t="s">
        <v>1359</v>
      </c>
      <c r="E440" s="545"/>
      <c r="F440" s="2566"/>
      <c r="G440" s="212"/>
      <c r="H440" s="2567"/>
      <c r="I440" s="550"/>
      <c r="K440" s="2773"/>
    </row>
    <row r="441" spans="1:11" s="509" customFormat="1" ht="13.5" customHeight="1">
      <c r="A441" s="543"/>
      <c r="B441" s="544"/>
      <c r="C441" s="545"/>
      <c r="D441" s="2772" t="s">
        <v>7887</v>
      </c>
      <c r="E441" s="545"/>
      <c r="F441" s="2564"/>
      <c r="G441" s="212"/>
      <c r="H441" s="2567"/>
      <c r="I441" s="550"/>
    </row>
    <row r="442" spans="1:11" s="509" customFormat="1" ht="13.5" customHeight="1">
      <c r="A442" s="543"/>
      <c r="B442" s="544"/>
      <c r="C442" s="545"/>
      <c r="D442" s="546" t="s">
        <v>1360</v>
      </c>
      <c r="E442" s="545"/>
      <c r="F442" s="2568"/>
      <c r="G442" s="212"/>
      <c r="H442" s="2567"/>
      <c r="I442" s="550"/>
    </row>
    <row r="443" spans="1:11" s="90" customFormat="1" ht="13.5" customHeight="1">
      <c r="A443" s="2730">
        <v>94</v>
      </c>
      <c r="B443" s="540" t="s">
        <v>315</v>
      </c>
      <c r="C443" s="158" t="s">
        <v>1361</v>
      </c>
      <c r="D443" s="158" t="s">
        <v>1362</v>
      </c>
      <c r="E443" s="158" t="s">
        <v>31</v>
      </c>
      <c r="F443" s="541">
        <f>ROUND(SUM(F444),3)</f>
        <v>1</v>
      </c>
      <c r="G443" s="586"/>
      <c r="H443" s="466">
        <f t="shared" ref="H443" si="91">ROUND(F443*G443,2)</f>
        <v>0</v>
      </c>
      <c r="I443" s="162" t="s">
        <v>5316</v>
      </c>
      <c r="K443" s="398"/>
    </row>
    <row r="444" spans="1:11" s="509" customFormat="1" ht="27" customHeight="1">
      <c r="A444" s="543"/>
      <c r="B444" s="544"/>
      <c r="C444" s="545"/>
      <c r="D444" s="546" t="s">
        <v>1363</v>
      </c>
      <c r="E444" s="545"/>
      <c r="F444" s="2564">
        <v>1</v>
      </c>
      <c r="G444" s="212"/>
      <c r="H444" s="2567"/>
      <c r="I444" s="550"/>
    </row>
    <row r="445" spans="1:11" s="509" customFormat="1" ht="13.5" customHeight="1">
      <c r="A445" s="543"/>
      <c r="B445" s="544"/>
      <c r="C445" s="545"/>
      <c r="D445" s="2772" t="s">
        <v>7886</v>
      </c>
      <c r="E445" s="545"/>
      <c r="F445" s="2564"/>
      <c r="G445" s="212"/>
      <c r="H445" s="2567"/>
      <c r="I445" s="550"/>
    </row>
    <row r="446" spans="1:11" s="509" customFormat="1" ht="13.5" customHeight="1">
      <c r="A446" s="543"/>
      <c r="B446" s="544"/>
      <c r="C446" s="545"/>
      <c r="D446" s="546" t="s">
        <v>1360</v>
      </c>
      <c r="E446" s="545"/>
      <c r="F446" s="2568"/>
      <c r="G446" s="212"/>
      <c r="H446" s="2567"/>
      <c r="I446" s="550"/>
    </row>
    <row r="447" spans="1:11" s="90" customFormat="1" ht="13.5" customHeight="1">
      <c r="A447" s="539">
        <v>95</v>
      </c>
      <c r="B447" s="540">
        <v>311</v>
      </c>
      <c r="C447" s="158">
        <v>319202331</v>
      </c>
      <c r="D447" s="158" t="s">
        <v>5328</v>
      </c>
      <c r="E447" s="158" t="s">
        <v>308</v>
      </c>
      <c r="F447" s="541">
        <f>ROUND(SUM(F448:F451),3)</f>
        <v>106.47799999999999</v>
      </c>
      <c r="G447" s="586"/>
      <c r="H447" s="466">
        <f t="shared" ref="H447" si="92">ROUND(F447*G447,2)</f>
        <v>0</v>
      </c>
      <c r="I447" s="162" t="s">
        <v>5315</v>
      </c>
      <c r="K447" s="398"/>
    </row>
    <row r="448" spans="1:11" s="509" customFormat="1" ht="27" customHeight="1">
      <c r="A448" s="543"/>
      <c r="B448" s="544"/>
      <c r="C448" s="545"/>
      <c r="D448" s="546" t="s">
        <v>1364</v>
      </c>
      <c r="E448" s="545"/>
      <c r="F448" s="547">
        <f>(1.2+0.6*2)*0.85+(1+2.1*2)*0.3+(1.4+2.1*2)*0.6+(1.8+2.1*2+1.3+2.1*2)*0.75</f>
        <v>15.585000000000001</v>
      </c>
      <c r="G448" s="212"/>
      <c r="H448" s="554"/>
      <c r="I448" s="550"/>
    </row>
    <row r="449" spans="1:11" s="509" customFormat="1" ht="52.5" customHeight="1">
      <c r="A449" s="2460"/>
      <c r="B449" s="692"/>
      <c r="C449" s="692"/>
      <c r="D449" s="546" t="s">
        <v>1365</v>
      </c>
      <c r="E449" s="692"/>
      <c r="F449" s="547">
        <f>(1.1+2.3*2+2.8+2.3*2+1.5+2.3*2+0.8+2.3*2+0.8+2.3*2+1.2+2.1*2+1.15)*0.6+(1.2+2.1*2+1+2.2*2+1.63+2.2*2+1.63+2.2*2+1.7+2.275*2+1.7+2.275*2+1.5+2.1*2)*0.3+(1.2+2.1*2)*0.45+(1.5+0.9*2+0.75+1.5*2)*0.5+(1.4+2.2*2)*0.75</f>
        <v>44.552999999999997</v>
      </c>
      <c r="G449" s="216"/>
      <c r="H449" s="554"/>
      <c r="I449" s="696"/>
    </row>
    <row r="450" spans="1:11" s="509" customFormat="1" ht="40.5" customHeight="1">
      <c r="A450" s="543"/>
      <c r="B450" s="544"/>
      <c r="C450" s="545"/>
      <c r="D450" s="546" t="s">
        <v>1366</v>
      </c>
      <c r="E450" s="545"/>
      <c r="F450" s="547">
        <f>(0.75+2.4*2)*0.45+(1.4+2.2*2+1.5+2.2*2+0.8+2.3*2+0.8+2.3*2+1.5+2.6*2+1.2+1.6*2+1.15)*0.6+(2.6+2.4*2)*0.3</f>
        <v>25.567499999999995</v>
      </c>
      <c r="G450" s="212"/>
      <c r="H450" s="554"/>
      <c r="I450" s="550"/>
    </row>
    <row r="451" spans="1:11" s="509" customFormat="1" ht="40.5" customHeight="1">
      <c r="A451" s="543"/>
      <c r="B451" s="544"/>
      <c r="C451" s="545"/>
      <c r="D451" s="546" t="s">
        <v>1367</v>
      </c>
      <c r="E451" s="545"/>
      <c r="F451" s="547">
        <f>(1.5+2.2*2+0.8+2.3*2+0.8+2.3*2+1.5+2.2*2+1.15)*0.6+(0.9*2+2.02*2+1.2+2.4*2+1.1+2.2*2+1.2+1.6*2)*0.3</f>
        <v>20.771999999999998</v>
      </c>
      <c r="G451" s="212"/>
      <c r="H451" s="554"/>
      <c r="I451" s="550"/>
    </row>
    <row r="452" spans="1:11" s="90" customFormat="1" ht="27" customHeight="1">
      <c r="A452" s="539">
        <v>96</v>
      </c>
      <c r="B452" s="540">
        <v>274</v>
      </c>
      <c r="C452" s="158">
        <v>340271025</v>
      </c>
      <c r="D452" s="158" t="s">
        <v>5329</v>
      </c>
      <c r="E452" s="158" t="s">
        <v>308</v>
      </c>
      <c r="F452" s="541">
        <f>ROUND(SUM(F453:F454),3)</f>
        <v>13.65</v>
      </c>
      <c r="G452" s="586"/>
      <c r="H452" s="466">
        <f t="shared" ref="H452" si="93">ROUND(F452*G452,2)</f>
        <v>0</v>
      </c>
      <c r="I452" s="162" t="s">
        <v>5315</v>
      </c>
      <c r="K452" s="398"/>
    </row>
    <row r="453" spans="1:11" s="509" customFormat="1" ht="13.5" customHeight="1">
      <c r="A453" s="543"/>
      <c r="B453" s="544"/>
      <c r="C453" s="545"/>
      <c r="D453" s="546" t="s">
        <v>1368</v>
      </c>
      <c r="E453" s="545"/>
      <c r="F453" s="547">
        <f>8.9*1.3</f>
        <v>11.57</v>
      </c>
      <c r="G453" s="212"/>
      <c r="H453" s="554"/>
      <c r="I453" s="550"/>
    </row>
    <row r="454" spans="1:11" s="509" customFormat="1" ht="13.5" customHeight="1">
      <c r="A454" s="543"/>
      <c r="B454" s="544"/>
      <c r="C454" s="545"/>
      <c r="D454" s="546" t="s">
        <v>1369</v>
      </c>
      <c r="E454" s="545"/>
      <c r="F454" s="547">
        <f>1.6*1.3</f>
        <v>2.08</v>
      </c>
      <c r="G454" s="212"/>
      <c r="H454" s="554"/>
      <c r="I454" s="550"/>
    </row>
    <row r="455" spans="1:11" s="509" customFormat="1" ht="27.75" customHeight="1">
      <c r="A455" s="2340">
        <v>97</v>
      </c>
      <c r="B455" s="545">
        <v>274</v>
      </c>
      <c r="C455" s="545">
        <v>340271045</v>
      </c>
      <c r="D455" s="545" t="s">
        <v>5330</v>
      </c>
      <c r="E455" s="545" t="s">
        <v>308</v>
      </c>
      <c r="F455" s="541">
        <f>ROUND(SUM(F456:F458),3)</f>
        <v>47.58</v>
      </c>
      <c r="G455" s="212"/>
      <c r="H455" s="466">
        <f t="shared" ref="H455" si="94">ROUND(F455*G455,2)</f>
        <v>0</v>
      </c>
      <c r="I455" s="494" t="s">
        <v>5315</v>
      </c>
    </row>
    <row r="456" spans="1:11" s="509" customFormat="1" ht="13.5" customHeight="1">
      <c r="A456" s="543"/>
      <c r="B456" s="544"/>
      <c r="C456" s="545"/>
      <c r="D456" s="546" t="s">
        <v>1370</v>
      </c>
      <c r="E456" s="545"/>
      <c r="F456" s="547">
        <f>2.2*1.3</f>
        <v>2.8600000000000003</v>
      </c>
      <c r="G456" s="212"/>
      <c r="H456" s="554"/>
      <c r="I456" s="550"/>
    </row>
    <row r="457" spans="1:11" s="509" customFormat="1" ht="13.5" customHeight="1">
      <c r="A457" s="543"/>
      <c r="B457" s="544"/>
      <c r="C457" s="545"/>
      <c r="D457" s="546" t="s">
        <v>1371</v>
      </c>
      <c r="E457" s="545"/>
      <c r="F457" s="547">
        <f>28*1.3</f>
        <v>36.4</v>
      </c>
      <c r="G457" s="212"/>
      <c r="H457" s="554"/>
      <c r="I457" s="550"/>
    </row>
    <row r="458" spans="1:11" s="509" customFormat="1" ht="13.5" customHeight="1">
      <c r="A458" s="543"/>
      <c r="B458" s="544"/>
      <c r="C458" s="545"/>
      <c r="D458" s="546" t="s">
        <v>1372</v>
      </c>
      <c r="E458" s="545"/>
      <c r="F458" s="547">
        <f>6.4*1.3</f>
        <v>8.32</v>
      </c>
      <c r="G458" s="212"/>
      <c r="H458" s="554"/>
      <c r="I458" s="550"/>
    </row>
    <row r="459" spans="1:11" s="90" customFormat="1" ht="13.5" customHeight="1">
      <c r="A459" s="539">
        <v>98</v>
      </c>
      <c r="B459" s="540">
        <v>274</v>
      </c>
      <c r="C459" s="158">
        <v>342272215</v>
      </c>
      <c r="D459" s="158" t="s">
        <v>6536</v>
      </c>
      <c r="E459" s="158" t="s">
        <v>308</v>
      </c>
      <c r="F459" s="541">
        <f>ROUND(SUM(F460),3)</f>
        <v>3.6</v>
      </c>
      <c r="G459" s="586"/>
      <c r="H459" s="466">
        <f t="shared" ref="H459" si="95">ROUND(F459*G459,2)</f>
        <v>0</v>
      </c>
      <c r="I459" s="162" t="s">
        <v>5315</v>
      </c>
      <c r="K459" s="398"/>
    </row>
    <row r="460" spans="1:11" s="509" customFormat="1" ht="13.5" customHeight="1">
      <c r="A460" s="543"/>
      <c r="B460" s="544"/>
      <c r="C460" s="545"/>
      <c r="D460" s="546" t="s">
        <v>6537</v>
      </c>
      <c r="E460" s="545"/>
      <c r="F460" s="547">
        <f>(1.5*0.8)*3</f>
        <v>3.6000000000000005</v>
      </c>
      <c r="G460" s="212"/>
      <c r="H460" s="554"/>
      <c r="I460" s="550"/>
    </row>
    <row r="461" spans="1:11" s="90" customFormat="1" ht="13.5" customHeight="1">
      <c r="A461" s="539">
        <v>99</v>
      </c>
      <c r="B461" s="540">
        <v>274</v>
      </c>
      <c r="C461" s="158">
        <v>342272225</v>
      </c>
      <c r="D461" s="158" t="s">
        <v>1373</v>
      </c>
      <c r="E461" s="158" t="s">
        <v>308</v>
      </c>
      <c r="F461" s="541">
        <f>ROUND(SUM(F462:F466),3)</f>
        <v>29.29</v>
      </c>
      <c r="G461" s="586"/>
      <c r="H461" s="466">
        <f t="shared" ref="H461" si="96">ROUND(F461*G461,2)</f>
        <v>0</v>
      </c>
      <c r="I461" s="162" t="s">
        <v>5315</v>
      </c>
      <c r="K461" s="398"/>
    </row>
    <row r="462" spans="1:11" s="509" customFormat="1" ht="13.5" customHeight="1">
      <c r="A462" s="543"/>
      <c r="B462" s="544"/>
      <c r="C462" s="545"/>
      <c r="D462" s="546" t="s">
        <v>1374</v>
      </c>
      <c r="E462" s="545"/>
      <c r="F462" s="547">
        <f>4.2*1.3</f>
        <v>5.4600000000000009</v>
      </c>
      <c r="G462" s="212"/>
      <c r="H462" s="554"/>
      <c r="I462" s="550"/>
    </row>
    <row r="463" spans="1:11" s="509" customFormat="1" ht="13.5" customHeight="1">
      <c r="A463" s="543"/>
      <c r="B463" s="544"/>
      <c r="C463" s="545"/>
      <c r="D463" s="546" t="s">
        <v>1375</v>
      </c>
      <c r="E463" s="545"/>
      <c r="F463" s="547">
        <f>(3.4+(6)*0.3)*1.3</f>
        <v>6.7599999999999989</v>
      </c>
      <c r="G463" s="212"/>
      <c r="H463" s="554"/>
      <c r="I463" s="550"/>
    </row>
    <row r="464" spans="1:11" s="509" customFormat="1" ht="13.5" customHeight="1">
      <c r="A464" s="543"/>
      <c r="B464" s="544"/>
      <c r="C464" s="545"/>
      <c r="D464" s="546" t="s">
        <v>1376</v>
      </c>
      <c r="E464" s="545"/>
      <c r="F464" s="547">
        <f xml:space="preserve"> (4.9+0.15)*1.3</f>
        <v>6.5650000000000013</v>
      </c>
      <c r="G464" s="212"/>
      <c r="H464" s="554"/>
      <c r="I464" s="550"/>
    </row>
    <row r="465" spans="1:11" s="509" customFormat="1" ht="13.5" customHeight="1">
      <c r="A465" s="543"/>
      <c r="B465" s="544"/>
      <c r="C465" s="545"/>
      <c r="D465" s="546" t="s">
        <v>1377</v>
      </c>
      <c r="E465" s="545"/>
      <c r="F465" s="547">
        <f>(2.8+0.15)*1.3</f>
        <v>3.835</v>
      </c>
      <c r="G465" s="212"/>
      <c r="H465" s="554"/>
      <c r="I465" s="550"/>
    </row>
    <row r="466" spans="1:11" s="509" customFormat="1" ht="13.5" customHeight="1">
      <c r="A466" s="2340"/>
      <c r="B466" s="545"/>
      <c r="C466" s="545"/>
      <c r="D466" s="546" t="s">
        <v>6534</v>
      </c>
      <c r="E466" s="545"/>
      <c r="F466" s="547">
        <f xml:space="preserve"> (1.2+1.7)*2.3</f>
        <v>6.669999999999999</v>
      </c>
      <c r="G466" s="212"/>
      <c r="H466" s="554"/>
      <c r="I466" s="550"/>
    </row>
    <row r="467" spans="1:11" s="90" customFormat="1" ht="13.5" customHeight="1">
      <c r="A467" s="539">
        <v>100</v>
      </c>
      <c r="B467" s="540">
        <v>274</v>
      </c>
      <c r="C467" s="158">
        <v>342272245</v>
      </c>
      <c r="D467" s="158" t="s">
        <v>1378</v>
      </c>
      <c r="E467" s="158" t="s">
        <v>308</v>
      </c>
      <c r="F467" s="541">
        <f>ROUND(SUM(F468:F472),3)</f>
        <v>115.465</v>
      </c>
      <c r="G467" s="586"/>
      <c r="H467" s="466">
        <f t="shared" ref="H467" si="97">ROUND(F467*G467,2)</f>
        <v>0</v>
      </c>
      <c r="I467" s="162" t="s">
        <v>5315</v>
      </c>
      <c r="K467" s="398"/>
    </row>
    <row r="468" spans="1:11" s="509" customFormat="1" ht="13.5" customHeight="1">
      <c r="A468" s="2340"/>
      <c r="B468" s="545"/>
      <c r="C468" s="545"/>
      <c r="D468" s="546" t="s">
        <v>1379</v>
      </c>
      <c r="E468" s="545"/>
      <c r="F468" s="547">
        <f>47*1.3</f>
        <v>61.1</v>
      </c>
      <c r="G468" s="212"/>
      <c r="H468" s="554"/>
      <c r="I468" s="550"/>
    </row>
    <row r="469" spans="1:11" s="509" customFormat="1" ht="13.5" customHeight="1">
      <c r="A469" s="2340"/>
      <c r="B469" s="545"/>
      <c r="C469" s="545"/>
      <c r="D469" s="546" t="s">
        <v>1380</v>
      </c>
      <c r="E469" s="545"/>
      <c r="F469" s="547">
        <f>13.3*1.3</f>
        <v>17.290000000000003</v>
      </c>
      <c r="G469" s="212"/>
      <c r="H469" s="554"/>
      <c r="I469" s="550"/>
    </row>
    <row r="470" spans="1:11" s="509" customFormat="1" ht="13.5" customHeight="1">
      <c r="A470" s="2340"/>
      <c r="B470" s="545"/>
      <c r="C470" s="545"/>
      <c r="D470" s="546" t="s">
        <v>1381</v>
      </c>
      <c r="E470" s="545"/>
      <c r="F470" s="547">
        <f>13.3*1.3</f>
        <v>17.290000000000003</v>
      </c>
      <c r="G470" s="212"/>
      <c r="H470" s="554"/>
      <c r="I470" s="550"/>
    </row>
    <row r="471" spans="1:11" s="509" customFormat="1" ht="13.5" customHeight="1">
      <c r="A471" s="2340"/>
      <c r="B471" s="545"/>
      <c r="C471" s="545"/>
      <c r="D471" s="546" t="s">
        <v>1382</v>
      </c>
      <c r="E471" s="545"/>
      <c r="F471" s="547">
        <f>13.2*1.3</f>
        <v>17.16</v>
      </c>
      <c r="G471" s="212"/>
      <c r="H471" s="554"/>
      <c r="I471" s="550"/>
    </row>
    <row r="472" spans="1:11" s="509" customFormat="1" ht="13.5" customHeight="1">
      <c r="A472" s="2340"/>
      <c r="B472" s="545"/>
      <c r="C472" s="545"/>
      <c r="D472" s="546" t="s">
        <v>6533</v>
      </c>
      <c r="E472" s="545"/>
      <c r="F472" s="547">
        <f>1.5*1.75</f>
        <v>2.625</v>
      </c>
      <c r="G472" s="212"/>
      <c r="H472" s="554"/>
      <c r="I472" s="550"/>
    </row>
    <row r="473" spans="1:11" s="90" customFormat="1" ht="13.5" customHeight="1">
      <c r="A473" s="539">
        <v>101</v>
      </c>
      <c r="B473" s="540">
        <v>274</v>
      </c>
      <c r="C473" s="158">
        <v>342291121</v>
      </c>
      <c r="D473" s="158" t="s">
        <v>1383</v>
      </c>
      <c r="E473" s="158" t="s">
        <v>194</v>
      </c>
      <c r="F473" s="541">
        <f>ROUND(SUM(F474:F477),3)</f>
        <v>284</v>
      </c>
      <c r="G473" s="586"/>
      <c r="H473" s="466">
        <f t="shared" ref="H473" si="98">ROUND(F473*G473,2)</f>
        <v>0</v>
      </c>
      <c r="I473" s="162" t="s">
        <v>5315</v>
      </c>
      <c r="K473" s="398"/>
    </row>
    <row r="474" spans="1:11" s="509" customFormat="1" ht="13.5" customHeight="1">
      <c r="A474" s="543"/>
      <c r="B474" s="544"/>
      <c r="C474" s="545"/>
      <c r="D474" s="546" t="s">
        <v>1384</v>
      </c>
      <c r="E474" s="545"/>
      <c r="F474" s="547">
        <f>3*12</f>
        <v>36</v>
      </c>
      <c r="G474" s="212"/>
      <c r="H474" s="554"/>
      <c r="I474" s="550"/>
    </row>
    <row r="475" spans="1:11" s="509" customFormat="1" ht="13.5" customHeight="1">
      <c r="A475" s="543"/>
      <c r="B475" s="544"/>
      <c r="C475" s="545"/>
      <c r="D475" s="546" t="s">
        <v>1385</v>
      </c>
      <c r="E475" s="545"/>
      <c r="F475" s="547">
        <f xml:space="preserve"> 4*28</f>
        <v>112</v>
      </c>
      <c r="G475" s="212"/>
      <c r="H475" s="554"/>
      <c r="I475" s="550"/>
    </row>
    <row r="476" spans="1:11" s="509" customFormat="1" ht="13.5" customHeight="1">
      <c r="A476" s="543"/>
      <c r="B476" s="544"/>
      <c r="C476" s="545"/>
      <c r="D476" s="546" t="s">
        <v>1386</v>
      </c>
      <c r="E476" s="545"/>
      <c r="F476" s="547">
        <f>4*20</f>
        <v>80</v>
      </c>
      <c r="G476" s="212"/>
      <c r="H476" s="554"/>
      <c r="I476" s="550"/>
    </row>
    <row r="477" spans="1:11" s="509" customFormat="1" ht="13.5" customHeight="1">
      <c r="A477" s="543"/>
      <c r="B477" s="544"/>
      <c r="C477" s="545"/>
      <c r="D477" s="546" t="s">
        <v>1387</v>
      </c>
      <c r="E477" s="545"/>
      <c r="F477" s="547">
        <f>4*14</f>
        <v>56</v>
      </c>
      <c r="G477" s="212"/>
      <c r="H477" s="554"/>
      <c r="I477" s="550"/>
    </row>
    <row r="478" spans="1:11" s="90" customFormat="1" ht="13.5" customHeight="1">
      <c r="A478" s="539">
        <v>102</v>
      </c>
      <c r="B478" s="540">
        <v>411</v>
      </c>
      <c r="C478" s="158">
        <v>345321515</v>
      </c>
      <c r="D478" s="158" t="s">
        <v>6576</v>
      </c>
      <c r="E478" s="158" t="s">
        <v>197</v>
      </c>
      <c r="F478" s="541">
        <f>ROUND(SUM(F479),3)</f>
        <v>4.8529999999999998</v>
      </c>
      <c r="G478" s="586"/>
      <c r="H478" s="466">
        <f t="shared" ref="H478" si="99">ROUND(F478*G478,2)</f>
        <v>0</v>
      </c>
      <c r="I478" s="162" t="s">
        <v>5315</v>
      </c>
      <c r="K478" s="398"/>
    </row>
    <row r="479" spans="1:11" s="509" customFormat="1" ht="13.5" customHeight="1">
      <c r="A479" s="2340"/>
      <c r="B479" s="545"/>
      <c r="C479" s="545"/>
      <c r="D479" s="546" t="s">
        <v>6577</v>
      </c>
      <c r="E479" s="545"/>
      <c r="F479" s="547">
        <f>(4.622)*1.05</f>
        <v>4.8531000000000004</v>
      </c>
      <c r="G479" s="212"/>
      <c r="H479" s="554"/>
      <c r="I479" s="550"/>
    </row>
    <row r="480" spans="1:11" s="90" customFormat="1" ht="13.5" customHeight="1">
      <c r="A480" s="539">
        <v>103</v>
      </c>
      <c r="B480" s="540">
        <v>411</v>
      </c>
      <c r="C480" s="158">
        <v>345351005</v>
      </c>
      <c r="D480" s="158" t="s">
        <v>6578</v>
      </c>
      <c r="E480" s="158" t="s">
        <v>197</v>
      </c>
      <c r="F480" s="541">
        <f>ROUND(SUM(F481),3)</f>
        <v>46.22</v>
      </c>
      <c r="G480" s="586"/>
      <c r="H480" s="466">
        <f t="shared" ref="H480" si="100">ROUND(F480*G480,2)</f>
        <v>0</v>
      </c>
      <c r="I480" s="162" t="s">
        <v>5315</v>
      </c>
      <c r="K480" s="398"/>
    </row>
    <row r="481" spans="1:16" s="509" customFormat="1" ht="13.5" customHeight="1">
      <c r="A481" s="2340"/>
      <c r="B481" s="545"/>
      <c r="C481" s="545"/>
      <c r="D481" s="546" t="s">
        <v>6579</v>
      </c>
      <c r="E481" s="545"/>
      <c r="F481" s="547">
        <f>(46.22)</f>
        <v>46.22</v>
      </c>
      <c r="G481" s="212"/>
      <c r="H481" s="554"/>
      <c r="I481" s="550"/>
    </row>
    <row r="482" spans="1:16" s="90" customFormat="1" ht="13.5" customHeight="1">
      <c r="A482" s="539">
        <v>104</v>
      </c>
      <c r="B482" s="540">
        <v>411</v>
      </c>
      <c r="C482" s="158">
        <v>345351006</v>
      </c>
      <c r="D482" s="158" t="s">
        <v>6580</v>
      </c>
      <c r="E482" s="158" t="s">
        <v>197</v>
      </c>
      <c r="F482" s="541">
        <f>F480</f>
        <v>46.22</v>
      </c>
      <c r="G482" s="586"/>
      <c r="H482" s="466">
        <f t="shared" ref="H482:H483" si="101">ROUND(F482*G482,2)</f>
        <v>0</v>
      </c>
      <c r="I482" s="162" t="s">
        <v>5315</v>
      </c>
      <c r="K482" s="398"/>
    </row>
    <row r="483" spans="1:16" s="90" customFormat="1" ht="27" customHeight="1">
      <c r="A483" s="539">
        <v>105</v>
      </c>
      <c r="B483" s="540">
        <v>411</v>
      </c>
      <c r="C483" s="158">
        <v>345361821</v>
      </c>
      <c r="D483" s="158" t="s">
        <v>6581</v>
      </c>
      <c r="E483" s="158" t="s">
        <v>197</v>
      </c>
      <c r="F483" s="541">
        <f>ROUND(SUM(F484),3)</f>
        <v>0.55500000000000005</v>
      </c>
      <c r="G483" s="586"/>
      <c r="H483" s="466">
        <f t="shared" si="101"/>
        <v>0</v>
      </c>
      <c r="I483" s="162" t="s">
        <v>5315</v>
      </c>
      <c r="K483" s="398"/>
    </row>
    <row r="484" spans="1:16" s="509" customFormat="1" ht="27" customHeight="1">
      <c r="A484" s="2340"/>
      <c r="B484" s="545"/>
      <c r="C484" s="545"/>
      <c r="D484" s="546" t="s">
        <v>6582</v>
      </c>
      <c r="E484" s="545"/>
      <c r="F484" s="547">
        <f>(4.853/1.05)*0.12</f>
        <v>0.55462857142857136</v>
      </c>
      <c r="G484" s="212"/>
      <c r="H484" s="554"/>
      <c r="I484" s="550"/>
    </row>
    <row r="485" spans="1:16" s="90" customFormat="1" ht="13.5" customHeight="1">
      <c r="A485" s="539">
        <v>106</v>
      </c>
      <c r="B485" s="540">
        <v>274</v>
      </c>
      <c r="C485" s="158">
        <v>346272226</v>
      </c>
      <c r="D485" s="158" t="s">
        <v>1388</v>
      </c>
      <c r="E485" s="158" t="s">
        <v>308</v>
      </c>
      <c r="F485" s="541">
        <f>ROUND(SUM(F486),3)</f>
        <v>1.17</v>
      </c>
      <c r="G485" s="586"/>
      <c r="H485" s="466">
        <f t="shared" ref="H485" si="102">ROUND(F485*G485,2)</f>
        <v>0</v>
      </c>
      <c r="I485" s="162" t="s">
        <v>5315</v>
      </c>
      <c r="K485" s="398"/>
    </row>
    <row r="486" spans="1:16" s="509" customFormat="1" ht="13.5" customHeight="1">
      <c r="A486" s="543"/>
      <c r="B486" s="544"/>
      <c r="C486" s="545"/>
      <c r="D486" s="546" t="s">
        <v>1389</v>
      </c>
      <c r="E486" s="545"/>
      <c r="F486" s="547">
        <f>0.9*1.3</f>
        <v>1.1700000000000002</v>
      </c>
      <c r="G486" s="212"/>
      <c r="H486" s="554"/>
      <c r="I486" s="550"/>
    </row>
    <row r="487" spans="1:16" s="90" customFormat="1" ht="13.5" customHeight="1">
      <c r="A487" s="539">
        <v>107</v>
      </c>
      <c r="B487" s="540">
        <v>274</v>
      </c>
      <c r="C487" s="158">
        <v>346272256</v>
      </c>
      <c r="D487" s="158" t="s">
        <v>1390</v>
      </c>
      <c r="E487" s="158" t="s">
        <v>308</v>
      </c>
      <c r="F487" s="541">
        <f>ROUND(SUM(F488),3)</f>
        <v>1.69</v>
      </c>
      <c r="G487" s="586"/>
      <c r="H487" s="466">
        <f t="shared" ref="H487" si="103">ROUND(F487*G487,2)</f>
        <v>0</v>
      </c>
      <c r="I487" s="162" t="s">
        <v>5315</v>
      </c>
      <c r="K487" s="398"/>
    </row>
    <row r="488" spans="1:16" s="509" customFormat="1" ht="13.5" customHeight="1">
      <c r="A488" s="543"/>
      <c r="B488" s="544"/>
      <c r="C488" s="545"/>
      <c r="D488" s="546" t="s">
        <v>1391</v>
      </c>
      <c r="E488" s="545"/>
      <c r="F488" s="547">
        <f>1.3*1.3</f>
        <v>1.6900000000000002</v>
      </c>
      <c r="G488" s="212"/>
      <c r="H488" s="554"/>
      <c r="I488" s="550"/>
    </row>
    <row r="489" spans="1:16" s="90" customFormat="1" ht="13.5" customHeight="1">
      <c r="A489" s="2730">
        <v>108</v>
      </c>
      <c r="B489" s="540" t="s">
        <v>189</v>
      </c>
      <c r="C489" s="158" t="s">
        <v>1392</v>
      </c>
      <c r="D489" s="158" t="s">
        <v>1393</v>
      </c>
      <c r="E489" s="158" t="s">
        <v>308</v>
      </c>
      <c r="F489" s="541">
        <f>ROUND(SUM(F490),3)</f>
        <v>2133.6280000000002</v>
      </c>
      <c r="G489" s="586"/>
      <c r="H489" s="466">
        <f t="shared" ref="H489" si="104">ROUND(F489*G489,2)</f>
        <v>0</v>
      </c>
      <c r="I489" s="162" t="s">
        <v>5316</v>
      </c>
      <c r="K489" s="398"/>
    </row>
    <row r="490" spans="1:16" s="509" customFormat="1" ht="27" customHeight="1">
      <c r="A490" s="543"/>
      <c r="B490" s="544"/>
      <c r="C490" s="545"/>
      <c r="D490" s="546" t="s">
        <v>1394</v>
      </c>
      <c r="E490" s="545"/>
      <c r="F490" s="547">
        <f>(1521.15+2963.5+2766.16+2748.76+668.57)*0.2</f>
        <v>2133.6280000000002</v>
      </c>
      <c r="G490" s="212"/>
      <c r="H490" s="554"/>
      <c r="I490" s="550"/>
    </row>
    <row r="491" spans="1:16" s="509" customFormat="1" ht="13.5" customHeight="1">
      <c r="A491" s="543"/>
      <c r="B491" s="544"/>
      <c r="C491" s="545"/>
      <c r="D491" s="2731" t="s">
        <v>7961</v>
      </c>
      <c r="E491" s="545"/>
      <c r="F491" s="547"/>
      <c r="G491" s="212"/>
      <c r="H491" s="554"/>
      <c r="I491" s="550"/>
    </row>
    <row r="492" spans="1:16" s="509" customFormat="1" ht="52.5" customHeight="1">
      <c r="A492" s="2340"/>
      <c r="B492" s="545"/>
      <c r="C492" s="545"/>
      <c r="D492" s="546" t="s">
        <v>1395</v>
      </c>
      <c r="E492" s="545"/>
      <c r="F492" s="547"/>
      <c r="G492" s="212"/>
      <c r="H492" s="554"/>
      <c r="I492" s="550"/>
    </row>
    <row r="493" spans="1:16" s="483" customFormat="1" ht="67.5" customHeight="1">
      <c r="A493" s="475"/>
      <c r="B493" s="476"/>
      <c r="C493" s="2805"/>
      <c r="D493" s="1108" t="s">
        <v>421</v>
      </c>
      <c r="E493" s="479"/>
      <c r="F493" s="2569"/>
      <c r="G493" s="2526"/>
      <c r="H493" s="1758"/>
      <c r="I493" s="760"/>
      <c r="J493" s="2570"/>
      <c r="M493" s="509"/>
      <c r="P493" s="484"/>
    </row>
    <row r="494" spans="1:16" s="509" customFormat="1" ht="13.5" customHeight="1">
      <c r="A494" s="2541"/>
      <c r="B494" s="2321"/>
      <c r="C494" s="2321">
        <v>4</v>
      </c>
      <c r="D494" s="2321" t="s">
        <v>144</v>
      </c>
      <c r="E494" s="2321"/>
      <c r="F494" s="2349"/>
      <c r="G494" s="220"/>
      <c r="H494" s="2462">
        <f>SUM(H495:H610)+H618+H627+SUM(H635:H646)</f>
        <v>0</v>
      </c>
      <c r="I494" s="2500"/>
    </row>
    <row r="495" spans="1:16" s="90" customFormat="1" ht="13.5" customHeight="1">
      <c r="A495" s="2730">
        <v>109</v>
      </c>
      <c r="B495" s="540">
        <v>411</v>
      </c>
      <c r="C495" s="158">
        <v>411121232</v>
      </c>
      <c r="D495" s="158" t="s">
        <v>5331</v>
      </c>
      <c r="E495" s="158" t="s">
        <v>226</v>
      </c>
      <c r="F495" s="541">
        <f>ROUND(SUM(F496),3)</f>
        <v>30</v>
      </c>
      <c r="G495" s="3067" t="s">
        <v>7884</v>
      </c>
      <c r="H495" s="3068"/>
      <c r="I495" s="162" t="s">
        <v>5315</v>
      </c>
      <c r="K495" s="398"/>
    </row>
    <row r="496" spans="1:16" s="509" customFormat="1" ht="13.5" customHeight="1">
      <c r="A496" s="543"/>
      <c r="B496" s="544"/>
      <c r="C496" s="545"/>
      <c r="D496" s="546" t="s">
        <v>1396</v>
      </c>
      <c r="E496" s="545"/>
      <c r="F496" s="547">
        <f>7*2+8*2</f>
        <v>30</v>
      </c>
      <c r="G496" s="212"/>
      <c r="H496" s="554"/>
      <c r="I496" s="550"/>
    </row>
    <row r="497" spans="1:11" s="509" customFormat="1" ht="27" customHeight="1">
      <c r="A497" s="543"/>
      <c r="B497" s="544"/>
      <c r="C497" s="545"/>
      <c r="D497" s="546" t="s">
        <v>1397</v>
      </c>
      <c r="E497" s="545"/>
      <c r="F497" s="547"/>
      <c r="G497" s="212"/>
      <c r="H497" s="554"/>
      <c r="I497" s="550"/>
    </row>
    <row r="498" spans="1:11" s="509" customFormat="1" ht="13.5" customHeight="1">
      <c r="A498" s="2806">
        <v>110</v>
      </c>
      <c r="B498" s="2554">
        <v>211</v>
      </c>
      <c r="C498" s="2554">
        <v>59341728</v>
      </c>
      <c r="D498" s="2554" t="s">
        <v>1398</v>
      </c>
      <c r="E498" s="2554" t="s">
        <v>226</v>
      </c>
      <c r="F498" s="541">
        <f>ROUND(SUM(F499),3)</f>
        <v>30</v>
      </c>
      <c r="G498" s="3067" t="s">
        <v>7884</v>
      </c>
      <c r="H498" s="3068"/>
      <c r="I498" s="2555" t="s">
        <v>1399</v>
      </c>
    </row>
    <row r="499" spans="1:11" s="2339" customFormat="1" ht="13.5" customHeight="1">
      <c r="A499" s="2552"/>
      <c r="B499" s="2553"/>
      <c r="C499" s="2554"/>
      <c r="D499" s="2542" t="s">
        <v>1400</v>
      </c>
      <c r="E499" s="2554"/>
      <c r="F499" s="2336">
        <v>30</v>
      </c>
      <c r="G499" s="291"/>
      <c r="H499" s="2571"/>
      <c r="I499" s="2555"/>
    </row>
    <row r="500" spans="1:11" s="90" customFormat="1" ht="13.5" customHeight="1">
      <c r="A500" s="2730">
        <v>111</v>
      </c>
      <c r="B500" s="540" t="s">
        <v>1264</v>
      </c>
      <c r="C500" s="158" t="s">
        <v>1401</v>
      </c>
      <c r="D500" s="158" t="s">
        <v>1402</v>
      </c>
      <c r="E500" s="158" t="s">
        <v>308</v>
      </c>
      <c r="F500" s="541">
        <f>ROUND(SUM(F507:F510),3)</f>
        <v>1208.3599999999999</v>
      </c>
      <c r="G500" s="586"/>
      <c r="H500" s="466">
        <f t="shared" ref="H500" si="105">ROUND(F500*G500,2)</f>
        <v>0</v>
      </c>
      <c r="I500" s="162" t="s">
        <v>5316</v>
      </c>
      <c r="K500" s="398"/>
    </row>
    <row r="501" spans="1:11" s="509" customFormat="1" ht="27" customHeight="1">
      <c r="A501" s="543"/>
      <c r="B501" s="544"/>
      <c r="C501" s="545"/>
      <c r="D501" s="546" t="s">
        <v>1403</v>
      </c>
      <c r="E501" s="545"/>
      <c r="F501" s="547"/>
      <c r="G501" s="212"/>
      <c r="H501" s="554"/>
      <c r="I501" s="550"/>
    </row>
    <row r="502" spans="1:11" s="509" customFormat="1" ht="27" customHeight="1">
      <c r="A502" s="543"/>
      <c r="B502" s="544"/>
      <c r="C502" s="545"/>
      <c r="D502" s="546" t="s">
        <v>1404</v>
      </c>
      <c r="E502" s="545"/>
      <c r="F502" s="547"/>
      <c r="G502" s="212"/>
      <c r="H502" s="554"/>
      <c r="I502" s="550"/>
    </row>
    <row r="503" spans="1:11" s="509" customFormat="1" ht="13.5" customHeight="1">
      <c r="A503" s="543"/>
      <c r="B503" s="544"/>
      <c r="C503" s="545"/>
      <c r="D503" s="546" t="s">
        <v>1405</v>
      </c>
      <c r="E503" s="545"/>
      <c r="F503" s="547"/>
      <c r="G503" s="212"/>
      <c r="H503" s="554"/>
      <c r="I503" s="550"/>
    </row>
    <row r="504" spans="1:11" s="509" customFormat="1" ht="27" customHeight="1">
      <c r="A504" s="543"/>
      <c r="B504" s="544"/>
      <c r="C504" s="545"/>
      <c r="D504" s="546" t="s">
        <v>1406</v>
      </c>
      <c r="E504" s="545"/>
      <c r="F504" s="547"/>
      <c r="G504" s="212"/>
      <c r="H504" s="554"/>
      <c r="I504" s="550"/>
    </row>
    <row r="505" spans="1:11" s="509" customFormat="1" ht="13.5" customHeight="1">
      <c r="A505" s="543"/>
      <c r="B505" s="544"/>
      <c r="C505" s="545"/>
      <c r="D505" s="546" t="s">
        <v>1407</v>
      </c>
      <c r="E505" s="545"/>
      <c r="F505" s="547"/>
      <c r="G505" s="212"/>
      <c r="H505" s="554"/>
      <c r="I505" s="550"/>
    </row>
    <row r="506" spans="1:11" s="509" customFormat="1" ht="13.5" customHeight="1">
      <c r="A506" s="543"/>
      <c r="B506" s="544"/>
      <c r="C506" s="545"/>
      <c r="D506" s="2731" t="s">
        <v>8244</v>
      </c>
      <c r="E506" s="545"/>
      <c r="F506" s="547"/>
      <c r="G506" s="212"/>
      <c r="H506" s="554"/>
      <c r="I506" s="550"/>
    </row>
    <row r="507" spans="1:11" s="509" customFormat="1" ht="40.5" customHeight="1">
      <c r="A507" s="543"/>
      <c r="B507" s="544"/>
      <c r="C507" s="545"/>
      <c r="D507" s="546" t="s">
        <v>1408</v>
      </c>
      <c r="E507" s="545"/>
      <c r="F507" s="547">
        <f>98.2+12.17+32.64+32.84+71.69+12.43+16.85+32.6+38.4+32.88+7.31+11.96+11.96+19.17+57.42+29.19+64.35+18.21+45.62+64.9</f>
        <v>710.79000000000008</v>
      </c>
      <c r="G507" s="212"/>
      <c r="H507" s="554"/>
      <c r="I507" s="550"/>
    </row>
    <row r="508" spans="1:11" s="509" customFormat="1" ht="13.5" customHeight="1">
      <c r="A508" s="543"/>
      <c r="B508" s="544"/>
      <c r="C508" s="545"/>
      <c r="D508" s="546" t="s">
        <v>1409</v>
      </c>
      <c r="E508" s="545"/>
      <c r="F508" s="547">
        <f>6.44+3.16+82.4+112.3+19.97+19.97</f>
        <v>244.24</v>
      </c>
      <c r="G508" s="212"/>
      <c r="H508" s="554"/>
      <c r="I508" s="550"/>
    </row>
    <row r="509" spans="1:11" s="509" customFormat="1" ht="13.5" customHeight="1">
      <c r="A509" s="543"/>
      <c r="B509" s="544"/>
      <c r="C509" s="545"/>
      <c r="D509" s="546" t="s">
        <v>1410</v>
      </c>
      <c r="E509" s="545"/>
      <c r="F509" s="547">
        <f>98.53+115.7</f>
        <v>214.23000000000002</v>
      </c>
      <c r="G509" s="212"/>
      <c r="H509" s="554"/>
      <c r="I509" s="550"/>
    </row>
    <row r="510" spans="1:11" s="509" customFormat="1" ht="13.5" customHeight="1">
      <c r="A510" s="543"/>
      <c r="B510" s="544"/>
      <c r="C510" s="545"/>
      <c r="D510" s="546" t="s">
        <v>1411</v>
      </c>
      <c r="E510" s="545"/>
      <c r="F510" s="547">
        <v>39.1</v>
      </c>
      <c r="G510" s="212"/>
      <c r="H510" s="554"/>
      <c r="I510" s="550"/>
    </row>
    <row r="511" spans="1:11" s="90" customFormat="1" ht="13.5" customHeight="1">
      <c r="A511" s="2730">
        <v>112</v>
      </c>
      <c r="B511" s="540" t="s">
        <v>189</v>
      </c>
      <c r="C511" s="158" t="s">
        <v>1412</v>
      </c>
      <c r="D511" s="158" t="s">
        <v>1413</v>
      </c>
      <c r="E511" s="158" t="s">
        <v>31</v>
      </c>
      <c r="F511" s="541">
        <f>ROUND(SUM(F512),3)</f>
        <v>1</v>
      </c>
      <c r="G511" s="3067" t="s">
        <v>7884</v>
      </c>
      <c r="H511" s="3068"/>
      <c r="I511" s="162" t="s">
        <v>5316</v>
      </c>
      <c r="K511" s="398"/>
    </row>
    <row r="512" spans="1:11" s="509" customFormat="1" ht="52.5" customHeight="1">
      <c r="A512" s="2340"/>
      <c r="B512" s="545"/>
      <c r="C512" s="545"/>
      <c r="D512" s="546" t="s">
        <v>1395</v>
      </c>
      <c r="E512" s="545"/>
      <c r="F512" s="547">
        <v>1</v>
      </c>
      <c r="G512" s="212"/>
      <c r="H512" s="554"/>
      <c r="I512" s="550"/>
    </row>
    <row r="513" spans="1:13" s="90" customFormat="1" ht="13.5" customHeight="1">
      <c r="A513" s="539">
        <v>113</v>
      </c>
      <c r="B513" s="540">
        <v>411</v>
      </c>
      <c r="C513" s="158">
        <v>411321414</v>
      </c>
      <c r="D513" s="158" t="s">
        <v>5332</v>
      </c>
      <c r="E513" s="158" t="s">
        <v>197</v>
      </c>
      <c r="F513" s="541">
        <f>ROUND(SUM(F514:F520),3)</f>
        <v>37.948</v>
      </c>
      <c r="G513" s="586"/>
      <c r="H513" s="466">
        <f t="shared" ref="H513" si="106">ROUND(F513*G513,2)</f>
        <v>0</v>
      </c>
      <c r="I513" s="162" t="s">
        <v>5315</v>
      </c>
      <c r="K513" s="398"/>
    </row>
    <row r="514" spans="1:13" s="509" customFormat="1" ht="13.5" customHeight="1">
      <c r="A514" s="2340"/>
      <c r="B514" s="545"/>
      <c r="C514" s="545"/>
      <c r="D514" s="546" t="s">
        <v>1414</v>
      </c>
      <c r="E514" s="545"/>
      <c r="F514" s="547">
        <f>(2.41*2.8*0.2*4+2.41*1.8*0.2)*1.05</f>
        <v>6.5793000000000008</v>
      </c>
      <c r="G514" s="212"/>
      <c r="H514" s="554"/>
      <c r="I514" s="550"/>
    </row>
    <row r="515" spans="1:13" s="509" customFormat="1" ht="13.5" customHeight="1">
      <c r="A515" s="2340"/>
      <c r="B515" s="545"/>
      <c r="C515" s="545"/>
      <c r="D515" s="546" t="s">
        <v>1415</v>
      </c>
      <c r="E515" s="545"/>
      <c r="F515" s="547">
        <f>(1.5*0.65)*0.1*2*2*1.05</f>
        <v>0.40950000000000009</v>
      </c>
      <c r="G515" s="212"/>
      <c r="H515" s="554"/>
      <c r="I515" s="550"/>
    </row>
    <row r="516" spans="1:13" s="509" customFormat="1" ht="13.5" customHeight="1">
      <c r="A516" s="2340"/>
      <c r="B516" s="545"/>
      <c r="C516" s="545"/>
      <c r="D516" s="546" t="s">
        <v>1416</v>
      </c>
      <c r="E516" s="545"/>
      <c r="F516" s="547">
        <f>(5.6*3.45)*0.1*1.05</f>
        <v>2.0286000000000004</v>
      </c>
      <c r="G516" s="212"/>
      <c r="H516" s="554"/>
      <c r="I516" s="550"/>
    </row>
    <row r="517" spans="1:13" s="509" customFormat="1" ht="13.5" customHeight="1">
      <c r="A517" s="2340"/>
      <c r="B517" s="545"/>
      <c r="C517" s="545"/>
      <c r="D517" s="546" t="s">
        <v>1417</v>
      </c>
      <c r="E517" s="545"/>
      <c r="F517" s="547">
        <f>(5.5*3.65)*0.1*1.05</f>
        <v>2.1078749999999999</v>
      </c>
      <c r="G517" s="212"/>
      <c r="H517" s="554"/>
      <c r="I517" s="550"/>
    </row>
    <row r="518" spans="1:13" s="509" customFormat="1" ht="13.5" customHeight="1">
      <c r="A518" s="2340"/>
      <c r="B518" s="545"/>
      <c r="C518" s="545"/>
      <c r="D518" s="546" t="s">
        <v>1418</v>
      </c>
      <c r="E518" s="545"/>
      <c r="F518" s="547">
        <f>(5.5*3.65)*0.1*1.05</f>
        <v>2.1078749999999999</v>
      </c>
      <c r="G518" s="212"/>
      <c r="H518" s="554"/>
      <c r="I518" s="550"/>
    </row>
    <row r="519" spans="1:13" s="509" customFormat="1" ht="13.5" customHeight="1">
      <c r="A519" s="2340"/>
      <c r="B519" s="545"/>
      <c r="C519" s="545"/>
      <c r="D519" s="546" t="s">
        <v>1419</v>
      </c>
      <c r="E519" s="545"/>
      <c r="F519" s="547">
        <f>(5.5*3.65)*0.1*1.05</f>
        <v>2.1078749999999999</v>
      </c>
      <c r="G519" s="212"/>
      <c r="H519" s="554"/>
      <c r="I519" s="550"/>
    </row>
    <row r="520" spans="1:13" s="509" customFormat="1" ht="13.5" customHeight="1">
      <c r="A520" s="543"/>
      <c r="B520" s="544"/>
      <c r="C520" s="545"/>
      <c r="D520" s="546" t="s">
        <v>6574</v>
      </c>
      <c r="E520" s="545"/>
      <c r="F520" s="547">
        <f>(17.28*6.23)*0.2*1.05</f>
        <v>22.607424000000005</v>
      </c>
      <c r="G520" s="212"/>
      <c r="H520" s="554"/>
      <c r="I520" s="550"/>
    </row>
    <row r="521" spans="1:13" s="509" customFormat="1" ht="27" customHeight="1">
      <c r="A521" s="543"/>
      <c r="B521" s="544"/>
      <c r="C521" s="545"/>
      <c r="D521" s="546" t="s">
        <v>1210</v>
      </c>
      <c r="E521" s="545"/>
      <c r="F521" s="2350"/>
      <c r="G521" s="212"/>
      <c r="H521" s="554"/>
      <c r="I521" s="550"/>
    </row>
    <row r="522" spans="1:13" s="90" customFormat="1" ht="13.5" customHeight="1">
      <c r="A522" s="539">
        <v>114</v>
      </c>
      <c r="B522" s="540">
        <v>411</v>
      </c>
      <c r="C522" s="158">
        <v>411351011</v>
      </c>
      <c r="D522" s="158" t="s">
        <v>5333</v>
      </c>
      <c r="E522" s="158" t="s">
        <v>308</v>
      </c>
      <c r="F522" s="541">
        <f>ROUND(SUM(F523:F526),3)</f>
        <v>144.97900000000001</v>
      </c>
      <c r="G522" s="586"/>
      <c r="H522" s="466">
        <f t="shared" ref="H522" si="107">ROUND(F522*G522,2)</f>
        <v>0</v>
      </c>
      <c r="I522" s="162" t="s">
        <v>5315</v>
      </c>
      <c r="K522" s="398"/>
    </row>
    <row r="523" spans="1:13" s="509" customFormat="1" ht="40.5" customHeight="1">
      <c r="A523" s="543"/>
      <c r="B523" s="544"/>
      <c r="C523" s="545"/>
      <c r="D523" s="546" t="s">
        <v>1420</v>
      </c>
      <c r="E523" s="545"/>
      <c r="F523" s="547">
        <f>2.41*2.8*3+2.41*1.8+(2.41*2+2.8*2+2.41*2+1.8*2)*0.2*4+0.2*4*0.2+(1.27*2+0.7*2+0.85*2+0.68*2+0.3*4*4+0.15*4*4)*0.2</f>
        <v>42.654000000000003</v>
      </c>
      <c r="G523" s="212"/>
      <c r="H523" s="549"/>
      <c r="I523" s="550"/>
    </row>
    <row r="524" spans="1:13" s="2368" customFormat="1" ht="13.5" customHeight="1">
      <c r="A524" s="2341"/>
      <c r="B524" s="546"/>
      <c r="C524" s="546"/>
      <c r="D524" s="546" t="s">
        <v>1421</v>
      </c>
      <c r="E524" s="546"/>
      <c r="F524" s="547">
        <f>(0.65*2+1.5*2)*0.1*2</f>
        <v>0.86</v>
      </c>
      <c r="G524" s="230"/>
      <c r="H524" s="549"/>
      <c r="I524" s="2558"/>
      <c r="M524" s="509"/>
    </row>
    <row r="525" spans="1:13" s="2368" customFormat="1" ht="13.5" customHeight="1">
      <c r="A525" s="2341"/>
      <c r="B525" s="546"/>
      <c r="C525" s="546"/>
      <c r="D525" s="546" t="s">
        <v>1422</v>
      </c>
      <c r="E525" s="546"/>
      <c r="F525" s="547">
        <f xml:space="preserve"> 3.45*0.1</f>
        <v>0.34500000000000003</v>
      </c>
      <c r="G525" s="230"/>
      <c r="H525" s="549"/>
      <c r="I525" s="2558"/>
      <c r="M525" s="509"/>
    </row>
    <row r="526" spans="1:13" s="509" customFormat="1" ht="13.5" customHeight="1">
      <c r="A526" s="543"/>
      <c r="B526" s="544"/>
      <c r="C526" s="545"/>
      <c r="D526" s="546" t="s">
        <v>6571</v>
      </c>
      <c r="E526" s="545"/>
      <c r="F526" s="547">
        <f>101.12</f>
        <v>101.12</v>
      </c>
      <c r="G526" s="212"/>
      <c r="H526" s="554"/>
      <c r="I526" s="550"/>
    </row>
    <row r="527" spans="1:13" s="90" customFormat="1" ht="13.5" customHeight="1">
      <c r="A527" s="539">
        <v>115</v>
      </c>
      <c r="B527" s="540">
        <v>411</v>
      </c>
      <c r="C527" s="158">
        <v>411351012</v>
      </c>
      <c r="D527" s="158" t="s">
        <v>1423</v>
      </c>
      <c r="E527" s="158" t="s">
        <v>308</v>
      </c>
      <c r="F527" s="541">
        <f>F522</f>
        <v>144.97900000000001</v>
      </c>
      <c r="G527" s="586"/>
      <c r="H527" s="466">
        <f t="shared" ref="H527:H535" si="108">ROUND(F527*G527,2)</f>
        <v>0</v>
      </c>
      <c r="I527" s="162" t="s">
        <v>5315</v>
      </c>
      <c r="K527" s="398"/>
    </row>
    <row r="528" spans="1:13" s="90" customFormat="1" ht="13.5" customHeight="1">
      <c r="A528" s="539">
        <v>116</v>
      </c>
      <c r="B528" s="540">
        <v>411</v>
      </c>
      <c r="C528" s="158">
        <v>411354333</v>
      </c>
      <c r="D528" s="158" t="s">
        <v>1424</v>
      </c>
      <c r="E528" s="158" t="s">
        <v>308</v>
      </c>
      <c r="F528" s="541">
        <f>ROUND(SUM(F529:F530),3)</f>
        <v>125.702</v>
      </c>
      <c r="G528" s="586"/>
      <c r="H528" s="466">
        <f t="shared" si="108"/>
        <v>0</v>
      </c>
      <c r="I528" s="162" t="s">
        <v>5315</v>
      </c>
      <c r="K528" s="398"/>
    </row>
    <row r="529" spans="1:13" s="2368" customFormat="1" ht="13.5" customHeight="1">
      <c r="A529" s="2341"/>
      <c r="B529" s="546"/>
      <c r="C529" s="546"/>
      <c r="D529" s="546" t="s">
        <v>6573</v>
      </c>
      <c r="E529" s="546"/>
      <c r="F529" s="547">
        <f>2.41*2.8*3+2.41*1.8</f>
        <v>24.582000000000001</v>
      </c>
      <c r="G529" s="230"/>
      <c r="H529" s="549"/>
      <c r="I529" s="2558"/>
      <c r="M529" s="509"/>
    </row>
    <row r="530" spans="1:13" s="509" customFormat="1" ht="13.5" customHeight="1">
      <c r="A530" s="543"/>
      <c r="B530" s="544"/>
      <c r="C530" s="545"/>
      <c r="D530" s="546" t="s">
        <v>6572</v>
      </c>
      <c r="E530" s="545"/>
      <c r="F530" s="547">
        <f>101.12</f>
        <v>101.12</v>
      </c>
      <c r="G530" s="212"/>
      <c r="H530" s="554"/>
      <c r="I530" s="550"/>
    </row>
    <row r="531" spans="1:13" s="90" customFormat="1" ht="13.5" customHeight="1">
      <c r="A531" s="539">
        <v>117</v>
      </c>
      <c r="B531" s="540">
        <v>411</v>
      </c>
      <c r="C531" s="158">
        <v>411354334</v>
      </c>
      <c r="D531" s="158" t="s">
        <v>1425</v>
      </c>
      <c r="E531" s="158" t="s">
        <v>308</v>
      </c>
      <c r="F531" s="541">
        <f>F528</f>
        <v>125.702</v>
      </c>
      <c r="G531" s="586"/>
      <c r="H531" s="466">
        <f t="shared" si="108"/>
        <v>0</v>
      </c>
      <c r="I531" s="162" t="s">
        <v>5315</v>
      </c>
      <c r="K531" s="398"/>
    </row>
    <row r="532" spans="1:13" s="90" customFormat="1" ht="13.5" customHeight="1">
      <c r="A532" s="539">
        <v>118</v>
      </c>
      <c r="B532" s="540">
        <v>411</v>
      </c>
      <c r="C532" s="158">
        <v>411361821</v>
      </c>
      <c r="D532" s="158" t="s">
        <v>1426</v>
      </c>
      <c r="E532" s="158" t="s">
        <v>222</v>
      </c>
      <c r="F532" s="541">
        <f>ROUND(SUM(F533:F534),3)</f>
        <v>3.3359999999999999</v>
      </c>
      <c r="G532" s="586"/>
      <c r="H532" s="466">
        <f t="shared" si="108"/>
        <v>0</v>
      </c>
      <c r="I532" s="162" t="s">
        <v>5315</v>
      </c>
      <c r="K532" s="398"/>
    </row>
    <row r="533" spans="1:13" s="2368" customFormat="1" ht="27" customHeight="1">
      <c r="A533" s="2341"/>
      <c r="B533" s="546"/>
      <c r="C533" s="546"/>
      <c r="D533" s="546" t="s">
        <v>1427</v>
      </c>
      <c r="E533" s="546"/>
      <c r="F533" s="547">
        <f>(6.58/1.05)*0.12</f>
        <v>0.752</v>
      </c>
      <c r="G533" s="230"/>
      <c r="H533" s="549"/>
      <c r="I533" s="2558"/>
      <c r="M533" s="509"/>
    </row>
    <row r="534" spans="1:13" s="2368" customFormat="1" ht="27" customHeight="1">
      <c r="A534" s="2341"/>
      <c r="B534" s="546"/>
      <c r="C534" s="546"/>
      <c r="D534" s="546" t="s">
        <v>6575</v>
      </c>
      <c r="E534" s="546"/>
      <c r="F534" s="547">
        <f>(22.607/1.05)*0.12</f>
        <v>2.5836571428571427</v>
      </c>
      <c r="G534" s="230"/>
      <c r="H534" s="549"/>
      <c r="I534" s="2558"/>
      <c r="M534" s="509"/>
    </row>
    <row r="535" spans="1:13" s="90" customFormat="1" ht="13.5" customHeight="1">
      <c r="A535" s="539">
        <v>119</v>
      </c>
      <c r="B535" s="540">
        <v>411</v>
      </c>
      <c r="C535" s="158">
        <v>411362021</v>
      </c>
      <c r="D535" s="158" t="s">
        <v>1428</v>
      </c>
      <c r="E535" s="158" t="s">
        <v>222</v>
      </c>
      <c r="F535" s="541">
        <f>ROUND(SUM(F536:F539),3)</f>
        <v>0.501</v>
      </c>
      <c r="G535" s="586"/>
      <c r="H535" s="466">
        <f t="shared" si="108"/>
        <v>0</v>
      </c>
      <c r="I535" s="162" t="s">
        <v>5315</v>
      </c>
      <c r="K535" s="398"/>
    </row>
    <row r="536" spans="1:13" s="509" customFormat="1" ht="27" customHeight="1">
      <c r="A536" s="543"/>
      <c r="B536" s="544"/>
      <c r="C536" s="545"/>
      <c r="D536" s="546" t="s">
        <v>1429</v>
      </c>
      <c r="E536" s="545"/>
      <c r="F536" s="547">
        <f>((2.03+0.41)/1.05)*0.06</f>
        <v>0.1394285714285714</v>
      </c>
      <c r="G536" s="212"/>
      <c r="H536" s="549"/>
      <c r="I536" s="550"/>
    </row>
    <row r="537" spans="1:13" s="2368" customFormat="1" ht="13.5" customHeight="1">
      <c r="A537" s="2341"/>
      <c r="B537" s="546"/>
      <c r="C537" s="546"/>
      <c r="D537" s="546" t="s">
        <v>1430</v>
      </c>
      <c r="E537" s="546"/>
      <c r="F537" s="547">
        <f>(2.11/1.05)*0.06</f>
        <v>0.12057142857142857</v>
      </c>
      <c r="G537" s="230"/>
      <c r="H537" s="549"/>
      <c r="I537" s="2558"/>
      <c r="M537" s="509"/>
    </row>
    <row r="538" spans="1:13" s="2368" customFormat="1" ht="13.5" customHeight="1">
      <c r="A538" s="2341"/>
      <c r="B538" s="546"/>
      <c r="C538" s="546"/>
      <c r="D538" s="546" t="s">
        <v>1431</v>
      </c>
      <c r="E538" s="546"/>
      <c r="F538" s="547">
        <f>(2.11/1.05)*0.06</f>
        <v>0.12057142857142857</v>
      </c>
      <c r="G538" s="230"/>
      <c r="H538" s="549"/>
      <c r="I538" s="2558"/>
      <c r="M538" s="509"/>
    </row>
    <row r="539" spans="1:13" s="2368" customFormat="1" ht="13.5" customHeight="1">
      <c r="A539" s="2341"/>
      <c r="B539" s="546"/>
      <c r="C539" s="546"/>
      <c r="D539" s="546" t="s">
        <v>1432</v>
      </c>
      <c r="E539" s="546"/>
      <c r="F539" s="547">
        <f>(2.11/1.05)*0.06</f>
        <v>0.12057142857142857</v>
      </c>
      <c r="G539" s="230"/>
      <c r="H539" s="549"/>
      <c r="I539" s="2558"/>
      <c r="M539" s="509"/>
    </row>
    <row r="540" spans="1:13" s="90" customFormat="1" ht="13.5" customHeight="1">
      <c r="A540" s="539">
        <v>120</v>
      </c>
      <c r="B540" s="540" t="s">
        <v>315</v>
      </c>
      <c r="C540" s="158">
        <v>413321414</v>
      </c>
      <c r="D540" s="158" t="s">
        <v>5334</v>
      </c>
      <c r="E540" s="158" t="s">
        <v>197</v>
      </c>
      <c r="F540" s="541">
        <f>ROUND(SUM(F541),3)</f>
        <v>1.8460000000000001</v>
      </c>
      <c r="G540" s="586"/>
      <c r="H540" s="466">
        <f t="shared" ref="H540" si="109">ROUND(F540*G540,2)</f>
        <v>0</v>
      </c>
      <c r="I540" s="162" t="s">
        <v>5315</v>
      </c>
      <c r="K540" s="398"/>
    </row>
    <row r="541" spans="1:13" s="509" customFormat="1" ht="13.5" customHeight="1">
      <c r="A541" s="2340"/>
      <c r="B541" s="545"/>
      <c r="C541" s="545"/>
      <c r="D541" s="546" t="s">
        <v>1433</v>
      </c>
      <c r="E541" s="545"/>
      <c r="F541" s="547">
        <f>(2.93*0.6*0.5)*2*1.05</f>
        <v>1.8459000000000001</v>
      </c>
      <c r="G541" s="212"/>
      <c r="H541" s="554"/>
      <c r="I541" s="550"/>
    </row>
    <row r="542" spans="1:13" s="509" customFormat="1" ht="27" customHeight="1">
      <c r="A542" s="543"/>
      <c r="B542" s="544"/>
      <c r="C542" s="545"/>
      <c r="D542" s="546" t="s">
        <v>1434</v>
      </c>
      <c r="E542" s="545"/>
      <c r="F542" s="2350"/>
      <c r="G542" s="212"/>
      <c r="H542" s="554"/>
      <c r="I542" s="550"/>
    </row>
    <row r="543" spans="1:13" s="90" customFormat="1" ht="13.5" customHeight="1">
      <c r="A543" s="539">
        <v>121</v>
      </c>
      <c r="B543" s="540" t="s">
        <v>315</v>
      </c>
      <c r="C543" s="158">
        <v>413351121</v>
      </c>
      <c r="D543" s="158" t="s">
        <v>1435</v>
      </c>
      <c r="E543" s="158" t="s">
        <v>308</v>
      </c>
      <c r="F543" s="541">
        <f>ROUND(SUM(F544),3)</f>
        <v>9.3759999999999994</v>
      </c>
      <c r="G543" s="586"/>
      <c r="H543" s="466">
        <f t="shared" ref="H543" si="110">ROUND(F543*G543,2)</f>
        <v>0</v>
      </c>
      <c r="I543" s="162" t="s">
        <v>5315</v>
      </c>
      <c r="K543" s="398"/>
    </row>
    <row r="544" spans="1:13" s="2368" customFormat="1" ht="13.5" customHeight="1">
      <c r="A544" s="2341"/>
      <c r="B544" s="546"/>
      <c r="C544" s="546"/>
      <c r="D544" s="546" t="s">
        <v>1436</v>
      </c>
      <c r="E544" s="546"/>
      <c r="F544" s="547">
        <f>(0.5*2+0.6)*2.93*2</f>
        <v>9.3760000000000012</v>
      </c>
      <c r="G544" s="230"/>
      <c r="H544" s="549"/>
      <c r="I544" s="2558"/>
      <c r="M544" s="509"/>
    </row>
    <row r="545" spans="1:13" s="90" customFormat="1" ht="13.5" customHeight="1">
      <c r="A545" s="539">
        <v>122</v>
      </c>
      <c r="B545" s="540" t="s">
        <v>315</v>
      </c>
      <c r="C545" s="158">
        <v>413351122</v>
      </c>
      <c r="D545" s="158" t="s">
        <v>1437</v>
      </c>
      <c r="E545" s="158" t="s">
        <v>308</v>
      </c>
      <c r="F545" s="541">
        <f>F543</f>
        <v>9.3759999999999994</v>
      </c>
      <c r="G545" s="586"/>
      <c r="H545" s="466">
        <f t="shared" ref="H545:H546" si="111">ROUND(F545*G545,2)</f>
        <v>0</v>
      </c>
      <c r="I545" s="162" t="s">
        <v>5315</v>
      </c>
      <c r="K545" s="398"/>
    </row>
    <row r="546" spans="1:13" s="90" customFormat="1" ht="27" customHeight="1">
      <c r="A546" s="539">
        <v>123</v>
      </c>
      <c r="B546" s="540" t="s">
        <v>315</v>
      </c>
      <c r="C546" s="158">
        <v>413352115</v>
      </c>
      <c r="D546" s="158" t="s">
        <v>1438</v>
      </c>
      <c r="E546" s="158" t="s">
        <v>308</v>
      </c>
      <c r="F546" s="541">
        <f>ROUND(SUM(F547),3)</f>
        <v>3.516</v>
      </c>
      <c r="G546" s="586"/>
      <c r="H546" s="466">
        <f t="shared" si="111"/>
        <v>0</v>
      </c>
      <c r="I546" s="162" t="s">
        <v>5315</v>
      </c>
      <c r="K546" s="398"/>
    </row>
    <row r="547" spans="1:13" s="2368" customFormat="1" ht="13.5" customHeight="1">
      <c r="A547" s="2341"/>
      <c r="B547" s="546"/>
      <c r="C547" s="546"/>
      <c r="D547" s="546" t="s">
        <v>1439</v>
      </c>
      <c r="E547" s="546"/>
      <c r="F547" s="547">
        <f>0.6*2.93*2</f>
        <v>3.516</v>
      </c>
      <c r="G547" s="230"/>
      <c r="H547" s="549"/>
      <c r="I547" s="2558"/>
      <c r="M547" s="509"/>
    </row>
    <row r="548" spans="1:13" s="509" customFormat="1" ht="27" customHeight="1">
      <c r="A548" s="2340">
        <v>124</v>
      </c>
      <c r="B548" s="544" t="s">
        <v>315</v>
      </c>
      <c r="C548" s="545">
        <v>413352116</v>
      </c>
      <c r="D548" s="545" t="s">
        <v>1440</v>
      </c>
      <c r="E548" s="545" t="s">
        <v>308</v>
      </c>
      <c r="F548" s="541">
        <f>F546</f>
        <v>3.516</v>
      </c>
      <c r="G548" s="212"/>
      <c r="H548" s="466">
        <f t="shared" ref="H548:H549" si="112">ROUND(F548*G548,2)</f>
        <v>0</v>
      </c>
      <c r="I548" s="550" t="s">
        <v>5315</v>
      </c>
    </row>
    <row r="549" spans="1:13" s="509" customFormat="1" ht="13.5" customHeight="1">
      <c r="A549" s="2340">
        <v>125</v>
      </c>
      <c r="B549" s="544" t="s">
        <v>315</v>
      </c>
      <c r="C549" s="545">
        <v>413361821</v>
      </c>
      <c r="D549" s="545" t="s">
        <v>1441</v>
      </c>
      <c r="E549" s="545" t="s">
        <v>222</v>
      </c>
      <c r="F549" s="541">
        <f>ROUND(SUM(F550),3)</f>
        <v>8.7999999999999995E-2</v>
      </c>
      <c r="G549" s="212"/>
      <c r="H549" s="466">
        <f t="shared" si="112"/>
        <v>0</v>
      </c>
      <c r="I549" s="550" t="s">
        <v>5315</v>
      </c>
    </row>
    <row r="550" spans="1:13" s="509" customFormat="1" ht="13.5" customHeight="1">
      <c r="A550" s="543"/>
      <c r="B550" s="544"/>
      <c r="C550" s="545"/>
      <c r="D550" s="546" t="s">
        <v>1442</v>
      </c>
      <c r="E550" s="545"/>
      <c r="F550" s="547">
        <f>(1.85/1.05)*0.05</f>
        <v>8.8095238095238101E-2</v>
      </c>
      <c r="G550" s="212"/>
      <c r="H550" s="549"/>
      <c r="I550" s="550"/>
    </row>
    <row r="551" spans="1:13" s="90" customFormat="1" ht="13.5" customHeight="1">
      <c r="A551" s="539">
        <v>126</v>
      </c>
      <c r="B551" s="540">
        <v>411</v>
      </c>
      <c r="C551" s="158">
        <v>417321515</v>
      </c>
      <c r="D551" s="158" t="s">
        <v>5290</v>
      </c>
      <c r="E551" s="158" t="s">
        <v>197</v>
      </c>
      <c r="F551" s="541">
        <f>ROUND(SUM(F552:F575),3)</f>
        <v>27.760999999999999</v>
      </c>
      <c r="G551" s="586"/>
      <c r="H551" s="466">
        <f t="shared" ref="H551" si="113">ROUND(F551*G551,2)</f>
        <v>0</v>
      </c>
      <c r="I551" s="162" t="s">
        <v>5315</v>
      </c>
      <c r="K551" s="398"/>
    </row>
    <row r="552" spans="1:13" s="509" customFormat="1" ht="27" customHeight="1">
      <c r="A552" s="543"/>
      <c r="B552" s="544"/>
      <c r="C552" s="545"/>
      <c r="D552" s="546" t="s">
        <v>1443</v>
      </c>
      <c r="E552" s="545"/>
      <c r="F552" s="547">
        <f>(2.6*0.3*0.25+1.2*0.3*0.25)*1.05</f>
        <v>0.29925000000000007</v>
      </c>
      <c r="G552" s="212"/>
      <c r="H552" s="554"/>
      <c r="I552" s="550"/>
    </row>
    <row r="553" spans="1:13" s="509" customFormat="1" ht="13.5" customHeight="1">
      <c r="A553" s="543"/>
      <c r="B553" s="544"/>
      <c r="C553" s="545"/>
      <c r="D553" s="546" t="s">
        <v>1444</v>
      </c>
      <c r="E553" s="545"/>
      <c r="F553" s="547">
        <f>(1.3*0.3*0.25*2)*1.05</f>
        <v>0.20475000000000002</v>
      </c>
      <c r="G553" s="212"/>
      <c r="H553" s="554"/>
      <c r="I553" s="550"/>
    </row>
    <row r="554" spans="1:13" s="509" customFormat="1" ht="13.5" customHeight="1">
      <c r="A554" s="543"/>
      <c r="B554" s="544"/>
      <c r="C554" s="545"/>
      <c r="D554" s="546" t="s">
        <v>1445</v>
      </c>
      <c r="E554" s="545"/>
      <c r="F554" s="547">
        <f>12*0.2*0.25*0.15*1.05</f>
        <v>9.4500000000000015E-2</v>
      </c>
      <c r="G554" s="212"/>
      <c r="H554" s="2462"/>
      <c r="I554" s="550"/>
    </row>
    <row r="555" spans="1:13" s="509" customFormat="1" ht="13.5" customHeight="1">
      <c r="A555" s="543"/>
      <c r="B555" s="544"/>
      <c r="C555" s="545"/>
      <c r="D555" s="546" t="s">
        <v>1446</v>
      </c>
      <c r="E555" s="545"/>
      <c r="F555" s="547">
        <f>12*0.2*0.25*0.15*1.05</f>
        <v>9.4500000000000015E-2</v>
      </c>
      <c r="G555" s="212"/>
      <c r="H555" s="2462"/>
      <c r="I555" s="550"/>
    </row>
    <row r="556" spans="1:13" s="509" customFormat="1" ht="13.5" customHeight="1">
      <c r="A556" s="543"/>
      <c r="B556" s="544"/>
      <c r="C556" s="545"/>
      <c r="D556" s="546" t="s">
        <v>1447</v>
      </c>
      <c r="E556" s="545"/>
      <c r="F556" s="547">
        <f>12*0.2*0.25*0.15*1.05</f>
        <v>9.4500000000000015E-2</v>
      </c>
      <c r="G556" s="212"/>
      <c r="H556" s="2462"/>
      <c r="I556" s="550"/>
    </row>
    <row r="557" spans="1:13" s="509" customFormat="1" ht="13.5" customHeight="1">
      <c r="A557" s="543"/>
      <c r="B557" s="544"/>
      <c r="C557" s="545"/>
      <c r="D557" s="546" t="s">
        <v>1448</v>
      </c>
      <c r="E557" s="545"/>
      <c r="F557" s="547">
        <f>12*0.2*0.25*0.15*1.05</f>
        <v>9.4500000000000015E-2</v>
      </c>
      <c r="G557" s="212"/>
      <c r="H557" s="2462"/>
      <c r="I557" s="550"/>
    </row>
    <row r="558" spans="1:13" s="509" customFormat="1" ht="13.5" customHeight="1">
      <c r="A558" s="543"/>
      <c r="B558" s="544"/>
      <c r="C558" s="545"/>
      <c r="D558" s="546" t="s">
        <v>1449</v>
      </c>
      <c r="E558" s="545"/>
      <c r="F558" s="547">
        <f>4*0.2*0.25*0.15*1.05</f>
        <v>3.15E-2</v>
      </c>
      <c r="G558" s="212"/>
      <c r="H558" s="2462"/>
      <c r="I558" s="550"/>
    </row>
    <row r="559" spans="1:13" s="509" customFormat="1" ht="27" customHeight="1">
      <c r="A559" s="543"/>
      <c r="B559" s="544"/>
      <c r="C559" s="545"/>
      <c r="D559" s="546" t="s">
        <v>1450</v>
      </c>
      <c r="E559" s="545"/>
      <c r="F559" s="547">
        <f>2*0.2*0.25*0.15*1.05</f>
        <v>1.575E-2</v>
      </c>
      <c r="G559" s="212"/>
      <c r="H559" s="2462"/>
      <c r="I559" s="550"/>
    </row>
    <row r="560" spans="1:13" s="509" customFormat="1" ht="13.5" customHeight="1">
      <c r="A560" s="543"/>
      <c r="B560" s="544"/>
      <c r="C560" s="545"/>
      <c r="D560" s="546" t="s">
        <v>1451</v>
      </c>
      <c r="E560" s="545"/>
      <c r="F560" s="547">
        <f xml:space="preserve"> 0.4*0.7*(3.5*6+3.7)*1.05</f>
        <v>7.2618</v>
      </c>
      <c r="G560" s="212"/>
      <c r="H560" s="2462"/>
      <c r="I560" s="550"/>
    </row>
    <row r="561" spans="1:9" s="509" customFormat="1" ht="13.5" customHeight="1">
      <c r="A561" s="543"/>
      <c r="B561" s="544"/>
      <c r="C561" s="545"/>
      <c r="D561" s="546" t="s">
        <v>1452</v>
      </c>
      <c r="E561" s="545"/>
      <c r="F561" s="547">
        <f>0.25*0.2*0.12*21*1.05</f>
        <v>0.1323</v>
      </c>
      <c r="G561" s="212"/>
      <c r="H561" s="2462"/>
      <c r="I561" s="550"/>
    </row>
    <row r="562" spans="1:9" s="509" customFormat="1" ht="13.5" customHeight="1">
      <c r="A562" s="543"/>
      <c r="B562" s="544"/>
      <c r="C562" s="545"/>
      <c r="D562" s="546" t="s">
        <v>1453</v>
      </c>
      <c r="E562" s="545"/>
      <c r="F562" s="547">
        <f>0.3*0.3*0.3*21*1.05</f>
        <v>0.59534999999999993</v>
      </c>
      <c r="G562" s="212"/>
      <c r="H562" s="2462"/>
      <c r="I562" s="550"/>
    </row>
    <row r="563" spans="1:9" s="509" customFormat="1" ht="13.5" customHeight="1">
      <c r="A563" s="543"/>
      <c r="B563" s="544"/>
      <c r="C563" s="545"/>
      <c r="D563" s="546" t="s">
        <v>1454</v>
      </c>
      <c r="E563" s="545"/>
      <c r="F563" s="547">
        <f>0.3*0.25*0.3*2*1.05</f>
        <v>4.725E-2</v>
      </c>
      <c r="G563" s="212"/>
      <c r="H563" s="2462"/>
      <c r="I563" s="550"/>
    </row>
    <row r="564" spans="1:9" s="509" customFormat="1" ht="13.5" customHeight="1">
      <c r="A564" s="543"/>
      <c r="B564" s="544"/>
      <c r="C564" s="545"/>
      <c r="D564" s="546" t="s">
        <v>1455</v>
      </c>
      <c r="E564" s="545"/>
      <c r="F564" s="547">
        <f xml:space="preserve"> 0.3*0.25*0.3*36*1.05</f>
        <v>0.85049999999999992</v>
      </c>
      <c r="G564" s="212"/>
      <c r="H564" s="2462"/>
      <c r="I564" s="550"/>
    </row>
    <row r="565" spans="1:9" s="509" customFormat="1" ht="13.5" customHeight="1">
      <c r="A565" s="543"/>
      <c r="B565" s="544"/>
      <c r="C565" s="545"/>
      <c r="D565" s="546" t="s">
        <v>1456</v>
      </c>
      <c r="E565" s="545"/>
      <c r="F565" s="547">
        <f>0.3*0.25*0.3*4*1.05</f>
        <v>9.4500000000000001E-2</v>
      </c>
      <c r="G565" s="212"/>
      <c r="H565" s="2462"/>
      <c r="I565" s="550"/>
    </row>
    <row r="566" spans="1:9" s="509" customFormat="1" ht="40.5" customHeight="1">
      <c r="A566" s="543"/>
      <c r="B566" s="544"/>
      <c r="C566" s="545"/>
      <c r="D566" s="546" t="s">
        <v>1457</v>
      </c>
      <c r="E566" s="545"/>
      <c r="F566" s="547">
        <f>(0.15*0.25*0.15*1*2+0.15*0.25*0.1*1*2+0.15*0.25*0.45*1*2+0.15*0.25*0.8*4*2+0.15*0.25*1*2*2+0.15*0.25*0.7*5*2)*1.05</f>
        <v>0.74025000000000007</v>
      </c>
      <c r="G566" s="212"/>
      <c r="H566" s="2462"/>
      <c r="I566" s="550"/>
    </row>
    <row r="567" spans="1:9" s="509" customFormat="1" ht="40.5" customHeight="1">
      <c r="A567" s="543"/>
      <c r="B567" s="544"/>
      <c r="C567" s="545"/>
      <c r="D567" s="546" t="s">
        <v>1458</v>
      </c>
      <c r="E567" s="545"/>
      <c r="F567" s="547">
        <f>(1.3*0.15*0.15+1.1*0.15*0.1+1.2*0.15*0.45+1*0.15*0.8*4+1.1*0.15*1*2+1.2*0.15*0.7*5)*1.05</f>
        <v>1.6450875</v>
      </c>
      <c r="G567" s="212"/>
      <c r="H567" s="2462"/>
      <c r="I567" s="550"/>
    </row>
    <row r="568" spans="1:9" s="509" customFormat="1" ht="40.5" customHeight="1">
      <c r="A568" s="543"/>
      <c r="B568" s="544"/>
      <c r="C568" s="545"/>
      <c r="D568" s="546" t="s">
        <v>1459</v>
      </c>
      <c r="E568" s="545"/>
      <c r="F568" s="547">
        <f>(0.15*0.25*0.3*11*2+0.15*0.25*0.6*10*2+0.15*0.25*0.1*2*2+0.15*0.25*0.45*1*2+0.15*0.25*0.75*9*2)*1.05</f>
        <v>1.3151250000000001</v>
      </c>
      <c r="G568" s="212"/>
      <c r="H568" s="2462"/>
      <c r="I568" s="550"/>
    </row>
    <row r="569" spans="1:9" s="509" customFormat="1" ht="49.5" customHeight="1">
      <c r="A569" s="2541"/>
      <c r="B569" s="2363"/>
      <c r="C569" s="2321"/>
      <c r="D569" s="546" t="s">
        <v>1460</v>
      </c>
      <c r="E569" s="2321"/>
      <c r="F569" s="547">
        <f>(1*0.3*0.2*7+1.1*0.3*0.2*3+1.6*0.6*0.24*1+1.4*0.3*0.22*1+1.9*0.75*0.24*1+1.5*0.6*0.22*1+1.3*0.1*0.15*2+1*0.75*0.2*8+1.1*0.6*0.2*3+1.2*0.6*0.2*1+0.7*0.6*0.18*4+0.7*0.45*0.18*1)*1.05</f>
        <v>3.7998450000000008</v>
      </c>
      <c r="G569" s="220"/>
      <c r="H569" s="2462"/>
      <c r="I569" s="696"/>
    </row>
    <row r="570" spans="1:9" s="509" customFormat="1" ht="40.5" customHeight="1">
      <c r="A570" s="543"/>
      <c r="B570" s="544"/>
      <c r="C570" s="545"/>
      <c r="D570" s="546" t="s">
        <v>1461</v>
      </c>
      <c r="E570" s="545"/>
      <c r="F570" s="547">
        <f>(0.15*0.25*0.3*18*2+0.15*0.25*0.1*3*2+0.15*0.25*0.45*11*2+0.15*0.25*0.6*7*2+0.15*0.25*0.75*6*2)*1.05</f>
        <v>1.5238125</v>
      </c>
      <c r="G570" s="212"/>
      <c r="H570" s="2462"/>
      <c r="I570" s="550"/>
    </row>
    <row r="571" spans="1:9" s="509" customFormat="1" ht="49.5" customHeight="1">
      <c r="A571" s="2541"/>
      <c r="B571" s="2363"/>
      <c r="C571" s="2321"/>
      <c r="D571" s="546" t="s">
        <v>1462</v>
      </c>
      <c r="E571" s="2321"/>
      <c r="F571" s="547">
        <f>(1.1*0.3*0.2*4+1.3*0.3*0.22*2+1.2*0.6*0.22*2+1.2*0.45*0.22*2+1.4*0.3*0.22*1+1.2*0.3*0.22*5+1.3*0.1*0.15*3+1*0.75*0.2*6+1.2*0.45*0.2*5+2.9*0.6*0.24*1+2*0.6*0.26*1+0.7*0.6*0.18*3+0.7*0.45*0.18*4+0.7*0.3*0.18*6)*1.05</f>
        <v>4.6062450000000004</v>
      </c>
      <c r="G571" s="220"/>
      <c r="H571" s="2462"/>
      <c r="I571" s="696"/>
    </row>
    <row r="572" spans="1:9" s="509" customFormat="1" ht="13.5" customHeight="1">
      <c r="A572" s="2541"/>
      <c r="B572" s="2363"/>
      <c r="C572" s="2321"/>
      <c r="D572" s="546" t="s">
        <v>1463</v>
      </c>
      <c r="E572" s="2321"/>
      <c r="F572" s="547">
        <f>(0.6*0.4*0.2*2)*2*1.05</f>
        <v>0.2016</v>
      </c>
      <c r="G572" s="220"/>
      <c r="H572" s="2462"/>
      <c r="I572" s="696"/>
    </row>
    <row r="573" spans="1:9" s="509" customFormat="1" ht="40.5" customHeight="1">
      <c r="A573" s="543"/>
      <c r="B573" s="544"/>
      <c r="C573" s="545"/>
      <c r="D573" s="546" t="s">
        <v>1464</v>
      </c>
      <c r="E573" s="545"/>
      <c r="F573" s="547">
        <f>(0.15*0.25*0.1*2*2+0.15*0.25*0.3*10*2+0.15*0.25*0.45*8*2+0.15*0.25*0.6*8*2+0.15*0.25*0.75*2*2)*1.05</f>
        <v>1.031625</v>
      </c>
      <c r="G573" s="212"/>
      <c r="H573" s="2462"/>
      <c r="I573" s="550"/>
    </row>
    <row r="574" spans="1:9" s="509" customFormat="1" ht="50.25" customHeight="1">
      <c r="A574" s="2541"/>
      <c r="B574" s="2363"/>
      <c r="C574" s="2321"/>
      <c r="D574" s="546" t="s">
        <v>1465</v>
      </c>
      <c r="E574" s="2321"/>
      <c r="F574" s="547">
        <f>(1*0.3*0.2*4+1.3*0.3*0.22*4+1.6*0.45*0.22*1+1.2*0.45*0.22*2+1.4*0.3*0.22*1+1.5*0.6*0.22*2+1.3*0.1*0.15*2+1*0.75*0.2*2+1.3*0.45*0.22*2+0.7*0.6*0.18*4+0.7*0.45*0.18*1+0.9*0.6*0.18*2+0.8*0.45*0.18*2+0.8*0.3*0.18*1)*1.05</f>
        <v>2.9298150000000001</v>
      </c>
      <c r="G574" s="220"/>
      <c r="H574" s="2462"/>
      <c r="I574" s="696"/>
    </row>
    <row r="575" spans="1:9" s="509" customFormat="1" ht="13.5" customHeight="1">
      <c r="A575" s="2541"/>
      <c r="B575" s="2363"/>
      <c r="C575" s="2321"/>
      <c r="D575" s="546" t="s">
        <v>1466</v>
      </c>
      <c r="E575" s="2321"/>
      <c r="F575" s="547">
        <f xml:space="preserve"> (0.6*0.3*0.3)*1.05</f>
        <v>5.67E-2</v>
      </c>
      <c r="G575" s="220"/>
      <c r="H575" s="2462"/>
      <c r="I575" s="696"/>
    </row>
    <row r="576" spans="1:9" s="509" customFormat="1" ht="27" customHeight="1">
      <c r="A576" s="543"/>
      <c r="B576" s="544"/>
      <c r="C576" s="545"/>
      <c r="D576" s="546" t="s">
        <v>1210</v>
      </c>
      <c r="E576" s="545"/>
      <c r="F576" s="2350"/>
      <c r="G576" s="212"/>
      <c r="H576" s="554"/>
      <c r="I576" s="550"/>
    </row>
    <row r="577" spans="1:13" s="90" customFormat="1" ht="13.5" customHeight="1">
      <c r="A577" s="539">
        <v>127</v>
      </c>
      <c r="B577" s="540">
        <v>411</v>
      </c>
      <c r="C577" s="158">
        <v>417351115</v>
      </c>
      <c r="D577" s="158" t="s">
        <v>1467</v>
      </c>
      <c r="E577" s="158" t="s">
        <v>308</v>
      </c>
      <c r="F577" s="541">
        <f>SUM(F578:F580)</f>
        <v>41.88</v>
      </c>
      <c r="G577" s="586"/>
      <c r="H577" s="466">
        <f t="shared" ref="H577" si="114">ROUND(F577*G577,2)</f>
        <v>0</v>
      </c>
      <c r="I577" s="162" t="s">
        <v>5315</v>
      </c>
      <c r="K577" s="398"/>
    </row>
    <row r="578" spans="1:13" s="2368" customFormat="1" ht="13.5" customHeight="1">
      <c r="A578" s="2341"/>
      <c r="B578" s="546"/>
      <c r="C578" s="546"/>
      <c r="D578" s="546" t="s">
        <v>1468</v>
      </c>
      <c r="E578" s="546"/>
      <c r="F578" s="547">
        <f>2.6*0.25*2+1.2*0.25*2+1.3*0.25*2*2</f>
        <v>3.2</v>
      </c>
      <c r="G578" s="230"/>
      <c r="H578" s="549"/>
      <c r="I578" s="2558"/>
      <c r="M578" s="509"/>
    </row>
    <row r="579" spans="1:13" s="509" customFormat="1" ht="13.5" customHeight="1">
      <c r="A579" s="2541"/>
      <c r="B579" s="2363"/>
      <c r="C579" s="2321"/>
      <c r="D579" s="546" t="s">
        <v>1469</v>
      </c>
      <c r="E579" s="2321"/>
      <c r="F579" s="547">
        <f>(3.5*6+3.7)*0.7*2+0.4*0.7*2*7</f>
        <v>38.5</v>
      </c>
      <c r="G579" s="220"/>
      <c r="H579" s="2462"/>
      <c r="I579" s="696"/>
    </row>
    <row r="580" spans="1:13" s="509" customFormat="1" ht="13.5" customHeight="1">
      <c r="A580" s="2541"/>
      <c r="B580" s="2363"/>
      <c r="C580" s="2321"/>
      <c r="D580" s="546" t="s">
        <v>1470</v>
      </c>
      <c r="E580" s="2321"/>
      <c r="F580" s="547">
        <f>0.3*0.3*2</f>
        <v>0.18</v>
      </c>
      <c r="G580" s="220"/>
      <c r="H580" s="2462"/>
      <c r="I580" s="696"/>
    </row>
    <row r="581" spans="1:13" s="90" customFormat="1" ht="13.5" customHeight="1">
      <c r="A581" s="539">
        <v>128</v>
      </c>
      <c r="B581" s="540">
        <v>411</v>
      </c>
      <c r="C581" s="158">
        <v>417351116</v>
      </c>
      <c r="D581" s="158" t="s">
        <v>1471</v>
      </c>
      <c r="E581" s="158" t="s">
        <v>308</v>
      </c>
      <c r="F581" s="541">
        <f>F577</f>
        <v>41.88</v>
      </c>
      <c r="G581" s="586"/>
      <c r="H581" s="466">
        <f t="shared" ref="H581:H582" si="115">ROUND(F581*G581,2)</f>
        <v>0</v>
      </c>
      <c r="I581" s="162" t="s">
        <v>5315</v>
      </c>
      <c r="K581" s="398"/>
    </row>
    <row r="582" spans="1:13" s="90" customFormat="1" ht="13.5" customHeight="1">
      <c r="A582" s="539">
        <v>129</v>
      </c>
      <c r="B582" s="540">
        <v>411</v>
      </c>
      <c r="C582" s="158">
        <v>417361821</v>
      </c>
      <c r="D582" s="158" t="s">
        <v>1472</v>
      </c>
      <c r="E582" s="158" t="s">
        <v>222</v>
      </c>
      <c r="F582" s="541">
        <f>ROUND(SUM(F583:F584),3)</f>
        <v>0.17100000000000001</v>
      </c>
      <c r="G582" s="586"/>
      <c r="H582" s="466">
        <f t="shared" si="115"/>
        <v>0</v>
      </c>
      <c r="I582" s="162" t="s">
        <v>5315</v>
      </c>
      <c r="K582" s="398"/>
    </row>
    <row r="583" spans="1:13" s="2368" customFormat="1" ht="13.5" customHeight="1">
      <c r="A583" s="2341"/>
      <c r="B583" s="546"/>
      <c r="C583" s="546"/>
      <c r="D583" s="546" t="s">
        <v>1473</v>
      </c>
      <c r="E583" s="546"/>
      <c r="F583" s="547">
        <f>(1/1.05)*0.12</f>
        <v>0.11428571428571427</v>
      </c>
      <c r="G583" s="230"/>
      <c r="H583" s="549"/>
      <c r="I583" s="2558"/>
      <c r="M583" s="509"/>
    </row>
    <row r="584" spans="1:13" s="2368" customFormat="1" ht="13.5" customHeight="1">
      <c r="A584" s="2341"/>
      <c r="B584" s="546"/>
      <c r="C584" s="546"/>
      <c r="D584" s="546" t="s">
        <v>1474</v>
      </c>
      <c r="E584" s="546"/>
      <c r="F584" s="547">
        <f xml:space="preserve"> ((0.3+0.2)/1.05)*0.12</f>
        <v>5.7142857142857134E-2</v>
      </c>
      <c r="G584" s="230"/>
      <c r="H584" s="549"/>
      <c r="I584" s="2558"/>
      <c r="M584" s="509"/>
    </row>
    <row r="585" spans="1:13" s="90" customFormat="1" ht="13.5" customHeight="1">
      <c r="A585" s="539">
        <v>130</v>
      </c>
      <c r="B585" s="540">
        <v>411</v>
      </c>
      <c r="C585" s="158">
        <v>417362021</v>
      </c>
      <c r="D585" s="158" t="s">
        <v>1475</v>
      </c>
      <c r="E585" s="158" t="s">
        <v>222</v>
      </c>
      <c r="F585" s="541">
        <f>ROUND(SUM(F586),3)</f>
        <v>0.104</v>
      </c>
      <c r="G585" s="586"/>
      <c r="H585" s="466">
        <f t="shared" ref="H585" si="116">ROUND(F585*G585,2)</f>
        <v>0</v>
      </c>
      <c r="I585" s="162" t="s">
        <v>5315</v>
      </c>
      <c r="K585" s="398"/>
    </row>
    <row r="586" spans="1:13" s="2368" customFormat="1" ht="13.5" customHeight="1">
      <c r="A586" s="2341"/>
      <c r="B586" s="546"/>
      <c r="C586" s="546"/>
      <c r="D586" s="546" t="s">
        <v>1476</v>
      </c>
      <c r="E586" s="546"/>
      <c r="F586" s="547">
        <f>(7.26/1.05)*0.015</f>
        <v>0.1037142857142857</v>
      </c>
      <c r="G586" s="230"/>
      <c r="H586" s="549"/>
      <c r="I586" s="2558"/>
      <c r="M586" s="509"/>
    </row>
    <row r="587" spans="1:13" s="90" customFormat="1" ht="13.5" customHeight="1">
      <c r="A587" s="539">
        <v>131</v>
      </c>
      <c r="B587" s="540">
        <v>451</v>
      </c>
      <c r="C587" s="158">
        <v>430321414</v>
      </c>
      <c r="D587" s="158" t="s">
        <v>5335</v>
      </c>
      <c r="E587" s="158" t="s">
        <v>197</v>
      </c>
      <c r="F587" s="541">
        <f>ROUND(SUM(F588),3)</f>
        <v>1.103</v>
      </c>
      <c r="G587" s="586"/>
      <c r="H587" s="466">
        <f t="shared" ref="H587" si="117">ROUND(F587*G587,2)</f>
        <v>0</v>
      </c>
      <c r="I587" s="162" t="s">
        <v>5315</v>
      </c>
      <c r="K587" s="398"/>
    </row>
    <row r="588" spans="1:13" s="502" customFormat="1" ht="13.5" customHeight="1">
      <c r="A588" s="2340"/>
      <c r="B588" s="544"/>
      <c r="C588" s="545"/>
      <c r="D588" s="546" t="s">
        <v>1477</v>
      </c>
      <c r="E588" s="545"/>
      <c r="F588" s="547">
        <f>(14.2+6.8)*0.05*1.05</f>
        <v>1.1025</v>
      </c>
      <c r="G588" s="212"/>
      <c r="H588" s="554"/>
      <c r="I588" s="2500"/>
      <c r="M588" s="509"/>
    </row>
    <row r="589" spans="1:13" s="90" customFormat="1" ht="27" customHeight="1">
      <c r="A589" s="539">
        <v>132</v>
      </c>
      <c r="B589" s="540">
        <v>451</v>
      </c>
      <c r="C589" s="158" t="s">
        <v>1478</v>
      </c>
      <c r="D589" s="158" t="s">
        <v>1479</v>
      </c>
      <c r="E589" s="158" t="s">
        <v>197</v>
      </c>
      <c r="F589" s="541">
        <f>ROUND(SUM(F590),3)</f>
        <v>1.0229999999999999</v>
      </c>
      <c r="G589" s="586"/>
      <c r="H589" s="466">
        <f t="shared" ref="H589" si="118">ROUND(F589*G589,2)</f>
        <v>0</v>
      </c>
      <c r="I589" s="162" t="s">
        <v>5316</v>
      </c>
      <c r="K589" s="398"/>
    </row>
    <row r="590" spans="1:13" s="509" customFormat="1" ht="27" customHeight="1">
      <c r="A590" s="543"/>
      <c r="B590" s="544"/>
      <c r="C590" s="545"/>
      <c r="D590" s="546" t="s">
        <v>1480</v>
      </c>
      <c r="E590" s="545"/>
      <c r="F590" s="547">
        <f>(1.88*0.34*0.63+1.88*0.32*0.47+1.88*0.32*0.32+1.88*0.32*0.16)*1.05</f>
        <v>1.0229268</v>
      </c>
      <c r="G590" s="212"/>
      <c r="H590" s="554"/>
      <c r="I590" s="550"/>
    </row>
    <row r="591" spans="1:13" s="509" customFormat="1" ht="27" customHeight="1">
      <c r="A591" s="543"/>
      <c r="B591" s="544"/>
      <c r="C591" s="545"/>
      <c r="D591" s="546" t="s">
        <v>1434</v>
      </c>
      <c r="E591" s="545"/>
      <c r="F591" s="2350"/>
      <c r="G591" s="212"/>
      <c r="H591" s="554"/>
      <c r="I591" s="550"/>
    </row>
    <row r="592" spans="1:13" s="90" customFormat="1" ht="13.5" customHeight="1">
      <c r="A592" s="539">
        <v>133</v>
      </c>
      <c r="B592" s="540">
        <v>451</v>
      </c>
      <c r="C592" s="158">
        <v>431351121</v>
      </c>
      <c r="D592" s="158" t="s">
        <v>1481</v>
      </c>
      <c r="E592" s="158" t="s">
        <v>308</v>
      </c>
      <c r="F592" s="541">
        <f>ROUND(SUM(F593),3)</f>
        <v>2.9329999999999998</v>
      </c>
      <c r="G592" s="586"/>
      <c r="H592" s="466">
        <f t="shared" ref="H592" si="119">ROUND(F592*G592,2)</f>
        <v>0</v>
      </c>
      <c r="I592" s="162" t="s">
        <v>5315</v>
      </c>
      <c r="K592" s="398"/>
    </row>
    <row r="593" spans="1:13" s="502" customFormat="1" ht="13.5" customHeight="1">
      <c r="A593" s="2340"/>
      <c r="B593" s="544"/>
      <c r="C593" s="545"/>
      <c r="D593" s="546" t="s">
        <v>1482</v>
      </c>
      <c r="E593" s="545"/>
      <c r="F593" s="547">
        <f>1.88*0.78*2</f>
        <v>2.9327999999999999</v>
      </c>
      <c r="G593" s="212"/>
      <c r="H593" s="554"/>
      <c r="I593" s="2500"/>
      <c r="M593" s="509"/>
    </row>
    <row r="594" spans="1:13" s="90" customFormat="1" ht="13.5" customHeight="1">
      <c r="A594" s="539">
        <v>134</v>
      </c>
      <c r="B594" s="540">
        <v>451</v>
      </c>
      <c r="C594" s="158">
        <v>431351122</v>
      </c>
      <c r="D594" s="158" t="s">
        <v>1483</v>
      </c>
      <c r="E594" s="158" t="s">
        <v>308</v>
      </c>
      <c r="F594" s="541">
        <f>F592</f>
        <v>2.9329999999999998</v>
      </c>
      <c r="G594" s="586"/>
      <c r="H594" s="466">
        <f t="shared" ref="H594:H595" si="120">ROUND(F594*G594,2)</f>
        <v>0</v>
      </c>
      <c r="I594" s="162" t="s">
        <v>5315</v>
      </c>
      <c r="K594" s="398"/>
    </row>
    <row r="595" spans="1:13" s="90" customFormat="1" ht="13.5" customHeight="1">
      <c r="A595" s="539">
        <v>135</v>
      </c>
      <c r="B595" s="540">
        <v>451</v>
      </c>
      <c r="C595" s="158">
        <v>434351141</v>
      </c>
      <c r="D595" s="158" t="s">
        <v>1484</v>
      </c>
      <c r="E595" s="158" t="s">
        <v>308</v>
      </c>
      <c r="F595" s="541">
        <f>ROUND(SUM(F596),3)</f>
        <v>1.504</v>
      </c>
      <c r="G595" s="586"/>
      <c r="H595" s="466">
        <f t="shared" si="120"/>
        <v>0</v>
      </c>
      <c r="I595" s="162" t="s">
        <v>5315</v>
      </c>
      <c r="K595" s="398"/>
    </row>
    <row r="596" spans="1:13" s="502" customFormat="1" ht="13.5" customHeight="1">
      <c r="A596" s="2340"/>
      <c r="B596" s="544"/>
      <c r="C596" s="545"/>
      <c r="D596" s="546" t="s">
        <v>1485</v>
      </c>
      <c r="E596" s="545"/>
      <c r="F596" s="547">
        <f>1.88*0.16*5</f>
        <v>1.504</v>
      </c>
      <c r="G596" s="212"/>
      <c r="H596" s="554"/>
      <c r="I596" s="2500"/>
      <c r="M596" s="509"/>
    </row>
    <row r="597" spans="1:13" s="90" customFormat="1" ht="13.5" customHeight="1">
      <c r="A597" s="539">
        <v>136</v>
      </c>
      <c r="B597" s="540">
        <v>451</v>
      </c>
      <c r="C597" s="158">
        <v>434351142</v>
      </c>
      <c r="D597" s="158" t="s">
        <v>1486</v>
      </c>
      <c r="E597" s="158" t="s">
        <v>308</v>
      </c>
      <c r="F597" s="541">
        <f>F595</f>
        <v>1.504</v>
      </c>
      <c r="G597" s="586"/>
      <c r="H597" s="466">
        <f t="shared" ref="H597:H598" si="121">ROUND(F597*G597,2)</f>
        <v>0</v>
      </c>
      <c r="I597" s="162" t="s">
        <v>5315</v>
      </c>
      <c r="K597" s="398"/>
    </row>
    <row r="598" spans="1:13" s="90" customFormat="1" ht="13.5" customHeight="1">
      <c r="A598" s="539">
        <v>137</v>
      </c>
      <c r="B598" s="540">
        <v>274</v>
      </c>
      <c r="C598" s="158" t="s">
        <v>1487</v>
      </c>
      <c r="D598" s="158" t="s">
        <v>1488</v>
      </c>
      <c r="E598" s="158" t="s">
        <v>308</v>
      </c>
      <c r="F598" s="541">
        <f>ROUND(SUM(F599),3)</f>
        <v>4.43</v>
      </c>
      <c r="G598" s="586"/>
      <c r="H598" s="466">
        <f t="shared" si="121"/>
        <v>0</v>
      </c>
      <c r="I598" s="162" t="s">
        <v>5317</v>
      </c>
      <c r="K598" s="398"/>
    </row>
    <row r="599" spans="1:13" s="2368" customFormat="1" ht="13.5" customHeight="1">
      <c r="A599" s="2341"/>
      <c r="B599" s="546"/>
      <c r="C599" s="546"/>
      <c r="D599" s="546" t="s">
        <v>1489</v>
      </c>
      <c r="E599" s="546"/>
      <c r="F599" s="547">
        <f>2.93+1.5</f>
        <v>4.43</v>
      </c>
      <c r="G599" s="230"/>
      <c r="H599" s="549"/>
      <c r="I599" s="2558"/>
      <c r="M599" s="509"/>
    </row>
    <row r="600" spans="1:13" s="90" customFormat="1" ht="13.5" customHeight="1">
      <c r="A600" s="539">
        <v>138</v>
      </c>
      <c r="B600" s="540">
        <v>430</v>
      </c>
      <c r="C600" s="158">
        <v>430361821</v>
      </c>
      <c r="D600" s="158" t="s">
        <v>1490</v>
      </c>
      <c r="E600" s="158" t="s">
        <v>222</v>
      </c>
      <c r="F600" s="541">
        <f>ROUND(SUM(F601),3)</f>
        <v>5.8000000000000003E-2</v>
      </c>
      <c r="G600" s="586"/>
      <c r="H600" s="466">
        <f t="shared" ref="H600" si="122">ROUND(F600*G600,2)</f>
        <v>0</v>
      </c>
      <c r="I600" s="162" t="s">
        <v>5315</v>
      </c>
      <c r="K600" s="398"/>
    </row>
    <row r="601" spans="1:13" s="509" customFormat="1" ht="27" customHeight="1">
      <c r="A601" s="543"/>
      <c r="B601" s="544"/>
      <c r="C601" s="545"/>
      <c r="D601" s="546" t="s">
        <v>1491</v>
      </c>
      <c r="E601" s="545"/>
      <c r="F601" s="547">
        <f>(1.02/1.05)*0.06</f>
        <v>5.8285714285714281E-2</v>
      </c>
      <c r="G601" s="212"/>
      <c r="H601" s="549"/>
      <c r="I601" s="550"/>
    </row>
    <row r="602" spans="1:13" s="90" customFormat="1" ht="13.5" customHeight="1">
      <c r="A602" s="539">
        <v>139</v>
      </c>
      <c r="B602" s="540">
        <v>430</v>
      </c>
      <c r="C602" s="158">
        <v>430362021</v>
      </c>
      <c r="D602" s="158" t="s">
        <v>1492</v>
      </c>
      <c r="E602" s="158" t="s">
        <v>222</v>
      </c>
      <c r="F602" s="541">
        <f>ROUND(SUM(F603),3)</f>
        <v>5.0000000000000001E-3</v>
      </c>
      <c r="G602" s="586"/>
      <c r="H602" s="466">
        <f t="shared" ref="H602" si="123">ROUND(F602*G602,2)</f>
        <v>0</v>
      </c>
      <c r="I602" s="162" t="s">
        <v>5315</v>
      </c>
      <c r="K602" s="398"/>
    </row>
    <row r="603" spans="1:13" s="509" customFormat="1" ht="27" customHeight="1">
      <c r="A603" s="543"/>
      <c r="B603" s="544"/>
      <c r="C603" s="545"/>
      <c r="D603" s="546" t="s">
        <v>1493</v>
      </c>
      <c r="E603" s="545"/>
      <c r="F603" s="547">
        <f>(0.9*1.2*0.05+0.595*1.2*0.05)*0.06</f>
        <v>5.3819999999999996E-3</v>
      </c>
      <c r="G603" s="212"/>
      <c r="H603" s="549"/>
      <c r="I603" s="550"/>
    </row>
    <row r="604" spans="1:13" s="90" customFormat="1" ht="13.5" customHeight="1">
      <c r="A604" s="539">
        <v>140</v>
      </c>
      <c r="B604" s="540">
        <v>451</v>
      </c>
      <c r="C604" s="158">
        <v>451315114</v>
      </c>
      <c r="D604" s="158" t="s">
        <v>1494</v>
      </c>
      <c r="E604" s="158" t="s">
        <v>308</v>
      </c>
      <c r="F604" s="541">
        <f>SUM(F605,F606:F608)</f>
        <v>143.29320000000001</v>
      </c>
      <c r="G604" s="586"/>
      <c r="H604" s="466">
        <f t="shared" ref="H604" si="124">ROUND(F604*G604,2)</f>
        <v>0</v>
      </c>
      <c r="I604" s="162" t="s">
        <v>5315</v>
      </c>
      <c r="K604" s="398"/>
    </row>
    <row r="605" spans="1:13" s="502" customFormat="1" ht="13.5" customHeight="1">
      <c r="A605" s="2340"/>
      <c r="B605" s="544"/>
      <c r="C605" s="545"/>
      <c r="D605" s="546" t="s">
        <v>1495</v>
      </c>
      <c r="E605" s="545"/>
      <c r="F605" s="547">
        <f>5*2.81</f>
        <v>14.05</v>
      </c>
      <c r="G605" s="212"/>
      <c r="H605" s="554"/>
      <c r="I605" s="2500"/>
      <c r="M605" s="509"/>
    </row>
    <row r="606" spans="1:13" s="502" customFormat="1" ht="13.5" customHeight="1">
      <c r="A606" s="2340"/>
      <c r="B606" s="544"/>
      <c r="C606" s="545"/>
      <c r="D606" s="546" t="s">
        <v>1496</v>
      </c>
      <c r="E606" s="545"/>
      <c r="F606" s="547">
        <f xml:space="preserve"> 2.84*2.38</f>
        <v>6.759199999999999</v>
      </c>
      <c r="G606" s="212"/>
      <c r="H606" s="554"/>
      <c r="I606" s="2500"/>
      <c r="M606" s="509"/>
    </row>
    <row r="607" spans="1:13" s="502" customFormat="1" ht="13.5" customHeight="1">
      <c r="A607" s="2340"/>
      <c r="B607" s="544"/>
      <c r="C607" s="545"/>
      <c r="D607" s="546" t="s">
        <v>1497</v>
      </c>
      <c r="E607" s="545"/>
      <c r="F607" s="547">
        <f>2.13*1.4*2+2.2*1.3*2</f>
        <v>11.684000000000001</v>
      </c>
      <c r="G607" s="212"/>
      <c r="H607" s="554"/>
      <c r="I607" s="2500"/>
      <c r="M607" s="509"/>
    </row>
    <row r="608" spans="1:13" s="502" customFormat="1" ht="13.5" customHeight="1">
      <c r="A608" s="2340"/>
      <c r="B608" s="544"/>
      <c r="C608" s="545"/>
      <c r="D608" s="546" t="s">
        <v>6522</v>
      </c>
      <c r="E608" s="545"/>
      <c r="F608" s="547">
        <f>110.8</f>
        <v>110.8</v>
      </c>
      <c r="G608" s="212"/>
      <c r="H608" s="554"/>
      <c r="I608" s="2500"/>
      <c r="M608" s="509"/>
    </row>
    <row r="609" spans="1:13" s="90" customFormat="1" ht="13.5" customHeight="1">
      <c r="A609" s="539">
        <v>141</v>
      </c>
      <c r="B609" s="540">
        <v>952</v>
      </c>
      <c r="C609" s="158" t="s">
        <v>1498</v>
      </c>
      <c r="D609" s="158" t="s">
        <v>1499</v>
      </c>
      <c r="E609" s="158" t="s">
        <v>308</v>
      </c>
      <c r="F609" s="541">
        <f>ROUND(SUM(F610),3)</f>
        <v>19.32</v>
      </c>
      <c r="G609" s="548">
        <f>ROUND(SUM(H611:H614)/F609,2)</f>
        <v>0</v>
      </c>
      <c r="H609" s="466">
        <f t="shared" ref="H609" si="125">ROUND(F609*G609,2)</f>
        <v>0</v>
      </c>
      <c r="I609" s="162" t="s">
        <v>5316</v>
      </c>
      <c r="K609" s="398"/>
    </row>
    <row r="610" spans="1:13" s="509" customFormat="1" ht="13.5" customHeight="1">
      <c r="A610" s="2340"/>
      <c r="B610" s="544"/>
      <c r="C610" s="545"/>
      <c r="D610" s="546" t="s">
        <v>1500</v>
      </c>
      <c r="E610" s="545"/>
      <c r="F610" s="547">
        <f>5.6*3.45</f>
        <v>19.32</v>
      </c>
      <c r="G610" s="212"/>
      <c r="H610" s="554"/>
      <c r="I610" s="550"/>
    </row>
    <row r="611" spans="1:13" s="509" customFormat="1" ht="13.5" customHeight="1">
      <c r="A611" s="2532" t="s">
        <v>710</v>
      </c>
      <c r="B611" s="545"/>
      <c r="C611" s="545"/>
      <c r="D611" s="546" t="s">
        <v>1501</v>
      </c>
      <c r="E611" s="694" t="s">
        <v>308</v>
      </c>
      <c r="F611" s="547">
        <v>21.3</v>
      </c>
      <c r="G611" s="221"/>
      <c r="H611" s="671">
        <f t="shared" ref="H611:H614" si="126">ROUND(F611*G611,2)</f>
        <v>0</v>
      </c>
      <c r="I611" s="550"/>
    </row>
    <row r="612" spans="1:13" s="509" customFormat="1" ht="13.5" customHeight="1">
      <c r="A612" s="2532" t="s">
        <v>712</v>
      </c>
      <c r="B612" s="545"/>
      <c r="C612" s="545"/>
      <c r="D612" s="546" t="s">
        <v>1502</v>
      </c>
      <c r="E612" s="694" t="s">
        <v>226</v>
      </c>
      <c r="F612" s="547">
        <v>6</v>
      </c>
      <c r="G612" s="221"/>
      <c r="H612" s="671">
        <f t="shared" si="126"/>
        <v>0</v>
      </c>
      <c r="I612" s="550"/>
    </row>
    <row r="613" spans="1:13" s="509" customFormat="1" ht="13.5" customHeight="1">
      <c r="A613" s="2532" t="s">
        <v>714</v>
      </c>
      <c r="B613" s="545"/>
      <c r="C613" s="545"/>
      <c r="D613" s="546" t="s">
        <v>1503</v>
      </c>
      <c r="E613" s="694" t="s">
        <v>226</v>
      </c>
      <c r="F613" s="547">
        <v>2</v>
      </c>
      <c r="G613" s="221"/>
      <c r="H613" s="671">
        <f t="shared" si="126"/>
        <v>0</v>
      </c>
      <c r="I613" s="550"/>
    </row>
    <row r="614" spans="1:13" s="509" customFormat="1" ht="13.5" customHeight="1">
      <c r="A614" s="2532" t="s">
        <v>716</v>
      </c>
      <c r="B614" s="545"/>
      <c r="C614" s="545"/>
      <c r="D614" s="546" t="s">
        <v>1504</v>
      </c>
      <c r="E614" s="694" t="s">
        <v>226</v>
      </c>
      <c r="F614" s="547">
        <v>2</v>
      </c>
      <c r="G614" s="221"/>
      <c r="H614" s="671">
        <f t="shared" si="126"/>
        <v>0</v>
      </c>
      <c r="I614" s="550"/>
    </row>
    <row r="615" spans="1:13" s="730" customFormat="1" ht="13.5" customHeight="1">
      <c r="A615" s="2572"/>
      <c r="B615" s="725"/>
      <c r="C615" s="725"/>
      <c r="D615" s="2573" t="s">
        <v>705</v>
      </c>
      <c r="E615" s="725"/>
      <c r="F615" s="2511"/>
      <c r="G615" s="2643"/>
      <c r="H615" s="2515"/>
      <c r="I615" s="2574"/>
      <c r="M615" s="509"/>
    </row>
    <row r="616" spans="1:13" s="730" customFormat="1" ht="13.5" customHeight="1">
      <c r="A616" s="2572"/>
      <c r="B616" s="725"/>
      <c r="C616" s="725"/>
      <c r="D616" s="2573" t="s">
        <v>1505</v>
      </c>
      <c r="E616" s="725"/>
      <c r="F616" s="2511"/>
      <c r="G616" s="2643"/>
      <c r="H616" s="2515"/>
      <c r="I616" s="2574"/>
      <c r="M616" s="509"/>
    </row>
    <row r="617" spans="1:13" s="730" customFormat="1" ht="13.5" customHeight="1">
      <c r="A617" s="2572"/>
      <c r="B617" s="725"/>
      <c r="C617" s="725"/>
      <c r="D617" s="2573" t="s">
        <v>1506</v>
      </c>
      <c r="E617" s="725"/>
      <c r="F617" s="2511"/>
      <c r="G617" s="2643"/>
      <c r="H617" s="2515"/>
      <c r="I617" s="2574"/>
      <c r="M617" s="509"/>
    </row>
    <row r="618" spans="1:13" s="90" customFormat="1" ht="13.5" customHeight="1">
      <c r="A618" s="539">
        <v>142</v>
      </c>
      <c r="B618" s="540">
        <v>952</v>
      </c>
      <c r="C618" s="158" t="s">
        <v>1507</v>
      </c>
      <c r="D618" s="158" t="s">
        <v>1508</v>
      </c>
      <c r="E618" s="158" t="s">
        <v>308</v>
      </c>
      <c r="F618" s="541">
        <f>ROUND(SUM(F619:F621),3)</f>
        <v>60.225000000000001</v>
      </c>
      <c r="G618" s="548">
        <f>ROUND(SUM(H622:H623)/F618,2)</f>
        <v>0</v>
      </c>
      <c r="H618" s="466">
        <f t="shared" ref="H618" si="127">ROUND(F618*G618,2)</f>
        <v>0</v>
      </c>
      <c r="I618" s="162" t="s">
        <v>5316</v>
      </c>
      <c r="K618" s="398"/>
    </row>
    <row r="619" spans="1:13" s="509" customFormat="1" ht="13.5" customHeight="1">
      <c r="A619" s="2340"/>
      <c r="B619" s="544"/>
      <c r="C619" s="545"/>
      <c r="D619" s="546" t="s">
        <v>1509</v>
      </c>
      <c r="E619" s="545"/>
      <c r="F619" s="547">
        <f>5.5*3.65</f>
        <v>20.074999999999999</v>
      </c>
      <c r="G619" s="213"/>
      <c r="H619" s="554"/>
      <c r="I619" s="550"/>
    </row>
    <row r="620" spans="1:13" s="509" customFormat="1" ht="13.5" customHeight="1">
      <c r="A620" s="2340"/>
      <c r="B620" s="544"/>
      <c r="C620" s="545"/>
      <c r="D620" s="546" t="s">
        <v>1510</v>
      </c>
      <c r="E620" s="545"/>
      <c r="F620" s="547">
        <f>5.5*3.65</f>
        <v>20.074999999999999</v>
      </c>
      <c r="G620" s="213"/>
      <c r="H620" s="554"/>
      <c r="I620" s="550"/>
    </row>
    <row r="621" spans="1:13" s="509" customFormat="1" ht="13.5" customHeight="1">
      <c r="A621" s="2340"/>
      <c r="B621" s="544"/>
      <c r="C621" s="545"/>
      <c r="D621" s="546" t="s">
        <v>1511</v>
      </c>
      <c r="E621" s="545"/>
      <c r="F621" s="547">
        <f>5.5*3.65</f>
        <v>20.074999999999999</v>
      </c>
      <c r="G621" s="213"/>
      <c r="H621" s="554"/>
      <c r="I621" s="550"/>
    </row>
    <row r="622" spans="1:13" s="509" customFormat="1" ht="13.5" customHeight="1">
      <c r="A622" s="2532" t="s">
        <v>5153</v>
      </c>
      <c r="B622" s="545"/>
      <c r="C622" s="545"/>
      <c r="D622" s="546" t="s">
        <v>1512</v>
      </c>
      <c r="E622" s="694" t="s">
        <v>308</v>
      </c>
      <c r="F622" s="547">
        <v>66.3</v>
      </c>
      <c r="G622" s="221"/>
      <c r="H622" s="671">
        <f t="shared" ref="H622:H623" si="128">ROUND(F622*G622,2)</f>
        <v>0</v>
      </c>
      <c r="I622" s="550"/>
    </row>
    <row r="623" spans="1:13" s="509" customFormat="1" ht="13.5" customHeight="1">
      <c r="A623" s="2532" t="s">
        <v>5154</v>
      </c>
      <c r="B623" s="545"/>
      <c r="C623" s="545"/>
      <c r="D623" s="546" t="s">
        <v>1513</v>
      </c>
      <c r="E623" s="694" t="s">
        <v>226</v>
      </c>
      <c r="F623" s="547">
        <v>18</v>
      </c>
      <c r="G623" s="221"/>
      <c r="H623" s="671">
        <f t="shared" si="128"/>
        <v>0</v>
      </c>
      <c r="I623" s="550"/>
    </row>
    <row r="624" spans="1:13" s="730" customFormat="1" ht="13.5" customHeight="1">
      <c r="A624" s="2572"/>
      <c r="B624" s="725"/>
      <c r="C624" s="725"/>
      <c r="D624" s="2573" t="s">
        <v>705</v>
      </c>
      <c r="E624" s="725"/>
      <c r="F624" s="2511"/>
      <c r="G624" s="2643"/>
      <c r="H624" s="2515"/>
      <c r="I624" s="2574"/>
      <c r="M624" s="509"/>
    </row>
    <row r="625" spans="1:13" s="730" customFormat="1" ht="13.5" customHeight="1">
      <c r="A625" s="2572"/>
      <c r="B625" s="725"/>
      <c r="C625" s="725"/>
      <c r="D625" s="2573" t="s">
        <v>1505</v>
      </c>
      <c r="E625" s="725"/>
      <c r="F625" s="2511"/>
      <c r="G625" s="2643"/>
      <c r="H625" s="2515"/>
      <c r="I625" s="2574"/>
      <c r="M625" s="509"/>
    </row>
    <row r="626" spans="1:13" s="730" customFormat="1" ht="13.5" customHeight="1">
      <c r="A626" s="2572"/>
      <c r="B626" s="725"/>
      <c r="C626" s="725"/>
      <c r="D626" s="2573" t="s">
        <v>1506</v>
      </c>
      <c r="E626" s="725"/>
      <c r="F626" s="2511"/>
      <c r="G626" s="2643"/>
      <c r="H626" s="2515"/>
      <c r="I626" s="2574"/>
      <c r="M626" s="509"/>
    </row>
    <row r="627" spans="1:13" s="90" customFormat="1" ht="13.5" customHeight="1">
      <c r="A627" s="539">
        <v>143</v>
      </c>
      <c r="B627" s="540">
        <v>952</v>
      </c>
      <c r="C627" s="158" t="s">
        <v>1514</v>
      </c>
      <c r="D627" s="158" t="s">
        <v>1515</v>
      </c>
      <c r="E627" s="158" t="s">
        <v>31</v>
      </c>
      <c r="F627" s="541">
        <f>ROUND(SUM(F628),3)</f>
        <v>1</v>
      </c>
      <c r="G627" s="548">
        <f>ROUND(SUM(H629:H631)/F627,2)</f>
        <v>0</v>
      </c>
      <c r="H627" s="466">
        <f t="shared" ref="H627" si="129">ROUND(F627*G627,2)</f>
        <v>0</v>
      </c>
      <c r="I627" s="162" t="s">
        <v>5316</v>
      </c>
      <c r="K627" s="398"/>
    </row>
    <row r="628" spans="1:13" s="509" customFormat="1" ht="13.5" customHeight="1">
      <c r="A628" s="2340"/>
      <c r="B628" s="544"/>
      <c r="C628" s="545"/>
      <c r="D628" s="546" t="s">
        <v>1516</v>
      </c>
      <c r="E628" s="545"/>
      <c r="F628" s="547">
        <v>1</v>
      </c>
      <c r="G628" s="213"/>
      <c r="H628" s="554"/>
      <c r="I628" s="550"/>
    </row>
    <row r="629" spans="1:13" s="509" customFormat="1" ht="13.5" customHeight="1">
      <c r="A629" s="2532" t="s">
        <v>7256</v>
      </c>
      <c r="B629" s="545"/>
      <c r="C629" s="545"/>
      <c r="D629" s="546" t="s">
        <v>1517</v>
      </c>
      <c r="E629" s="694" t="s">
        <v>31</v>
      </c>
      <c r="F629" s="547">
        <v>1</v>
      </c>
      <c r="G629" s="221"/>
      <c r="H629" s="671">
        <f t="shared" ref="H629:H631" si="130">ROUND(F629*G629,2)</f>
        <v>0</v>
      </c>
      <c r="I629" s="550"/>
    </row>
    <row r="630" spans="1:13" s="509" customFormat="1" ht="13.5" customHeight="1">
      <c r="A630" s="2532" t="s">
        <v>7257</v>
      </c>
      <c r="B630" s="545"/>
      <c r="C630" s="545"/>
      <c r="D630" s="546" t="s">
        <v>1518</v>
      </c>
      <c r="E630" s="694" t="s">
        <v>226</v>
      </c>
      <c r="F630" s="547">
        <v>2</v>
      </c>
      <c r="G630" s="221"/>
      <c r="H630" s="671">
        <f t="shared" si="130"/>
        <v>0</v>
      </c>
      <c r="I630" s="550"/>
    </row>
    <row r="631" spans="1:13" s="509" customFormat="1" ht="13.5" customHeight="1">
      <c r="A631" s="2532" t="s">
        <v>7258</v>
      </c>
      <c r="B631" s="545"/>
      <c r="C631" s="545"/>
      <c r="D631" s="546" t="s">
        <v>1519</v>
      </c>
      <c r="E631" s="694" t="s">
        <v>226</v>
      </c>
      <c r="F631" s="547">
        <v>1</v>
      </c>
      <c r="G631" s="221"/>
      <c r="H631" s="671">
        <f t="shared" si="130"/>
        <v>0</v>
      </c>
      <c r="I631" s="550"/>
    </row>
    <row r="632" spans="1:13" s="730" customFormat="1" ht="13.5" customHeight="1">
      <c r="A632" s="2572"/>
      <c r="B632" s="725"/>
      <c r="C632" s="725"/>
      <c r="D632" s="2573" t="s">
        <v>705</v>
      </c>
      <c r="E632" s="725"/>
      <c r="F632" s="2511"/>
      <c r="G632" s="2526"/>
      <c r="H632" s="2515"/>
      <c r="I632" s="2574"/>
      <c r="M632" s="509"/>
    </row>
    <row r="633" spans="1:13" s="730" customFormat="1" ht="13.5" customHeight="1">
      <c r="A633" s="2572"/>
      <c r="B633" s="725"/>
      <c r="C633" s="725"/>
      <c r="D633" s="2573" t="s">
        <v>1505</v>
      </c>
      <c r="E633" s="725"/>
      <c r="F633" s="2511"/>
      <c r="G633" s="2526"/>
      <c r="H633" s="2515"/>
      <c r="I633" s="2574"/>
      <c r="M633" s="509"/>
    </row>
    <row r="634" spans="1:13" s="730" customFormat="1" ht="13.5" customHeight="1">
      <c r="A634" s="2572"/>
      <c r="B634" s="725"/>
      <c r="C634" s="725"/>
      <c r="D634" s="2573" t="s">
        <v>1506</v>
      </c>
      <c r="E634" s="725"/>
      <c r="F634" s="2511"/>
      <c r="G634" s="2526"/>
      <c r="H634" s="2515"/>
      <c r="I634" s="2574"/>
      <c r="M634" s="509"/>
    </row>
    <row r="635" spans="1:13" s="90" customFormat="1" ht="13.5" customHeight="1">
      <c r="A635" s="539">
        <v>144</v>
      </c>
      <c r="B635" s="540">
        <v>952</v>
      </c>
      <c r="C635" s="158" t="s">
        <v>1520</v>
      </c>
      <c r="D635" s="158" t="s">
        <v>1521</v>
      </c>
      <c r="E635" s="158" t="s">
        <v>226</v>
      </c>
      <c r="F635" s="541">
        <f>ROUND(SUM(F644:F648),3)</f>
        <v>7</v>
      </c>
      <c r="G635" s="586"/>
      <c r="H635" s="466">
        <f t="shared" ref="H635" si="131">ROUND(F635*G635,2)</f>
        <v>0</v>
      </c>
      <c r="I635" s="162" t="s">
        <v>5316</v>
      </c>
      <c r="K635" s="398"/>
    </row>
    <row r="636" spans="1:13" s="509" customFormat="1" ht="13.5" customHeight="1">
      <c r="A636" s="543"/>
      <c r="B636" s="544"/>
      <c r="C636" s="545"/>
      <c r="D636" s="546" t="s">
        <v>1522</v>
      </c>
      <c r="E636" s="545"/>
      <c r="F636" s="547"/>
      <c r="G636" s="212"/>
      <c r="H636" s="554"/>
      <c r="I636" s="550"/>
    </row>
    <row r="637" spans="1:13" s="509" customFormat="1" ht="13.5" customHeight="1">
      <c r="A637" s="543"/>
      <c r="B637" s="544"/>
      <c r="C637" s="545"/>
      <c r="D637" s="546" t="s">
        <v>1523</v>
      </c>
      <c r="E637" s="545"/>
      <c r="F637" s="547"/>
      <c r="G637" s="212"/>
      <c r="H637" s="549"/>
      <c r="I637" s="550"/>
    </row>
    <row r="638" spans="1:13" s="509" customFormat="1" ht="13.5" customHeight="1">
      <c r="A638" s="543"/>
      <c r="B638" s="544"/>
      <c r="C638" s="545"/>
      <c r="D638" s="546" t="s">
        <v>1524</v>
      </c>
      <c r="E638" s="545"/>
      <c r="F638" s="547"/>
      <c r="G638" s="212"/>
      <c r="H638" s="549"/>
      <c r="I638" s="550"/>
    </row>
    <row r="639" spans="1:13" s="509" customFormat="1" ht="13.5" customHeight="1">
      <c r="A639" s="543"/>
      <c r="B639" s="544"/>
      <c r="C639" s="545"/>
      <c r="D639" s="546" t="s">
        <v>1525</v>
      </c>
      <c r="E639" s="545"/>
      <c r="F639" s="547"/>
      <c r="G639" s="212"/>
      <c r="H639" s="549"/>
      <c r="I639" s="550"/>
    </row>
    <row r="640" spans="1:13" s="509" customFormat="1" ht="13.5" customHeight="1">
      <c r="A640" s="543"/>
      <c r="B640" s="544"/>
      <c r="C640" s="545"/>
      <c r="D640" s="546" t="s">
        <v>1526</v>
      </c>
      <c r="E640" s="545"/>
      <c r="F640" s="547"/>
      <c r="G640" s="212"/>
      <c r="H640" s="549"/>
      <c r="I640" s="550"/>
    </row>
    <row r="641" spans="1:13" s="509" customFormat="1" ht="27" customHeight="1">
      <c r="A641" s="543"/>
      <c r="B641" s="544"/>
      <c r="C641" s="545"/>
      <c r="D641" s="546" t="s">
        <v>1527</v>
      </c>
      <c r="E641" s="545"/>
      <c r="F641" s="547"/>
      <c r="G641" s="212"/>
      <c r="H641" s="549"/>
      <c r="I641" s="550"/>
    </row>
    <row r="642" spans="1:13" s="509" customFormat="1" ht="13.5" customHeight="1">
      <c r="A642" s="543"/>
      <c r="B642" s="544"/>
      <c r="C642" s="545"/>
      <c r="D642" s="546" t="s">
        <v>1528</v>
      </c>
      <c r="E642" s="545"/>
      <c r="F642" s="547"/>
      <c r="G642" s="212"/>
      <c r="H642" s="549"/>
      <c r="I642" s="550"/>
    </row>
    <row r="643" spans="1:13" s="509" customFormat="1" ht="27" customHeight="1">
      <c r="A643" s="543"/>
      <c r="B643" s="544"/>
      <c r="C643" s="545"/>
      <c r="D643" s="546" t="s">
        <v>1529</v>
      </c>
      <c r="E643" s="545"/>
      <c r="F643" s="547"/>
      <c r="G643" s="212"/>
      <c r="H643" s="549"/>
      <c r="I643" s="550"/>
    </row>
    <row r="644" spans="1:13" s="509" customFormat="1" ht="13.5" customHeight="1">
      <c r="A644" s="543"/>
      <c r="B644" s="544"/>
      <c r="C644" s="545"/>
      <c r="D644" s="546" t="s">
        <v>1530</v>
      </c>
      <c r="E644" s="545"/>
      <c r="F644" s="547">
        <v>1</v>
      </c>
      <c r="G644" s="212"/>
      <c r="H644" s="554"/>
      <c r="I644" s="550"/>
    </row>
    <row r="645" spans="1:13" s="509" customFormat="1" ht="13.5" customHeight="1">
      <c r="A645" s="543"/>
      <c r="B645" s="544"/>
      <c r="C645" s="545"/>
      <c r="D645" s="546" t="s">
        <v>1531</v>
      </c>
      <c r="E645" s="545"/>
      <c r="F645" s="547">
        <v>3</v>
      </c>
      <c r="G645" s="212"/>
      <c r="H645" s="554"/>
      <c r="I645" s="550"/>
    </row>
    <row r="646" spans="1:13" s="509" customFormat="1" ht="13.5" customHeight="1">
      <c r="A646" s="543"/>
      <c r="B646" s="544"/>
      <c r="C646" s="545"/>
      <c r="D646" s="546" t="s">
        <v>1532</v>
      </c>
      <c r="E646" s="545"/>
      <c r="F646" s="547">
        <v>3</v>
      </c>
      <c r="G646" s="212"/>
      <c r="H646" s="554"/>
      <c r="I646" s="550"/>
    </row>
    <row r="647" spans="1:13" s="509" customFormat="1" ht="13.5" customHeight="1">
      <c r="A647" s="543"/>
      <c r="B647" s="544"/>
      <c r="C647" s="545"/>
      <c r="D647" s="546" t="s">
        <v>1506</v>
      </c>
      <c r="E647" s="545"/>
      <c r="F647" s="2511"/>
      <c r="G647" s="212"/>
      <c r="H647" s="2515"/>
      <c r="I647" s="550"/>
    </row>
    <row r="648" spans="1:13" s="509" customFormat="1" ht="13.5" customHeight="1">
      <c r="A648" s="2541"/>
      <c r="B648" s="2321"/>
      <c r="C648" s="1717" t="s">
        <v>187</v>
      </c>
      <c r="D648" s="1717" t="s">
        <v>145</v>
      </c>
      <c r="E648" s="2321"/>
      <c r="F648" s="2349"/>
      <c r="G648" s="220"/>
      <c r="H648" s="2462">
        <f>SUM(H649:H794)</f>
        <v>0</v>
      </c>
      <c r="I648" s="2500"/>
    </row>
    <row r="649" spans="1:13" s="90" customFormat="1" ht="13.5" customHeight="1">
      <c r="A649" s="539">
        <v>145</v>
      </c>
      <c r="B649" s="540" t="s">
        <v>1533</v>
      </c>
      <c r="C649" s="158">
        <v>611131100</v>
      </c>
      <c r="D649" s="158" t="s">
        <v>1534</v>
      </c>
      <c r="E649" s="158" t="s">
        <v>308</v>
      </c>
      <c r="F649" s="541">
        <f>ROUND(SUM(F650),3)</f>
        <v>852.94799999999998</v>
      </c>
      <c r="G649" s="586"/>
      <c r="H649" s="466">
        <f t="shared" ref="H649" si="132">ROUND(F649*G649,2)</f>
        <v>0</v>
      </c>
      <c r="I649" s="162" t="s">
        <v>5315</v>
      </c>
      <c r="K649" s="398"/>
    </row>
    <row r="650" spans="1:13" s="730" customFormat="1" ht="37.5" customHeight="1">
      <c r="A650" s="2572"/>
      <c r="B650" s="725"/>
      <c r="C650" s="725"/>
      <c r="D650" s="546" t="s">
        <v>1535</v>
      </c>
      <c r="E650" s="725"/>
      <c r="F650" s="2511">
        <f>(98.2+12.17+32.64+32.84+71.69+12.43+16.85+32.6+38.4+32.88+7.31+11.96+11.96+19.17+57.42+29.19+64.35+18.21+45.62+64.9)*1.2</f>
        <v>852.94800000000009</v>
      </c>
      <c r="G650" s="2526"/>
      <c r="H650" s="2515"/>
      <c r="I650" s="2574"/>
      <c r="M650" s="509"/>
    </row>
    <row r="651" spans="1:13" s="90" customFormat="1" ht="13.5" customHeight="1">
      <c r="A651" s="539">
        <v>146</v>
      </c>
      <c r="B651" s="540" t="s">
        <v>1533</v>
      </c>
      <c r="C651" s="158">
        <v>611311133</v>
      </c>
      <c r="D651" s="158" t="s">
        <v>1536</v>
      </c>
      <c r="E651" s="158" t="s">
        <v>308</v>
      </c>
      <c r="F651" s="541">
        <f>ROUND(SUM(F652:F654),3)</f>
        <v>601.07799999999997</v>
      </c>
      <c r="G651" s="586"/>
      <c r="H651" s="466">
        <f t="shared" ref="H651" si="133">ROUND(F651*G651,2)</f>
        <v>0</v>
      </c>
      <c r="I651" s="162" t="s">
        <v>5315</v>
      </c>
      <c r="K651" s="398"/>
    </row>
    <row r="652" spans="1:13" s="509" customFormat="1" ht="27" customHeight="1">
      <c r="A652" s="543"/>
      <c r="B652" s="544"/>
      <c r="C652" s="545"/>
      <c r="D652" s="546" t="s">
        <v>1537</v>
      </c>
      <c r="E652" s="545"/>
      <c r="F652" s="2511">
        <f>(6.44+3.16+82.4+112.3)*1.2+(19.97+19.97)*1.3</f>
        <v>297.08199999999999</v>
      </c>
      <c r="G652" s="212"/>
      <c r="H652" s="2515"/>
      <c r="I652" s="550"/>
    </row>
    <row r="653" spans="1:13" s="509" customFormat="1" ht="13.5" customHeight="1">
      <c r="A653" s="543"/>
      <c r="B653" s="544"/>
      <c r="C653" s="545"/>
      <c r="D653" s="546" t="s">
        <v>1538</v>
      </c>
      <c r="E653" s="545"/>
      <c r="F653" s="2511">
        <f>(98.53+115.7)*1.2</f>
        <v>257.07600000000002</v>
      </c>
      <c r="G653" s="212"/>
      <c r="H653" s="2515"/>
      <c r="I653" s="550"/>
    </row>
    <row r="654" spans="1:13" s="509" customFormat="1" ht="13.5" customHeight="1">
      <c r="A654" s="543"/>
      <c r="B654" s="544"/>
      <c r="C654" s="545"/>
      <c r="D654" s="546" t="s">
        <v>1539</v>
      </c>
      <c r="E654" s="545"/>
      <c r="F654" s="2511">
        <f>(39.1)*1.2</f>
        <v>46.92</v>
      </c>
      <c r="G654" s="212"/>
      <c r="H654" s="2515"/>
      <c r="I654" s="550"/>
    </row>
    <row r="655" spans="1:13" s="90" customFormat="1" ht="13.5" customHeight="1">
      <c r="A655" s="539">
        <v>147</v>
      </c>
      <c r="B655" s="540" t="s">
        <v>1533</v>
      </c>
      <c r="C655" s="158">
        <v>611311143</v>
      </c>
      <c r="D655" s="158" t="s">
        <v>1540</v>
      </c>
      <c r="E655" s="158" t="s">
        <v>308</v>
      </c>
      <c r="F655" s="541">
        <f>ROUND(SUM(F657),3)</f>
        <v>852.94799999999998</v>
      </c>
      <c r="G655" s="586"/>
      <c r="H655" s="466">
        <f t="shared" ref="H655" si="134">ROUND(F655*G655,2)</f>
        <v>0</v>
      </c>
      <c r="I655" s="162" t="s">
        <v>5315</v>
      </c>
      <c r="K655" s="398"/>
    </row>
    <row r="656" spans="1:13" s="509" customFormat="1" ht="13.5" customHeight="1">
      <c r="A656" s="543"/>
      <c r="B656" s="544"/>
      <c r="C656" s="545"/>
      <c r="D656" s="546" t="s">
        <v>1541</v>
      </c>
      <c r="E656" s="545"/>
      <c r="F656" s="2511"/>
      <c r="G656" s="212"/>
      <c r="H656" s="2515"/>
      <c r="I656" s="550"/>
    </row>
    <row r="657" spans="1:13" s="730" customFormat="1" ht="39.75" customHeight="1">
      <c r="A657" s="2572"/>
      <c r="B657" s="725"/>
      <c r="C657" s="725"/>
      <c r="D657" s="546" t="s">
        <v>1535</v>
      </c>
      <c r="E657" s="725"/>
      <c r="F657" s="2511">
        <f>(98.2+12.17+32.64+32.84+71.69+12.43+16.85+32.6+38.4+32.88+7.31+11.96+11.96+19.17+57.42+29.19+64.35+18.21+45.62+64.9)*1.2</f>
        <v>852.94800000000009</v>
      </c>
      <c r="G657" s="2526"/>
      <c r="H657" s="2515"/>
      <c r="I657" s="2574"/>
      <c r="M657" s="509"/>
    </row>
    <row r="658" spans="1:13" s="90" customFormat="1" ht="13.5" customHeight="1">
      <c r="A658" s="539">
        <v>148</v>
      </c>
      <c r="B658" s="540" t="s">
        <v>1533</v>
      </c>
      <c r="C658" s="158">
        <v>611311191</v>
      </c>
      <c r="D658" s="158" t="s">
        <v>1542</v>
      </c>
      <c r="E658" s="158" t="s">
        <v>308</v>
      </c>
      <c r="F658" s="541">
        <f>ROUND(SUM(F660),3)</f>
        <v>1705.896</v>
      </c>
      <c r="G658" s="586"/>
      <c r="H658" s="466">
        <f t="shared" ref="H658" si="135">ROUND(F658*G658,2)</f>
        <v>0</v>
      </c>
      <c r="I658" s="162" t="s">
        <v>5315</v>
      </c>
      <c r="K658" s="398"/>
    </row>
    <row r="659" spans="1:13" s="509" customFormat="1" ht="13.5" customHeight="1">
      <c r="A659" s="543"/>
      <c r="B659" s="544"/>
      <c r="C659" s="545"/>
      <c r="D659" s="546" t="s">
        <v>1543</v>
      </c>
      <c r="E659" s="545"/>
      <c r="F659" s="2511"/>
      <c r="G659" s="212"/>
      <c r="H659" s="2515"/>
      <c r="I659" s="550"/>
    </row>
    <row r="660" spans="1:13" s="509" customFormat="1" ht="40.5" customHeight="1">
      <c r="A660" s="543"/>
      <c r="B660" s="544"/>
      <c r="C660" s="545"/>
      <c r="D660" s="546" t="s">
        <v>1544</v>
      </c>
      <c r="E660" s="545"/>
      <c r="F660" s="2511">
        <f>(98.2+12.17+32.64+32.84+71.69+12.43+16.85+32.6+38.4+32.88+7.31+11.96+11.96+19.17+57.42+29.19+64.35+18.21+45.62+64.9)*1.2*2</f>
        <v>1705.8960000000002</v>
      </c>
      <c r="G660" s="212"/>
      <c r="H660" s="2515"/>
      <c r="I660" s="550"/>
    </row>
    <row r="661" spans="1:13" s="90" customFormat="1" ht="13.5" customHeight="1">
      <c r="A661" s="539">
        <v>149</v>
      </c>
      <c r="B661" s="540" t="s">
        <v>1533</v>
      </c>
      <c r="C661" s="158">
        <v>611315423</v>
      </c>
      <c r="D661" s="158" t="s">
        <v>5336</v>
      </c>
      <c r="E661" s="158" t="s">
        <v>308</v>
      </c>
      <c r="F661" s="541">
        <f>ROUND(SUM(F662:F676),3)</f>
        <v>3646.1039999999998</v>
      </c>
      <c r="G661" s="586"/>
      <c r="H661" s="466">
        <f t="shared" ref="H661" si="136">ROUND(F661*G661,2)</f>
        <v>0</v>
      </c>
      <c r="I661" s="162" t="s">
        <v>5315</v>
      </c>
      <c r="K661" s="398"/>
    </row>
    <row r="662" spans="1:13" s="509" customFormat="1" ht="13.5" customHeight="1">
      <c r="A662" s="543"/>
      <c r="B662" s="544"/>
      <c r="C662" s="545"/>
      <c r="D662" s="546" t="s">
        <v>1545</v>
      </c>
      <c r="E662" s="545"/>
      <c r="F662" s="547">
        <f>166.31+9.9*0.4*2*24</f>
        <v>356.39</v>
      </c>
      <c r="G662" s="212"/>
      <c r="H662" s="2462"/>
      <c r="I662" s="550"/>
    </row>
    <row r="663" spans="1:13" s="509" customFormat="1" ht="13.5" customHeight="1">
      <c r="A663" s="543"/>
      <c r="B663" s="544"/>
      <c r="C663" s="545"/>
      <c r="D663" s="546" t="s">
        <v>1546</v>
      </c>
      <c r="E663" s="545"/>
      <c r="F663" s="547">
        <f>(6.44+3.16+82.4+112.3)*1.2</f>
        <v>245.16</v>
      </c>
      <c r="G663" s="212"/>
      <c r="H663" s="2462"/>
      <c r="I663" s="550"/>
    </row>
    <row r="664" spans="1:13" s="509" customFormat="1" ht="13.5" customHeight="1">
      <c r="A664" s="543"/>
      <c r="B664" s="544"/>
      <c r="C664" s="545"/>
      <c r="D664" s="546" t="s">
        <v>1547</v>
      </c>
      <c r="E664" s="545"/>
      <c r="F664" s="547">
        <f>(5.1*4)*0.4</f>
        <v>8.16</v>
      </c>
      <c r="G664" s="212"/>
      <c r="H664" s="2462"/>
      <c r="I664" s="550"/>
    </row>
    <row r="665" spans="1:13" s="509" customFormat="1" ht="13.5" customHeight="1">
      <c r="A665" s="543"/>
      <c r="B665" s="544"/>
      <c r="C665" s="545"/>
      <c r="D665" s="546" t="s">
        <v>1548</v>
      </c>
      <c r="E665" s="545"/>
      <c r="F665" s="547">
        <f>(5.1*4)*0.45*1.2</f>
        <v>11.016</v>
      </c>
      <c r="G665" s="212"/>
      <c r="H665" s="2462"/>
      <c r="I665" s="550"/>
    </row>
    <row r="666" spans="1:13" s="509" customFormat="1" ht="13.5" customHeight="1">
      <c r="A666" s="543"/>
      <c r="B666" s="544"/>
      <c r="C666" s="545"/>
      <c r="D666" s="546" t="s">
        <v>1549</v>
      </c>
      <c r="E666" s="545"/>
      <c r="F666" s="547">
        <v>171.2</v>
      </c>
      <c r="G666" s="212"/>
      <c r="H666" s="2462"/>
      <c r="I666" s="550"/>
    </row>
    <row r="667" spans="1:13" s="509" customFormat="1" ht="13.5" customHeight="1">
      <c r="A667" s="543"/>
      <c r="B667" s="544"/>
      <c r="C667" s="545"/>
      <c r="D667" s="546" t="s">
        <v>1550</v>
      </c>
      <c r="E667" s="545"/>
      <c r="F667" s="547">
        <f>(98.53+115.7)*1.2</f>
        <v>257.07600000000002</v>
      </c>
      <c r="G667" s="212"/>
      <c r="H667" s="2462"/>
      <c r="I667" s="550"/>
    </row>
    <row r="668" spans="1:13" s="509" customFormat="1" ht="13.5" customHeight="1">
      <c r="A668" s="543"/>
      <c r="B668" s="544"/>
      <c r="C668" s="545"/>
      <c r="D668" s="546" t="s">
        <v>1551</v>
      </c>
      <c r="E668" s="545"/>
      <c r="F668" s="547">
        <f>(5.1*4)*0.4</f>
        <v>8.16</v>
      </c>
      <c r="G668" s="212"/>
      <c r="H668" s="2462"/>
      <c r="I668" s="550"/>
    </row>
    <row r="669" spans="1:13" s="509" customFormat="1" ht="13.5" customHeight="1">
      <c r="A669" s="543"/>
      <c r="B669" s="544"/>
      <c r="C669" s="545"/>
      <c r="D669" s="546" t="s">
        <v>1552</v>
      </c>
      <c r="E669" s="545"/>
      <c r="F669" s="547">
        <f>(5.1*4)*0.45*1.2</f>
        <v>11.016</v>
      </c>
      <c r="G669" s="212"/>
      <c r="H669" s="2462"/>
      <c r="I669" s="550"/>
    </row>
    <row r="670" spans="1:13" s="509" customFormat="1" ht="13.5" customHeight="1">
      <c r="A670" s="543"/>
      <c r="B670" s="544"/>
      <c r="C670" s="545"/>
      <c r="D670" s="546" t="s">
        <v>1553</v>
      </c>
      <c r="E670" s="545"/>
      <c r="F670" s="547">
        <v>171.2</v>
      </c>
      <c r="G670" s="212"/>
      <c r="H670" s="2462"/>
      <c r="I670" s="550"/>
    </row>
    <row r="671" spans="1:13" s="509" customFormat="1" ht="13.5" customHeight="1">
      <c r="A671" s="543"/>
      <c r="B671" s="544"/>
      <c r="C671" s="545"/>
      <c r="D671" s="546" t="s">
        <v>1554</v>
      </c>
      <c r="E671" s="545"/>
      <c r="F671" s="547">
        <f>(39.1)*1.2</f>
        <v>46.92</v>
      </c>
      <c r="G671" s="212"/>
      <c r="H671" s="2462"/>
      <c r="I671" s="550"/>
    </row>
    <row r="672" spans="1:13" s="509" customFormat="1" ht="13.5" customHeight="1">
      <c r="A672" s="543"/>
      <c r="B672" s="544"/>
      <c r="C672" s="545"/>
      <c r="D672" s="546" t="s">
        <v>1555</v>
      </c>
      <c r="E672" s="545"/>
      <c r="F672" s="547">
        <f>(5.1*4)*0.4</f>
        <v>8.16</v>
      </c>
      <c r="G672" s="212"/>
      <c r="H672" s="2462"/>
      <c r="I672" s="550"/>
    </row>
    <row r="673" spans="1:13" s="509" customFormat="1" ht="13.5" customHeight="1">
      <c r="A673" s="543"/>
      <c r="B673" s="544"/>
      <c r="C673" s="545"/>
      <c r="D673" s="546" t="s">
        <v>1556</v>
      </c>
      <c r="E673" s="545"/>
      <c r="F673" s="547">
        <f>(5.1*4)*0.45*1.2</f>
        <v>11.016</v>
      </c>
      <c r="G673" s="212"/>
      <c r="H673" s="2462"/>
      <c r="I673" s="550"/>
    </row>
    <row r="674" spans="1:13" s="509" customFormat="1" ht="40.5" customHeight="1">
      <c r="A674" s="543"/>
      <c r="B674" s="544"/>
      <c r="C674" s="545"/>
      <c r="D674" s="546" t="s">
        <v>1557</v>
      </c>
      <c r="E674" s="545"/>
      <c r="F674" s="547">
        <f>24.15+16.1+67.82+16.1+47.95+20.86+67.8+31.97+64.41+20.38+64.41+23.96+17.79+34.31+73.22+74.67+17.6</f>
        <v>683.5</v>
      </c>
      <c r="G674" s="212"/>
      <c r="H674" s="2462"/>
      <c r="I674" s="550"/>
    </row>
    <row r="675" spans="1:13" s="509" customFormat="1" ht="27" customHeight="1">
      <c r="A675" s="543"/>
      <c r="B675" s="544"/>
      <c r="C675" s="545"/>
      <c r="D675" s="546" t="s">
        <v>1558</v>
      </c>
      <c r="E675" s="545"/>
      <c r="F675" s="547">
        <f>40.25+68.95+72.1+71.05+33.04+66.5+69.53+66.5+25.8+18.94+35.42+76.65+76.3+17.6</f>
        <v>738.63</v>
      </c>
      <c r="G675" s="212"/>
      <c r="H675" s="2462"/>
      <c r="I675" s="550"/>
    </row>
    <row r="676" spans="1:13" s="509" customFormat="1" ht="27" customHeight="1">
      <c r="A676" s="543"/>
      <c r="B676" s="544"/>
      <c r="C676" s="545"/>
      <c r="D676" s="546" t="s">
        <v>1559</v>
      </c>
      <c r="E676" s="545"/>
      <c r="F676" s="547">
        <f>142+68.95+72.1+71.05+33.04+66.5+69.75+66.5+25.8+56.46+76.65+76.3+75.8+17.6</f>
        <v>918.49999999999989</v>
      </c>
      <c r="G676" s="212"/>
      <c r="H676" s="2462"/>
      <c r="I676" s="550"/>
    </row>
    <row r="677" spans="1:13" s="90" customFormat="1" ht="27" customHeight="1">
      <c r="A677" s="539">
        <v>150</v>
      </c>
      <c r="B677" s="540" t="s">
        <v>1533</v>
      </c>
      <c r="C677" s="158" t="s">
        <v>1560</v>
      </c>
      <c r="D677" s="158" t="s">
        <v>1561</v>
      </c>
      <c r="E677" s="158" t="s">
        <v>308</v>
      </c>
      <c r="F677" s="541">
        <f>ROUND(SUM(F679),3)</f>
        <v>51.921999999999997</v>
      </c>
      <c r="G677" s="586"/>
      <c r="H677" s="466">
        <f t="shared" ref="H677" si="137">ROUND(F677*G677,2)</f>
        <v>0</v>
      </c>
      <c r="I677" s="162" t="s">
        <v>5316</v>
      </c>
      <c r="K677" s="398"/>
    </row>
    <row r="678" spans="1:13" s="509" customFormat="1" ht="13.5" customHeight="1">
      <c r="A678" s="2541"/>
      <c r="B678" s="2363"/>
      <c r="C678" s="2321"/>
      <c r="D678" s="546" t="s">
        <v>1562</v>
      </c>
      <c r="E678" s="2321"/>
      <c r="F678" s="547"/>
      <c r="G678" s="220"/>
      <c r="H678" s="2462"/>
      <c r="I678" s="696"/>
    </row>
    <row r="679" spans="1:13" s="509" customFormat="1" ht="13.5" customHeight="1">
      <c r="A679" s="2541"/>
      <c r="B679" s="2363"/>
      <c r="C679" s="2321"/>
      <c r="D679" s="546" t="s">
        <v>1563</v>
      </c>
      <c r="E679" s="2321"/>
      <c r="F679" s="547">
        <f>(19.97+19.97)*1.3</f>
        <v>51.921999999999997</v>
      </c>
      <c r="G679" s="220"/>
      <c r="H679" s="2462"/>
      <c r="I679" s="696"/>
    </row>
    <row r="680" spans="1:13" s="509" customFormat="1" ht="14.25" customHeight="1">
      <c r="A680" s="2541"/>
      <c r="B680" s="2363"/>
      <c r="C680" s="2321"/>
      <c r="D680" s="546" t="s">
        <v>1564</v>
      </c>
      <c r="E680" s="2321"/>
      <c r="F680" s="547"/>
      <c r="G680" s="220"/>
      <c r="H680" s="2462"/>
      <c r="I680" s="696"/>
    </row>
    <row r="681" spans="1:13" s="90" customFormat="1" ht="27" customHeight="1">
      <c r="A681" s="539">
        <v>151</v>
      </c>
      <c r="B681" s="540" t="s">
        <v>1533</v>
      </c>
      <c r="C681" s="158">
        <v>611995103</v>
      </c>
      <c r="D681" s="158" t="s">
        <v>5337</v>
      </c>
      <c r="E681" s="158" t="s">
        <v>308</v>
      </c>
      <c r="F681" s="541">
        <f>ROUND(SUM(F683:F685),3)</f>
        <v>2340.63</v>
      </c>
      <c r="G681" s="586"/>
      <c r="H681" s="466">
        <f t="shared" ref="H681" si="138">ROUND(F681*G681,2)</f>
        <v>0</v>
      </c>
      <c r="I681" s="162" t="s">
        <v>5315</v>
      </c>
      <c r="K681" s="398"/>
    </row>
    <row r="682" spans="1:13" s="509" customFormat="1" ht="13.5" customHeight="1">
      <c r="A682" s="2541"/>
      <c r="B682" s="2363"/>
      <c r="C682" s="2321"/>
      <c r="D682" s="546" t="s">
        <v>1565</v>
      </c>
      <c r="E682" s="2321"/>
      <c r="F682" s="547"/>
      <c r="G682" s="220"/>
      <c r="H682" s="2462"/>
      <c r="I682" s="696"/>
    </row>
    <row r="683" spans="1:13" s="509" customFormat="1" ht="40.5" customHeight="1">
      <c r="A683" s="543"/>
      <c r="B683" s="544"/>
      <c r="C683" s="545"/>
      <c r="D683" s="546" t="s">
        <v>1557</v>
      </c>
      <c r="E683" s="545"/>
      <c r="F683" s="547">
        <f>24.15+16.1+67.82+16.1+47.95+20.86+67.8+31.97+64.41+20.38+64.41+23.96+17.79+34.31+73.22+74.67+17.6</f>
        <v>683.5</v>
      </c>
      <c r="G683" s="212"/>
      <c r="H683" s="2462"/>
      <c r="I683" s="550"/>
    </row>
    <row r="684" spans="1:13" s="509" customFormat="1" ht="27" customHeight="1">
      <c r="A684" s="543"/>
      <c r="B684" s="544"/>
      <c r="C684" s="545"/>
      <c r="D684" s="546" t="s">
        <v>1558</v>
      </c>
      <c r="E684" s="545"/>
      <c r="F684" s="547">
        <f>40.25+68.95+72.1+71.05+33.04+66.5+69.53+66.5+25.8+18.94+35.42+76.65+76.3+17.6</f>
        <v>738.63</v>
      </c>
      <c r="G684" s="212"/>
      <c r="H684" s="2462"/>
      <c r="I684" s="550"/>
    </row>
    <row r="685" spans="1:13" s="509" customFormat="1" ht="27" customHeight="1">
      <c r="A685" s="543"/>
      <c r="B685" s="544"/>
      <c r="C685" s="545"/>
      <c r="D685" s="546" t="s">
        <v>1559</v>
      </c>
      <c r="E685" s="545"/>
      <c r="F685" s="547">
        <f>142+68.95+72.1+71.05+33.04+66.5+69.75+66.5+25.8+56.46+76.65+76.3+75.8+17.6</f>
        <v>918.49999999999989</v>
      </c>
      <c r="G685" s="212"/>
      <c r="H685" s="2462"/>
      <c r="I685" s="550"/>
    </row>
    <row r="686" spans="1:13" s="90" customFormat="1" ht="13.5" customHeight="1">
      <c r="A686" s="539">
        <v>152</v>
      </c>
      <c r="B686" s="540" t="s">
        <v>315</v>
      </c>
      <c r="C686" s="158" t="s">
        <v>1566</v>
      </c>
      <c r="D686" s="158" t="s">
        <v>1567</v>
      </c>
      <c r="E686" s="158" t="s">
        <v>308</v>
      </c>
      <c r="F686" s="541">
        <f>ROUND(SUM(F687),3)</f>
        <v>14.472</v>
      </c>
      <c r="G686" s="586"/>
      <c r="H686" s="466">
        <f t="shared" ref="H686" si="139">ROUND(F686*G686,2)</f>
        <v>0</v>
      </c>
      <c r="I686" s="162" t="s">
        <v>5316</v>
      </c>
      <c r="K686" s="398"/>
    </row>
    <row r="687" spans="1:13" s="730" customFormat="1" ht="13.5" customHeight="1">
      <c r="A687" s="2572"/>
      <c r="B687" s="725"/>
      <c r="C687" s="725"/>
      <c r="D687" s="693" t="s">
        <v>1568</v>
      </c>
      <c r="E687" s="725"/>
      <c r="F687" s="2511">
        <f>2.4*2.01*3</f>
        <v>14.471999999999998</v>
      </c>
      <c r="G687" s="2526"/>
      <c r="H687" s="2515"/>
      <c r="I687" s="2574"/>
      <c r="M687" s="509"/>
    </row>
    <row r="688" spans="1:13" s="90" customFormat="1" ht="13.5" customHeight="1">
      <c r="A688" s="539">
        <v>153</v>
      </c>
      <c r="B688" s="540" t="s">
        <v>1533</v>
      </c>
      <c r="C688" s="158" t="s">
        <v>1569</v>
      </c>
      <c r="D688" s="158" t="s">
        <v>1570</v>
      </c>
      <c r="E688" s="158" t="s">
        <v>308</v>
      </c>
      <c r="F688" s="541">
        <f>ROUND(SUM(F689:F690),3)</f>
        <v>1525.8789999999999</v>
      </c>
      <c r="G688" s="586"/>
      <c r="H688" s="466">
        <f t="shared" ref="H688" si="140">ROUND(F688*G688,2)</f>
        <v>0</v>
      </c>
      <c r="I688" s="162" t="s">
        <v>5316</v>
      </c>
      <c r="J688" s="2901"/>
      <c r="K688" s="398"/>
    </row>
    <row r="689" spans="1:13" s="509" customFormat="1" ht="69.75" customHeight="1">
      <c r="A689" s="2541"/>
      <c r="B689" s="2321"/>
      <c r="C689" s="2321"/>
      <c r="D689" s="546" t="s">
        <v>1571</v>
      </c>
      <c r="E689" s="2321"/>
      <c r="F689" s="547">
        <f>(2.2+5.5+13.5+2.2+12.4+4.3+2.2+11.3+13.8+2.2+11.5+9+6.6*2+8.1*2+1*8+0.59*4+3.5*2+2.8*2+6.6*2+2.8+2.4+6.6*2+5*2+6.6*2+5*2+0.59*2+1*4+6.6*2+5*2+6.6*2+10.7*2+3.7*2+3.5*2)*2.67+(9.8*2+6.7*2+6.9*2+6.7*2+2.8*2+6.7*2+9.8*2+6.7*2+4+4.1+6.1+6.1+1.3+4.4*2+6.6*2+4.4*2+6.6*2+4.6*2+2.6*2+2.7*2+7.1*2+4.6*2+2.6*2+4.3*2+3.4*2+5.3*2+3.5*2)*2.67+69.1+304.3</f>
        <v>1825.4527999999993</v>
      </c>
      <c r="G689" s="220"/>
      <c r="H689" s="2462"/>
      <c r="I689" s="696"/>
    </row>
    <row r="690" spans="1:13" s="509" customFormat="1" ht="27" customHeight="1">
      <c r="A690" s="543"/>
      <c r="B690" s="544"/>
      <c r="C690" s="545"/>
      <c r="D690" s="546" t="s">
        <v>1572</v>
      </c>
      <c r="E690" s="545"/>
      <c r="F690" s="547">
        <f>-(9.8*2+6.7*2+6.9*2+6.7*2+2.8*2+6.7*2+9.8*2+6.7*2)*2.67</f>
        <v>-299.57400000000001</v>
      </c>
      <c r="G690" s="212"/>
      <c r="H690" s="554"/>
      <c r="I690" s="550"/>
    </row>
    <row r="691" spans="1:13" s="730" customFormat="1" ht="13.5" customHeight="1">
      <c r="A691" s="2575"/>
      <c r="B691" s="546"/>
      <c r="C691" s="546"/>
      <c r="D691" s="546" t="s">
        <v>1573</v>
      </c>
      <c r="E691" s="546"/>
      <c r="F691" s="2576"/>
      <c r="G691" s="298"/>
      <c r="H691" s="2577"/>
      <c r="I691" s="546"/>
      <c r="M691" s="509"/>
    </row>
    <row r="692" spans="1:13" s="509" customFormat="1" ht="27" customHeight="1">
      <c r="A692" s="543"/>
      <c r="B692" s="544"/>
      <c r="C692" s="545"/>
      <c r="D692" s="546" t="s">
        <v>1574</v>
      </c>
      <c r="E692" s="545"/>
      <c r="F692" s="2511"/>
      <c r="G692" s="212"/>
      <c r="H692" s="2515"/>
      <c r="I692" s="550"/>
    </row>
    <row r="693" spans="1:13" s="509" customFormat="1" ht="40.5" customHeight="1">
      <c r="A693" s="543"/>
      <c r="B693" s="544"/>
      <c r="C693" s="545"/>
      <c r="D693" s="546" t="s">
        <v>1575</v>
      </c>
      <c r="E693" s="545"/>
      <c r="F693" s="2576"/>
      <c r="G693" s="212"/>
      <c r="H693" s="2577"/>
      <c r="I693" s="550"/>
    </row>
    <row r="694" spans="1:13" s="509" customFormat="1" ht="27" customHeight="1">
      <c r="A694" s="543"/>
      <c r="B694" s="544"/>
      <c r="C694" s="545"/>
      <c r="D694" s="546" t="s">
        <v>1576</v>
      </c>
      <c r="E694" s="545"/>
      <c r="F694" s="2511"/>
      <c r="G694" s="212"/>
      <c r="H694" s="2515"/>
      <c r="I694" s="550"/>
    </row>
    <row r="695" spans="1:13" s="730" customFormat="1" ht="13.5" customHeight="1">
      <c r="A695" s="2572"/>
      <c r="B695" s="725"/>
      <c r="C695" s="725"/>
      <c r="D695" s="546" t="s">
        <v>1577</v>
      </c>
      <c r="E695" s="725"/>
      <c r="F695" s="2511"/>
      <c r="G695" s="2526"/>
      <c r="H695" s="2515"/>
      <c r="I695" s="2574"/>
      <c r="M695" s="509"/>
    </row>
    <row r="696" spans="1:13" s="90" customFormat="1" ht="13.5" customHeight="1">
      <c r="A696" s="539">
        <v>154</v>
      </c>
      <c r="B696" s="540" t="s">
        <v>315</v>
      </c>
      <c r="C696" s="158">
        <v>612131100</v>
      </c>
      <c r="D696" s="158" t="s">
        <v>1578</v>
      </c>
      <c r="E696" s="158" t="s">
        <v>308</v>
      </c>
      <c r="F696" s="541">
        <f>ROUND(SUM(F697:F700),3)</f>
        <v>11305.716</v>
      </c>
      <c r="G696" s="586"/>
      <c r="H696" s="466">
        <f t="shared" ref="H696" si="141">ROUND(F696*G696,2)</f>
        <v>0</v>
      </c>
      <c r="I696" s="162" t="s">
        <v>5315</v>
      </c>
      <c r="K696" s="398"/>
    </row>
    <row r="697" spans="1:13" s="730" customFormat="1" ht="74.25" customHeight="1">
      <c r="A697" s="2572"/>
      <c r="B697" s="725"/>
      <c r="C697" s="725"/>
      <c r="D697" s="693" t="s">
        <v>6615</v>
      </c>
      <c r="E697" s="725"/>
      <c r="F697" s="2511">
        <f>(2.8*2+7.3*2)*5.3+(17*2+9.9*2+17*2+4*2+9.9*2+6.85*2+7*2+6.85*2+10.5*2+2.3*2+2.5*2+1.5*2+9.8*2+2.3*2+2.8+7.4*2+10*2+6.78*2+2.95*2+3.5+2.8*2+4.8+13.7+2.3+6.25+3.7+1.6+2.1+4.65+0.45+5.5*2+3.2*2+8.7+3.5+6.2+4.3+4.2+6.2+1.6+6.8*2+9.5*2+6.8*2+9.5*2+6.8+6.8+3.7+3.4+6.8*2+2.5+2.8+6.8*2+5.1*2+10.8*2+6.8*2+10.9*2+6.8*2+2.3+6.25+3.7+6.25+0.45+5.4+11.8+1.2+14.1+3.6+23.2+11.5)*4+210.2+592.7+60.613*2+75.725*2+56.55</f>
        <v>3885.4260000000008</v>
      </c>
      <c r="G697" s="2526"/>
      <c r="H697" s="2515"/>
      <c r="I697" s="2574"/>
      <c r="J697" s="2578"/>
      <c r="K697" s="2578"/>
      <c r="M697" s="509"/>
    </row>
    <row r="698" spans="1:13" s="730" customFormat="1" ht="75.75" customHeight="1">
      <c r="A698" s="2572"/>
      <c r="B698" s="725"/>
      <c r="C698" s="725"/>
      <c r="D698" s="693" t="s">
        <v>1579</v>
      </c>
      <c r="E698" s="725"/>
      <c r="F698" s="2511">
        <f>(7*2+9.85*2+10.3*2+7*2+2.3+4.3*2+10.1*2+16.95*2+4.95*2+7+5.05*2+7+4.4+4.3+6.2+6.2+1.7+7*2+3.4*2+3*2+2.76*2+7.5*2+2.3*2+6.87*2+7*2+9.5*2+3.9+3.5+7*2+27.2+13.7+8.7+3.65+6.1+8.7+4.6+5.5*2+3.2*2+1.3+8.1+1.3+13.3+7*2+2.5*2+5.1*2+7*2+11*2+7*2+10.9*2+7*2+8.63+3.7+6.1+5.2+11.7+1.1+12.1+4.1+3.6+30.5+11.5)*4+216.4+553.3</f>
        <v>3319.4600000000009</v>
      </c>
      <c r="G698" s="2526"/>
      <c r="H698" s="2515"/>
      <c r="I698" s="2574"/>
      <c r="M698" s="509"/>
    </row>
    <row r="699" spans="1:13" s="509" customFormat="1" ht="60.75" customHeight="1">
      <c r="A699" s="2541"/>
      <c r="B699" s="2363"/>
      <c r="C699" s="2321"/>
      <c r="D699" s="693" t="s">
        <v>1580</v>
      </c>
      <c r="E699" s="2321"/>
      <c r="F699" s="2511">
        <f>(16.95*2+10.1*2+4.3*2+2.45*2+9.85*2+7*2+10.3*2+7*2+10.15*2+7*2+4.3+4.4+6.2+6.2+1.7+9.5*2+7*2+2.45+27.2+13.7+8.7+3.65+6.1+0.45+5.5*2+3.2*2+8.7+4.6+1.3+8.1+1.3+13.3+7.5*2+9.3*2+7*2+9.5*2+3.9+7*2+3.5+7*2+8.25+7.86+11*2+7*2+10.9*2+7*2+3.6+30.5+11.5+8.63+3.7+8.1+5.2+11.7+1.1+14+2.2)*4+216.4+549.8</f>
        <v>3298.5600000000013</v>
      </c>
      <c r="G699" s="220"/>
      <c r="H699" s="2462"/>
      <c r="I699" s="696"/>
    </row>
    <row r="700" spans="1:13" s="730" customFormat="1" ht="51.75" customHeight="1">
      <c r="A700" s="2572"/>
      <c r="B700" s="725"/>
      <c r="C700" s="725"/>
      <c r="D700" s="693" t="s">
        <v>1581</v>
      </c>
      <c r="E700" s="725"/>
      <c r="F700" s="2511">
        <f>24.5+27.3*2*2+27.3+(8.1+9.9+2.7+10.7+7.65+9.3+7.65)*3+9.3*6.9+(2.75*2+0.45*2)*(5.9-4.4)+(36.5+14.3+13.9+39.3+17.1+1.1+10.6+4+6.1+9.1+6.1+7.8+3.6+1.1+9.3+1.3+17.5+2.2*2+2.2*2+7*2)*1.2+133.7</f>
        <v>802.27</v>
      </c>
      <c r="G700" s="2526"/>
      <c r="H700" s="2515"/>
      <c r="I700" s="2574"/>
      <c r="M700" s="509"/>
    </row>
    <row r="701" spans="1:13" s="90" customFormat="1" ht="13.5" customHeight="1">
      <c r="A701" s="539">
        <v>155</v>
      </c>
      <c r="B701" s="540" t="s">
        <v>315</v>
      </c>
      <c r="C701" s="158">
        <v>612135101</v>
      </c>
      <c r="D701" s="158" t="s">
        <v>1582</v>
      </c>
      <c r="E701" s="158" t="s">
        <v>308</v>
      </c>
      <c r="F701" s="541">
        <f>ROUND(SUM(F702),3)</f>
        <v>9.9</v>
      </c>
      <c r="G701" s="586"/>
      <c r="H701" s="466">
        <f t="shared" ref="H701" si="142">ROUND(F701*G701,2)</f>
        <v>0</v>
      </c>
      <c r="I701" s="162" t="s">
        <v>5315</v>
      </c>
      <c r="K701" s="398"/>
    </row>
    <row r="702" spans="1:13" s="509" customFormat="1" ht="27" customHeight="1">
      <c r="A702" s="543"/>
      <c r="B702" s="544"/>
      <c r="C702" s="545"/>
      <c r="D702" s="546" t="s">
        <v>1583</v>
      </c>
      <c r="E702" s="545"/>
      <c r="F702" s="2511">
        <f>(1.45*2+3.7)*0.5*3</f>
        <v>9.8999999999999986</v>
      </c>
      <c r="G702" s="212"/>
      <c r="H702" s="2515"/>
      <c r="I702" s="550"/>
    </row>
    <row r="703" spans="1:13" s="90" customFormat="1" ht="13.5" customHeight="1">
      <c r="A703" s="539">
        <v>156</v>
      </c>
      <c r="B703" s="540" t="s">
        <v>315</v>
      </c>
      <c r="C703" s="158">
        <v>612142001</v>
      </c>
      <c r="D703" s="158" t="s">
        <v>1584</v>
      </c>
      <c r="E703" s="158" t="s">
        <v>308</v>
      </c>
      <c r="F703" s="541">
        <f>ROUND(SUM(F704:F713),3)</f>
        <v>812.75099999999998</v>
      </c>
      <c r="G703" s="586"/>
      <c r="H703" s="466">
        <f t="shared" ref="H703" si="143">ROUND(F703*G703,2)</f>
        <v>0</v>
      </c>
      <c r="I703" s="162" t="s">
        <v>5315</v>
      </c>
      <c r="K703" s="398"/>
    </row>
    <row r="704" spans="1:13" s="527" customFormat="1" ht="13.5" customHeight="1">
      <c r="A704" s="2340"/>
      <c r="B704" s="545"/>
      <c r="C704" s="545"/>
      <c r="D704" s="546" t="s">
        <v>1585</v>
      </c>
      <c r="E704" s="545"/>
      <c r="F704" s="547">
        <f>5.4*2+1.3*2</f>
        <v>13.4</v>
      </c>
      <c r="G704" s="212"/>
      <c r="H704" s="554"/>
      <c r="I704" s="550"/>
      <c r="M704" s="509"/>
    </row>
    <row r="705" spans="1:13" s="527" customFormat="1" ht="13.5" customHeight="1">
      <c r="A705" s="2340"/>
      <c r="B705" s="545"/>
      <c r="C705" s="545"/>
      <c r="D705" s="546" t="s">
        <v>1586</v>
      </c>
      <c r="E705" s="545"/>
      <c r="F705" s="547">
        <f>4.2*2+47*2+1.3*2</f>
        <v>105</v>
      </c>
      <c r="G705" s="212"/>
      <c r="H705" s="554"/>
      <c r="I705" s="550"/>
      <c r="M705" s="509"/>
    </row>
    <row r="706" spans="1:13" s="527" customFormat="1" ht="13.5" customHeight="1">
      <c r="A706" s="2340"/>
      <c r="B706" s="545"/>
      <c r="C706" s="545"/>
      <c r="D706" s="546" t="s">
        <v>6608</v>
      </c>
      <c r="E706" s="545"/>
      <c r="F706" s="547">
        <f>6.9*2+76.1*2+23.2*2+75.725</f>
        <v>288.125</v>
      </c>
      <c r="G706" s="212"/>
      <c r="H706" s="554"/>
      <c r="I706" s="550"/>
      <c r="M706" s="509"/>
    </row>
    <row r="707" spans="1:13" s="527" customFormat="1" ht="13.5" customHeight="1">
      <c r="A707" s="2340"/>
      <c r="B707" s="545"/>
      <c r="C707" s="545"/>
      <c r="D707" s="546" t="s">
        <v>1587</v>
      </c>
      <c r="E707" s="545"/>
      <c r="F707" s="547">
        <f>28*2+5.2*2+13.3*2+0.9*2</f>
        <v>94.8</v>
      </c>
      <c r="G707" s="212"/>
      <c r="H707" s="554"/>
      <c r="I707" s="550"/>
      <c r="M707" s="509"/>
    </row>
    <row r="708" spans="1:13" s="527" customFormat="1" ht="13.5" customHeight="1">
      <c r="A708" s="2340"/>
      <c r="B708" s="545"/>
      <c r="C708" s="545"/>
      <c r="D708" s="546" t="s">
        <v>1588</v>
      </c>
      <c r="E708" s="545"/>
      <c r="F708" s="547">
        <f>9.5*2+12.3*2</f>
        <v>43.6</v>
      </c>
      <c r="G708" s="212"/>
      <c r="H708" s="554"/>
      <c r="I708" s="550"/>
      <c r="M708" s="509"/>
    </row>
    <row r="709" spans="1:13" s="527" customFormat="1" ht="13.5" customHeight="1">
      <c r="A709" s="2340"/>
      <c r="B709" s="545"/>
      <c r="C709" s="545"/>
      <c r="D709" s="546" t="s">
        <v>1589</v>
      </c>
      <c r="E709" s="545"/>
      <c r="F709" s="547">
        <f>8.9*2+5.05*2+13.3*2</f>
        <v>54.5</v>
      </c>
      <c r="G709" s="212"/>
      <c r="H709" s="554"/>
      <c r="I709" s="550"/>
      <c r="M709" s="509"/>
    </row>
    <row r="710" spans="1:13" s="527" customFormat="1" ht="13.5" customHeight="1">
      <c r="A710" s="2340"/>
      <c r="B710" s="545"/>
      <c r="C710" s="545"/>
      <c r="D710" s="546" t="s">
        <v>1590</v>
      </c>
      <c r="E710" s="545"/>
      <c r="F710" s="547">
        <f>5.2*2+11.5*2</f>
        <v>33.4</v>
      </c>
      <c r="G710" s="212"/>
      <c r="H710" s="554"/>
      <c r="I710" s="550"/>
      <c r="M710" s="509"/>
    </row>
    <row r="711" spans="1:13" s="527" customFormat="1" ht="13.5" customHeight="1">
      <c r="A711" s="2340"/>
      <c r="B711" s="545"/>
      <c r="C711" s="545"/>
      <c r="D711" s="546" t="s">
        <v>1591</v>
      </c>
      <c r="E711" s="545"/>
      <c r="F711" s="547">
        <f>1.6*2+6.4*2+2.95*2+13.2*2</f>
        <v>48.3</v>
      </c>
      <c r="G711" s="212"/>
      <c r="H711" s="554"/>
      <c r="I711" s="550"/>
      <c r="M711" s="509"/>
    </row>
    <row r="712" spans="1:13" s="527" customFormat="1" ht="13.5" customHeight="1">
      <c r="A712" s="2340"/>
      <c r="B712" s="545"/>
      <c r="C712" s="545"/>
      <c r="D712" s="546" t="s">
        <v>1592</v>
      </c>
      <c r="E712" s="545"/>
      <c r="F712" s="547">
        <f>2.8*2+2.4*2</f>
        <v>10.399999999999999</v>
      </c>
      <c r="G712" s="212"/>
      <c r="H712" s="554"/>
      <c r="I712" s="550"/>
      <c r="M712" s="509"/>
    </row>
    <row r="713" spans="1:13" s="527" customFormat="1" ht="13.5" customHeight="1">
      <c r="A713" s="2340"/>
      <c r="B713" s="545"/>
      <c r="C713" s="545"/>
      <c r="D713" s="546" t="s">
        <v>6607</v>
      </c>
      <c r="E713" s="545"/>
      <c r="F713" s="547">
        <f>60.613*2</f>
        <v>121.226</v>
      </c>
      <c r="G713" s="212"/>
      <c r="H713" s="554"/>
      <c r="I713" s="550"/>
      <c r="M713" s="509"/>
    </row>
    <row r="714" spans="1:13" s="90" customFormat="1" ht="13.5" customHeight="1">
      <c r="A714" s="539">
        <v>157</v>
      </c>
      <c r="B714" s="540" t="s">
        <v>315</v>
      </c>
      <c r="C714" s="158">
        <v>612142002</v>
      </c>
      <c r="D714" s="158" t="s">
        <v>1593</v>
      </c>
      <c r="E714" s="158" t="s">
        <v>308</v>
      </c>
      <c r="F714" s="541">
        <f>ROUND(SUM(F715:F716),3)</f>
        <v>1525.8789999999999</v>
      </c>
      <c r="G714" s="586"/>
      <c r="H714" s="466">
        <f t="shared" ref="H714" si="144">ROUND(F714*G714,2)</f>
        <v>0</v>
      </c>
      <c r="I714" s="162" t="s">
        <v>5315</v>
      </c>
      <c r="K714" s="398"/>
    </row>
    <row r="715" spans="1:13" s="730" customFormat="1" ht="73.5" customHeight="1">
      <c r="A715" s="2572"/>
      <c r="B715" s="725"/>
      <c r="C715" s="725"/>
      <c r="D715" s="693" t="s">
        <v>1594</v>
      </c>
      <c r="E715" s="725"/>
      <c r="F715" s="2511">
        <f>(2.2+5.5+13.5+2.2+12.4+4.3+2.2+11.3+13.8+2.2+11.5+9+6.6*2+8.1*2+1*8+0.59*4+3.5*2+2.8*2+6.6*2+2.8+2.4+6.6*2+5*2+6.6*2+5*2+0.59*2+1*4+6.6*2+5*2+6.6*2+10.7*2+3.7*2+3.5*2)*2.67+(9.8*2+6.7*2+6.9*2+6.7*2+2.8*2+6.7*2+9.8*2+6.7*2+4+4.1+6.1+6.1+1.3+4.4*2+6.6*2+4.4*2+6.6*2+4.6*2+2.6*2+2.7*2+7.1*2+4.6*2+2.6*2+4.3*2+3.4*2+5.3*2+3.5*2)*2.67+69.1+304.3</f>
        <v>1825.4527999999993</v>
      </c>
      <c r="G715" s="2526"/>
      <c r="H715" s="2515"/>
      <c r="I715" s="2574"/>
      <c r="M715" s="509"/>
    </row>
    <row r="716" spans="1:13" s="509" customFormat="1" ht="27" customHeight="1">
      <c r="A716" s="543"/>
      <c r="B716" s="544"/>
      <c r="C716" s="545"/>
      <c r="D716" s="546" t="s">
        <v>1572</v>
      </c>
      <c r="E716" s="545"/>
      <c r="F716" s="547">
        <f>-(9.8*2+6.7*2+6.9*2+6.7*2+2.8*2+6.7*2+9.8*2+6.7*2)*2.67</f>
        <v>-299.57400000000001</v>
      </c>
      <c r="G716" s="212"/>
      <c r="H716" s="554"/>
      <c r="I716" s="550"/>
    </row>
    <row r="717" spans="1:13" s="90" customFormat="1" ht="13.5" customHeight="1">
      <c r="A717" s="539">
        <v>158</v>
      </c>
      <c r="B717" s="540" t="s">
        <v>315</v>
      </c>
      <c r="C717" s="158">
        <v>612311141</v>
      </c>
      <c r="D717" s="158" t="s">
        <v>1595</v>
      </c>
      <c r="E717" s="158" t="s">
        <v>308</v>
      </c>
      <c r="F717" s="541">
        <f>ROUND(SUM(F719:F732),3)</f>
        <v>11845.790999999999</v>
      </c>
      <c r="G717" s="586"/>
      <c r="H717" s="466">
        <f t="shared" ref="H717" si="145">ROUND(F717*G717,2)</f>
        <v>0</v>
      </c>
      <c r="I717" s="162" t="s">
        <v>5315</v>
      </c>
      <c r="K717" s="398"/>
    </row>
    <row r="718" spans="1:13" s="730" customFormat="1" ht="13.5" customHeight="1">
      <c r="A718" s="2572"/>
      <c r="B718" s="725"/>
      <c r="C718" s="725"/>
      <c r="D718" s="693" t="s">
        <v>1596</v>
      </c>
      <c r="E718" s="725"/>
      <c r="F718" s="2511"/>
      <c r="G718" s="2526"/>
      <c r="H718" s="2515"/>
      <c r="I718" s="2574"/>
      <c r="M718" s="509"/>
    </row>
    <row r="719" spans="1:13" s="730" customFormat="1" ht="72" customHeight="1">
      <c r="A719" s="2572"/>
      <c r="B719" s="725"/>
      <c r="C719" s="725"/>
      <c r="D719" s="693" t="s">
        <v>6611</v>
      </c>
      <c r="E719" s="725"/>
      <c r="F719" s="2511">
        <f>(2.8*2+7.3*2)*5.3+(17*2+9.9*2+17*2+4*2+9.9*2+6.85*2+7*2+6.85*2+10.5*2+2.3*2+2.5*2+1.5*2+9.8*2+2.3*2+2.8+7.4*2+10*2+6.78*2+2.95*2+3.5+2.8*2+4.8+13.7+2.3+6.25+3.7+1.6+2.1+4.65+0.45+5.5*2+3.2*2+8.7+3.5+6.2+4.3+4.2+6.2+1.6+6.8*2+9.5*2+6.8*2+9.5*2+6.8+6.8+3.7+3.4+6.8*2+2.5+2.8+6.8*2+5.1*2+10.8*2+6.8*2+10.9*2+6.8*2+2.3+6.25+3.7+6.25+0.45+5.4+11.8+1.2+14.1+3.6+23.2+11.5)*4+210.2+592.7+56.55</f>
        <v>3612.7500000000009</v>
      </c>
      <c r="G719" s="2526"/>
      <c r="H719" s="2515"/>
      <c r="I719" s="2574"/>
      <c r="M719" s="509"/>
    </row>
    <row r="720" spans="1:13" s="509" customFormat="1" ht="73.5" customHeight="1">
      <c r="A720" s="2541"/>
      <c r="B720" s="2363"/>
      <c r="C720" s="2321"/>
      <c r="D720" s="693" t="s">
        <v>1579</v>
      </c>
      <c r="E720" s="725"/>
      <c r="F720" s="2511">
        <f>(7*2+9.85*2+10.3*2+7*2+2.3+4.3*2+10.1*2+16.95*2+4.95*2+7+5.05*2+7+4.4+4.3+6.2+6.2+1.7+7*2+3.4*2+3*2+2.76*2+7.5*2+2.3*2+6.87*2+7*2+9.5*2+3.9+3.5+7*2+27.2+13.7+8.7+3.65+6.1+8.7+4.6+5.5*2+3.2*2+1.3+8.1+1.3+13.3+7*2+2.5*2+5.1*2+7*2+11*2+7*2+10.9*2+7*2+8.63+3.7+6.1+5.2+11.7+1.1+12.1+4.1+3.6+30.5+11.5)*4+216.4+553.3</f>
        <v>3319.4600000000009</v>
      </c>
      <c r="G720" s="220"/>
      <c r="H720" s="2462"/>
      <c r="I720" s="696"/>
    </row>
    <row r="721" spans="1:13" s="730" customFormat="1" ht="63" customHeight="1">
      <c r="A721" s="2572"/>
      <c r="B721" s="725"/>
      <c r="C721" s="725"/>
      <c r="D721" s="693" t="s">
        <v>1580</v>
      </c>
      <c r="E721" s="2321"/>
      <c r="F721" s="2511">
        <f>(16.95*2+10.1*2+4.3*2+2.45*2+9.85*2+7*2+10.3*2+7*2+10.15*2+7*2+4.3+4.4+6.2+6.2+1.7+9.5*2+7*2+2.45+27.2+13.7+8.7+3.65+6.1+0.45+5.5*2+3.2*2+8.7+4.6+1.3+8.1+1.3+13.3+7.5*2+9.3*2+7*2+9.5*2+3.9+7*2+3.5+7*2+8.25+7.86+11*2+7*2+10.9*2+7*2+3.6+30.5+11.5+8.63+3.7+8.1+5.2+11.7+1.1+14+2.2)*4+216.4+549.8</f>
        <v>3298.5600000000013</v>
      </c>
      <c r="G721" s="2526"/>
      <c r="H721" s="2515"/>
      <c r="I721" s="2574"/>
      <c r="M721" s="509"/>
    </row>
    <row r="722" spans="1:13" s="509" customFormat="1" ht="51" customHeight="1">
      <c r="A722" s="2541"/>
      <c r="B722" s="2363"/>
      <c r="C722" s="2321"/>
      <c r="D722" s="693" t="s">
        <v>1581</v>
      </c>
      <c r="E722" s="725"/>
      <c r="F722" s="2511">
        <f>24.5+27.3*2*2+27.3+(8.1+9.9+2.7+10.7+7.65+9.3+7.65)*3+9.3*6.9+(2.75*2+0.45*2)*(5.9-4.4)+(36.5+14.3+13.9+39.3+17.1+1.1+10.6+4+6.1+9.1+6.1+7.8+3.6+1.1+9.3+1.3+17.5+2.2*2+2.2*2+7*2)*1.2+133.7</f>
        <v>802.27</v>
      </c>
      <c r="G722" s="220"/>
      <c r="H722" s="2462"/>
      <c r="I722" s="696"/>
    </row>
    <row r="723" spans="1:13" s="509" customFormat="1" ht="13.5" customHeight="1">
      <c r="A723" s="543"/>
      <c r="B723" s="544"/>
      <c r="C723" s="545"/>
      <c r="D723" s="546" t="s">
        <v>1597</v>
      </c>
      <c r="E723" s="545"/>
      <c r="F723" s="547">
        <f>5.4*2+1.3*2</f>
        <v>13.4</v>
      </c>
      <c r="G723" s="212"/>
      <c r="H723" s="554"/>
      <c r="I723" s="550"/>
    </row>
    <row r="724" spans="1:13" s="509" customFormat="1" ht="13.5" customHeight="1">
      <c r="A724" s="543"/>
      <c r="B724" s="544"/>
      <c r="C724" s="545"/>
      <c r="D724" s="546" t="s">
        <v>1598</v>
      </c>
      <c r="E724" s="545"/>
      <c r="F724" s="547">
        <f>4.2*2+47*2+1.3*2</f>
        <v>105</v>
      </c>
      <c r="G724" s="212"/>
      <c r="H724" s="554"/>
      <c r="I724" s="550"/>
    </row>
    <row r="725" spans="1:13" s="509" customFormat="1" ht="13.5" customHeight="1">
      <c r="A725" s="543"/>
      <c r="B725" s="544"/>
      <c r="C725" s="545"/>
      <c r="D725" s="546" t="s">
        <v>1599</v>
      </c>
      <c r="E725" s="545"/>
      <c r="F725" s="547">
        <f>6.9*2+76.1*2+23.2*2</f>
        <v>212.4</v>
      </c>
      <c r="G725" s="212"/>
      <c r="H725" s="554"/>
      <c r="I725" s="550"/>
    </row>
    <row r="726" spans="1:13" s="509" customFormat="1" ht="13.5" customHeight="1">
      <c r="A726" s="543"/>
      <c r="B726" s="544"/>
      <c r="C726" s="545"/>
      <c r="D726" s="546" t="s">
        <v>6609</v>
      </c>
      <c r="E726" s="545"/>
      <c r="F726" s="547">
        <f>28*2+5.2*2+13.3*2+0.9*2+75.725</f>
        <v>170.52499999999998</v>
      </c>
      <c r="G726" s="212"/>
      <c r="H726" s="554"/>
      <c r="I726" s="550"/>
    </row>
    <row r="727" spans="1:13" s="509" customFormat="1" ht="13.5" customHeight="1">
      <c r="A727" s="543"/>
      <c r="B727" s="544"/>
      <c r="C727" s="545"/>
      <c r="D727" s="546" t="s">
        <v>1600</v>
      </c>
      <c r="E727" s="545"/>
      <c r="F727" s="547">
        <f xml:space="preserve"> 9.5*2+12.3*2</f>
        <v>43.6</v>
      </c>
      <c r="G727" s="212"/>
      <c r="H727" s="554"/>
      <c r="I727" s="550"/>
    </row>
    <row r="728" spans="1:13" s="509" customFormat="1" ht="13.5" customHeight="1">
      <c r="A728" s="543"/>
      <c r="B728" s="544"/>
      <c r="C728" s="545"/>
      <c r="D728" s="546" t="s">
        <v>1601</v>
      </c>
      <c r="E728" s="545"/>
      <c r="F728" s="547">
        <f>8.9*2+5.05*2+13.3*2</f>
        <v>54.5</v>
      </c>
      <c r="G728" s="212"/>
      <c r="H728" s="554"/>
      <c r="I728" s="550"/>
    </row>
    <row r="729" spans="1:13" s="509" customFormat="1" ht="13.5" customHeight="1">
      <c r="A729" s="543"/>
      <c r="B729" s="544"/>
      <c r="C729" s="545"/>
      <c r="D729" s="546" t="s">
        <v>1602</v>
      </c>
      <c r="E729" s="545"/>
      <c r="F729" s="547">
        <f>5.2*2+11.5*2</f>
        <v>33.4</v>
      </c>
      <c r="G729" s="212"/>
      <c r="H729" s="554"/>
      <c r="I729" s="550"/>
    </row>
    <row r="730" spans="1:13" s="509" customFormat="1" ht="13.5" customHeight="1">
      <c r="A730" s="543"/>
      <c r="B730" s="544"/>
      <c r="C730" s="545"/>
      <c r="D730" s="546" t="s">
        <v>1603</v>
      </c>
      <c r="E730" s="545"/>
      <c r="F730" s="547">
        <f>1.6*2+6.4*2+2.95*2+13.2*2</f>
        <v>48.3</v>
      </c>
      <c r="G730" s="212"/>
      <c r="H730" s="554"/>
      <c r="I730" s="550"/>
    </row>
    <row r="731" spans="1:13" s="527" customFormat="1" ht="13.5" customHeight="1">
      <c r="A731" s="2340"/>
      <c r="B731" s="545"/>
      <c r="C731" s="545"/>
      <c r="D731" s="546" t="s">
        <v>1604</v>
      </c>
      <c r="E731" s="545"/>
      <c r="F731" s="547">
        <f xml:space="preserve"> 2.8*2+2.4*2</f>
        <v>10.399999999999999</v>
      </c>
      <c r="G731" s="212"/>
      <c r="H731" s="554"/>
      <c r="I731" s="550"/>
      <c r="M731" s="509"/>
    </row>
    <row r="732" spans="1:13" s="527" customFormat="1" ht="13.5" customHeight="1">
      <c r="A732" s="2340"/>
      <c r="B732" s="545"/>
      <c r="C732" s="545"/>
      <c r="D732" s="546" t="s">
        <v>6610</v>
      </c>
      <c r="E732" s="545"/>
      <c r="F732" s="547">
        <f>60.613*2</f>
        <v>121.226</v>
      </c>
      <c r="G732" s="212"/>
      <c r="H732" s="554"/>
      <c r="I732" s="550"/>
      <c r="M732" s="509"/>
    </row>
    <row r="733" spans="1:13" s="90" customFormat="1" ht="13.5" customHeight="1">
      <c r="A733" s="539">
        <v>159</v>
      </c>
      <c r="B733" s="540" t="s">
        <v>315</v>
      </c>
      <c r="C733" s="158">
        <v>612311191</v>
      </c>
      <c r="D733" s="158" t="s">
        <v>1605</v>
      </c>
      <c r="E733" s="158" t="s">
        <v>308</v>
      </c>
      <c r="F733" s="541">
        <f>ROUND(SUM(F735:F738),3)</f>
        <v>22008.53</v>
      </c>
      <c r="G733" s="586"/>
      <c r="H733" s="466">
        <f t="shared" ref="H733" si="146">ROUND(F733*G733,2)</f>
        <v>0</v>
      </c>
      <c r="I733" s="162" t="s">
        <v>5315</v>
      </c>
      <c r="K733" s="398"/>
    </row>
    <row r="734" spans="1:13" s="730" customFormat="1" ht="13.5" customHeight="1">
      <c r="A734" s="2572"/>
      <c r="B734" s="725"/>
      <c r="C734" s="725"/>
      <c r="D734" s="693" t="s">
        <v>1606</v>
      </c>
      <c r="E734" s="725"/>
      <c r="F734" s="2511"/>
      <c r="G734" s="2526"/>
      <c r="H734" s="2515"/>
      <c r="I734" s="2574"/>
      <c r="M734" s="509"/>
    </row>
    <row r="735" spans="1:13" s="730" customFormat="1" ht="72" customHeight="1">
      <c r="A735" s="2572"/>
      <c r="B735" s="725"/>
      <c r="C735" s="725"/>
      <c r="D735" s="693" t="s">
        <v>6616</v>
      </c>
      <c r="E735" s="725"/>
      <c r="F735" s="2511">
        <f>((2.8*2+7.3*2)*5.3+(17*2+9.9*2+17*2+4*2+9.9*2+6.85*2+7*2+6.85*2+10.5*2+2.3*2+2.5*2+1.5*2+9.8*2+2.3*2+2.8+7.4*2+10*2+6.78*2+2.95*2+3.5+2.8*2+4.8+13.7+2.3+6.25+3.7+1.6+2.1+4.65+0.45+5.5*2+3.2*2+8.7+3.5+6.2+4.3+4.2+6.2+1.6+6.8*2+9.5*2+6.8*2+9.5*2+6.8+6.8+3.7+3.4+6.8*2+2.5+2.8+6.8*2+5.1*2+10.8*2+6.8*2+10.9*2+6.8*2+2.3+6.25+3.7+6.25+0.45+5.4+11.8+1.2+14.1+3.6+23.2+11.5)*4+210.2+592.7)*2+55.55</f>
        <v>7167.9500000000016</v>
      </c>
      <c r="G735" s="2526"/>
      <c r="H735" s="2515"/>
      <c r="I735" s="2574"/>
      <c r="M735" s="509"/>
    </row>
    <row r="736" spans="1:13" s="509" customFormat="1" ht="72.75" customHeight="1">
      <c r="A736" s="2541"/>
      <c r="B736" s="2363"/>
      <c r="C736" s="2321"/>
      <c r="D736" s="693" t="s">
        <v>1607</v>
      </c>
      <c r="E736" s="725"/>
      <c r="F736" s="2511">
        <f>((7*2+9.85*2+10.3*2+7*2+2.3+4.3*2+10.1*2+16.95*2+4.95*2+7+5.05*2+7+4.4+4.3+6.2+6.2+1.7+7*2+3.4*2+3*2+2.76*2+7.5*2+2.3*2+6.87*2+7*2+9.5*2+3.9+3.5+7*2+27.2+13.7+8.7+3.65+6.1+8.7+4.6+5.5*2+3.2*2+1.3+8.1+1.3+13.3+7*2+2.5*2+5.1*2+7*2+11*2+7*2+10.9*2+7*2+8.63+3.7+6.1+5.2+11.7+1.1+12.1+4.1+3.6+30.5+11.5)*4+216.4+553.3)*2</f>
        <v>6638.9200000000019</v>
      </c>
      <c r="G736" s="220"/>
      <c r="H736" s="2462"/>
      <c r="I736" s="696"/>
    </row>
    <row r="737" spans="1:13" s="730" customFormat="1" ht="63" customHeight="1">
      <c r="A737" s="2572"/>
      <c r="B737" s="725"/>
      <c r="C737" s="725"/>
      <c r="D737" s="693" t="s">
        <v>1608</v>
      </c>
      <c r="E737" s="2321"/>
      <c r="F737" s="2511">
        <f>((16.95*2+10.1*2+4.3*2+2.45*2+9.85*2+7*2+10.3*2+7*2+10.15*2+7*2+4.3+4.4+6.2+6.2+1.7+9.5*2+7*2+2.45+27.2+13.7+8.7+3.65+6.1+0.45+5.5*2+3.2*2+8.7+4.6+1.3+8.1+1.3+13.3+7.5*2+9.3*2+7*2+9.5*2+3.9+7*2+3.5+7*2+8.25+7.86+11*2+7*2+10.9*2+7*2+3.6+30.5+11.5+8.63+3.7+8.1+5.2+11.7+1.1+14+2.2)*4+216.4+549.8)*2</f>
        <v>6597.1200000000026</v>
      </c>
      <c r="G737" s="2526"/>
      <c r="H737" s="2515"/>
      <c r="I737" s="2574"/>
      <c r="M737" s="509"/>
    </row>
    <row r="738" spans="1:13" s="730" customFormat="1" ht="50.25" customHeight="1">
      <c r="A738" s="2572"/>
      <c r="B738" s="725"/>
      <c r="C738" s="725"/>
      <c r="D738" s="693" t="s">
        <v>1609</v>
      </c>
      <c r="E738" s="725"/>
      <c r="F738" s="2511">
        <f>(24.5+27.3*2*2+27.3+(8.1+9.9+2.7+10.7+7.65+9.3+7.65)*3+9.3*6.9+(2.75*2+0.45*2)*(5.9-4.4)+(36.5+14.3+13.9+39.3+17.1+1.1+10.6+4+6.1+9.1+6.1+7.8+3.6+1.1+9.3+1.3+17.5+2.2*2+2.2*2+7*2)*1.2+133.7)*2</f>
        <v>1604.54</v>
      </c>
      <c r="G738" s="2526"/>
      <c r="H738" s="2515"/>
      <c r="I738" s="2574"/>
      <c r="M738" s="509"/>
    </row>
    <row r="739" spans="1:13" s="90" customFormat="1" ht="27" customHeight="1">
      <c r="A739" s="539">
        <v>160</v>
      </c>
      <c r="B739" s="540" t="s">
        <v>315</v>
      </c>
      <c r="C739" s="158" t="s">
        <v>1610</v>
      </c>
      <c r="D739" s="158" t="s">
        <v>1611</v>
      </c>
      <c r="E739" s="158" t="s">
        <v>308</v>
      </c>
      <c r="F739" s="541">
        <f>F717+F688</f>
        <v>13371.669999999998</v>
      </c>
      <c r="G739" s="586"/>
      <c r="H739" s="466">
        <f t="shared" ref="H739:H740" si="147">ROUND(F739*G739,2)</f>
        <v>0</v>
      </c>
      <c r="I739" s="162" t="s">
        <v>5316</v>
      </c>
      <c r="K739" s="398"/>
    </row>
    <row r="740" spans="1:13" s="90" customFormat="1" ht="27" customHeight="1">
      <c r="A740" s="539">
        <v>161</v>
      </c>
      <c r="B740" s="540" t="s">
        <v>1533</v>
      </c>
      <c r="C740" s="158" t="s">
        <v>1612</v>
      </c>
      <c r="D740" s="158" t="s">
        <v>1613</v>
      </c>
      <c r="E740" s="158" t="s">
        <v>308</v>
      </c>
      <c r="F740" s="541">
        <f>ROUND(SUM(F742),3)</f>
        <v>256.94400000000002</v>
      </c>
      <c r="G740" s="586"/>
      <c r="H740" s="466">
        <f t="shared" si="147"/>
        <v>0</v>
      </c>
      <c r="I740" s="162" t="s">
        <v>5316</v>
      </c>
      <c r="K740" s="398"/>
    </row>
    <row r="741" spans="1:13" s="509" customFormat="1" ht="13.5" customHeight="1">
      <c r="A741" s="2541"/>
      <c r="B741" s="2363"/>
      <c r="C741" s="2321"/>
      <c r="D741" s="546" t="s">
        <v>1562</v>
      </c>
      <c r="E741" s="2321"/>
      <c r="F741" s="547"/>
      <c r="G741" s="220"/>
      <c r="H741" s="2462"/>
      <c r="I741" s="696"/>
    </row>
    <row r="742" spans="1:13" s="509" customFormat="1" ht="13.5" customHeight="1">
      <c r="A742" s="2541"/>
      <c r="B742" s="2363"/>
      <c r="C742" s="2321"/>
      <c r="D742" s="546" t="s">
        <v>1614</v>
      </c>
      <c r="E742" s="2321"/>
      <c r="F742" s="547">
        <f>(2.8*2+7.3*2)*2*5.3*1.2</f>
        <v>256.94399999999996</v>
      </c>
      <c r="G742" s="220"/>
      <c r="H742" s="2462"/>
      <c r="I742" s="696"/>
    </row>
    <row r="743" spans="1:13" s="509" customFormat="1" ht="14.25" customHeight="1">
      <c r="A743" s="2541"/>
      <c r="B743" s="2363"/>
      <c r="C743" s="2321"/>
      <c r="D743" s="546" t="s">
        <v>1564</v>
      </c>
      <c r="E743" s="2321"/>
      <c r="F743" s="547"/>
      <c r="G743" s="220"/>
      <c r="H743" s="2462"/>
      <c r="I743" s="696"/>
    </row>
    <row r="744" spans="1:13" s="90" customFormat="1" ht="13.5" customHeight="1">
      <c r="A744" s="539">
        <v>162</v>
      </c>
      <c r="B744" s="540" t="s">
        <v>1533</v>
      </c>
      <c r="C744" s="158" t="s">
        <v>1615</v>
      </c>
      <c r="D744" s="158" t="s">
        <v>1616</v>
      </c>
      <c r="E744" s="158" t="s">
        <v>308</v>
      </c>
      <c r="F744" s="541">
        <f>ROUND(SUM(F745),3)</f>
        <v>106.39400000000001</v>
      </c>
      <c r="G744" s="586"/>
      <c r="H744" s="466">
        <f t="shared" ref="H744" si="148">ROUND(F744*G744,2)</f>
        <v>0</v>
      </c>
      <c r="I744" s="162" t="s">
        <v>5316</v>
      </c>
      <c r="K744" s="398"/>
    </row>
    <row r="745" spans="1:13" s="509" customFormat="1" ht="27" customHeight="1">
      <c r="A745" s="543"/>
      <c r="B745" s="544"/>
      <c r="C745" s="545"/>
      <c r="D745" s="546" t="s">
        <v>1617</v>
      </c>
      <c r="E745" s="545"/>
      <c r="F745" s="2511">
        <f>(2.4*2+2.01*2)*4.4*2+(2.4*2+2.01*2)*2.92+(1+2.02*2)*0.2*3</f>
        <v>106.39440000000002</v>
      </c>
      <c r="G745" s="212"/>
      <c r="H745" s="2515"/>
      <c r="I745" s="550"/>
    </row>
    <row r="746" spans="1:13" s="90" customFormat="1" ht="27" customHeight="1">
      <c r="A746" s="539">
        <v>163</v>
      </c>
      <c r="B746" s="540" t="s">
        <v>1533</v>
      </c>
      <c r="C746" s="158" t="s">
        <v>1618</v>
      </c>
      <c r="D746" s="158" t="s">
        <v>1619</v>
      </c>
      <c r="E746" s="158" t="s">
        <v>308</v>
      </c>
      <c r="F746" s="541">
        <f>ROUND(SUM(F748:F763),3)</f>
        <v>4568.5</v>
      </c>
      <c r="G746" s="586"/>
      <c r="H746" s="466">
        <f t="shared" ref="H746" si="149">ROUND(F746*G746,2)</f>
        <v>0</v>
      </c>
      <c r="I746" s="162" t="s">
        <v>5316</v>
      </c>
      <c r="J746" s="2901"/>
      <c r="K746" s="398"/>
    </row>
    <row r="747" spans="1:13" s="509" customFormat="1" ht="28.5" customHeight="1">
      <c r="A747" s="2541"/>
      <c r="B747" s="2363"/>
      <c r="C747" s="2321"/>
      <c r="D747" s="546" t="s">
        <v>676</v>
      </c>
      <c r="E747" s="2321"/>
      <c r="F747" s="547"/>
      <c r="G747" s="220"/>
      <c r="H747" s="2462"/>
      <c r="I747" s="696"/>
    </row>
    <row r="748" spans="1:13" s="509" customFormat="1" ht="13.5" customHeight="1">
      <c r="A748" s="2541"/>
      <c r="B748" s="2363"/>
      <c r="C748" s="2321"/>
      <c r="D748" s="546" t="s">
        <v>666</v>
      </c>
      <c r="E748" s="2321"/>
      <c r="F748" s="547">
        <f>679.5+31.3+71.1</f>
        <v>781.9</v>
      </c>
      <c r="G748" s="220"/>
      <c r="H748" s="2462"/>
      <c r="I748" s="696"/>
    </row>
    <row r="749" spans="1:13" s="509" customFormat="1" ht="13.5" customHeight="1">
      <c r="A749" s="2541"/>
      <c r="B749" s="2363"/>
      <c r="C749" s="2321"/>
      <c r="D749" s="546" t="s">
        <v>667</v>
      </c>
      <c r="E749" s="2321"/>
      <c r="F749" s="547">
        <f>715.5+31.2+74.7</f>
        <v>821.40000000000009</v>
      </c>
      <c r="G749" s="220"/>
      <c r="H749" s="2462"/>
      <c r="I749" s="696"/>
    </row>
    <row r="750" spans="1:13" s="509" customFormat="1" ht="13.5" customHeight="1">
      <c r="A750" s="2541"/>
      <c r="B750" s="2363"/>
      <c r="C750" s="2321"/>
      <c r="D750" s="546" t="s">
        <v>668</v>
      </c>
      <c r="E750" s="2321"/>
      <c r="F750" s="547">
        <f>589.5+29.8+61.9</f>
        <v>681.19999999999993</v>
      </c>
      <c r="G750" s="220"/>
      <c r="H750" s="2462"/>
      <c r="I750" s="696"/>
    </row>
    <row r="751" spans="1:13" s="509" customFormat="1" ht="13.5" customHeight="1">
      <c r="A751" s="2541"/>
      <c r="B751" s="2363"/>
      <c r="C751" s="2321"/>
      <c r="D751" s="546" t="s">
        <v>669</v>
      </c>
      <c r="E751" s="2321"/>
      <c r="F751" s="547">
        <f>428.2+17.7+13.8+95.4+3.1+55.8</f>
        <v>614</v>
      </c>
      <c r="G751" s="220"/>
      <c r="H751" s="2462"/>
      <c r="I751" s="696"/>
    </row>
    <row r="752" spans="1:13" s="509" customFormat="1" ht="13.5" customHeight="1">
      <c r="A752" s="2541"/>
      <c r="B752" s="2363"/>
      <c r="C752" s="2321"/>
      <c r="D752" s="546" t="s">
        <v>670</v>
      </c>
      <c r="E752" s="2321"/>
      <c r="F752" s="547">
        <f>95.4+3.1+9.9</f>
        <v>108.4</v>
      </c>
      <c r="G752" s="220"/>
      <c r="H752" s="2462"/>
      <c r="I752" s="696"/>
    </row>
    <row r="753" spans="1:13" s="509" customFormat="1" ht="13.5" customHeight="1">
      <c r="A753" s="2541"/>
      <c r="B753" s="2363"/>
      <c r="C753" s="2321"/>
      <c r="D753" s="546" t="s">
        <v>671</v>
      </c>
      <c r="E753" s="2321"/>
      <c r="F753" s="547">
        <f xml:space="preserve"> 241.7+3.6+24.5</f>
        <v>269.79999999999995</v>
      </c>
      <c r="G753" s="220"/>
      <c r="H753" s="2462"/>
      <c r="I753" s="696"/>
    </row>
    <row r="754" spans="1:13" s="509" customFormat="1" ht="13.5" customHeight="1">
      <c r="A754" s="2541"/>
      <c r="B754" s="2363"/>
      <c r="C754" s="2321"/>
      <c r="D754" s="546" t="s">
        <v>672</v>
      </c>
      <c r="E754" s="2321"/>
      <c r="F754" s="547">
        <f>332.6+10.4+34.3</f>
        <v>377.3</v>
      </c>
      <c r="G754" s="220"/>
      <c r="H754" s="2462"/>
      <c r="I754" s="696"/>
    </row>
    <row r="755" spans="1:13" s="509" customFormat="1" ht="13.5" customHeight="1">
      <c r="A755" s="2541"/>
      <c r="B755" s="2363"/>
      <c r="C755" s="2321"/>
      <c r="D755" s="546" t="s">
        <v>673</v>
      </c>
      <c r="E755" s="2321"/>
      <c r="F755" s="547">
        <f xml:space="preserve"> 15.2+20.9+20.9+459.7+51.7</f>
        <v>568.4</v>
      </c>
      <c r="G755" s="220"/>
      <c r="H755" s="2462"/>
      <c r="I755" s="696"/>
    </row>
    <row r="756" spans="1:13" s="509" customFormat="1" ht="13.5" customHeight="1">
      <c r="A756" s="2541"/>
      <c r="B756" s="2363"/>
      <c r="C756" s="2321"/>
      <c r="D756" s="546" t="s">
        <v>674</v>
      </c>
      <c r="E756" s="2321"/>
      <c r="F756" s="547">
        <f>305+3.6+6+31.5</f>
        <v>346.1</v>
      </c>
      <c r="G756" s="220"/>
      <c r="H756" s="2462"/>
      <c r="I756" s="696"/>
    </row>
    <row r="757" spans="1:13" s="730" customFormat="1" ht="13.5" customHeight="1">
      <c r="A757" s="2572"/>
      <c r="B757" s="725"/>
      <c r="C757" s="725"/>
      <c r="D757" s="693" t="s">
        <v>1573</v>
      </c>
      <c r="E757" s="725"/>
      <c r="F757" s="2511"/>
      <c r="G757" s="2526"/>
      <c r="H757" s="2515"/>
      <c r="I757" s="2574"/>
      <c r="M757" s="509"/>
    </row>
    <row r="758" spans="1:13" s="509" customFormat="1" ht="27" customHeight="1">
      <c r="A758" s="543"/>
      <c r="B758" s="544"/>
      <c r="C758" s="545"/>
      <c r="D758" s="546" t="s">
        <v>1574</v>
      </c>
      <c r="E758" s="545"/>
      <c r="F758" s="2511"/>
      <c r="G758" s="212"/>
      <c r="H758" s="2515"/>
      <c r="I758" s="550"/>
    </row>
    <row r="759" spans="1:13" s="509" customFormat="1" ht="27" customHeight="1">
      <c r="A759" s="543"/>
      <c r="B759" s="544"/>
      <c r="C759" s="545"/>
      <c r="D759" s="546" t="s">
        <v>1620</v>
      </c>
      <c r="E759" s="545"/>
      <c r="F759" s="2511"/>
      <c r="G759" s="212"/>
      <c r="H759" s="2515"/>
      <c r="I759" s="550"/>
    </row>
    <row r="760" spans="1:13" s="730" customFormat="1" ht="51" customHeight="1">
      <c r="A760" s="2572"/>
      <c r="B760" s="725"/>
      <c r="C760" s="725"/>
      <c r="D760" s="693" t="s">
        <v>1621</v>
      </c>
      <c r="E760" s="725"/>
      <c r="F760" s="2511"/>
      <c r="G760" s="2526"/>
      <c r="H760" s="2515"/>
      <c r="I760" s="2574"/>
      <c r="M760" s="509"/>
    </row>
    <row r="761" spans="1:13" s="730" customFormat="1" ht="41.25" customHeight="1">
      <c r="A761" s="2572"/>
      <c r="B761" s="725"/>
      <c r="C761" s="725"/>
      <c r="D761" s="546" t="s">
        <v>1622</v>
      </c>
      <c r="E761" s="725"/>
      <c r="F761" s="2511"/>
      <c r="G761" s="2526"/>
      <c r="H761" s="2515"/>
      <c r="I761" s="2574"/>
      <c r="M761" s="509"/>
    </row>
    <row r="762" spans="1:13" s="730" customFormat="1" ht="38.25" customHeight="1">
      <c r="A762" s="2572"/>
      <c r="B762" s="725"/>
      <c r="C762" s="725"/>
      <c r="D762" s="546" t="s">
        <v>1623</v>
      </c>
      <c r="E762" s="725"/>
      <c r="F762" s="2511"/>
      <c r="G762" s="2526"/>
      <c r="H762" s="2515"/>
      <c r="I762" s="2574"/>
      <c r="M762" s="509"/>
    </row>
    <row r="763" spans="1:13" s="509" customFormat="1" ht="27" customHeight="1">
      <c r="A763" s="543"/>
      <c r="B763" s="544"/>
      <c r="C763" s="545"/>
      <c r="D763" s="546" t="s">
        <v>1624</v>
      </c>
      <c r="E763" s="545"/>
      <c r="F763" s="2511"/>
      <c r="G763" s="212"/>
      <c r="H763" s="2515"/>
      <c r="I763" s="550"/>
    </row>
    <row r="764" spans="1:13" s="90" customFormat="1" ht="27" customHeight="1">
      <c r="A764" s="539">
        <v>164</v>
      </c>
      <c r="B764" s="540" t="s">
        <v>1533</v>
      </c>
      <c r="C764" s="158" t="s">
        <v>1625</v>
      </c>
      <c r="D764" s="158" t="s">
        <v>1626</v>
      </c>
      <c r="E764" s="158" t="s">
        <v>308</v>
      </c>
      <c r="F764" s="541">
        <f>ROUND(SUM(F766),3)</f>
        <v>370.42500000000001</v>
      </c>
      <c r="G764" s="586"/>
      <c r="H764" s="466">
        <f t="shared" ref="H764" si="150">ROUND(F764*G764,2)</f>
        <v>0</v>
      </c>
      <c r="I764" s="162" t="s">
        <v>5316</v>
      </c>
      <c r="K764" s="398"/>
    </row>
    <row r="765" spans="1:13" s="509" customFormat="1" ht="27" customHeight="1">
      <c r="A765" s="543"/>
      <c r="B765" s="544"/>
      <c r="C765" s="545"/>
      <c r="D765" s="546" t="s">
        <v>1627</v>
      </c>
      <c r="E765" s="545"/>
      <c r="F765" s="547"/>
      <c r="G765" s="212"/>
      <c r="H765" s="2462"/>
      <c r="I765" s="550"/>
    </row>
    <row r="766" spans="1:13" s="509" customFormat="1" ht="37.5" customHeight="1">
      <c r="A766" s="2541"/>
      <c r="B766" s="2321"/>
      <c r="C766" s="2321"/>
      <c r="D766" s="694" t="s">
        <v>1628</v>
      </c>
      <c r="E766" s="2321"/>
      <c r="F766" s="547">
        <f>(36.6+39+39.6+17.05+1.05+10.4+4+6.1+12.9+6.1+3.9+3.6+1.05+9.25+1.3+1.9+17.45+15.6+20.1)*1.5</f>
        <v>370.42500000000001</v>
      </c>
      <c r="G766" s="220"/>
      <c r="H766" s="2462"/>
      <c r="I766" s="696"/>
    </row>
    <row r="767" spans="1:13" s="509" customFormat="1" ht="13.5" customHeight="1">
      <c r="A767" s="543"/>
      <c r="B767" s="544"/>
      <c r="C767" s="545"/>
      <c r="D767" s="546" t="s">
        <v>1573</v>
      </c>
      <c r="E767" s="545"/>
      <c r="F767" s="2511"/>
      <c r="G767" s="212"/>
      <c r="H767" s="2515"/>
      <c r="I767" s="550"/>
    </row>
    <row r="768" spans="1:13" s="509" customFormat="1" ht="27" customHeight="1">
      <c r="A768" s="543"/>
      <c r="B768" s="544"/>
      <c r="C768" s="545"/>
      <c r="D768" s="546" t="s">
        <v>1574</v>
      </c>
      <c r="E768" s="545"/>
      <c r="F768" s="2511"/>
      <c r="G768" s="212"/>
      <c r="H768" s="2515"/>
      <c r="I768" s="550"/>
    </row>
    <row r="769" spans="1:13" s="509" customFormat="1" ht="27" customHeight="1">
      <c r="A769" s="543"/>
      <c r="B769" s="544"/>
      <c r="C769" s="545"/>
      <c r="D769" s="546" t="s">
        <v>1620</v>
      </c>
      <c r="E769" s="545"/>
      <c r="F769" s="2511"/>
      <c r="G769" s="212"/>
      <c r="H769" s="2515"/>
      <c r="I769" s="550"/>
    </row>
    <row r="770" spans="1:13" s="730" customFormat="1" ht="38.25" customHeight="1">
      <c r="A770" s="2572"/>
      <c r="B770" s="725"/>
      <c r="C770" s="725"/>
      <c r="D770" s="693" t="s">
        <v>1629</v>
      </c>
      <c r="E770" s="725"/>
      <c r="F770" s="2511"/>
      <c r="G770" s="2526"/>
      <c r="H770" s="2515"/>
      <c r="I770" s="2574"/>
      <c r="M770" s="509"/>
    </row>
    <row r="771" spans="1:13" s="509" customFormat="1" ht="27" customHeight="1">
      <c r="A771" s="543"/>
      <c r="B771" s="544"/>
      <c r="C771" s="545"/>
      <c r="D771" s="546" t="s">
        <v>1576</v>
      </c>
      <c r="E771" s="545"/>
      <c r="F771" s="2511"/>
      <c r="G771" s="212"/>
      <c r="H771" s="2515"/>
      <c r="I771" s="550"/>
    </row>
    <row r="772" spans="1:13" s="730" customFormat="1" ht="36.75" customHeight="1">
      <c r="A772" s="2572"/>
      <c r="B772" s="725"/>
      <c r="C772" s="725"/>
      <c r="D772" s="546" t="s">
        <v>1630</v>
      </c>
      <c r="E772" s="725"/>
      <c r="F772" s="2511"/>
      <c r="G772" s="2526"/>
      <c r="H772" s="2515"/>
      <c r="I772" s="2574"/>
      <c r="M772" s="509"/>
    </row>
    <row r="773" spans="1:13" s="509" customFormat="1" ht="27" customHeight="1">
      <c r="A773" s="543"/>
      <c r="B773" s="544"/>
      <c r="C773" s="545"/>
      <c r="D773" s="546" t="s">
        <v>1624</v>
      </c>
      <c r="E773" s="545"/>
      <c r="F773" s="2511"/>
      <c r="G773" s="212"/>
      <c r="H773" s="2515"/>
      <c r="I773" s="550"/>
    </row>
    <row r="774" spans="1:13" s="90" customFormat="1" ht="13.5" customHeight="1">
      <c r="A774" s="539">
        <v>165</v>
      </c>
      <c r="B774" s="540" t="s">
        <v>1533</v>
      </c>
      <c r="C774" s="158" t="s">
        <v>1631</v>
      </c>
      <c r="D774" s="158" t="s">
        <v>1632</v>
      </c>
      <c r="E774" s="158" t="s">
        <v>308</v>
      </c>
      <c r="F774" s="541">
        <f>ROUND(SUM(F775:F775),3)</f>
        <v>17.975000000000001</v>
      </c>
      <c r="G774" s="586"/>
      <c r="H774" s="466">
        <f t="shared" ref="H774" si="151">ROUND(F774*G774,2)</f>
        <v>0</v>
      </c>
      <c r="I774" s="162" t="s">
        <v>5316</v>
      </c>
      <c r="K774" s="398"/>
    </row>
    <row r="775" spans="1:13" s="509" customFormat="1" ht="13.5" customHeight="1">
      <c r="A775" s="2541"/>
      <c r="B775" s="2363"/>
      <c r="C775" s="2321"/>
      <c r="D775" s="546" t="s">
        <v>8206</v>
      </c>
      <c r="E775" s="2321"/>
      <c r="F775" s="547">
        <f xml:space="preserve"> (17.45+4.5*2)*0.5+(4.5*2)*0.5+0.5*0.25*2</f>
        <v>17.975000000000001</v>
      </c>
      <c r="G775" s="220"/>
      <c r="H775" s="2462"/>
      <c r="I775" s="696"/>
    </row>
    <row r="776" spans="1:13" s="730" customFormat="1" ht="13.5" customHeight="1">
      <c r="A776" s="2572"/>
      <c r="B776" s="725"/>
      <c r="C776" s="725"/>
      <c r="D776" s="693" t="s">
        <v>1573</v>
      </c>
      <c r="E776" s="725"/>
      <c r="F776" s="2511"/>
      <c r="G776" s="2526"/>
      <c r="H776" s="2515"/>
      <c r="I776" s="2574"/>
      <c r="M776" s="509"/>
    </row>
    <row r="777" spans="1:13" s="509" customFormat="1" ht="27" customHeight="1">
      <c r="A777" s="543"/>
      <c r="B777" s="544"/>
      <c r="C777" s="545"/>
      <c r="D777" s="546" t="s">
        <v>1574</v>
      </c>
      <c r="E777" s="545"/>
      <c r="F777" s="2511"/>
      <c r="G777" s="212"/>
      <c r="H777" s="2515"/>
      <c r="I777" s="550"/>
    </row>
    <row r="778" spans="1:13" s="509" customFormat="1" ht="40.5" customHeight="1">
      <c r="A778" s="543"/>
      <c r="B778" s="544"/>
      <c r="C778" s="545"/>
      <c r="D778" s="546" t="s">
        <v>1633</v>
      </c>
      <c r="E778" s="545"/>
      <c r="F778" s="2511"/>
      <c r="G778" s="212"/>
      <c r="H778" s="2515"/>
      <c r="I778" s="550"/>
    </row>
    <row r="779" spans="1:13" s="730" customFormat="1" ht="27" customHeight="1">
      <c r="A779" s="2572"/>
      <c r="B779" s="725"/>
      <c r="C779" s="725"/>
      <c r="D779" s="546" t="s">
        <v>1634</v>
      </c>
      <c r="E779" s="725"/>
      <c r="F779" s="2511"/>
      <c r="G779" s="2526"/>
      <c r="H779" s="2515"/>
      <c r="I779" s="2574"/>
      <c r="M779" s="509"/>
    </row>
    <row r="780" spans="1:13" s="509" customFormat="1" ht="27" customHeight="1">
      <c r="A780" s="543"/>
      <c r="B780" s="544"/>
      <c r="C780" s="545"/>
      <c r="D780" s="546" t="s">
        <v>1624</v>
      </c>
      <c r="E780" s="545"/>
      <c r="F780" s="2511"/>
      <c r="G780" s="212"/>
      <c r="H780" s="2515"/>
      <c r="I780" s="550"/>
    </row>
    <row r="781" spans="1:13" s="90" customFormat="1" ht="27" customHeight="1">
      <c r="A781" s="539">
        <v>166</v>
      </c>
      <c r="B781" s="540" t="s">
        <v>315</v>
      </c>
      <c r="C781" s="158">
        <v>631311115</v>
      </c>
      <c r="D781" s="158" t="s">
        <v>5338</v>
      </c>
      <c r="E781" s="158" t="s">
        <v>197</v>
      </c>
      <c r="F781" s="541">
        <f>ROUND(SUM(F782),3)</f>
        <v>0.34399999999999997</v>
      </c>
      <c r="G781" s="586"/>
      <c r="H781" s="466">
        <f t="shared" ref="H781" si="152">ROUND(F781*G781,2)</f>
        <v>0</v>
      </c>
      <c r="I781" s="162" t="s">
        <v>5315</v>
      </c>
      <c r="K781" s="398"/>
    </row>
    <row r="782" spans="1:13" s="527" customFormat="1" ht="13.5" customHeight="1">
      <c r="A782" s="2340"/>
      <c r="B782" s="545"/>
      <c r="C782" s="545"/>
      <c r="D782" s="546" t="s">
        <v>1635</v>
      </c>
      <c r="E782" s="545"/>
      <c r="F782" s="547">
        <f>2.85*1.15*0.1*1.05</f>
        <v>0.34413749999999999</v>
      </c>
      <c r="G782" s="212"/>
      <c r="H782" s="554"/>
      <c r="I782" s="550"/>
      <c r="M782" s="509"/>
    </row>
    <row r="783" spans="1:13" s="90" customFormat="1" ht="13.5" customHeight="1">
      <c r="A783" s="539">
        <v>167</v>
      </c>
      <c r="B783" s="540" t="s">
        <v>315</v>
      </c>
      <c r="C783" s="158">
        <v>631319012</v>
      </c>
      <c r="D783" s="158" t="s">
        <v>5339</v>
      </c>
      <c r="E783" s="158" t="s">
        <v>197</v>
      </c>
      <c r="F783" s="541">
        <f>ROUND(SUM(F784),3)</f>
        <v>0.34399999999999997</v>
      </c>
      <c r="G783" s="586"/>
      <c r="H783" s="466">
        <f t="shared" ref="H783" si="153">ROUND(F783*G783,2)</f>
        <v>0</v>
      </c>
      <c r="I783" s="162" t="s">
        <v>5315</v>
      </c>
      <c r="K783" s="398"/>
    </row>
    <row r="784" spans="1:13" s="527" customFormat="1" ht="13.5" customHeight="1">
      <c r="A784" s="2340"/>
      <c r="B784" s="545"/>
      <c r="C784" s="545"/>
      <c r="D784" s="546" t="s">
        <v>1635</v>
      </c>
      <c r="E784" s="545"/>
      <c r="F784" s="547">
        <f>2.85*1.15*0.1*1.05</f>
        <v>0.34413749999999999</v>
      </c>
      <c r="G784" s="212"/>
      <c r="H784" s="554"/>
      <c r="I784" s="550"/>
      <c r="M784" s="509"/>
    </row>
    <row r="785" spans="1:13" s="90" customFormat="1" ht="27" customHeight="1">
      <c r="A785" s="539">
        <v>168</v>
      </c>
      <c r="B785" s="540" t="s">
        <v>315</v>
      </c>
      <c r="C785" s="158">
        <v>631319173</v>
      </c>
      <c r="D785" s="158" t="s">
        <v>5340</v>
      </c>
      <c r="E785" s="158" t="s">
        <v>197</v>
      </c>
      <c r="F785" s="541">
        <f>ROUND(SUM(F786),3)</f>
        <v>0.34399999999999997</v>
      </c>
      <c r="G785" s="586"/>
      <c r="H785" s="466">
        <f t="shared" ref="H785" si="154">ROUND(F785*G785,2)</f>
        <v>0</v>
      </c>
      <c r="I785" s="162" t="s">
        <v>5315</v>
      </c>
      <c r="K785" s="398"/>
    </row>
    <row r="786" spans="1:13" s="527" customFormat="1" ht="13.5" customHeight="1">
      <c r="A786" s="2340"/>
      <c r="B786" s="545"/>
      <c r="C786" s="545"/>
      <c r="D786" s="546" t="s">
        <v>1635</v>
      </c>
      <c r="E786" s="545"/>
      <c r="F786" s="547">
        <f>2.85*1.15*0.1*1.05</f>
        <v>0.34413749999999999</v>
      </c>
      <c r="G786" s="212"/>
      <c r="H786" s="554"/>
      <c r="I786" s="550"/>
      <c r="M786" s="509"/>
    </row>
    <row r="787" spans="1:13" s="90" customFormat="1" ht="13.5" customHeight="1">
      <c r="A787" s="539">
        <v>169</v>
      </c>
      <c r="B787" s="540" t="s">
        <v>315</v>
      </c>
      <c r="C787" s="158">
        <v>631351101</v>
      </c>
      <c r="D787" s="158" t="s">
        <v>1636</v>
      </c>
      <c r="E787" s="158" t="s">
        <v>308</v>
      </c>
      <c r="F787" s="541">
        <f>ROUND(SUM(F788),3)</f>
        <v>0.8</v>
      </c>
      <c r="G787" s="586"/>
      <c r="H787" s="466">
        <f t="shared" ref="H787" si="155">ROUND(F787*G787,2)</f>
        <v>0</v>
      </c>
      <c r="I787" s="162" t="s">
        <v>5315</v>
      </c>
      <c r="K787" s="398"/>
    </row>
    <row r="788" spans="1:13" s="527" customFormat="1" ht="13.5" customHeight="1">
      <c r="A788" s="2340"/>
      <c r="B788" s="545"/>
      <c r="C788" s="545"/>
      <c r="D788" s="546" t="s">
        <v>1637</v>
      </c>
      <c r="E788" s="545"/>
      <c r="F788" s="547">
        <f>(2.85*2+1.15*2)*0.1</f>
        <v>0.8</v>
      </c>
      <c r="G788" s="212"/>
      <c r="H788" s="554"/>
      <c r="I788" s="550"/>
      <c r="M788" s="509"/>
    </row>
    <row r="789" spans="1:13" s="90" customFormat="1" ht="13.5" customHeight="1">
      <c r="A789" s="539">
        <v>170</v>
      </c>
      <c r="B789" s="540" t="s">
        <v>315</v>
      </c>
      <c r="C789" s="158">
        <v>631351102</v>
      </c>
      <c r="D789" s="158" t="s">
        <v>1638</v>
      </c>
      <c r="E789" s="158" t="s">
        <v>308</v>
      </c>
      <c r="F789" s="541">
        <f>F787</f>
        <v>0.8</v>
      </c>
      <c r="G789" s="586"/>
      <c r="H789" s="466">
        <f t="shared" ref="H789:H790" si="156">ROUND(F789*G789,2)</f>
        <v>0</v>
      </c>
      <c r="I789" s="162" t="s">
        <v>5315</v>
      </c>
      <c r="K789" s="398"/>
    </row>
    <row r="790" spans="1:13" s="90" customFormat="1" ht="13.5" customHeight="1">
      <c r="A790" s="539">
        <v>171</v>
      </c>
      <c r="B790" s="540" t="s">
        <v>315</v>
      </c>
      <c r="C790" s="158">
        <v>631362021</v>
      </c>
      <c r="D790" s="158" t="s">
        <v>1639</v>
      </c>
      <c r="E790" s="158" t="s">
        <v>222</v>
      </c>
      <c r="F790" s="541">
        <f>ROUND(SUM(F791),3)</f>
        <v>2.4E-2</v>
      </c>
      <c r="G790" s="586"/>
      <c r="H790" s="466">
        <f t="shared" si="156"/>
        <v>0</v>
      </c>
      <c r="I790" s="162" t="s">
        <v>5315</v>
      </c>
      <c r="K790" s="398"/>
    </row>
    <row r="791" spans="1:13" s="527" customFormat="1" ht="13.5" customHeight="1">
      <c r="A791" s="2340"/>
      <c r="B791" s="545"/>
      <c r="C791" s="545"/>
      <c r="D791" s="546" t="s">
        <v>1640</v>
      </c>
      <c r="E791" s="545"/>
      <c r="F791" s="547">
        <f>2.85*1.15*6.06*0.001*1.2</f>
        <v>2.3833979999999998E-2</v>
      </c>
      <c r="G791" s="212"/>
      <c r="H791" s="554"/>
      <c r="I791" s="550"/>
      <c r="M791" s="509"/>
    </row>
    <row r="792" spans="1:13" s="90" customFormat="1" ht="13.5" customHeight="1">
      <c r="A792" s="2730">
        <v>172</v>
      </c>
      <c r="B792" s="540" t="s">
        <v>1641</v>
      </c>
      <c r="C792" s="158" t="s">
        <v>1642</v>
      </c>
      <c r="D792" s="158" t="s">
        <v>1643</v>
      </c>
      <c r="E792" s="158" t="s">
        <v>31</v>
      </c>
      <c r="F792" s="541">
        <f>ROUND(SUM(F793),3)</f>
        <v>1</v>
      </c>
      <c r="G792" s="586"/>
      <c r="H792" s="466">
        <f t="shared" ref="H792" si="157">ROUND(F792*G792,2)</f>
        <v>0</v>
      </c>
      <c r="I792" s="162" t="s">
        <v>5317</v>
      </c>
      <c r="K792" s="398"/>
    </row>
    <row r="793" spans="1:13" s="2191" customFormat="1" ht="13.5" customHeight="1">
      <c r="A793" s="899"/>
      <c r="B793" s="900"/>
      <c r="C793" s="901"/>
      <c r="D793" s="1036" t="s">
        <v>1644</v>
      </c>
      <c r="E793" s="903"/>
      <c r="F793" s="1037">
        <v>1</v>
      </c>
      <c r="G793" s="235"/>
      <c r="H793" s="1038"/>
      <c r="I793" s="1039"/>
      <c r="M793" s="509"/>
    </row>
    <row r="794" spans="1:13" s="2191" customFormat="1" ht="13.5" customHeight="1">
      <c r="A794" s="899"/>
      <c r="B794" s="900"/>
      <c r="C794" s="901"/>
      <c r="D794" s="1036" t="s">
        <v>1645</v>
      </c>
      <c r="E794" s="903"/>
      <c r="F794" s="2579"/>
      <c r="G794" s="235"/>
      <c r="H794" s="1038"/>
      <c r="I794" s="1039"/>
      <c r="M794" s="509"/>
    </row>
    <row r="795" spans="1:13" s="2191" customFormat="1" ht="13.5" customHeight="1">
      <c r="A795" s="899"/>
      <c r="B795" s="900"/>
      <c r="C795" s="901"/>
      <c r="D795" s="2772" t="s">
        <v>7885</v>
      </c>
      <c r="E795" s="903"/>
      <c r="F795" s="2579"/>
      <c r="G795" s="235"/>
      <c r="H795" s="1038"/>
      <c r="I795" s="1039"/>
      <c r="M795" s="509"/>
    </row>
    <row r="796" spans="1:13" s="509" customFormat="1" ht="13.5" customHeight="1">
      <c r="A796" s="2541"/>
      <c r="B796" s="2321"/>
      <c r="C796" s="2321">
        <v>9</v>
      </c>
      <c r="D796" s="2321" t="s">
        <v>146</v>
      </c>
      <c r="E796" s="2321"/>
      <c r="F796" s="2349"/>
      <c r="G796" s="220"/>
      <c r="H796" s="2462">
        <f>SUM(H797:H900)+H918+H906</f>
        <v>0</v>
      </c>
      <c r="I796" s="2500"/>
    </row>
    <row r="797" spans="1:13" s="90" customFormat="1" ht="27" customHeight="1">
      <c r="A797" s="539">
        <v>173</v>
      </c>
      <c r="B797" s="540" t="s">
        <v>317</v>
      </c>
      <c r="C797" s="158">
        <v>941111122</v>
      </c>
      <c r="D797" s="158" t="s">
        <v>5291</v>
      </c>
      <c r="E797" s="158" t="s">
        <v>308</v>
      </c>
      <c r="F797" s="541">
        <f>ROUND(SUM(F799),3)</f>
        <v>227.32499999999999</v>
      </c>
      <c r="G797" s="586"/>
      <c r="H797" s="466">
        <f t="shared" ref="H797" si="158">ROUND(F797*G797,2)</f>
        <v>0</v>
      </c>
      <c r="I797" s="162" t="s">
        <v>5315</v>
      </c>
      <c r="K797" s="398"/>
    </row>
    <row r="798" spans="1:13" s="502" customFormat="1" ht="27" customHeight="1">
      <c r="A798" s="2340"/>
      <c r="B798" s="544"/>
      <c r="C798" s="545"/>
      <c r="D798" s="546" t="s">
        <v>318</v>
      </c>
      <c r="E798" s="545"/>
      <c r="F798" s="547"/>
      <c r="G798" s="212"/>
      <c r="H798" s="554"/>
      <c r="I798" s="2450"/>
      <c r="M798" s="509"/>
    </row>
    <row r="799" spans="1:13" s="509" customFormat="1" ht="27.75" customHeight="1">
      <c r="A799" s="2541"/>
      <c r="B799" s="2321"/>
      <c r="C799" s="2321"/>
      <c r="D799" s="694" t="s">
        <v>1646</v>
      </c>
      <c r="E799" s="2321"/>
      <c r="F799" s="547">
        <f>(10.2+10.2*2+11.45*2+11.45)*3.5</f>
        <v>227.32500000000002</v>
      </c>
      <c r="G799" s="220"/>
      <c r="H799" s="2462"/>
      <c r="I799" s="696"/>
    </row>
    <row r="800" spans="1:13" s="509" customFormat="1" ht="27.75" customHeight="1">
      <c r="A800" s="2541"/>
      <c r="B800" s="2321"/>
      <c r="C800" s="2321"/>
      <c r="D800" s="2580" t="s">
        <v>5276</v>
      </c>
      <c r="E800" s="2321"/>
      <c r="F800" s="547"/>
      <c r="G800" s="220"/>
      <c r="H800" s="2462"/>
      <c r="I800" s="696"/>
    </row>
    <row r="801" spans="1:13" s="90" customFormat="1" ht="27" customHeight="1">
      <c r="A801" s="539">
        <v>174</v>
      </c>
      <c r="B801" s="540" t="s">
        <v>317</v>
      </c>
      <c r="C801" s="158">
        <v>941111222</v>
      </c>
      <c r="D801" s="158" t="s">
        <v>5292</v>
      </c>
      <c r="E801" s="158" t="s">
        <v>308</v>
      </c>
      <c r="F801" s="541">
        <f>ROUND(SUM(F802),3)</f>
        <v>13639.8</v>
      </c>
      <c r="G801" s="586"/>
      <c r="H801" s="466">
        <f t="shared" ref="H801" si="159">ROUND(F801*G801,2)</f>
        <v>0</v>
      </c>
      <c r="I801" s="162" t="s">
        <v>5315</v>
      </c>
      <c r="K801" s="398"/>
    </row>
    <row r="802" spans="1:13" s="502" customFormat="1" ht="13.5" customHeight="1">
      <c r="A802" s="2340"/>
      <c r="B802" s="544"/>
      <c r="C802" s="545"/>
      <c r="D802" s="546" t="s">
        <v>1647</v>
      </c>
      <c r="E802" s="545"/>
      <c r="F802" s="547">
        <f>227.33*60</f>
        <v>13639.800000000001</v>
      </c>
      <c r="G802" s="212"/>
      <c r="H802" s="554"/>
      <c r="I802" s="2500"/>
      <c r="M802" s="509"/>
    </row>
    <row r="803" spans="1:13" s="90" customFormat="1" ht="27" customHeight="1">
      <c r="A803" s="539">
        <v>175</v>
      </c>
      <c r="B803" s="540" t="s">
        <v>317</v>
      </c>
      <c r="C803" s="158">
        <v>941111822</v>
      </c>
      <c r="D803" s="158" t="s">
        <v>5293</v>
      </c>
      <c r="E803" s="158" t="s">
        <v>308</v>
      </c>
      <c r="F803" s="541">
        <f>ROUND(SUM(F804),3)</f>
        <v>227.32499999999999</v>
      </c>
      <c r="G803" s="586"/>
      <c r="H803" s="466">
        <f t="shared" ref="H803" si="160">ROUND(F803*G803,2)</f>
        <v>0</v>
      </c>
      <c r="I803" s="162" t="s">
        <v>5315</v>
      </c>
      <c r="K803" s="398"/>
    </row>
    <row r="804" spans="1:13" s="730" customFormat="1" ht="27" customHeight="1">
      <c r="A804" s="2572"/>
      <c r="B804" s="725"/>
      <c r="C804" s="725"/>
      <c r="D804" s="546" t="s">
        <v>322</v>
      </c>
      <c r="E804" s="725"/>
      <c r="F804" s="547">
        <f>F797</f>
        <v>227.32499999999999</v>
      </c>
      <c r="G804" s="2526"/>
      <c r="H804" s="554"/>
      <c r="I804" s="2574"/>
      <c r="M804" s="509"/>
    </row>
    <row r="805" spans="1:13" s="90" customFormat="1" ht="13.5" customHeight="1">
      <c r="A805" s="539">
        <v>176</v>
      </c>
      <c r="B805" s="540" t="s">
        <v>317</v>
      </c>
      <c r="C805" s="158">
        <v>943211111</v>
      </c>
      <c r="D805" s="158" t="s">
        <v>1648</v>
      </c>
      <c r="E805" s="158" t="s">
        <v>197</v>
      </c>
      <c r="F805" s="541">
        <f>ROUND(SUM(F807),3)</f>
        <v>715.00699999999995</v>
      </c>
      <c r="G805" s="586"/>
      <c r="H805" s="466">
        <f t="shared" ref="H805" si="161">ROUND(F805*G805,2)</f>
        <v>0</v>
      </c>
      <c r="I805" s="162" t="s">
        <v>5315</v>
      </c>
      <c r="K805" s="398"/>
    </row>
    <row r="806" spans="1:13" s="730" customFormat="1" ht="27" customHeight="1">
      <c r="A806" s="2572"/>
      <c r="B806" s="725"/>
      <c r="C806" s="725"/>
      <c r="D806" s="546" t="s">
        <v>318</v>
      </c>
      <c r="E806" s="725"/>
      <c r="F806" s="547"/>
      <c r="G806" s="2526"/>
      <c r="H806" s="554"/>
      <c r="I806" s="2574"/>
      <c r="M806" s="509"/>
    </row>
    <row r="807" spans="1:13" s="509" customFormat="1" ht="13.5" customHeight="1">
      <c r="A807" s="2541"/>
      <c r="B807" s="2321"/>
      <c r="C807" s="2321"/>
      <c r="D807" s="694" t="s">
        <v>1649</v>
      </c>
      <c r="E807" s="2321"/>
      <c r="F807" s="547">
        <f>(9.3*7.65)*(23.85-13.8)</f>
        <v>715.00725000000011</v>
      </c>
      <c r="G807" s="220"/>
      <c r="H807" s="2462"/>
      <c r="I807" s="696"/>
    </row>
    <row r="808" spans="1:13" s="90" customFormat="1" ht="27" customHeight="1">
      <c r="A808" s="539">
        <v>177</v>
      </c>
      <c r="B808" s="540" t="s">
        <v>317</v>
      </c>
      <c r="C808" s="158">
        <v>943211211</v>
      </c>
      <c r="D808" s="158" t="s">
        <v>1650</v>
      </c>
      <c r="E808" s="158" t="s">
        <v>308</v>
      </c>
      <c r="F808" s="541">
        <f>ROUND(SUM(F809),3)</f>
        <v>32175.45</v>
      </c>
      <c r="G808" s="586"/>
      <c r="H808" s="466">
        <f t="shared" ref="H808" si="162">ROUND(F808*G808,2)</f>
        <v>0</v>
      </c>
      <c r="I808" s="162" t="s">
        <v>5315</v>
      </c>
      <c r="K808" s="398"/>
    </row>
    <row r="809" spans="1:13" s="502" customFormat="1" ht="13.5" customHeight="1">
      <c r="A809" s="2340"/>
      <c r="B809" s="544"/>
      <c r="C809" s="545"/>
      <c r="D809" s="546" t="s">
        <v>1651</v>
      </c>
      <c r="E809" s="545"/>
      <c r="F809" s="547">
        <f>715.01*45</f>
        <v>32175.45</v>
      </c>
      <c r="G809" s="212"/>
      <c r="H809" s="554"/>
      <c r="I809" s="2500"/>
      <c r="M809" s="509"/>
    </row>
    <row r="810" spans="1:13" s="502" customFormat="1" ht="27" customHeight="1">
      <c r="A810" s="2340">
        <v>178</v>
      </c>
      <c r="B810" s="544" t="s">
        <v>317</v>
      </c>
      <c r="C810" s="545">
        <v>943211811</v>
      </c>
      <c r="D810" s="545" t="s">
        <v>1652</v>
      </c>
      <c r="E810" s="545" t="s">
        <v>197</v>
      </c>
      <c r="F810" s="541">
        <f>F805</f>
        <v>715.00699999999995</v>
      </c>
      <c r="G810" s="212"/>
      <c r="H810" s="466">
        <f t="shared" ref="H810:H811" si="163">ROUND(F810*G810,2)</f>
        <v>0</v>
      </c>
      <c r="I810" s="494" t="s">
        <v>5315</v>
      </c>
      <c r="M810" s="509"/>
    </row>
    <row r="811" spans="1:13" s="90" customFormat="1" ht="13.5" customHeight="1">
      <c r="A811" s="539">
        <v>179</v>
      </c>
      <c r="B811" s="540" t="s">
        <v>317</v>
      </c>
      <c r="C811" s="158">
        <v>949221111</v>
      </c>
      <c r="D811" s="158" t="s">
        <v>5341</v>
      </c>
      <c r="E811" s="158" t="s">
        <v>308</v>
      </c>
      <c r="F811" s="541">
        <f>ROUND(SUM(F812),3)</f>
        <v>213.435</v>
      </c>
      <c r="G811" s="586"/>
      <c r="H811" s="466">
        <f t="shared" si="163"/>
        <v>0</v>
      </c>
      <c r="I811" s="162" t="s">
        <v>5315</v>
      </c>
      <c r="K811" s="398"/>
    </row>
    <row r="812" spans="1:13" s="509" customFormat="1" ht="13.5" customHeight="1">
      <c r="A812" s="2541"/>
      <c r="B812" s="2321"/>
      <c r="C812" s="2321"/>
      <c r="D812" s="546" t="s">
        <v>1653</v>
      </c>
      <c r="E812" s="2321"/>
      <c r="F812" s="547">
        <f>(9.3*7.65)*3</f>
        <v>213.43500000000003</v>
      </c>
      <c r="G812" s="220"/>
      <c r="H812" s="2462"/>
      <c r="I812" s="696"/>
    </row>
    <row r="813" spans="1:13" s="90" customFormat="1" ht="13.5" customHeight="1">
      <c r="A813" s="539">
        <v>180</v>
      </c>
      <c r="B813" s="540" t="s">
        <v>317</v>
      </c>
      <c r="C813" s="158">
        <v>949221211</v>
      </c>
      <c r="D813" s="158" t="s">
        <v>1654</v>
      </c>
      <c r="E813" s="158" t="s">
        <v>308</v>
      </c>
      <c r="F813" s="541">
        <f>ROUND(SUM(F815),3)</f>
        <v>9604.5750000000007</v>
      </c>
      <c r="G813" s="586"/>
      <c r="H813" s="466">
        <f t="shared" ref="H813" si="164">ROUND(F813*G813,2)</f>
        <v>0</v>
      </c>
      <c r="I813" s="162" t="s">
        <v>5315</v>
      </c>
      <c r="K813" s="398"/>
    </row>
    <row r="814" spans="1:13" s="509" customFormat="1" ht="13.5" customHeight="1">
      <c r="A814" s="2541"/>
      <c r="B814" s="2321"/>
      <c r="C814" s="2321"/>
      <c r="D814" s="546" t="s">
        <v>1655</v>
      </c>
      <c r="E814" s="2321"/>
      <c r="F814" s="547"/>
      <c r="G814" s="220"/>
      <c r="H814" s="2462"/>
      <c r="I814" s="696"/>
    </row>
    <row r="815" spans="1:13" s="509" customFormat="1" ht="13.5" customHeight="1">
      <c r="A815" s="2541"/>
      <c r="B815" s="2321"/>
      <c r="C815" s="2321"/>
      <c r="D815" s="546" t="s">
        <v>1656</v>
      </c>
      <c r="E815" s="2321"/>
      <c r="F815" s="547">
        <f xml:space="preserve"> (9.3*7.65)*3*45</f>
        <v>9604.5750000000007</v>
      </c>
      <c r="G815" s="220"/>
      <c r="H815" s="2462"/>
      <c r="I815" s="696"/>
    </row>
    <row r="816" spans="1:13" s="90" customFormat="1" ht="13.5" customHeight="1">
      <c r="A816" s="539">
        <v>181</v>
      </c>
      <c r="B816" s="540" t="s">
        <v>317</v>
      </c>
      <c r="C816" s="158">
        <v>949221811</v>
      </c>
      <c r="D816" s="158" t="s">
        <v>5342</v>
      </c>
      <c r="E816" s="158" t="s">
        <v>308</v>
      </c>
      <c r="F816" s="541">
        <f>ROUND(SUM(F817),3)</f>
        <v>213.435</v>
      </c>
      <c r="G816" s="586"/>
      <c r="H816" s="466">
        <f t="shared" ref="H816" si="165">ROUND(F816*G816,2)</f>
        <v>0</v>
      </c>
      <c r="I816" s="162" t="s">
        <v>5315</v>
      </c>
      <c r="K816" s="398"/>
    </row>
    <row r="817" spans="1:13" s="509" customFormat="1" ht="13.5" customHeight="1">
      <c r="A817" s="2541"/>
      <c r="B817" s="2321"/>
      <c r="C817" s="2321"/>
      <c r="D817" s="546" t="s">
        <v>1657</v>
      </c>
      <c r="E817" s="2321"/>
      <c r="F817" s="547">
        <f>F811</f>
        <v>213.435</v>
      </c>
      <c r="G817" s="220"/>
      <c r="H817" s="2462"/>
      <c r="I817" s="696"/>
    </row>
    <row r="818" spans="1:13" s="90" customFormat="1" ht="13.5" customHeight="1">
      <c r="A818" s="539">
        <v>182</v>
      </c>
      <c r="B818" s="540" t="s">
        <v>317</v>
      </c>
      <c r="C818" s="158">
        <v>944121122</v>
      </c>
      <c r="D818" s="158" t="s">
        <v>1658</v>
      </c>
      <c r="E818" s="158" t="s">
        <v>194</v>
      </c>
      <c r="F818" s="541">
        <f>ROUND(SUM(F819),3)</f>
        <v>33.9</v>
      </c>
      <c r="G818" s="586"/>
      <c r="H818" s="466">
        <f t="shared" ref="H818" si="166">ROUND(F818*G818,2)</f>
        <v>0</v>
      </c>
      <c r="I818" s="162" t="s">
        <v>5315</v>
      </c>
      <c r="K818" s="398"/>
    </row>
    <row r="819" spans="1:13" s="509" customFormat="1" ht="13.5" customHeight="1">
      <c r="A819" s="2541"/>
      <c r="B819" s="2321"/>
      <c r="C819" s="2321"/>
      <c r="D819" s="694" t="s">
        <v>1659</v>
      </c>
      <c r="E819" s="2321"/>
      <c r="F819" s="547">
        <f xml:space="preserve"> 9.3*2+7.65*2</f>
        <v>33.900000000000006</v>
      </c>
      <c r="G819" s="220"/>
      <c r="H819" s="2462"/>
      <c r="I819" s="696"/>
    </row>
    <row r="820" spans="1:13" s="90" customFormat="1" ht="13.5" customHeight="1">
      <c r="A820" s="539">
        <v>183</v>
      </c>
      <c r="B820" s="540" t="s">
        <v>317</v>
      </c>
      <c r="C820" s="158">
        <v>944121222</v>
      </c>
      <c r="D820" s="158" t="s">
        <v>5343</v>
      </c>
      <c r="E820" s="158" t="s">
        <v>194</v>
      </c>
      <c r="F820" s="541">
        <f>ROUND(SUM(F822),3)</f>
        <v>1525.5</v>
      </c>
      <c r="G820" s="586"/>
      <c r="H820" s="466">
        <f t="shared" ref="H820" si="167">ROUND(F820*G820,2)</f>
        <v>0</v>
      </c>
      <c r="I820" s="162" t="s">
        <v>5315</v>
      </c>
      <c r="K820" s="398"/>
    </row>
    <row r="821" spans="1:13" s="730" customFormat="1" ht="27" customHeight="1">
      <c r="A821" s="2572"/>
      <c r="B821" s="725"/>
      <c r="C821" s="725"/>
      <c r="D821" s="546" t="s">
        <v>1660</v>
      </c>
      <c r="E821" s="725"/>
      <c r="F821" s="547"/>
      <c r="G821" s="2526"/>
      <c r="H821" s="2462"/>
      <c r="I821" s="2574"/>
      <c r="M821" s="509"/>
    </row>
    <row r="822" spans="1:13" s="509" customFormat="1" ht="13.5" customHeight="1">
      <c r="A822" s="2541"/>
      <c r="B822" s="2321"/>
      <c r="C822" s="2321"/>
      <c r="D822" s="694" t="s">
        <v>1661</v>
      </c>
      <c r="E822" s="2321"/>
      <c r="F822" s="547">
        <f>(9.3*2+7.65*2)*45</f>
        <v>1525.5000000000002</v>
      </c>
      <c r="G822" s="220"/>
      <c r="H822" s="2462"/>
      <c r="I822" s="696"/>
    </row>
    <row r="823" spans="1:13" s="90" customFormat="1" ht="27" customHeight="1">
      <c r="A823" s="539">
        <v>184</v>
      </c>
      <c r="B823" s="540" t="s">
        <v>317</v>
      </c>
      <c r="C823" s="158">
        <v>944121822</v>
      </c>
      <c r="D823" s="158" t="s">
        <v>1662</v>
      </c>
      <c r="E823" s="158" t="s">
        <v>194</v>
      </c>
      <c r="F823" s="541">
        <f>ROUND(SUM(F824),3)</f>
        <v>33.9</v>
      </c>
      <c r="G823" s="586"/>
      <c r="H823" s="466">
        <f t="shared" ref="H823" si="168">ROUND(F823*G823,2)</f>
        <v>0</v>
      </c>
      <c r="I823" s="162" t="s">
        <v>5315</v>
      </c>
      <c r="K823" s="398"/>
    </row>
    <row r="824" spans="1:13" s="509" customFormat="1" ht="13.5" customHeight="1">
      <c r="A824" s="2541"/>
      <c r="B824" s="2321"/>
      <c r="C824" s="2321"/>
      <c r="D824" s="546" t="s">
        <v>1663</v>
      </c>
      <c r="E824" s="2321"/>
      <c r="F824" s="547">
        <f>F818</f>
        <v>33.9</v>
      </c>
      <c r="G824" s="220"/>
      <c r="H824" s="2462"/>
      <c r="I824" s="696"/>
    </row>
    <row r="825" spans="1:13" s="90" customFormat="1" ht="27" customHeight="1">
      <c r="A825" s="539">
        <v>185</v>
      </c>
      <c r="B825" s="540">
        <v>949</v>
      </c>
      <c r="C825" s="158">
        <v>949101111</v>
      </c>
      <c r="D825" s="158" t="s">
        <v>6605</v>
      </c>
      <c r="E825" s="158" t="s">
        <v>308</v>
      </c>
      <c r="F825" s="541">
        <f>ROUND(SUM(F826:F828),3)</f>
        <v>98</v>
      </c>
      <c r="G825" s="586"/>
      <c r="H825" s="466">
        <f t="shared" ref="H825" si="169">ROUND(F825*G825,2)</f>
        <v>0</v>
      </c>
      <c r="I825" s="162" t="s">
        <v>5315</v>
      </c>
      <c r="K825" s="398"/>
    </row>
    <row r="826" spans="1:13" s="509" customFormat="1" ht="13.5" customHeight="1">
      <c r="A826" s="2541"/>
      <c r="B826" s="2363"/>
      <c r="C826" s="2321"/>
      <c r="D826" s="546" t="s">
        <v>333</v>
      </c>
      <c r="E826" s="2321"/>
      <c r="F826" s="547"/>
      <c r="G826" s="220"/>
      <c r="H826" s="2462"/>
      <c r="I826" s="696"/>
    </row>
    <row r="827" spans="1:13" s="509" customFormat="1" ht="13.5" customHeight="1">
      <c r="A827" s="2541"/>
      <c r="B827" s="2363"/>
      <c r="C827" s="2321"/>
      <c r="D827" s="546" t="s">
        <v>334</v>
      </c>
      <c r="E827" s="2321"/>
      <c r="F827" s="547"/>
      <c r="G827" s="220"/>
      <c r="H827" s="2462"/>
      <c r="I827" s="696"/>
    </row>
    <row r="828" spans="1:13" s="509" customFormat="1" ht="27" customHeight="1">
      <c r="A828" s="543"/>
      <c r="B828" s="544"/>
      <c r="C828" s="545"/>
      <c r="D828" s="546" t="s">
        <v>6606</v>
      </c>
      <c r="E828" s="545"/>
      <c r="F828" s="547">
        <f>25.65+4.59+2.81+4.58+5.17+3.88+4.7+5.4+14.79+11.26+15.17</f>
        <v>98</v>
      </c>
      <c r="G828" s="212"/>
      <c r="H828" s="554"/>
      <c r="I828" s="550"/>
    </row>
    <row r="829" spans="1:13" s="90" customFormat="1" ht="27" customHeight="1">
      <c r="A829" s="2730">
        <v>186</v>
      </c>
      <c r="B829" s="540">
        <v>949</v>
      </c>
      <c r="C829" s="158">
        <v>949101112</v>
      </c>
      <c r="D829" s="158" t="s">
        <v>5296</v>
      </c>
      <c r="E829" s="158" t="s">
        <v>308</v>
      </c>
      <c r="F829" s="2737">
        <f>ROUND(SUM(F832:F835),3)</f>
        <v>4452.3</v>
      </c>
      <c r="G829" s="586"/>
      <c r="H829" s="466">
        <f t="shared" ref="H829" si="170">ROUND(F829*G829,2)</f>
        <v>0</v>
      </c>
      <c r="I829" s="162" t="s">
        <v>5315</v>
      </c>
      <c r="K829" s="398"/>
    </row>
    <row r="830" spans="1:13" s="509" customFormat="1" ht="13.5" customHeight="1">
      <c r="A830" s="2541"/>
      <c r="B830" s="2363"/>
      <c r="C830" s="2321"/>
      <c r="D830" s="546" t="s">
        <v>333</v>
      </c>
      <c r="E830" s="2321"/>
      <c r="F830" s="547"/>
      <c r="G830" s="220"/>
      <c r="H830" s="2462"/>
      <c r="I830" s="696"/>
    </row>
    <row r="831" spans="1:13" s="509" customFormat="1" ht="13.5" customHeight="1">
      <c r="A831" s="2541"/>
      <c r="B831" s="2363"/>
      <c r="C831" s="2321"/>
      <c r="D831" s="546" t="s">
        <v>334</v>
      </c>
      <c r="E831" s="2321"/>
      <c r="F831" s="547"/>
      <c r="G831" s="220"/>
      <c r="H831" s="2462"/>
      <c r="I831" s="696"/>
    </row>
    <row r="832" spans="1:13" s="509" customFormat="1" ht="40.5" customHeight="1">
      <c r="A832" s="543"/>
      <c r="B832" s="544"/>
      <c r="C832" s="545"/>
      <c r="D832" s="694" t="s">
        <v>6723</v>
      </c>
      <c r="E832" s="545"/>
      <c r="F832" s="547">
        <f>48.78+28.82+30.98+32.84+72.67+14.53+4.72+16.85+33.02+7.16+38.22+13.09+21.96+7.31+11.96+9.28+19.92+58.74+29.3+64.35+20.03+45.62+65.53+18.11+16.26+2.54+19.67</f>
        <v>752.25999999999988</v>
      </c>
      <c r="G832" s="212"/>
      <c r="H832" s="554"/>
      <c r="I832" s="550"/>
    </row>
    <row r="833" spans="1:13" s="509" customFormat="1" ht="66" customHeight="1">
      <c r="A833" s="2340"/>
      <c r="B833" s="544"/>
      <c r="C833" s="545"/>
      <c r="D833" s="546" t="s">
        <v>8207</v>
      </c>
      <c r="E833" s="545"/>
      <c r="F833" s="2732">
        <f>118.52+26.03+3.27+75.76+42.81+29.59+20.14+35.7+24.68+64.51+20.97+21.34+21.17+64.51+4.6+13.14+3.74+80.33+4.04+10.26+1.81+9.24+9.29+11.71+4.47+51.11+17.18+7.84+24.15+101.2+25.65+169.22+4.59+2.81+4.58+5.17+3.88+4.7+5.4+14.79+11.26+15.17+23.69+16.78+3.55+30.96</f>
        <v>1265.3100000000002</v>
      </c>
      <c r="G833" s="212"/>
      <c r="H833" s="554"/>
      <c r="I833" s="550"/>
    </row>
    <row r="834" spans="1:13" s="509" customFormat="1" ht="51.75" customHeight="1">
      <c r="A834" s="2340"/>
      <c r="B834" s="544"/>
      <c r="C834" s="545"/>
      <c r="D834" s="546" t="s">
        <v>8208</v>
      </c>
      <c r="E834" s="545"/>
      <c r="F834" s="2732">
        <f>94.79+102.35+3.27+76.4+77.6+36.64+20.01+27.21+9.43+15.74+15.75+24.05+70.65+68.25+34.72+57.55+13.72+73.19+70.04+10.14+4.09+10.26+1.72+21.68+12.52+16.53+29.36+14.36+14.36+14.36+14.36+14.22+14.36+3.5+13.14+3.5+31.24+16.6+24.97+29.24+30.96</f>
        <v>1236.8299999999997</v>
      </c>
      <c r="G834" s="212"/>
      <c r="H834" s="554"/>
      <c r="I834" s="550"/>
    </row>
    <row r="835" spans="1:13" s="509" customFormat="1" ht="66" customHeight="1">
      <c r="A835" s="2340"/>
      <c r="B835" s="544"/>
      <c r="C835" s="545"/>
      <c r="D835" s="546" t="s">
        <v>6724</v>
      </c>
      <c r="E835" s="545"/>
      <c r="F835" s="547">
        <f>93.24+99.29+3.27+77.39+77.6+57.26+10.99+24.52+12.35+17.15+26.51+47.82+21.71+67.3+72.12+33.76+17.85+17.85+17.2+17.4+70.04+11.06+3.32+10.26+1.09+21.51+12.4+14.57+16.53+14.36+14.36+14.36+14.36+14.36+14.36+14.36+4.36+13.14+3.5+30.49+16.78+24.79+30.96</f>
        <v>1197.8999999999996</v>
      </c>
      <c r="G835" s="212"/>
      <c r="H835" s="554"/>
      <c r="I835" s="550"/>
    </row>
    <row r="836" spans="1:13" s="90" customFormat="1" ht="27" customHeight="1">
      <c r="A836" s="2730">
        <v>187</v>
      </c>
      <c r="B836" s="540">
        <v>949</v>
      </c>
      <c r="C836" s="158" t="s">
        <v>335</v>
      </c>
      <c r="D836" s="158" t="s">
        <v>336</v>
      </c>
      <c r="E836" s="158" t="s">
        <v>308</v>
      </c>
      <c r="F836" s="2737">
        <f>ROUND(SUM(F839:F840),3)</f>
        <v>1131.53</v>
      </c>
      <c r="G836" s="586"/>
      <c r="H836" s="466">
        <f t="shared" ref="H836" si="171">ROUND(F836*G836,2)</f>
        <v>0</v>
      </c>
      <c r="I836" s="162" t="s">
        <v>5316</v>
      </c>
      <c r="K836" s="398"/>
    </row>
    <row r="837" spans="1:13" s="730" customFormat="1" ht="27" customHeight="1">
      <c r="A837" s="2572"/>
      <c r="B837" s="725"/>
      <c r="C837" s="725"/>
      <c r="D837" s="546" t="s">
        <v>337</v>
      </c>
      <c r="E837" s="725"/>
      <c r="F837" s="547"/>
      <c r="G837" s="2526"/>
      <c r="H837" s="2462"/>
      <c r="I837" s="2574"/>
      <c r="M837" s="509"/>
    </row>
    <row r="838" spans="1:13" s="509" customFormat="1" ht="13.5" customHeight="1">
      <c r="A838" s="2541"/>
      <c r="B838" s="2363"/>
      <c r="C838" s="2321"/>
      <c r="D838" s="546" t="s">
        <v>334</v>
      </c>
      <c r="E838" s="2321"/>
      <c r="F838" s="547"/>
      <c r="G838" s="220"/>
      <c r="H838" s="2462"/>
      <c r="I838" s="696"/>
    </row>
    <row r="839" spans="1:13" s="509" customFormat="1" ht="13.5" customHeight="1">
      <c r="A839" s="2340"/>
      <c r="B839" s="544"/>
      <c r="C839" s="545"/>
      <c r="D839" s="546" t="s">
        <v>338</v>
      </c>
      <c r="E839" s="545"/>
      <c r="F839" s="547">
        <f>19.97+19.97</f>
        <v>39.94</v>
      </c>
      <c r="G839" s="212"/>
      <c r="H839" s="554"/>
      <c r="I839" s="550"/>
    </row>
    <row r="840" spans="1:13" s="509" customFormat="1" ht="13.5" customHeight="1">
      <c r="A840" s="2340"/>
      <c r="B840" s="544"/>
      <c r="C840" s="545"/>
      <c r="D840" s="546" t="s">
        <v>8209</v>
      </c>
      <c r="E840" s="545"/>
      <c r="F840" s="2732">
        <f>323.64+71.15+212.37+326.76+126.25+31.42</f>
        <v>1091.5900000000001</v>
      </c>
      <c r="G840" s="212"/>
      <c r="H840" s="554"/>
      <c r="I840" s="550"/>
    </row>
    <row r="841" spans="1:13" s="90" customFormat="1" ht="13.5" customHeight="1">
      <c r="A841" s="539">
        <v>189</v>
      </c>
      <c r="B841" s="540" t="s">
        <v>317</v>
      </c>
      <c r="C841" s="158">
        <v>949321113</v>
      </c>
      <c r="D841" s="158" t="s">
        <v>5344</v>
      </c>
      <c r="E841" s="158" t="s">
        <v>194</v>
      </c>
      <c r="F841" s="541">
        <f>ROUND(SUM(F842),3)</f>
        <v>13.78</v>
      </c>
      <c r="G841" s="586"/>
      <c r="H841" s="466">
        <f t="shared" ref="H841" si="172">ROUND(F841*G841,2)</f>
        <v>0</v>
      </c>
      <c r="I841" s="162" t="s">
        <v>5315</v>
      </c>
      <c r="K841" s="398"/>
    </row>
    <row r="842" spans="1:13" s="502" customFormat="1" ht="13.5" customHeight="1">
      <c r="A842" s="2340"/>
      <c r="B842" s="544"/>
      <c r="C842" s="545"/>
      <c r="D842" s="546" t="s">
        <v>1664</v>
      </c>
      <c r="E842" s="545"/>
      <c r="F842" s="547">
        <v>13.78</v>
      </c>
      <c r="G842" s="212"/>
      <c r="H842" s="554"/>
      <c r="I842" s="2500"/>
      <c r="M842" s="509"/>
    </row>
    <row r="843" spans="1:13" s="90" customFormat="1" ht="13.5" customHeight="1">
      <c r="A843" s="539">
        <v>190</v>
      </c>
      <c r="B843" s="540" t="s">
        <v>317</v>
      </c>
      <c r="C843" s="158">
        <v>949321211</v>
      </c>
      <c r="D843" s="158" t="s">
        <v>5345</v>
      </c>
      <c r="E843" s="158" t="s">
        <v>194</v>
      </c>
      <c r="F843" s="541">
        <f>ROUND(SUM(F844),3)</f>
        <v>206.7</v>
      </c>
      <c r="G843" s="586"/>
      <c r="H843" s="466">
        <f t="shared" ref="H843" si="173">ROUND(F843*G843,2)</f>
        <v>0</v>
      </c>
      <c r="I843" s="162" t="s">
        <v>5315</v>
      </c>
      <c r="K843" s="398"/>
    </row>
    <row r="844" spans="1:13" s="502" customFormat="1" ht="13.5" customHeight="1">
      <c r="A844" s="2340"/>
      <c r="B844" s="544"/>
      <c r="C844" s="545"/>
      <c r="D844" s="546" t="s">
        <v>1665</v>
      </c>
      <c r="E844" s="545"/>
      <c r="F844" s="547">
        <f>13.78*15</f>
        <v>206.7</v>
      </c>
      <c r="G844" s="212"/>
      <c r="H844" s="554"/>
      <c r="I844" s="2500"/>
      <c r="M844" s="509"/>
    </row>
    <row r="845" spans="1:13" s="90" customFormat="1" ht="13.5" customHeight="1">
      <c r="A845" s="539">
        <v>191</v>
      </c>
      <c r="B845" s="540" t="s">
        <v>317</v>
      </c>
      <c r="C845" s="158">
        <v>949321813</v>
      </c>
      <c r="D845" s="158" t="s">
        <v>5346</v>
      </c>
      <c r="E845" s="158" t="s">
        <v>194</v>
      </c>
      <c r="F845" s="541">
        <f>ROUND(SUM(F846),3)</f>
        <v>13.78</v>
      </c>
      <c r="G845" s="586"/>
      <c r="H845" s="466">
        <f t="shared" ref="H845" si="174">ROUND(F845*G845,2)</f>
        <v>0</v>
      </c>
      <c r="I845" s="162" t="s">
        <v>5315</v>
      </c>
      <c r="K845" s="398"/>
    </row>
    <row r="846" spans="1:13" s="502" customFormat="1" ht="13.5" customHeight="1">
      <c r="A846" s="2340"/>
      <c r="B846" s="544"/>
      <c r="C846" s="545"/>
      <c r="D846" s="546" t="s">
        <v>1666</v>
      </c>
      <c r="E846" s="545"/>
      <c r="F846" s="547">
        <v>13.78</v>
      </c>
      <c r="G846" s="212"/>
      <c r="H846" s="554"/>
      <c r="I846" s="2500"/>
      <c r="M846" s="509"/>
    </row>
    <row r="847" spans="1:13" s="90" customFormat="1" ht="13.5" customHeight="1">
      <c r="A847" s="2730">
        <v>192</v>
      </c>
      <c r="B847" s="540">
        <v>949</v>
      </c>
      <c r="C847" s="158">
        <v>952901111</v>
      </c>
      <c r="D847" s="158" t="s">
        <v>340</v>
      </c>
      <c r="E847" s="158" t="s">
        <v>308</v>
      </c>
      <c r="F847" s="2737">
        <f>ROUND(SUM(F848:F851),3)</f>
        <v>4372.99</v>
      </c>
      <c r="G847" s="586"/>
      <c r="H847" s="466">
        <f t="shared" ref="H847" si="175">ROUND(F847*G847,2)</f>
        <v>0</v>
      </c>
      <c r="I847" s="162" t="s">
        <v>5315</v>
      </c>
      <c r="K847" s="398"/>
    </row>
    <row r="848" spans="1:13" s="509" customFormat="1" ht="40.5" customHeight="1">
      <c r="A848" s="543"/>
      <c r="B848" s="544"/>
      <c r="C848" s="545"/>
      <c r="D848" s="546" t="s">
        <v>1667</v>
      </c>
      <c r="E848" s="545"/>
      <c r="F848" s="547">
        <f>48.46+28.89+32.64+32.84+71.69+12.43+16.85+32.6+6.21+34.95+11.21+19.89+7.31+11.96+8.74+19.17+57.42+29.19+64.35+18.21+45.62+64.9+18.11+20.15+2.54</f>
        <v>716.32999999999993</v>
      </c>
      <c r="G848" s="212"/>
      <c r="H848" s="554"/>
      <c r="I848" s="550"/>
    </row>
    <row r="849" spans="1:11" s="509" customFormat="1" ht="67.5" customHeight="1">
      <c r="A849" s="2340"/>
      <c r="B849" s="544"/>
      <c r="C849" s="545"/>
      <c r="D849" s="546" t="s">
        <v>8210</v>
      </c>
      <c r="E849" s="545"/>
      <c r="F849" s="2732">
        <f>118.52+26.03+3.27+75.76+42.81+29.59+20.14+35.7+24.68+64.51+20.97+21.34+21.17+64.51+4.6+13.14+3.74+80.33+4.04+10.26+1.81+9.24+9.29+11.71+4.47+51.11+17.18+7.84+24.15+101.2+25.65+169.22+4.59+2.81+4.58+5.17+3.88+4.7+5.4+14.79+11.26+15.17+23.69+16.78+3.55+30.96</f>
        <v>1265.3100000000002</v>
      </c>
      <c r="G849" s="212"/>
      <c r="H849" s="554"/>
      <c r="I849" s="550"/>
    </row>
    <row r="850" spans="1:11" s="509" customFormat="1" ht="48.75" customHeight="1">
      <c r="A850" s="2340"/>
      <c r="B850" s="544"/>
      <c r="C850" s="545"/>
      <c r="D850" s="546" t="s">
        <v>8211</v>
      </c>
      <c r="E850" s="545"/>
      <c r="F850" s="2732">
        <f>94.79+102.35+3.27+76.4+77.6+36.64+20.01+27.21+9.43+15.74+15.75+24.05+70.65+68.25+34.72+57.55+13.72+73.19+70.04+10.14+4.09+10.26+1.72+21.68+12.52+16.53+29.36+14.36+14.36+14.36+14.36+14.22+14.36+3.5+13.14+3.5+31.24+16.6+24.97+29.24+30.96</f>
        <v>1236.8299999999997</v>
      </c>
      <c r="G850" s="212"/>
      <c r="H850" s="554"/>
      <c r="I850" s="550"/>
    </row>
    <row r="851" spans="1:11" s="509" customFormat="1" ht="61.5" customHeight="1">
      <c r="A851" s="2340"/>
      <c r="B851" s="544"/>
      <c r="C851" s="545"/>
      <c r="D851" s="546" t="s">
        <v>1668</v>
      </c>
      <c r="E851" s="545"/>
      <c r="F851" s="547">
        <f>91.41+96.36+3.27+76.3+76.65+56.46+10.62+24.15+12.12+16.92+25.8+47.25+21.38+66.5+71.05+33.04+17.5+17.5+16.8+17.15+68.95+10.54+3.24+10.26+1.09+20.34+12.4+14.57+16.53+14.36+14.36+14.36+14.36+14.36+14.36+14.36+4.14+13.14+3.36+32.51+16.78+24.7+3.22</f>
        <v>1154.5199999999998</v>
      </c>
      <c r="G851" s="212"/>
      <c r="H851" s="554"/>
      <c r="I851" s="550"/>
    </row>
    <row r="852" spans="1:11" s="509" customFormat="1" ht="40.5" customHeight="1">
      <c r="A852" s="543"/>
      <c r="B852" s="544"/>
      <c r="C852" s="545"/>
      <c r="D852" s="546" t="s">
        <v>1669</v>
      </c>
      <c r="E852" s="545"/>
      <c r="F852" s="547"/>
      <c r="G852" s="212"/>
      <c r="H852" s="2462"/>
      <c r="I852" s="550"/>
    </row>
    <row r="853" spans="1:11" s="90" customFormat="1" ht="13.5" customHeight="1">
      <c r="A853" s="539">
        <v>193</v>
      </c>
      <c r="B853" s="540" t="s">
        <v>317</v>
      </c>
      <c r="C853" s="158">
        <v>952901114</v>
      </c>
      <c r="D853" s="158" t="s">
        <v>345</v>
      </c>
      <c r="E853" s="158" t="s">
        <v>308</v>
      </c>
      <c r="F853" s="2737">
        <f>ROUND(SUM(F855:F856),3)</f>
        <v>1131.53</v>
      </c>
      <c r="G853" s="586"/>
      <c r="H853" s="466">
        <f t="shared" ref="H853" si="176">ROUND(F853*G853,2)</f>
        <v>0</v>
      </c>
      <c r="I853" s="162" t="s">
        <v>5315</v>
      </c>
      <c r="K853" s="398"/>
    </row>
    <row r="854" spans="1:11" s="509" customFormat="1" ht="13.5" customHeight="1">
      <c r="A854" s="543"/>
      <c r="B854" s="544"/>
      <c r="C854" s="545"/>
      <c r="D854" s="546" t="s">
        <v>341</v>
      </c>
      <c r="E854" s="545"/>
      <c r="F854" s="2581"/>
      <c r="G854" s="212"/>
      <c r="H854" s="554"/>
      <c r="I854" s="550"/>
    </row>
    <row r="855" spans="1:11" s="509" customFormat="1" ht="13.5" customHeight="1">
      <c r="A855" s="543"/>
      <c r="B855" s="544"/>
      <c r="C855" s="545"/>
      <c r="D855" s="546" t="s">
        <v>346</v>
      </c>
      <c r="E855" s="545"/>
      <c r="F855" s="547">
        <f>19.97+19.97</f>
        <v>39.94</v>
      </c>
      <c r="G855" s="212"/>
      <c r="H855" s="554"/>
      <c r="I855" s="550"/>
    </row>
    <row r="856" spans="1:11" s="509" customFormat="1" ht="13.5" customHeight="1">
      <c r="A856" s="543"/>
      <c r="B856" s="544"/>
      <c r="C856" s="545"/>
      <c r="D856" s="546" t="s">
        <v>8212</v>
      </c>
      <c r="E856" s="545"/>
      <c r="F856" s="2732">
        <f>323.64+71.15+212.37+326.76+126.25+31.42</f>
        <v>1091.5900000000001</v>
      </c>
      <c r="G856" s="212"/>
      <c r="H856" s="554"/>
      <c r="I856" s="550"/>
    </row>
    <row r="857" spans="1:11" s="90" customFormat="1" ht="27" customHeight="1">
      <c r="A857" s="539">
        <v>194</v>
      </c>
      <c r="B857" s="540" t="s">
        <v>189</v>
      </c>
      <c r="C857" s="158">
        <v>953312112</v>
      </c>
      <c r="D857" s="158" t="s">
        <v>6566</v>
      </c>
      <c r="E857" s="158" t="s">
        <v>308</v>
      </c>
      <c r="F857" s="541">
        <f>ROUND(SUM(F858:F858),3)</f>
        <v>21.666</v>
      </c>
      <c r="G857" s="586"/>
      <c r="H857" s="466">
        <f t="shared" ref="H857" si="177">ROUND(F857*G857,2)</f>
        <v>0</v>
      </c>
      <c r="I857" s="162" t="s">
        <v>5315</v>
      </c>
      <c r="K857" s="398"/>
    </row>
    <row r="858" spans="1:11" s="509" customFormat="1" ht="13.5" customHeight="1">
      <c r="A858" s="543"/>
      <c r="B858" s="544"/>
      <c r="C858" s="545"/>
      <c r="D858" s="546" t="s">
        <v>6567</v>
      </c>
      <c r="E858" s="545"/>
      <c r="F858" s="547">
        <f xml:space="preserve"> ((17.3+6.25)*0.8)*1.15</f>
        <v>21.665999999999997</v>
      </c>
      <c r="G858" s="212"/>
      <c r="H858" s="549"/>
      <c r="I858" s="550"/>
    </row>
    <row r="859" spans="1:11" s="90" customFormat="1" ht="13.5" customHeight="1">
      <c r="A859" s="539">
        <v>195</v>
      </c>
      <c r="B859" s="540" t="s">
        <v>189</v>
      </c>
      <c r="C859" s="158" t="s">
        <v>6568</v>
      </c>
      <c r="D859" s="158" t="s">
        <v>6569</v>
      </c>
      <c r="E859" s="158" t="s">
        <v>308</v>
      </c>
      <c r="F859" s="541">
        <f>ROUND(SUM(F860:F860),3)</f>
        <v>6.9180000000000001</v>
      </c>
      <c r="G859" s="586"/>
      <c r="H859" s="466">
        <f t="shared" ref="H859" si="178">ROUND(F859*G859,2)</f>
        <v>0</v>
      </c>
      <c r="I859" s="162" t="s">
        <v>5317</v>
      </c>
      <c r="K859" s="398"/>
    </row>
    <row r="860" spans="1:11" s="509" customFormat="1" ht="13.5" customHeight="1">
      <c r="A860" s="543"/>
      <c r="B860" s="544"/>
      <c r="C860" s="545"/>
      <c r="D860" s="546" t="s">
        <v>6570</v>
      </c>
      <c r="E860" s="545"/>
      <c r="F860" s="547">
        <f>(1.28*4.7)*1.15</f>
        <v>6.9183999999999992</v>
      </c>
      <c r="G860" s="212"/>
      <c r="H860" s="549"/>
      <c r="I860" s="550"/>
    </row>
    <row r="861" spans="1:11" s="90" customFormat="1" ht="27" customHeight="1">
      <c r="A861" s="539">
        <v>196</v>
      </c>
      <c r="B861" s="540" t="s">
        <v>189</v>
      </c>
      <c r="C861" s="158">
        <v>953312123</v>
      </c>
      <c r="D861" s="158" t="s">
        <v>5347</v>
      </c>
      <c r="E861" s="158" t="s">
        <v>308</v>
      </c>
      <c r="F861" s="541">
        <f>ROUND(SUM(F862:F863),3)</f>
        <v>65.643000000000001</v>
      </c>
      <c r="G861" s="586"/>
      <c r="H861" s="466">
        <f t="shared" ref="H861" si="179">ROUND(F861*G861,2)</f>
        <v>0</v>
      </c>
      <c r="I861" s="162" t="s">
        <v>5315</v>
      </c>
      <c r="K861" s="398"/>
    </row>
    <row r="862" spans="1:11" s="509" customFormat="1" ht="13.5" customHeight="1">
      <c r="A862" s="543"/>
      <c r="B862" s="544"/>
      <c r="C862" s="545"/>
      <c r="D862" s="546" t="s">
        <v>1670</v>
      </c>
      <c r="E862" s="545"/>
      <c r="F862" s="547">
        <f>(4.6*14.38-1*2.04*3-1.2*2.2*3)*1.15</f>
        <v>59.924199999999992</v>
      </c>
      <c r="G862" s="212"/>
      <c r="H862" s="549"/>
      <c r="I862" s="550"/>
    </row>
    <row r="863" spans="1:11" s="509" customFormat="1" ht="13.5" customHeight="1">
      <c r="A863" s="543"/>
      <c r="B863" s="544"/>
      <c r="C863" s="545"/>
      <c r="D863" s="546" t="s">
        <v>1671</v>
      </c>
      <c r="E863" s="545"/>
      <c r="F863" s="547">
        <f>(1.98*3.975-1.38*2.1)*1.15</f>
        <v>5.718375</v>
      </c>
      <c r="G863" s="212"/>
      <c r="H863" s="549"/>
      <c r="I863" s="550"/>
    </row>
    <row r="864" spans="1:11" s="90" customFormat="1" ht="13.5" customHeight="1">
      <c r="A864" s="539">
        <v>197</v>
      </c>
      <c r="B864" s="540" t="s">
        <v>189</v>
      </c>
      <c r="C864" s="158">
        <v>953331112</v>
      </c>
      <c r="D864" s="158" t="s">
        <v>1672</v>
      </c>
      <c r="E864" s="158" t="s">
        <v>308</v>
      </c>
      <c r="F864" s="541">
        <f>ROUND(SUM(F865:F866),3)</f>
        <v>1.988</v>
      </c>
      <c r="G864" s="586"/>
      <c r="H864" s="466">
        <f t="shared" ref="H864" si="180">ROUND(F864*G864,2)</f>
        <v>0</v>
      </c>
      <c r="I864" s="162" t="s">
        <v>5315</v>
      </c>
      <c r="K864" s="398"/>
    </row>
    <row r="865" spans="1:256" s="509" customFormat="1" ht="13.5" customHeight="1">
      <c r="A865" s="543"/>
      <c r="B865" s="544"/>
      <c r="C865" s="545"/>
      <c r="D865" s="546" t="s">
        <v>1673</v>
      </c>
      <c r="E865" s="545"/>
      <c r="F865" s="547">
        <f>1.5*0.15*1.15</f>
        <v>0.25874999999999998</v>
      </c>
      <c r="G865" s="212"/>
      <c r="H865" s="549"/>
      <c r="I865" s="550"/>
    </row>
    <row r="866" spans="1:256" s="509" customFormat="1" ht="13.5" customHeight="1">
      <c r="A866" s="543"/>
      <c r="B866" s="544"/>
      <c r="C866" s="545"/>
      <c r="D866" s="546" t="s">
        <v>1674</v>
      </c>
      <c r="E866" s="545"/>
      <c r="F866" s="547">
        <f>1.88*0.8*1.15</f>
        <v>1.7295999999999998</v>
      </c>
      <c r="G866" s="212"/>
      <c r="H866" s="549"/>
      <c r="I866" s="550"/>
    </row>
    <row r="867" spans="1:256" ht="27" customHeight="1">
      <c r="A867" s="2340">
        <v>198</v>
      </c>
      <c r="B867" s="545" t="s">
        <v>189</v>
      </c>
      <c r="C867" s="545">
        <v>975011431</v>
      </c>
      <c r="D867" s="545" t="s">
        <v>5348</v>
      </c>
      <c r="E867" s="545" t="s">
        <v>194</v>
      </c>
      <c r="F867" s="541">
        <f>ROUND(SUM(F868),3)</f>
        <v>3</v>
      </c>
      <c r="G867" s="212"/>
      <c r="H867" s="466">
        <f t="shared" ref="H867" si="181">ROUND(F867*G867,2)</f>
        <v>0</v>
      </c>
      <c r="I867" s="494" t="s">
        <v>5315</v>
      </c>
      <c r="M867" s="509"/>
    </row>
    <row r="868" spans="1:256" s="509" customFormat="1" ht="13.5" customHeight="1">
      <c r="A868" s="543"/>
      <c r="B868" s="544"/>
      <c r="C868" s="545"/>
      <c r="D868" s="546" t="s">
        <v>1675</v>
      </c>
      <c r="E868" s="545"/>
      <c r="F868" s="547">
        <v>3</v>
      </c>
      <c r="G868" s="212"/>
      <c r="H868" s="549"/>
      <c r="I868" s="550"/>
    </row>
    <row r="869" spans="1:256" s="90" customFormat="1" ht="13.5" customHeight="1">
      <c r="A869" s="539">
        <v>199</v>
      </c>
      <c r="B869" s="540">
        <v>974</v>
      </c>
      <c r="C869" s="158">
        <v>977151118</v>
      </c>
      <c r="D869" s="158" t="s">
        <v>5349</v>
      </c>
      <c r="E869" s="158" t="s">
        <v>194</v>
      </c>
      <c r="F869" s="541">
        <f>ROUND(SUM(F870),3)</f>
        <v>12.6</v>
      </c>
      <c r="G869" s="586"/>
      <c r="H869" s="466">
        <f t="shared" ref="H869" si="182">ROUND(F869*G869,2)</f>
        <v>0</v>
      </c>
      <c r="I869" s="162" t="s">
        <v>5315</v>
      </c>
      <c r="K869" s="398"/>
    </row>
    <row r="870" spans="1:256" s="509" customFormat="1" ht="13.5" customHeight="1">
      <c r="A870" s="543"/>
      <c r="B870" s="544"/>
      <c r="C870" s="545"/>
      <c r="D870" s="546" t="s">
        <v>1676</v>
      </c>
      <c r="E870" s="545"/>
      <c r="F870" s="547">
        <f xml:space="preserve"> 2.1*6</f>
        <v>12.600000000000001</v>
      </c>
      <c r="G870" s="212"/>
      <c r="H870" s="549"/>
      <c r="I870" s="550"/>
    </row>
    <row r="871" spans="1:256" s="90" customFormat="1" ht="13.5" customHeight="1">
      <c r="A871" s="539">
        <v>200</v>
      </c>
      <c r="B871" s="540" t="s">
        <v>1677</v>
      </c>
      <c r="C871" s="158" t="s">
        <v>1678</v>
      </c>
      <c r="D871" s="158" t="s">
        <v>1679</v>
      </c>
      <c r="E871" s="158" t="s">
        <v>308</v>
      </c>
      <c r="F871" s="541">
        <f>ROUND(SUM(F873:F874),3)</f>
        <v>4.5439999999999996</v>
      </c>
      <c r="G871" s="586"/>
      <c r="H871" s="466">
        <f t="shared" ref="H871" si="183">ROUND(F871*G871,2)</f>
        <v>0</v>
      </c>
      <c r="I871" s="162" t="s">
        <v>5317</v>
      </c>
      <c r="K871" s="398"/>
    </row>
    <row r="872" spans="1:256" s="509" customFormat="1" ht="13.5" customHeight="1">
      <c r="A872" s="543"/>
      <c r="B872" s="544"/>
      <c r="C872" s="545"/>
      <c r="D872" s="546" t="s">
        <v>1680</v>
      </c>
      <c r="E872" s="545"/>
      <c r="F872" s="547"/>
      <c r="G872" s="212"/>
      <c r="H872" s="549"/>
      <c r="I872" s="550"/>
    </row>
    <row r="873" spans="1:256" s="509" customFormat="1" ht="13.5" customHeight="1">
      <c r="A873" s="2541"/>
      <c r="B873" s="2363"/>
      <c r="C873" s="2321"/>
      <c r="D873" s="546" t="s">
        <v>1681</v>
      </c>
      <c r="E873" s="2321"/>
      <c r="F873" s="547">
        <f>1.4*1.5</f>
        <v>2.0999999999999996</v>
      </c>
      <c r="G873" s="220"/>
      <c r="H873" s="2462"/>
      <c r="I873" s="696"/>
    </row>
    <row r="874" spans="1:256" s="509" customFormat="1" ht="13.5" customHeight="1">
      <c r="A874" s="2541"/>
      <c r="B874" s="2363"/>
      <c r="C874" s="2321"/>
      <c r="D874" s="546" t="s">
        <v>1682</v>
      </c>
      <c r="E874" s="2321"/>
      <c r="F874" s="547">
        <f>1.88*1.3</f>
        <v>2.444</v>
      </c>
      <c r="G874" s="220"/>
      <c r="H874" s="2462"/>
      <c r="I874" s="696"/>
    </row>
    <row r="875" spans="1:256" s="509" customFormat="1" ht="13.5" customHeight="1">
      <c r="A875" s="2541"/>
      <c r="B875" s="2363"/>
      <c r="C875" s="2321"/>
      <c r="D875" s="546" t="s">
        <v>1683</v>
      </c>
      <c r="E875" s="2321"/>
      <c r="F875" s="547"/>
      <c r="G875" s="220"/>
      <c r="H875" s="2462"/>
      <c r="I875" s="696"/>
    </row>
    <row r="876" spans="1:256" s="509" customFormat="1" ht="67.5" customHeight="1">
      <c r="A876" s="2460"/>
      <c r="B876" s="691"/>
      <c r="C876" s="692"/>
      <c r="D876" s="1108" t="s">
        <v>421</v>
      </c>
      <c r="E876" s="546"/>
      <c r="F876" s="2582"/>
      <c r="G876" s="216"/>
      <c r="H876" s="554"/>
      <c r="I876" s="696"/>
      <c r="J876" s="2902"/>
      <c r="K876" s="2103"/>
      <c r="L876" s="2103"/>
      <c r="N876" s="2103"/>
      <c r="O876" s="2103"/>
      <c r="P876" s="2103"/>
      <c r="Q876" s="502"/>
      <c r="R876" s="527"/>
      <c r="S876" s="527"/>
      <c r="T876" s="527"/>
      <c r="U876" s="527"/>
      <c r="V876" s="527"/>
      <c r="W876" s="527"/>
      <c r="X876" s="527"/>
      <c r="Y876" s="527"/>
      <c r="Z876" s="527"/>
      <c r="AA876" s="527"/>
      <c r="AB876" s="527"/>
      <c r="AC876" s="527"/>
      <c r="AD876" s="527"/>
      <c r="AE876" s="527"/>
      <c r="AF876" s="527"/>
      <c r="AG876" s="527"/>
      <c r="AH876" s="527"/>
      <c r="AI876" s="527"/>
      <c r="AJ876" s="527"/>
      <c r="AK876" s="527"/>
      <c r="AL876" s="527"/>
      <c r="AM876" s="527"/>
      <c r="AN876" s="527"/>
      <c r="AO876" s="527"/>
      <c r="AP876" s="527"/>
      <c r="AQ876" s="527"/>
      <c r="AR876" s="527"/>
      <c r="AS876" s="527"/>
      <c r="AT876" s="527"/>
      <c r="AU876" s="527"/>
      <c r="AV876" s="527"/>
      <c r="AW876" s="527"/>
      <c r="AX876" s="527"/>
      <c r="AY876" s="527"/>
      <c r="AZ876" s="527"/>
      <c r="BA876" s="527"/>
      <c r="BB876" s="527"/>
      <c r="BC876" s="527"/>
      <c r="BD876" s="527"/>
      <c r="BE876" s="527"/>
      <c r="BF876" s="527"/>
      <c r="BG876" s="527"/>
      <c r="BH876" s="527"/>
      <c r="BI876" s="527"/>
      <c r="BJ876" s="527"/>
      <c r="BK876" s="527"/>
      <c r="BL876" s="527"/>
      <c r="BM876" s="527"/>
      <c r="BN876" s="527"/>
      <c r="BO876" s="527"/>
      <c r="BP876" s="527"/>
      <c r="BQ876" s="527"/>
      <c r="BR876" s="527"/>
      <c r="BS876" s="527"/>
      <c r="BT876" s="527"/>
      <c r="BU876" s="527"/>
      <c r="BV876" s="527"/>
      <c r="BW876" s="527"/>
      <c r="BX876" s="527"/>
      <c r="BY876" s="527"/>
      <c r="BZ876" s="527"/>
      <c r="CA876" s="527"/>
      <c r="CB876" s="527"/>
      <c r="CC876" s="527"/>
      <c r="CD876" s="527"/>
      <c r="CE876" s="527"/>
      <c r="CF876" s="527"/>
      <c r="CG876" s="527"/>
      <c r="CH876" s="527"/>
      <c r="CI876" s="527"/>
      <c r="CJ876" s="527"/>
      <c r="CK876" s="527"/>
      <c r="CL876" s="527"/>
      <c r="CM876" s="527"/>
      <c r="CN876" s="527"/>
      <c r="CO876" s="527"/>
      <c r="CP876" s="527"/>
      <c r="CQ876" s="527"/>
      <c r="CR876" s="527"/>
      <c r="CS876" s="527"/>
      <c r="CT876" s="527"/>
      <c r="CU876" s="527"/>
      <c r="CV876" s="527"/>
      <c r="CW876" s="527"/>
      <c r="CX876" s="527"/>
      <c r="CY876" s="527"/>
      <c r="CZ876" s="527"/>
      <c r="DA876" s="527"/>
      <c r="DB876" s="527"/>
      <c r="DC876" s="527"/>
      <c r="DD876" s="527"/>
      <c r="DE876" s="527"/>
      <c r="DF876" s="527"/>
      <c r="DG876" s="527"/>
      <c r="DH876" s="527"/>
      <c r="DI876" s="527"/>
      <c r="DJ876" s="527"/>
      <c r="DK876" s="527"/>
      <c r="DL876" s="527"/>
      <c r="DM876" s="527"/>
      <c r="DN876" s="527"/>
      <c r="DO876" s="527"/>
      <c r="DP876" s="527"/>
      <c r="DQ876" s="527"/>
      <c r="DR876" s="527"/>
      <c r="DS876" s="527"/>
      <c r="DT876" s="527"/>
      <c r="DU876" s="527"/>
      <c r="DV876" s="527"/>
      <c r="DW876" s="527"/>
      <c r="DX876" s="527"/>
      <c r="DY876" s="527"/>
      <c r="DZ876" s="527"/>
      <c r="EA876" s="527"/>
      <c r="EB876" s="527"/>
      <c r="EC876" s="527"/>
      <c r="ED876" s="527"/>
      <c r="EE876" s="527"/>
      <c r="EF876" s="527"/>
      <c r="EG876" s="527"/>
      <c r="EH876" s="527"/>
      <c r="EI876" s="527"/>
      <c r="EJ876" s="527"/>
      <c r="EK876" s="527"/>
      <c r="EL876" s="527"/>
      <c r="EM876" s="527"/>
      <c r="EN876" s="527"/>
      <c r="EO876" s="527"/>
      <c r="EP876" s="527"/>
      <c r="EQ876" s="527"/>
      <c r="ER876" s="527"/>
      <c r="ES876" s="527"/>
      <c r="ET876" s="527"/>
      <c r="EU876" s="527"/>
      <c r="EV876" s="527"/>
      <c r="EW876" s="527"/>
      <c r="EX876" s="527"/>
      <c r="EY876" s="527"/>
      <c r="EZ876" s="527"/>
      <c r="FA876" s="527"/>
      <c r="FB876" s="527"/>
      <c r="FC876" s="527"/>
      <c r="FD876" s="527"/>
      <c r="FE876" s="527"/>
      <c r="FF876" s="527"/>
      <c r="FG876" s="527"/>
      <c r="FH876" s="527"/>
      <c r="FI876" s="527"/>
      <c r="FJ876" s="527"/>
      <c r="FK876" s="527"/>
      <c r="FL876" s="527"/>
      <c r="FM876" s="527"/>
      <c r="FN876" s="527"/>
      <c r="FO876" s="527"/>
      <c r="FP876" s="527"/>
      <c r="FQ876" s="527"/>
      <c r="FR876" s="527"/>
      <c r="FS876" s="527"/>
      <c r="FT876" s="527"/>
      <c r="FU876" s="527"/>
      <c r="FV876" s="527"/>
      <c r="FW876" s="527"/>
      <c r="FX876" s="527"/>
      <c r="FY876" s="527"/>
      <c r="FZ876" s="527"/>
      <c r="GA876" s="527"/>
      <c r="GB876" s="527"/>
      <c r="GC876" s="527"/>
      <c r="GD876" s="527"/>
      <c r="GE876" s="527"/>
      <c r="GF876" s="527"/>
      <c r="GG876" s="527"/>
      <c r="GH876" s="527"/>
      <c r="GI876" s="527"/>
      <c r="GJ876" s="527"/>
      <c r="GK876" s="527"/>
      <c r="GL876" s="527"/>
      <c r="GM876" s="527"/>
      <c r="GN876" s="527"/>
      <c r="GO876" s="527"/>
      <c r="GP876" s="527"/>
      <c r="GQ876" s="527"/>
      <c r="GR876" s="527"/>
      <c r="GS876" s="527"/>
      <c r="GT876" s="527"/>
      <c r="GU876" s="527"/>
      <c r="GV876" s="527"/>
      <c r="GW876" s="527"/>
      <c r="GX876" s="527"/>
      <c r="GY876" s="527"/>
      <c r="GZ876" s="527"/>
      <c r="HA876" s="527"/>
      <c r="HB876" s="527"/>
      <c r="HC876" s="527"/>
      <c r="HD876" s="527"/>
      <c r="HE876" s="527"/>
      <c r="HF876" s="527"/>
      <c r="HG876" s="527"/>
      <c r="HH876" s="527"/>
      <c r="HI876" s="527"/>
      <c r="HJ876" s="527"/>
      <c r="HK876" s="527"/>
      <c r="HL876" s="527"/>
      <c r="HM876" s="527"/>
      <c r="HN876" s="527"/>
      <c r="HO876" s="527"/>
      <c r="HP876" s="527"/>
      <c r="HQ876" s="527"/>
      <c r="HR876" s="527"/>
      <c r="HS876" s="527"/>
      <c r="HT876" s="527"/>
      <c r="HU876" s="527"/>
      <c r="HV876" s="527"/>
      <c r="HW876" s="527"/>
      <c r="HX876" s="527"/>
      <c r="HY876" s="527"/>
      <c r="HZ876" s="527"/>
      <c r="IA876" s="527"/>
      <c r="IB876" s="527"/>
      <c r="IC876" s="527"/>
      <c r="ID876" s="527"/>
      <c r="IE876" s="527"/>
      <c r="IF876" s="527"/>
      <c r="IG876" s="527"/>
      <c r="IH876" s="527"/>
      <c r="II876" s="527"/>
      <c r="IJ876" s="527"/>
      <c r="IK876" s="527"/>
      <c r="IL876" s="527"/>
      <c r="IM876" s="527"/>
      <c r="IN876" s="527"/>
      <c r="IO876" s="527"/>
      <c r="IP876" s="527"/>
      <c r="IQ876" s="527"/>
      <c r="IR876" s="527"/>
      <c r="IS876" s="527"/>
      <c r="IT876" s="527"/>
      <c r="IU876" s="527"/>
      <c r="IV876" s="527"/>
    </row>
    <row r="877" spans="1:256" s="90" customFormat="1" ht="13.5" customHeight="1">
      <c r="A877" s="539">
        <v>201</v>
      </c>
      <c r="B877" s="540" t="s">
        <v>189</v>
      </c>
      <c r="C877" s="158">
        <v>985131311</v>
      </c>
      <c r="D877" s="158" t="s">
        <v>688</v>
      </c>
      <c r="E877" s="158" t="s">
        <v>308</v>
      </c>
      <c r="F877" s="541">
        <f>ROUND(SUM(F878:F881),3)</f>
        <v>1496.2560000000001</v>
      </c>
      <c r="G877" s="586"/>
      <c r="H877" s="466">
        <f t="shared" ref="H877" si="184">ROUND(F877*G877,2)</f>
        <v>0</v>
      </c>
      <c r="I877" s="162" t="s">
        <v>5315</v>
      </c>
      <c r="K877" s="398"/>
    </row>
    <row r="878" spans="1:256" s="509" customFormat="1" ht="13.5" customHeight="1">
      <c r="A878" s="543"/>
      <c r="B878" s="544"/>
      <c r="C878" s="545"/>
      <c r="D878" s="546" t="s">
        <v>1684</v>
      </c>
      <c r="E878" s="545"/>
      <c r="F878" s="547">
        <f>1.5*0.6</f>
        <v>0.89999999999999991</v>
      </c>
      <c r="G878" s="212"/>
      <c r="H878" s="549"/>
      <c r="I878" s="550"/>
    </row>
    <row r="879" spans="1:256" s="509" customFormat="1" ht="40.5" customHeight="1">
      <c r="A879" s="543"/>
      <c r="B879" s="544"/>
      <c r="C879" s="545"/>
      <c r="D879" s="546" t="s">
        <v>1685</v>
      </c>
      <c r="E879" s="545"/>
      <c r="F879" s="2511">
        <f>(98.2+12.17+32.64+32.84+71.69+12.43+16.85+32.6+38.4+32.88+7.31+11.96+11.96+19.17+57.42+29.19+64.35+18.21+45.62+64.9)*1.2</f>
        <v>852.94800000000009</v>
      </c>
      <c r="G879" s="212"/>
      <c r="H879" s="2515"/>
      <c r="I879" s="550"/>
    </row>
    <row r="880" spans="1:256" s="509" customFormat="1" ht="40.5" customHeight="1">
      <c r="A880" s="543"/>
      <c r="B880" s="544"/>
      <c r="C880" s="545"/>
      <c r="D880" s="546" t="s">
        <v>1686</v>
      </c>
      <c r="E880" s="545"/>
      <c r="F880" s="547">
        <f>(36.8+39.4+39.7+17.2+1.1+10.1+3.7+6.1+13.2+6.1+3.7+3.4+1.1+9.6+1.28+17.4+2.7+28.8)*(2.3+0.3)</f>
        <v>627.58799999999974</v>
      </c>
      <c r="G880" s="212"/>
      <c r="H880" s="2462"/>
      <c r="I880" s="550"/>
    </row>
    <row r="881" spans="1:13" s="509" customFormat="1" ht="13.5" customHeight="1">
      <c r="A881" s="543"/>
      <c r="B881" s="544"/>
      <c r="C881" s="545"/>
      <c r="D881" s="546" t="s">
        <v>1687</v>
      </c>
      <c r="E881" s="545"/>
      <c r="F881" s="547">
        <f xml:space="preserve"> (3.5*6+3.7)*0.6</f>
        <v>14.819999999999999</v>
      </c>
      <c r="G881" s="212"/>
      <c r="H881" s="2462"/>
      <c r="I881" s="550"/>
    </row>
    <row r="882" spans="1:13" s="90" customFormat="1" ht="13.5" customHeight="1">
      <c r="A882" s="539">
        <v>202</v>
      </c>
      <c r="B882" s="540" t="s">
        <v>189</v>
      </c>
      <c r="C882" s="158">
        <v>985231113</v>
      </c>
      <c r="D882" s="158" t="s">
        <v>1688</v>
      </c>
      <c r="E882" s="158" t="s">
        <v>308</v>
      </c>
      <c r="F882" s="541">
        <f>ROUND(SUM(F883:F888),3)</f>
        <v>1251.7570000000001</v>
      </c>
      <c r="G882" s="586"/>
      <c r="H882" s="466">
        <f t="shared" ref="H882" si="185">ROUND(F882*G882,2)</f>
        <v>0</v>
      </c>
      <c r="I882" s="162" t="s">
        <v>5315</v>
      </c>
      <c r="K882" s="398"/>
    </row>
    <row r="883" spans="1:13" s="509" customFormat="1" ht="40.5" customHeight="1">
      <c r="A883" s="543"/>
      <c r="B883" s="544"/>
      <c r="C883" s="545"/>
      <c r="D883" s="546" t="s">
        <v>1689</v>
      </c>
      <c r="E883" s="545"/>
      <c r="F883" s="547">
        <f>(98.2+12.17+32.64+32.84+71.69+12.43+16.85+32.6+38.4+32.88+7.31+11.96+11.96+19.17+57.42+29.19+64.35+18.21+45.62+64.9)*1.2</f>
        <v>852.94800000000009</v>
      </c>
      <c r="G883" s="212"/>
      <c r="H883" s="549"/>
      <c r="I883" s="550"/>
    </row>
    <row r="884" spans="1:13" s="730" customFormat="1" ht="27" customHeight="1">
      <c r="A884" s="2572"/>
      <c r="B884" s="725"/>
      <c r="C884" s="725"/>
      <c r="D884" s="546" t="s">
        <v>1690</v>
      </c>
      <c r="E884" s="725"/>
      <c r="F884" s="547">
        <f>(9.8*2+6.7*2+6.9*2+6.7*2+2.8*2+6.7*2+9.8*2+6.7*2)*2.67</f>
        <v>299.57400000000001</v>
      </c>
      <c r="G884" s="2526"/>
      <c r="H884" s="549"/>
      <c r="I884" s="2574"/>
      <c r="M884" s="509"/>
    </row>
    <row r="885" spans="1:13" s="730" customFormat="1" ht="27" customHeight="1">
      <c r="A885" s="2572"/>
      <c r="B885" s="725"/>
      <c r="C885" s="725"/>
      <c r="D885" s="546" t="s">
        <v>1691</v>
      </c>
      <c r="E885" s="725"/>
      <c r="F885" s="547">
        <f>(6.7*2+9.8*2+6.7*2+9.8*2+6.7*2+2.8*2+6.7*2+9.8*2+5.43+2.13+4.27)*0.5</f>
        <v>64.915000000000006</v>
      </c>
      <c r="G885" s="2526"/>
      <c r="H885" s="549"/>
      <c r="I885" s="2574"/>
      <c r="M885" s="509"/>
    </row>
    <row r="886" spans="1:13" s="509" customFormat="1" ht="13.5" customHeight="1">
      <c r="A886" s="543"/>
      <c r="B886" s="544"/>
      <c r="C886" s="545"/>
      <c r="D886" s="546" t="s">
        <v>1692</v>
      </c>
      <c r="E886" s="545"/>
      <c r="F886" s="547">
        <f>(5.3*2+3.5*2)*1.95</f>
        <v>34.32</v>
      </c>
      <c r="G886" s="212"/>
      <c r="H886" s="549"/>
      <c r="I886" s="550"/>
    </row>
    <row r="887" spans="1:13" s="730" customFormat="1" ht="27" customHeight="1">
      <c r="A887" s="2572"/>
      <c r="B887" s="725"/>
      <c r="C887" s="725"/>
      <c r="D887" s="546" t="s">
        <v>1693</v>
      </c>
      <c r="E887" s="725"/>
      <c r="F887" s="547"/>
      <c r="G887" s="2526"/>
      <c r="H887" s="549"/>
      <c r="I887" s="2574"/>
      <c r="M887" s="509"/>
    </row>
    <row r="888" spans="1:13" ht="27.75" customHeight="1">
      <c r="A888" s="2340"/>
      <c r="B888" s="545"/>
      <c r="C888" s="546"/>
      <c r="D888" s="2542" t="s">
        <v>5277</v>
      </c>
      <c r="E888" s="546"/>
      <c r="F888" s="547"/>
      <c r="G888" s="230"/>
      <c r="H888" s="549"/>
      <c r="I888" s="550"/>
      <c r="M888" s="509"/>
    </row>
    <row r="889" spans="1:13" s="90" customFormat="1" ht="13.5" customHeight="1">
      <c r="A889" s="539">
        <v>203</v>
      </c>
      <c r="B889" s="540" t="s">
        <v>189</v>
      </c>
      <c r="C889" s="158">
        <v>985233131</v>
      </c>
      <c r="D889" s="158" t="s">
        <v>1694</v>
      </c>
      <c r="E889" s="158" t="s">
        <v>308</v>
      </c>
      <c r="F889" s="541">
        <f>ROUND(SUM(F890),3)</f>
        <v>299.57400000000001</v>
      </c>
      <c r="G889" s="586"/>
      <c r="H889" s="466">
        <f t="shared" ref="H889:H898" si="186">ROUND(F889*G889,2)</f>
        <v>0</v>
      </c>
      <c r="I889" s="162" t="s">
        <v>5315</v>
      </c>
      <c r="K889" s="398"/>
    </row>
    <row r="890" spans="1:13" ht="27.75" customHeight="1">
      <c r="A890" s="2340"/>
      <c r="B890" s="545"/>
      <c r="C890" s="546"/>
      <c r="D890" s="546" t="s">
        <v>1690</v>
      </c>
      <c r="E890" s="546"/>
      <c r="F890" s="547">
        <f>(9.8*2+6.7*2+6.9*2+6.7*2+2.8*2+6.7*2+9.8*2+6.7*2)*2.67</f>
        <v>299.57400000000001</v>
      </c>
      <c r="G890" s="230"/>
      <c r="H890" s="549"/>
      <c r="I890" s="550"/>
      <c r="M890" s="509"/>
    </row>
    <row r="891" spans="1:13" s="2774" customFormat="1" ht="13.5" customHeight="1">
      <c r="A891" s="2730" t="s">
        <v>7922</v>
      </c>
      <c r="B891" s="2777" t="s">
        <v>189</v>
      </c>
      <c r="C891" s="2778" t="s">
        <v>7923</v>
      </c>
      <c r="D891" s="2778" t="s">
        <v>7925</v>
      </c>
      <c r="E891" s="2778" t="s">
        <v>308</v>
      </c>
      <c r="F891" s="2737">
        <f>ROUND(SUM(F892:F893),3)</f>
        <v>353</v>
      </c>
      <c r="G891" s="2779"/>
      <c r="H891" s="2739">
        <f t="shared" ref="H891" si="187">ROUND(F891*G891,2)</f>
        <v>0</v>
      </c>
      <c r="I891" s="2780" t="s">
        <v>5317</v>
      </c>
      <c r="K891" s="2775"/>
    </row>
    <row r="892" spans="1:13" s="2784" customFormat="1" ht="13.5" customHeight="1">
      <c r="A892" s="2771"/>
      <c r="B892" s="2731"/>
      <c r="C892" s="2731"/>
      <c r="D892" s="2731" t="s">
        <v>8249</v>
      </c>
      <c r="E892" s="2731"/>
      <c r="F892" s="2732">
        <f>(251)</f>
        <v>251</v>
      </c>
      <c r="G892" s="2781"/>
      <c r="H892" s="2782"/>
      <c r="I892" s="2783"/>
      <c r="M892" s="2776"/>
    </row>
    <row r="893" spans="1:13" s="2784" customFormat="1" ht="13.5" customHeight="1">
      <c r="A893" s="2771"/>
      <c r="B893" s="2731"/>
      <c r="C893" s="2731"/>
      <c r="D893" s="2731" t="s">
        <v>8250</v>
      </c>
      <c r="E893" s="2731"/>
      <c r="F893" s="2732">
        <f>(0.2)*510</f>
        <v>102</v>
      </c>
      <c r="G893" s="2781"/>
      <c r="H893" s="2782"/>
      <c r="I893" s="2783"/>
      <c r="M893" s="2776"/>
    </row>
    <row r="894" spans="1:13" s="2784" customFormat="1" ht="13.5" customHeight="1">
      <c r="A894" s="2771"/>
      <c r="B894" s="2731"/>
      <c r="C894" s="2731"/>
      <c r="D894" s="2731" t="s">
        <v>8246</v>
      </c>
      <c r="E894" s="2731"/>
      <c r="F894" s="2732"/>
      <c r="G894" s="2781"/>
      <c r="H894" s="2782"/>
      <c r="I894" s="2783"/>
      <c r="M894" s="2776"/>
    </row>
    <row r="895" spans="1:13" s="2774" customFormat="1" ht="13.5" customHeight="1">
      <c r="A895" s="2730"/>
      <c r="B895" s="2777"/>
      <c r="C895" s="2778"/>
      <c r="D895" s="2778" t="s">
        <v>8247</v>
      </c>
      <c r="E895" s="2778"/>
      <c r="F895" s="2737"/>
      <c r="G895" s="2779"/>
      <c r="H895" s="2739"/>
      <c r="I895" s="2780"/>
      <c r="K895" s="2775"/>
    </row>
    <row r="896" spans="1:13" s="2784" customFormat="1" ht="13.5" customHeight="1">
      <c r="A896" s="2771"/>
      <c r="B896" s="2731"/>
      <c r="C896" s="2731"/>
      <c r="D896" s="2731" t="s">
        <v>7924</v>
      </c>
      <c r="E896" s="2731"/>
      <c r="F896" s="2732"/>
      <c r="G896" s="2781"/>
      <c r="H896" s="2782"/>
      <c r="I896" s="2783"/>
      <c r="M896" s="2776"/>
    </row>
    <row r="897" spans="1:13" s="2784" customFormat="1" ht="13.5" customHeight="1">
      <c r="A897" s="2771"/>
      <c r="B897" s="2731"/>
      <c r="C897" s="2731"/>
      <c r="D897" s="2731" t="s">
        <v>7896</v>
      </c>
      <c r="E897" s="2731"/>
      <c r="F897" s="2732"/>
      <c r="G897" s="2781"/>
      <c r="H897" s="2782"/>
      <c r="I897" s="2783"/>
      <c r="M897" s="2776"/>
    </row>
    <row r="898" spans="1:13" s="90" customFormat="1" ht="13.5" customHeight="1">
      <c r="A898" s="539">
        <v>204</v>
      </c>
      <c r="B898" s="540" t="s">
        <v>760</v>
      </c>
      <c r="C898" s="158" t="s">
        <v>1695</v>
      </c>
      <c r="D898" s="158" t="s">
        <v>1696</v>
      </c>
      <c r="E898" s="158" t="s">
        <v>197</v>
      </c>
      <c r="F898" s="541">
        <f>ROUND(SUM(F900),3)</f>
        <v>108.426</v>
      </c>
      <c r="G898" s="548">
        <f>ROUND(SUM(H901:H905)/F898,2)</f>
        <v>0</v>
      </c>
      <c r="H898" s="466">
        <f t="shared" si="186"/>
        <v>0</v>
      </c>
      <c r="I898" s="162" t="s">
        <v>5316</v>
      </c>
      <c r="K898" s="398"/>
    </row>
    <row r="899" spans="1:13" s="509" customFormat="1" ht="13.5" customHeight="1">
      <c r="A899" s="2340"/>
      <c r="B899" s="545"/>
      <c r="C899" s="545"/>
      <c r="D899" s="546" t="s">
        <v>1697</v>
      </c>
      <c r="E899" s="545"/>
      <c r="F899" s="547"/>
      <c r="G899" s="212"/>
      <c r="H899" s="554"/>
      <c r="I899" s="550"/>
    </row>
    <row r="900" spans="1:13" s="730" customFormat="1" ht="27" customHeight="1">
      <c r="A900" s="2572"/>
      <c r="B900" s="725"/>
      <c r="C900" s="725"/>
      <c r="D900" s="546" t="s">
        <v>7254</v>
      </c>
      <c r="E900" s="725"/>
      <c r="F900" s="547">
        <f>(216.851)/2</f>
        <v>108.4255</v>
      </c>
      <c r="G900" s="2526"/>
      <c r="H900" s="554"/>
      <c r="I900" s="2574"/>
      <c r="M900" s="509"/>
    </row>
    <row r="901" spans="1:13" s="509" customFormat="1" ht="13.5" customHeight="1">
      <c r="A901" s="2532" t="s">
        <v>7272</v>
      </c>
      <c r="B901" s="545"/>
      <c r="C901" s="2583"/>
      <c r="D901" s="546" t="s">
        <v>1698</v>
      </c>
      <c r="E901" s="694" t="s">
        <v>197</v>
      </c>
      <c r="F901" s="547">
        <f>F898*0.5</f>
        <v>54.213000000000001</v>
      </c>
      <c r="G901" s="221"/>
      <c r="H901" s="671">
        <f t="shared" ref="H901:H906" si="188">ROUND(F901*G901,2)</f>
        <v>0</v>
      </c>
      <c r="I901" s="550"/>
    </row>
    <row r="902" spans="1:13" s="509" customFormat="1" ht="13.5" customHeight="1">
      <c r="A902" s="2532" t="s">
        <v>7273</v>
      </c>
      <c r="B902" s="545"/>
      <c r="C902" s="2583"/>
      <c r="D902" s="546" t="s">
        <v>1699</v>
      </c>
      <c r="E902" s="694" t="s">
        <v>197</v>
      </c>
      <c r="F902" s="547">
        <f>F901</f>
        <v>54.213000000000001</v>
      </c>
      <c r="G902" s="221"/>
      <c r="H902" s="671">
        <f t="shared" si="188"/>
        <v>0</v>
      </c>
      <c r="I902" s="550"/>
    </row>
    <row r="903" spans="1:13" s="509" customFormat="1" ht="30" customHeight="1">
      <c r="A903" s="2532" t="s">
        <v>7274</v>
      </c>
      <c r="B903" s="545"/>
      <c r="C903" s="2583"/>
      <c r="D903" s="546" t="s">
        <v>767</v>
      </c>
      <c r="E903" s="694" t="s">
        <v>197</v>
      </c>
      <c r="F903" s="547">
        <f>F901</f>
        <v>54.213000000000001</v>
      </c>
      <c r="G903" s="221"/>
      <c r="H903" s="671">
        <f t="shared" si="188"/>
        <v>0</v>
      </c>
      <c r="I903" s="550"/>
    </row>
    <row r="904" spans="1:13" s="509" customFormat="1" ht="30" customHeight="1">
      <c r="A904" s="2532" t="s">
        <v>7275</v>
      </c>
      <c r="B904" s="545"/>
      <c r="C904" s="2583"/>
      <c r="D904" s="546" t="s">
        <v>768</v>
      </c>
      <c r="E904" s="694" t="s">
        <v>197</v>
      </c>
      <c r="F904" s="547">
        <f>F902</f>
        <v>54.213000000000001</v>
      </c>
      <c r="G904" s="221"/>
      <c r="H904" s="671">
        <f t="shared" si="188"/>
        <v>0</v>
      </c>
      <c r="I904" s="550"/>
    </row>
    <row r="905" spans="1:13" s="509" customFormat="1" ht="13.5" customHeight="1">
      <c r="A905" s="2532" t="s">
        <v>7276</v>
      </c>
      <c r="B905" s="545"/>
      <c r="C905" s="545"/>
      <c r="D905" s="546" t="s">
        <v>769</v>
      </c>
      <c r="E905" s="694" t="s">
        <v>197</v>
      </c>
      <c r="F905" s="547">
        <f>F898</f>
        <v>108.426</v>
      </c>
      <c r="G905" s="221"/>
      <c r="H905" s="671">
        <f t="shared" si="188"/>
        <v>0</v>
      </c>
      <c r="I905" s="550"/>
    </row>
    <row r="906" spans="1:13" s="90" customFormat="1" ht="13.5" customHeight="1">
      <c r="A906" s="539">
        <v>205</v>
      </c>
      <c r="B906" s="540" t="s">
        <v>770</v>
      </c>
      <c r="C906" s="158" t="s">
        <v>1700</v>
      </c>
      <c r="D906" s="158" t="s">
        <v>772</v>
      </c>
      <c r="E906" s="158" t="s">
        <v>197</v>
      </c>
      <c r="F906" s="541">
        <f>ROUND(SUM(F907:F908),3)</f>
        <v>207.86699999999999</v>
      </c>
      <c r="G906" s="548">
        <f>ROUND(SUM(H909:H916)/F906,2)</f>
        <v>0</v>
      </c>
      <c r="H906" s="466">
        <f t="shared" si="188"/>
        <v>0</v>
      </c>
      <c r="I906" s="162" t="s">
        <v>5316</v>
      </c>
      <c r="K906" s="398"/>
    </row>
    <row r="907" spans="1:13" ht="13.5" customHeight="1">
      <c r="A907" s="2460"/>
      <c r="B907" s="691"/>
      <c r="C907" s="692"/>
      <c r="D907" s="546" t="s">
        <v>7255</v>
      </c>
      <c r="E907" s="546"/>
      <c r="F907" s="547">
        <f>(92.118+92.118+37.48+37.48+3.717)-108.426</f>
        <v>154.48699999999997</v>
      </c>
      <c r="G907" s="91"/>
      <c r="H907" s="554"/>
      <c r="I907" s="696"/>
      <c r="M907" s="509"/>
    </row>
    <row r="908" spans="1:13" ht="13.5" customHeight="1">
      <c r="A908" s="2460"/>
      <c r="B908" s="691"/>
      <c r="C908" s="692"/>
      <c r="D908" s="546" t="s">
        <v>1701</v>
      </c>
      <c r="E908" s="546"/>
      <c r="F908" s="547">
        <f>0.5*0.5*3.14*(34+34)</f>
        <v>53.38</v>
      </c>
      <c r="G908" s="91"/>
      <c r="H908" s="554"/>
      <c r="I908" s="696"/>
      <c r="M908" s="509"/>
    </row>
    <row r="909" spans="1:13" ht="13.5" customHeight="1">
      <c r="A909" s="2532" t="s">
        <v>7277</v>
      </c>
      <c r="B909" s="545"/>
      <c r="C909" s="2583"/>
      <c r="D909" s="546" t="s">
        <v>765</v>
      </c>
      <c r="E909" s="694" t="s">
        <v>197</v>
      </c>
      <c r="F909" s="547">
        <f>F906*0.5</f>
        <v>103.9335</v>
      </c>
      <c r="G909" s="96"/>
      <c r="H909" s="671">
        <f t="shared" ref="H909:H916" si="189">ROUND(F909*G909,2)</f>
        <v>0</v>
      </c>
      <c r="I909" s="696"/>
      <c r="M909" s="509"/>
    </row>
    <row r="910" spans="1:13" s="509" customFormat="1" ht="13.5" customHeight="1">
      <c r="A910" s="2532" t="s">
        <v>7278</v>
      </c>
      <c r="B910" s="545"/>
      <c r="C910" s="2583"/>
      <c r="D910" s="546" t="s">
        <v>766</v>
      </c>
      <c r="E910" s="694" t="s">
        <v>197</v>
      </c>
      <c r="F910" s="547">
        <f>F909</f>
        <v>103.9335</v>
      </c>
      <c r="G910" s="96"/>
      <c r="H910" s="671">
        <f t="shared" si="189"/>
        <v>0</v>
      </c>
      <c r="I910" s="696"/>
    </row>
    <row r="911" spans="1:13" s="509" customFormat="1" ht="26.25" customHeight="1">
      <c r="A911" s="2532" t="s">
        <v>7279</v>
      </c>
      <c r="B911" s="545"/>
      <c r="C911" s="2583"/>
      <c r="D911" s="546" t="s">
        <v>774</v>
      </c>
      <c r="E911" s="694" t="s">
        <v>197</v>
      </c>
      <c r="F911" s="547">
        <f>F909</f>
        <v>103.9335</v>
      </c>
      <c r="G911" s="96"/>
      <c r="H911" s="671">
        <f t="shared" si="189"/>
        <v>0</v>
      </c>
      <c r="I911" s="696"/>
    </row>
    <row r="912" spans="1:13" s="509" customFormat="1" ht="26.25" customHeight="1">
      <c r="A912" s="2532" t="s">
        <v>7280</v>
      </c>
      <c r="B912" s="545"/>
      <c r="C912" s="2583"/>
      <c r="D912" s="546" t="s">
        <v>775</v>
      </c>
      <c r="E912" s="694" t="s">
        <v>197</v>
      </c>
      <c r="F912" s="547">
        <f>F910</f>
        <v>103.9335</v>
      </c>
      <c r="G912" s="96"/>
      <c r="H912" s="671">
        <f t="shared" si="189"/>
        <v>0</v>
      </c>
      <c r="I912" s="696"/>
    </row>
    <row r="913" spans="1:16" s="509" customFormat="1" ht="26.25" customHeight="1">
      <c r="A913" s="2532" t="s">
        <v>7281</v>
      </c>
      <c r="B913" s="545"/>
      <c r="C913" s="2583"/>
      <c r="D913" s="546" t="s">
        <v>776</v>
      </c>
      <c r="E913" s="694" t="s">
        <v>197</v>
      </c>
      <c r="F913" s="547">
        <f>F909*2</f>
        <v>207.86699999999999</v>
      </c>
      <c r="G913" s="96"/>
      <c r="H913" s="671">
        <f t="shared" si="189"/>
        <v>0</v>
      </c>
      <c r="I913" s="696"/>
    </row>
    <row r="914" spans="1:16" s="509" customFormat="1" ht="26.25" customHeight="1">
      <c r="A914" s="2532" t="s">
        <v>7282</v>
      </c>
      <c r="B914" s="545"/>
      <c r="C914" s="2583"/>
      <c r="D914" s="546" t="s">
        <v>777</v>
      </c>
      <c r="E914" s="694" t="s">
        <v>197</v>
      </c>
      <c r="F914" s="547">
        <f>F910*2</f>
        <v>207.86699999999999</v>
      </c>
      <c r="G914" s="96"/>
      <c r="H914" s="671">
        <f t="shared" si="189"/>
        <v>0</v>
      </c>
      <c r="I914" s="696"/>
    </row>
    <row r="915" spans="1:16" s="509" customFormat="1" ht="13.5" customHeight="1">
      <c r="A915" s="2532" t="s">
        <v>7283</v>
      </c>
      <c r="B915" s="544"/>
      <c r="C915" s="2583"/>
      <c r="D915" s="546" t="s">
        <v>778</v>
      </c>
      <c r="E915" s="545" t="s">
        <v>197</v>
      </c>
      <c r="F915" s="547">
        <f>F906</f>
        <v>207.86699999999999</v>
      </c>
      <c r="G915" s="221"/>
      <c r="H915" s="671">
        <f t="shared" si="189"/>
        <v>0</v>
      </c>
      <c r="I915" s="550"/>
    </row>
    <row r="916" spans="1:16" s="2589" customFormat="1" ht="13.5" customHeight="1">
      <c r="A916" s="2584" t="s">
        <v>7284</v>
      </c>
      <c r="B916" s="2585"/>
      <c r="C916" s="2586"/>
      <c r="D916" s="693" t="s">
        <v>779</v>
      </c>
      <c r="E916" s="2587" t="s">
        <v>197</v>
      </c>
      <c r="F916" s="2588">
        <f>F915</f>
        <v>207.86699999999999</v>
      </c>
      <c r="G916" s="96"/>
      <c r="H916" s="671">
        <f t="shared" si="189"/>
        <v>0</v>
      </c>
      <c r="I916" s="550"/>
      <c r="J916" s="550"/>
      <c r="K916" s="509"/>
      <c r="M916" s="509"/>
    </row>
    <row r="917" spans="1:16" s="483" customFormat="1" ht="81" customHeight="1">
      <c r="A917" s="475"/>
      <c r="B917" s="476"/>
      <c r="C917" s="477"/>
      <c r="D917" s="1108" t="s">
        <v>780</v>
      </c>
      <c r="E917" s="479"/>
      <c r="F917" s="480"/>
      <c r="G917" s="91"/>
      <c r="H917" s="554"/>
      <c r="I917" s="550"/>
      <c r="J917" s="509"/>
      <c r="M917" s="509"/>
      <c r="P917" s="484"/>
    </row>
    <row r="918" spans="1:16" s="90" customFormat="1" ht="27" customHeight="1">
      <c r="A918" s="539">
        <v>206</v>
      </c>
      <c r="B918" s="540" t="s">
        <v>760</v>
      </c>
      <c r="C918" s="158" t="s">
        <v>1702</v>
      </c>
      <c r="D918" s="158" t="s">
        <v>782</v>
      </c>
      <c r="E918" s="158" t="s">
        <v>222</v>
      </c>
      <c r="F918" s="541">
        <f>ROUND(SUM(F919),3)</f>
        <v>3.6549999999999998</v>
      </c>
      <c r="G918" s="548">
        <f>ROUND(SUM(H920:H923)/F918,2)</f>
        <v>0</v>
      </c>
      <c r="H918" s="466">
        <f t="shared" ref="H918" si="190">ROUND(F918*G918,2)</f>
        <v>0</v>
      </c>
      <c r="I918" s="162" t="s">
        <v>5316</v>
      </c>
      <c r="K918" s="398"/>
    </row>
    <row r="919" spans="1:16" s="509" customFormat="1" ht="13.5" customHeight="1">
      <c r="A919" s="2340"/>
      <c r="B919" s="545"/>
      <c r="C919" s="545"/>
      <c r="D919" s="546" t="s">
        <v>1703</v>
      </c>
      <c r="E919" s="2590"/>
      <c r="F919" s="547">
        <v>3.6549999999999998</v>
      </c>
      <c r="G919" s="91"/>
      <c r="H919" s="554"/>
      <c r="I919" s="2591"/>
    </row>
    <row r="920" spans="1:16" s="2589" customFormat="1" ht="25.5" customHeight="1">
      <c r="A920" s="2584" t="s">
        <v>1754</v>
      </c>
      <c r="B920" s="2585"/>
      <c r="C920" s="2583"/>
      <c r="D920" s="546" t="s">
        <v>790</v>
      </c>
      <c r="E920" s="2587" t="s">
        <v>222</v>
      </c>
      <c r="F920" s="2588">
        <f>F918</f>
        <v>3.6549999999999998</v>
      </c>
      <c r="G920" s="96"/>
      <c r="H920" s="671">
        <f t="shared" ref="H920:H923" si="191">ROUND(F920*G920,2)</f>
        <v>0</v>
      </c>
      <c r="I920" s="2592"/>
      <c r="M920" s="509"/>
    </row>
    <row r="921" spans="1:16" s="2589" customFormat="1" ht="13.5" customHeight="1">
      <c r="A921" s="2584" t="s">
        <v>1756</v>
      </c>
      <c r="B921" s="2585"/>
      <c r="C921" s="2583"/>
      <c r="D921" s="693" t="s">
        <v>792</v>
      </c>
      <c r="E921" s="2587" t="s">
        <v>222</v>
      </c>
      <c r="F921" s="2588">
        <f>F920</f>
        <v>3.6549999999999998</v>
      </c>
      <c r="G921" s="96"/>
      <c r="H921" s="671">
        <f t="shared" si="191"/>
        <v>0</v>
      </c>
      <c r="I921" s="2592"/>
      <c r="M921" s="509"/>
    </row>
    <row r="922" spans="1:16" s="2589" customFormat="1" ht="13.5" customHeight="1">
      <c r="A922" s="2584" t="s">
        <v>1758</v>
      </c>
      <c r="B922" s="2585"/>
      <c r="C922" s="2583"/>
      <c r="D922" s="693" t="s">
        <v>794</v>
      </c>
      <c r="E922" s="2587" t="s">
        <v>222</v>
      </c>
      <c r="F922" s="2588">
        <f>F921*11</f>
        <v>40.204999999999998</v>
      </c>
      <c r="G922" s="96"/>
      <c r="H922" s="671">
        <f t="shared" si="191"/>
        <v>0</v>
      </c>
      <c r="I922" s="2592"/>
      <c r="M922" s="509"/>
    </row>
    <row r="923" spans="1:16" s="2589" customFormat="1" ht="28.5" customHeight="1">
      <c r="A923" s="2584" t="s">
        <v>1760</v>
      </c>
      <c r="B923" s="2585"/>
      <c r="C923" s="2586"/>
      <c r="D923" s="693" t="s">
        <v>796</v>
      </c>
      <c r="E923" s="2587" t="s">
        <v>222</v>
      </c>
      <c r="F923" s="2588">
        <f>F918</f>
        <v>3.6549999999999998</v>
      </c>
      <c r="G923" s="96"/>
      <c r="H923" s="671">
        <f t="shared" si="191"/>
        <v>0</v>
      </c>
      <c r="I923" s="2586"/>
      <c r="M923" s="509"/>
    </row>
    <row r="924" spans="1:16" s="483" customFormat="1" ht="67.5" customHeight="1">
      <c r="A924" s="475"/>
      <c r="B924" s="476"/>
      <c r="C924" s="477"/>
      <c r="D924" s="1108" t="s">
        <v>421</v>
      </c>
      <c r="E924" s="479"/>
      <c r="F924" s="480"/>
      <c r="G924" s="91"/>
      <c r="H924" s="554"/>
      <c r="I924" s="550"/>
      <c r="J924" s="509"/>
      <c r="M924" s="509"/>
      <c r="P924" s="484"/>
    </row>
    <row r="925" spans="1:16" s="509" customFormat="1" ht="13.5" customHeight="1">
      <c r="A925" s="2541"/>
      <c r="B925" s="2321"/>
      <c r="C925" s="2321" t="s">
        <v>853</v>
      </c>
      <c r="D925" s="2321" t="s">
        <v>147</v>
      </c>
      <c r="E925" s="2321"/>
      <c r="F925" s="2349"/>
      <c r="G925" s="94"/>
      <c r="H925" s="2462">
        <f>SUM(H926:H928)</f>
        <v>0</v>
      </c>
      <c r="I925" s="696"/>
    </row>
    <row r="926" spans="1:16" s="90" customFormat="1" ht="13.5" customHeight="1">
      <c r="A926" s="539">
        <v>207</v>
      </c>
      <c r="B926" s="540">
        <v>998</v>
      </c>
      <c r="C926" s="158">
        <v>998017003</v>
      </c>
      <c r="D926" s="158" t="s">
        <v>854</v>
      </c>
      <c r="E926" s="158" t="s">
        <v>222</v>
      </c>
      <c r="F926" s="2593">
        <v>2326.5450000000001</v>
      </c>
      <c r="G926" s="586"/>
      <c r="H926" s="466">
        <f t="shared" ref="H926:H927" si="192">ROUND(F926*G926,2)</f>
        <v>0</v>
      </c>
      <c r="I926" s="162" t="s">
        <v>5315</v>
      </c>
      <c r="K926" s="398"/>
    </row>
    <row r="927" spans="1:16" s="90" customFormat="1" ht="13.5" customHeight="1">
      <c r="A927" s="539">
        <v>208</v>
      </c>
      <c r="B927" s="540">
        <v>999</v>
      </c>
      <c r="C927" s="158" t="s">
        <v>855</v>
      </c>
      <c r="D927" s="158" t="s">
        <v>856</v>
      </c>
      <c r="E927" s="158" t="s">
        <v>191</v>
      </c>
      <c r="F927" s="541">
        <f t="shared" ref="F927" si="193">ROUND(SUM(F928),3)</f>
        <v>150</v>
      </c>
      <c r="G927" s="586"/>
      <c r="H927" s="466">
        <f t="shared" si="192"/>
        <v>0</v>
      </c>
      <c r="I927" s="162" t="s">
        <v>5315</v>
      </c>
      <c r="K927" s="398"/>
    </row>
    <row r="928" spans="1:16" s="502" customFormat="1" ht="24" customHeight="1">
      <c r="A928" s="2340"/>
      <c r="B928" s="544"/>
      <c r="C928" s="545"/>
      <c r="D928" s="546" t="s">
        <v>857</v>
      </c>
      <c r="E928" s="545"/>
      <c r="F928" s="547">
        <v>150</v>
      </c>
      <c r="G928" s="212"/>
      <c r="H928" s="554"/>
      <c r="I928" s="550"/>
      <c r="M928" s="509"/>
    </row>
    <row r="929" spans="1:13" s="509" customFormat="1" ht="21" customHeight="1">
      <c r="A929" s="2541"/>
      <c r="B929" s="2321"/>
      <c r="C929" s="2321" t="s">
        <v>148</v>
      </c>
      <c r="D929" s="2321" t="s">
        <v>149</v>
      </c>
      <c r="E929" s="2321"/>
      <c r="F929" s="2349"/>
      <c r="G929" s="220"/>
      <c r="H929" s="2462">
        <f>H930+H1003+H1125+H1192+H1385+H1441+H1624+H1637+H1881+H1909+H1408+H1420+H1957+H1933+H2133+H970+H1104</f>
        <v>0</v>
      </c>
      <c r="I929" s="696"/>
    </row>
    <row r="930" spans="1:13" s="509" customFormat="1" ht="13.5" customHeight="1">
      <c r="A930" s="2541"/>
      <c r="B930" s="2321"/>
      <c r="C930" s="2321" t="s">
        <v>858</v>
      </c>
      <c r="D930" s="2321" t="s">
        <v>150</v>
      </c>
      <c r="E930" s="2321"/>
      <c r="F930" s="2349"/>
      <c r="G930" s="220"/>
      <c r="H930" s="2462">
        <f>SUM(H931:H935)+H945+SUM(H953:H969)</f>
        <v>0</v>
      </c>
      <c r="I930" s="696"/>
    </row>
    <row r="931" spans="1:13" s="90" customFormat="1" ht="13.5" customHeight="1">
      <c r="A931" s="539">
        <v>209</v>
      </c>
      <c r="B931" s="540">
        <v>711</v>
      </c>
      <c r="C931" s="158">
        <v>711161383</v>
      </c>
      <c r="D931" s="158" t="s">
        <v>1704</v>
      </c>
      <c r="E931" s="158" t="s">
        <v>194</v>
      </c>
      <c r="F931" s="541">
        <f>ROUND(SUM(F932:F933),3)</f>
        <v>18.193000000000001</v>
      </c>
      <c r="G931" s="586"/>
      <c r="H931" s="466">
        <f t="shared" ref="H931" si="194">ROUND(F931*G931,2)</f>
        <v>0</v>
      </c>
      <c r="I931" s="162" t="s">
        <v>5315</v>
      </c>
      <c r="K931" s="398"/>
    </row>
    <row r="932" spans="1:13" s="509" customFormat="1" ht="13.5" customHeight="1">
      <c r="A932" s="2460"/>
      <c r="B932" s="692"/>
      <c r="C932" s="692"/>
      <c r="D932" s="546" t="s">
        <v>1705</v>
      </c>
      <c r="E932" s="692"/>
      <c r="F932" s="2427">
        <f>(1.98*2+2.44)*1.15</f>
        <v>7.3599999999999994</v>
      </c>
      <c r="G932" s="216"/>
      <c r="H932" s="554"/>
      <c r="I932" s="696"/>
    </row>
    <row r="933" spans="1:13" s="509" customFormat="1" ht="13.5" customHeight="1">
      <c r="A933" s="2460"/>
      <c r="B933" s="692"/>
      <c r="C933" s="692"/>
      <c r="D933" s="546" t="s">
        <v>1706</v>
      </c>
      <c r="E933" s="692"/>
      <c r="F933" s="2427">
        <f>(2.41*2+4.6)*1.15</f>
        <v>10.832999999999998</v>
      </c>
      <c r="G933" s="216"/>
      <c r="H933" s="554"/>
      <c r="I933" s="696"/>
    </row>
    <row r="934" spans="1:13" s="90" customFormat="1" ht="13.5" customHeight="1">
      <c r="A934" s="539">
        <v>210</v>
      </c>
      <c r="B934" s="540">
        <v>711</v>
      </c>
      <c r="C934" s="158" t="s">
        <v>1707</v>
      </c>
      <c r="D934" s="158" t="s">
        <v>1708</v>
      </c>
      <c r="E934" s="158" t="s">
        <v>308</v>
      </c>
      <c r="F934" s="541">
        <f>ROUND(SUM(F939:F941,F942:F944),3)</f>
        <v>1162.865</v>
      </c>
      <c r="G934" s="548">
        <f>ROUND(SUM(H936:H937)/F934,2)</f>
        <v>0</v>
      </c>
      <c r="H934" s="466">
        <f t="shared" ref="H934" si="195">ROUND(F934*G934,2)</f>
        <v>0</v>
      </c>
      <c r="I934" s="162" t="s">
        <v>5316</v>
      </c>
      <c r="K934" s="398"/>
    </row>
    <row r="935" spans="1:13" s="502" customFormat="1" ht="13.5" customHeight="1">
      <c r="A935" s="543"/>
      <c r="B935" s="544"/>
      <c r="C935" s="545"/>
      <c r="D935" s="546" t="s">
        <v>1709</v>
      </c>
      <c r="E935" s="545"/>
      <c r="F935" s="547"/>
      <c r="G935" s="213"/>
      <c r="H935" s="554"/>
      <c r="I935" s="550"/>
      <c r="M935" s="509"/>
    </row>
    <row r="936" spans="1:13" s="502" customFormat="1" ht="39" customHeight="1">
      <c r="A936" s="2532" t="s">
        <v>7285</v>
      </c>
      <c r="B936" s="544"/>
      <c r="C936" s="545"/>
      <c r="D936" s="546" t="s">
        <v>1710</v>
      </c>
      <c r="E936" s="694" t="s">
        <v>308</v>
      </c>
      <c r="F936" s="2588">
        <v>1248.9000000000001</v>
      </c>
      <c r="G936" s="232"/>
      <c r="H936" s="671">
        <f t="shared" ref="H936:H937" si="196">ROUND(F936*G936,2)</f>
        <v>0</v>
      </c>
      <c r="I936" s="2327"/>
      <c r="M936" s="509"/>
    </row>
    <row r="937" spans="1:13" s="502" customFormat="1" ht="27" customHeight="1">
      <c r="A937" s="2532" t="s">
        <v>7286</v>
      </c>
      <c r="B937" s="544"/>
      <c r="C937" s="545"/>
      <c r="D937" s="546" t="s">
        <v>1711</v>
      </c>
      <c r="E937" s="694" t="s">
        <v>308</v>
      </c>
      <c r="F937" s="2588">
        <v>1248.9000000000001</v>
      </c>
      <c r="G937" s="232"/>
      <c r="H937" s="671">
        <f t="shared" si="196"/>
        <v>0</v>
      </c>
      <c r="I937" s="2327"/>
      <c r="M937" s="509"/>
    </row>
    <row r="938" spans="1:13" s="730" customFormat="1" ht="27" customHeight="1">
      <c r="A938" s="2572"/>
      <c r="B938" s="725"/>
      <c r="C938" s="725"/>
      <c r="D938" s="546" t="s">
        <v>1712</v>
      </c>
      <c r="E938" s="725"/>
      <c r="F938" s="553"/>
      <c r="G938" s="2643"/>
      <c r="H938" s="554"/>
      <c r="I938" s="2574"/>
      <c r="M938" s="509"/>
    </row>
    <row r="939" spans="1:13" s="509" customFormat="1" ht="13.5" customHeight="1">
      <c r="A939" s="2340"/>
      <c r="B939" s="545"/>
      <c r="C939" s="545"/>
      <c r="D939" s="546" t="s">
        <v>1713</v>
      </c>
      <c r="E939" s="545"/>
      <c r="F939" s="547">
        <f>1.98*2.44</f>
        <v>4.8311999999999999</v>
      </c>
      <c r="G939" s="213"/>
      <c r="H939" s="554"/>
      <c r="I939" s="550"/>
    </row>
    <row r="940" spans="1:13" s="509" customFormat="1" ht="13.5" customHeight="1">
      <c r="A940" s="2340"/>
      <c r="B940" s="545"/>
      <c r="C940" s="545"/>
      <c r="D940" s="546" t="s">
        <v>1714</v>
      </c>
      <c r="E940" s="545"/>
      <c r="F940" s="547">
        <f>4.6*2.41</f>
        <v>11.086</v>
      </c>
      <c r="G940" s="213"/>
      <c r="H940" s="554"/>
      <c r="I940" s="550"/>
    </row>
    <row r="941" spans="1:13" s="509" customFormat="1" ht="40.5" customHeight="1">
      <c r="A941" s="543"/>
      <c r="B941" s="544"/>
      <c r="C941" s="545"/>
      <c r="D941" s="546" t="s">
        <v>1715</v>
      </c>
      <c r="E941" s="545"/>
      <c r="F941" s="547">
        <f>(48.46+28.89+32.64+32.84+71.69+12.43+16.85+32.6+6.21+34.95+11.21+19.89+11.96+8.74+0.44+19.17+57.42+29.19+18.11+20.15+25.23)*1.15</f>
        <v>619.93049999999982</v>
      </c>
      <c r="G941" s="213"/>
      <c r="H941" s="554"/>
      <c r="I941" s="550"/>
    </row>
    <row r="942" spans="1:13" s="2368" customFormat="1" ht="13.5" customHeight="1">
      <c r="A942" s="2341"/>
      <c r="B942" s="546"/>
      <c r="C942" s="546"/>
      <c r="D942" s="546" t="s">
        <v>1716</v>
      </c>
      <c r="E942" s="546"/>
      <c r="F942" s="547">
        <f xml:space="preserve"> 245.7+67+19.3+57.2+13.3+7.75+7.75</f>
        <v>418</v>
      </c>
      <c r="G942" s="217"/>
      <c r="H942" s="549"/>
      <c r="I942" s="2558"/>
      <c r="M942" s="509"/>
    </row>
    <row r="943" spans="1:13" s="2368" customFormat="1" ht="13.5" customHeight="1">
      <c r="A943" s="2341"/>
      <c r="B943" s="546"/>
      <c r="C943" s="546"/>
      <c r="D943" s="546" t="s">
        <v>1717</v>
      </c>
      <c r="E943" s="546"/>
      <c r="F943" s="547">
        <f>2.13*1.2*2+2.1*1.2*2</f>
        <v>10.151999999999999</v>
      </c>
      <c r="G943" s="217"/>
      <c r="H943" s="549"/>
      <c r="I943" s="2558"/>
      <c r="M943" s="509"/>
    </row>
    <row r="944" spans="1:13" s="2368" customFormat="1" ht="13.5" customHeight="1">
      <c r="A944" s="2341"/>
      <c r="B944" s="546"/>
      <c r="C944" s="546"/>
      <c r="D944" s="546" t="s">
        <v>6564</v>
      </c>
      <c r="E944" s="546"/>
      <c r="F944" s="547">
        <f>5.85*16.9</f>
        <v>98.864999999999981</v>
      </c>
      <c r="G944" s="230"/>
      <c r="H944" s="549"/>
      <c r="I944" s="2558"/>
      <c r="M944" s="509"/>
    </row>
    <row r="945" spans="1:13" s="90" customFormat="1" ht="13.5" customHeight="1">
      <c r="A945" s="539">
        <v>211</v>
      </c>
      <c r="B945" s="540">
        <v>711</v>
      </c>
      <c r="C945" s="158" t="s">
        <v>1718</v>
      </c>
      <c r="D945" s="158" t="s">
        <v>1719</v>
      </c>
      <c r="E945" s="158" t="s">
        <v>308</v>
      </c>
      <c r="F945" s="541">
        <f>ROUND(SUM(F950:F952),3)</f>
        <v>88.009</v>
      </c>
      <c r="G945" s="548">
        <f>ROUND(SUM(H947:H948)/F945,2)</f>
        <v>0</v>
      </c>
      <c r="H945" s="466">
        <f t="shared" ref="H945" si="197">ROUND(F945*G945,2)</f>
        <v>0</v>
      </c>
      <c r="I945" s="162" t="s">
        <v>5316</v>
      </c>
      <c r="K945" s="398"/>
    </row>
    <row r="946" spans="1:13" s="502" customFormat="1" ht="13.5" customHeight="1">
      <c r="A946" s="543"/>
      <c r="B946" s="544"/>
      <c r="C946" s="545"/>
      <c r="D946" s="546" t="s">
        <v>1709</v>
      </c>
      <c r="E946" s="545"/>
      <c r="F946" s="547"/>
      <c r="G946" s="213"/>
      <c r="H946" s="554"/>
      <c r="I946" s="550"/>
      <c r="M946" s="509"/>
    </row>
    <row r="947" spans="1:13" s="502" customFormat="1" ht="39" customHeight="1">
      <c r="A947" s="2532" t="s">
        <v>7287</v>
      </c>
      <c r="B947" s="544"/>
      <c r="C947" s="545"/>
      <c r="D947" s="546" t="s">
        <v>1720</v>
      </c>
      <c r="E947" s="694" t="s">
        <v>308</v>
      </c>
      <c r="F947" s="2588">
        <v>101.2</v>
      </c>
      <c r="G947" s="232"/>
      <c r="H947" s="671">
        <f t="shared" ref="H947:H948" si="198">ROUND(F947*G947,2)</f>
        <v>0</v>
      </c>
      <c r="I947" s="2327"/>
      <c r="M947" s="509"/>
    </row>
    <row r="948" spans="1:13" s="502" customFormat="1" ht="27" customHeight="1">
      <c r="A948" s="2532" t="s">
        <v>7288</v>
      </c>
      <c r="B948" s="544"/>
      <c r="C948" s="545"/>
      <c r="D948" s="546" t="s">
        <v>1721</v>
      </c>
      <c r="E948" s="694" t="s">
        <v>308</v>
      </c>
      <c r="F948" s="2588">
        <v>101.2</v>
      </c>
      <c r="G948" s="232"/>
      <c r="H948" s="671">
        <f t="shared" si="198"/>
        <v>0</v>
      </c>
      <c r="I948" s="2327"/>
      <c r="M948" s="509"/>
    </row>
    <row r="949" spans="1:13" s="730" customFormat="1" ht="27" customHeight="1">
      <c r="A949" s="2572"/>
      <c r="B949" s="725"/>
      <c r="C949" s="725"/>
      <c r="D949" s="546" t="s">
        <v>1712</v>
      </c>
      <c r="E949" s="725"/>
      <c r="F949" s="553"/>
      <c r="G949" s="2643"/>
      <c r="H949" s="554"/>
      <c r="I949" s="2574"/>
      <c r="M949" s="509"/>
    </row>
    <row r="950" spans="1:13" s="509" customFormat="1" ht="13.5" customHeight="1">
      <c r="A950" s="2541"/>
      <c r="B950" s="2363"/>
      <c r="C950" s="2321"/>
      <c r="D950" s="546" t="s">
        <v>1722</v>
      </c>
      <c r="E950" s="2321"/>
      <c r="F950" s="547">
        <f xml:space="preserve"> (1.98*2+2.44*2)*3.975</f>
        <v>35.139000000000003</v>
      </c>
      <c r="G950" s="218"/>
      <c r="H950" s="2462"/>
      <c r="I950" s="696"/>
    </row>
    <row r="951" spans="1:13" s="509" customFormat="1" ht="13.5" customHeight="1">
      <c r="A951" s="2340"/>
      <c r="B951" s="545"/>
      <c r="C951" s="545"/>
      <c r="D951" s="546" t="s">
        <v>1723</v>
      </c>
      <c r="E951" s="545"/>
      <c r="F951" s="547">
        <f>4.6*2.08+(4.6+2.41*2)*1.5</f>
        <v>23.698</v>
      </c>
      <c r="G951" s="213"/>
      <c r="H951" s="554"/>
      <c r="I951" s="550"/>
    </row>
    <row r="952" spans="1:13" s="2368" customFormat="1" ht="13.5" customHeight="1">
      <c r="A952" s="2341"/>
      <c r="B952" s="546"/>
      <c r="C952" s="546"/>
      <c r="D952" s="546" t="s">
        <v>1724</v>
      </c>
      <c r="E952" s="546"/>
      <c r="F952" s="547">
        <f>(2.13*4+1.2*4+2.1*4+1.2*4)*1.1</f>
        <v>29.172000000000001</v>
      </c>
      <c r="G952" s="217"/>
      <c r="H952" s="549"/>
      <c r="I952" s="2558"/>
      <c r="M952" s="509"/>
    </row>
    <row r="953" spans="1:13" s="90" customFormat="1" ht="13.5" customHeight="1">
      <c r="A953" s="539">
        <v>212</v>
      </c>
      <c r="B953" s="540">
        <v>711</v>
      </c>
      <c r="C953" s="158" t="s">
        <v>1725</v>
      </c>
      <c r="D953" s="158" t="s">
        <v>1726</v>
      </c>
      <c r="E953" s="158" t="s">
        <v>308</v>
      </c>
      <c r="F953" s="541">
        <f>ROUND(SUM(F960),3)</f>
        <v>753.10599999999999</v>
      </c>
      <c r="G953" s="586"/>
      <c r="H953" s="466">
        <f t="shared" ref="H953" si="199">ROUND(F953*G953,2)</f>
        <v>0</v>
      </c>
      <c r="I953" s="162" t="s">
        <v>5316</v>
      </c>
      <c r="K953" s="398"/>
    </row>
    <row r="954" spans="1:13" s="509" customFormat="1" ht="13.5" customHeight="1">
      <c r="A954" s="2532"/>
      <c r="B954" s="545"/>
      <c r="C954" s="545"/>
      <c r="D954" s="546" t="s">
        <v>1727</v>
      </c>
      <c r="E954" s="694"/>
      <c r="F954" s="547"/>
      <c r="G954" s="217"/>
      <c r="H954" s="549"/>
      <c r="I954" s="550"/>
    </row>
    <row r="955" spans="1:13" s="509" customFormat="1" ht="13.5" customHeight="1">
      <c r="A955" s="2532"/>
      <c r="B955" s="545"/>
      <c r="C955" s="545"/>
      <c r="D955" s="546" t="s">
        <v>1728</v>
      </c>
      <c r="E955" s="694"/>
      <c r="F955" s="547"/>
      <c r="G955" s="217"/>
      <c r="H955" s="549"/>
      <c r="I955" s="550"/>
    </row>
    <row r="956" spans="1:13" s="509" customFormat="1" ht="13.5" customHeight="1">
      <c r="A956" s="2532"/>
      <c r="B956" s="545"/>
      <c r="C956" s="545"/>
      <c r="D956" s="546" t="s">
        <v>1729</v>
      </c>
      <c r="E956" s="694"/>
      <c r="F956" s="547"/>
      <c r="G956" s="217"/>
      <c r="H956" s="549"/>
      <c r="I956" s="550"/>
    </row>
    <row r="957" spans="1:13" s="509" customFormat="1" ht="13.5" customHeight="1">
      <c r="A957" s="2532"/>
      <c r="B957" s="545"/>
      <c r="C957" s="545"/>
      <c r="D957" s="546" t="s">
        <v>1730</v>
      </c>
      <c r="E957" s="694"/>
      <c r="F957" s="547"/>
      <c r="G957" s="217"/>
      <c r="H957" s="549"/>
      <c r="I957" s="550"/>
    </row>
    <row r="958" spans="1:13" s="509" customFormat="1" ht="13.5" customHeight="1">
      <c r="A958" s="2532"/>
      <c r="B958" s="545"/>
      <c r="C958" s="545"/>
      <c r="D958" s="546" t="s">
        <v>1731</v>
      </c>
      <c r="E958" s="694"/>
      <c r="F958" s="547"/>
      <c r="G958" s="217"/>
      <c r="H958" s="549"/>
      <c r="I958" s="550"/>
    </row>
    <row r="959" spans="1:13" s="509" customFormat="1" ht="24" customHeight="1">
      <c r="A959" s="2532"/>
      <c r="B959" s="545"/>
      <c r="C959" s="545"/>
      <c r="D959" s="546" t="s">
        <v>1732</v>
      </c>
      <c r="E959" s="694"/>
      <c r="F959" s="547"/>
      <c r="G959" s="217"/>
      <c r="H959" s="549"/>
      <c r="I959" s="550"/>
    </row>
    <row r="960" spans="1:13" s="509" customFormat="1" ht="40.5" customHeight="1">
      <c r="A960" s="543"/>
      <c r="B960" s="544"/>
      <c r="C960" s="545"/>
      <c r="D960" s="546" t="s">
        <v>1733</v>
      </c>
      <c r="E960" s="545"/>
      <c r="F960" s="547">
        <f>(36.8+39.4+39.7+17.2+1.1+10.1+3.7+6.1+13.2+6.1+3.7+3.4+1.1+9.6+1.28+17.4+2.7+28.8)*(2.3+0.3)*1.2</f>
        <v>753.10559999999964</v>
      </c>
      <c r="G960" s="213"/>
      <c r="H960" s="2462"/>
      <c r="I960" s="550"/>
    </row>
    <row r="961" spans="1:11" s="90" customFormat="1" ht="13.5" customHeight="1">
      <c r="A961" s="539">
        <v>213</v>
      </c>
      <c r="B961" s="540">
        <v>711</v>
      </c>
      <c r="C961" s="158" t="s">
        <v>1734</v>
      </c>
      <c r="D961" s="158" t="s">
        <v>1735</v>
      </c>
      <c r="E961" s="158" t="s">
        <v>308</v>
      </c>
      <c r="F961" s="541">
        <f>ROUND(SUM(F965),3)</f>
        <v>666.20899999999995</v>
      </c>
      <c r="G961" s="586"/>
      <c r="H961" s="466">
        <f t="shared" ref="H961" si="200">ROUND(F961*G961,2)</f>
        <v>0</v>
      </c>
      <c r="I961" s="162" t="s">
        <v>5316</v>
      </c>
      <c r="K961" s="398"/>
    </row>
    <row r="962" spans="1:11" s="509" customFormat="1" ht="13.5" customHeight="1">
      <c r="A962" s="2532"/>
      <c r="B962" s="545"/>
      <c r="C962" s="545"/>
      <c r="D962" s="546" t="s">
        <v>1736</v>
      </c>
      <c r="E962" s="694"/>
      <c r="F962" s="547"/>
      <c r="G962" s="217"/>
      <c r="H962" s="549"/>
      <c r="I962" s="550"/>
    </row>
    <row r="963" spans="1:11" s="509" customFormat="1" ht="13.5" customHeight="1">
      <c r="A963" s="2532"/>
      <c r="B963" s="545"/>
      <c r="C963" s="545"/>
      <c r="D963" s="546" t="s">
        <v>1737</v>
      </c>
      <c r="E963" s="694"/>
      <c r="F963" s="547"/>
      <c r="G963" s="217"/>
      <c r="H963" s="549"/>
      <c r="I963" s="550"/>
    </row>
    <row r="964" spans="1:11" s="509" customFormat="1" ht="13.5" customHeight="1">
      <c r="A964" s="2532"/>
      <c r="B964" s="545"/>
      <c r="C964" s="545"/>
      <c r="D964" s="546" t="s">
        <v>1738</v>
      </c>
      <c r="E964" s="694"/>
      <c r="F964" s="547"/>
      <c r="G964" s="217"/>
      <c r="H964" s="549"/>
      <c r="I964" s="550"/>
    </row>
    <row r="965" spans="1:11" s="509" customFormat="1" ht="40.5" customHeight="1">
      <c r="A965" s="543"/>
      <c r="B965" s="544"/>
      <c r="C965" s="545"/>
      <c r="D965" s="546" t="s">
        <v>1739</v>
      </c>
      <c r="E965" s="545"/>
      <c r="F965" s="547">
        <f>(36.8+39.4+39.7+17.2+1.1+10.1+3.7+6.1+13.2+6.1+3.7+3.4+1.1+9.6+1.28+17.4+2.7+28.8)*2.3*1.2</f>
        <v>666.20879999999977</v>
      </c>
      <c r="G965" s="212"/>
      <c r="H965" s="2462"/>
      <c r="I965" s="550"/>
    </row>
    <row r="966" spans="1:11" s="90" customFormat="1" ht="27" customHeight="1">
      <c r="A966" s="539">
        <v>214</v>
      </c>
      <c r="B966" s="540" t="s">
        <v>858</v>
      </c>
      <c r="C966" s="158">
        <v>998711203</v>
      </c>
      <c r="D966" s="158" t="s">
        <v>5350</v>
      </c>
      <c r="E966" s="158" t="s">
        <v>4</v>
      </c>
      <c r="F966" s="553">
        <v>3.42</v>
      </c>
      <c r="G966" s="586"/>
      <c r="H966" s="466">
        <f t="shared" ref="H966:H967" si="201">ROUND(F966*G966,2)</f>
        <v>0</v>
      </c>
      <c r="I966" s="162" t="s">
        <v>5315</v>
      </c>
      <c r="J966" s="2903"/>
      <c r="K966" s="398"/>
    </row>
    <row r="967" spans="1:11" s="90" customFormat="1" ht="13.5" customHeight="1">
      <c r="A967" s="539">
        <v>215</v>
      </c>
      <c r="B967" s="540" t="s">
        <v>862</v>
      </c>
      <c r="C967" s="158" t="s">
        <v>1740</v>
      </c>
      <c r="D967" s="158" t="s">
        <v>1741</v>
      </c>
      <c r="E967" s="158" t="s">
        <v>191</v>
      </c>
      <c r="F967" s="541">
        <f>ROUND(SUM(F968),3)</f>
        <v>40</v>
      </c>
      <c r="G967" s="586"/>
      <c r="H967" s="466">
        <f t="shared" si="201"/>
        <v>0</v>
      </c>
      <c r="I967" s="162" t="s">
        <v>5315</v>
      </c>
      <c r="K967" s="398"/>
    </row>
    <row r="968" spans="1:11" s="509" customFormat="1" ht="13.5" customHeight="1">
      <c r="A968" s="2340"/>
      <c r="B968" s="545"/>
      <c r="C968" s="545"/>
      <c r="D968" s="546" t="s">
        <v>865</v>
      </c>
      <c r="E968" s="545"/>
      <c r="F968" s="2594">
        <v>40</v>
      </c>
      <c r="G968" s="212"/>
      <c r="H968" s="554"/>
      <c r="I968" s="550"/>
    </row>
    <row r="969" spans="1:11" s="509" customFormat="1" ht="13.5" customHeight="1">
      <c r="A969" s="2340"/>
      <c r="B969" s="545"/>
      <c r="C969" s="545"/>
      <c r="D969" s="546" t="s">
        <v>866</v>
      </c>
      <c r="E969" s="545"/>
      <c r="F969" s="2594"/>
      <c r="G969" s="212"/>
      <c r="H969" s="554"/>
      <c r="I969" s="550"/>
    </row>
    <row r="970" spans="1:11" s="509" customFormat="1" ht="13.5" customHeight="1">
      <c r="A970" s="2541"/>
      <c r="B970" s="2321"/>
      <c r="C970" s="2321">
        <v>712</v>
      </c>
      <c r="D970" s="2321" t="s">
        <v>867</v>
      </c>
      <c r="E970" s="2321"/>
      <c r="F970" s="2349"/>
      <c r="G970" s="218"/>
      <c r="H970" s="2462">
        <f>SUM(H997:H1002)+H971+H982</f>
        <v>0</v>
      </c>
      <c r="I970" s="696"/>
    </row>
    <row r="971" spans="1:11" s="90" customFormat="1" ht="13.5" customHeight="1">
      <c r="A971" s="539">
        <v>216</v>
      </c>
      <c r="B971" s="540" t="s">
        <v>868</v>
      </c>
      <c r="C971" s="158" t="s">
        <v>1742</v>
      </c>
      <c r="D971" s="158" t="s">
        <v>1743</v>
      </c>
      <c r="E971" s="158" t="s">
        <v>308</v>
      </c>
      <c r="F971" s="541">
        <f>ROUND(SUM(F981),3)</f>
        <v>23.56</v>
      </c>
      <c r="G971" s="548">
        <f>ROUND(SUM(H973:H978)/F971,2)</f>
        <v>0</v>
      </c>
      <c r="H971" s="466">
        <f t="shared" ref="H971" si="202">ROUND(F971*G971,2)</f>
        <v>0</v>
      </c>
      <c r="I971" s="162" t="s">
        <v>5316</v>
      </c>
      <c r="K971" s="398"/>
    </row>
    <row r="972" spans="1:11" s="509" customFormat="1" ht="13.5" customHeight="1">
      <c r="A972" s="543"/>
      <c r="B972" s="544"/>
      <c r="C972" s="545"/>
      <c r="D972" s="546" t="s">
        <v>1709</v>
      </c>
      <c r="E972" s="545"/>
      <c r="F972" s="547"/>
      <c r="G972" s="213"/>
      <c r="H972" s="554"/>
      <c r="I972" s="550"/>
    </row>
    <row r="973" spans="1:11" s="509" customFormat="1" ht="13.5" customHeight="1">
      <c r="A973" s="2532" t="s">
        <v>1818</v>
      </c>
      <c r="B973" s="545"/>
      <c r="C973" s="2583"/>
      <c r="D973" s="546" t="s">
        <v>1744</v>
      </c>
      <c r="E973" s="694" t="s">
        <v>308</v>
      </c>
      <c r="F973" s="547">
        <v>25.9</v>
      </c>
      <c r="G973" s="232"/>
      <c r="H973" s="671">
        <f t="shared" ref="H973:H978" si="203">ROUND(F973*G973,2)</f>
        <v>0</v>
      </c>
      <c r="I973" s="550"/>
    </row>
    <row r="974" spans="1:11" s="509" customFormat="1" ht="26.25" customHeight="1">
      <c r="A974" s="2532" t="s">
        <v>1820</v>
      </c>
      <c r="B974" s="544"/>
      <c r="C974" s="545"/>
      <c r="D974" s="694" t="s">
        <v>5377</v>
      </c>
      <c r="E974" s="694" t="s">
        <v>308</v>
      </c>
      <c r="F974" s="547">
        <v>27.1</v>
      </c>
      <c r="G974" s="221"/>
      <c r="H974" s="671">
        <f t="shared" si="203"/>
        <v>0</v>
      </c>
      <c r="I974" s="550"/>
    </row>
    <row r="975" spans="1:11" s="509" customFormat="1" ht="27" customHeight="1">
      <c r="A975" s="2532" t="s">
        <v>1822</v>
      </c>
      <c r="B975" s="544"/>
      <c r="C975" s="545"/>
      <c r="D975" s="694" t="s">
        <v>1745</v>
      </c>
      <c r="E975" s="694" t="s">
        <v>308</v>
      </c>
      <c r="F975" s="547">
        <v>27.1</v>
      </c>
      <c r="G975" s="221"/>
      <c r="H975" s="671">
        <f t="shared" si="203"/>
        <v>0</v>
      </c>
      <c r="I975" s="550"/>
    </row>
    <row r="976" spans="1:11" s="509" customFormat="1" ht="13.5" customHeight="1">
      <c r="A976" s="2532" t="s">
        <v>5164</v>
      </c>
      <c r="B976" s="545"/>
      <c r="C976" s="545"/>
      <c r="D976" s="546" t="s">
        <v>1746</v>
      </c>
      <c r="E976" s="694" t="s">
        <v>308</v>
      </c>
      <c r="F976" s="547">
        <v>25.9</v>
      </c>
      <c r="G976" s="232"/>
      <c r="H976" s="671">
        <f t="shared" si="203"/>
        <v>0</v>
      </c>
      <c r="I976" s="550"/>
    </row>
    <row r="977" spans="1:13" s="509" customFormat="1" ht="13.5" customHeight="1">
      <c r="A977" s="2532" t="s">
        <v>5165</v>
      </c>
      <c r="B977" s="545"/>
      <c r="C977" s="545"/>
      <c r="D977" s="546" t="s">
        <v>1747</v>
      </c>
      <c r="E977" s="694" t="s">
        <v>308</v>
      </c>
      <c r="F977" s="547">
        <v>25.9</v>
      </c>
      <c r="G977" s="232"/>
      <c r="H977" s="671">
        <f t="shared" si="203"/>
        <v>0</v>
      </c>
      <c r="I977" s="550"/>
    </row>
    <row r="978" spans="1:13" s="509" customFormat="1" ht="13.5" customHeight="1">
      <c r="A978" s="2532" t="s">
        <v>5166</v>
      </c>
      <c r="B978" s="545"/>
      <c r="C978" s="545"/>
      <c r="D978" s="546" t="s">
        <v>1748</v>
      </c>
      <c r="E978" s="694" t="s">
        <v>308</v>
      </c>
      <c r="F978" s="547">
        <v>27.1</v>
      </c>
      <c r="G978" s="232"/>
      <c r="H978" s="671">
        <f t="shared" si="203"/>
        <v>0</v>
      </c>
      <c r="I978" s="550"/>
    </row>
    <row r="979" spans="1:13" s="509" customFormat="1" ht="40.5" customHeight="1">
      <c r="A979" s="543"/>
      <c r="B979" s="544"/>
      <c r="C979" s="545"/>
      <c r="D979" s="546" t="s">
        <v>1749</v>
      </c>
      <c r="E979" s="545"/>
      <c r="F979" s="2350"/>
      <c r="G979" s="213"/>
      <c r="H979" s="554"/>
      <c r="I979" s="550"/>
    </row>
    <row r="980" spans="1:13" s="509" customFormat="1" ht="13.5" customHeight="1">
      <c r="A980" s="543"/>
      <c r="B980" s="544"/>
      <c r="C980" s="545"/>
      <c r="D980" s="546" t="s">
        <v>1750</v>
      </c>
      <c r="E980" s="545"/>
      <c r="F980" s="547"/>
      <c r="G980" s="213"/>
      <c r="H980" s="554"/>
      <c r="I980" s="550"/>
    </row>
    <row r="981" spans="1:13" s="502" customFormat="1" ht="13.5" customHeight="1">
      <c r="A981" s="2340"/>
      <c r="B981" s="544"/>
      <c r="C981" s="2436"/>
      <c r="D981" s="546" t="s">
        <v>1751</v>
      </c>
      <c r="E981" s="545"/>
      <c r="F981" s="2595">
        <f>6.2*3.8</f>
        <v>23.56</v>
      </c>
      <c r="G981" s="213"/>
      <c r="H981" s="554"/>
      <c r="I981" s="2558"/>
      <c r="M981" s="509"/>
    </row>
    <row r="982" spans="1:13" s="90" customFormat="1" ht="13.5" customHeight="1">
      <c r="A982" s="539">
        <v>217</v>
      </c>
      <c r="B982" s="540" t="s">
        <v>868</v>
      </c>
      <c r="C982" s="158" t="s">
        <v>1752</v>
      </c>
      <c r="D982" s="158" t="s">
        <v>1753</v>
      </c>
      <c r="E982" s="158" t="s">
        <v>308</v>
      </c>
      <c r="F982" s="541">
        <f>SUM(F996:F996)</f>
        <v>98.864999999999981</v>
      </c>
      <c r="G982" s="548">
        <f>ROUND(SUM(H984:H994)/F982,2)</f>
        <v>0</v>
      </c>
      <c r="H982" s="466">
        <f t="shared" ref="H982" si="204">ROUND(F982*G982,2)</f>
        <v>0</v>
      </c>
      <c r="I982" s="162" t="s">
        <v>5316</v>
      </c>
      <c r="K982" s="398"/>
    </row>
    <row r="983" spans="1:13" s="509" customFormat="1" ht="13.5" customHeight="1">
      <c r="A983" s="543"/>
      <c r="B983" s="544"/>
      <c r="C983" s="545"/>
      <c r="D983" s="546" t="s">
        <v>1709</v>
      </c>
      <c r="E983" s="545"/>
      <c r="F983" s="547"/>
      <c r="G983" s="213"/>
      <c r="H983" s="554"/>
      <c r="I983" s="550"/>
    </row>
    <row r="984" spans="1:13" s="509" customFormat="1" ht="27.75" customHeight="1">
      <c r="A984" s="2532" t="s">
        <v>1827</v>
      </c>
      <c r="B984" s="544"/>
      <c r="C984" s="545"/>
      <c r="D984" s="546" t="s">
        <v>1755</v>
      </c>
      <c r="E984" s="694" t="s">
        <v>308</v>
      </c>
      <c r="F984" s="547">
        <v>86.4</v>
      </c>
      <c r="G984" s="221"/>
      <c r="H984" s="671">
        <f t="shared" ref="H984:H994" si="205">ROUND(F984*G984,2)</f>
        <v>0</v>
      </c>
      <c r="I984" s="550"/>
    </row>
    <row r="985" spans="1:13" s="509" customFormat="1" ht="27.75" customHeight="1">
      <c r="A985" s="2532" t="s">
        <v>1829</v>
      </c>
      <c r="B985" s="544"/>
      <c r="C985" s="545"/>
      <c r="D985" s="546" t="s">
        <v>1757</v>
      </c>
      <c r="E985" s="694" t="s">
        <v>308</v>
      </c>
      <c r="F985" s="547">
        <v>90.3</v>
      </c>
      <c r="G985" s="221"/>
      <c r="H985" s="671">
        <f t="shared" si="205"/>
        <v>0</v>
      </c>
      <c r="I985" s="550"/>
    </row>
    <row r="986" spans="1:13" s="509" customFormat="1" ht="13.5" customHeight="1">
      <c r="A986" s="2532" t="s">
        <v>1831</v>
      </c>
      <c r="B986" s="545"/>
      <c r="C986" s="545"/>
      <c r="D986" s="546" t="s">
        <v>1759</v>
      </c>
      <c r="E986" s="694" t="s">
        <v>308</v>
      </c>
      <c r="F986" s="547">
        <v>90.3</v>
      </c>
      <c r="G986" s="232"/>
      <c r="H986" s="671">
        <f t="shared" si="205"/>
        <v>0</v>
      </c>
      <c r="I986" s="550"/>
    </row>
    <row r="987" spans="1:13" s="509" customFormat="1" ht="24" customHeight="1">
      <c r="A987" s="2532" t="s">
        <v>7289</v>
      </c>
      <c r="B987" s="544"/>
      <c r="C987" s="545"/>
      <c r="D987" s="546" t="s">
        <v>1761</v>
      </c>
      <c r="E987" s="694" t="s">
        <v>308</v>
      </c>
      <c r="F987" s="547">
        <v>90.3</v>
      </c>
      <c r="G987" s="221"/>
      <c r="H987" s="671">
        <f t="shared" si="205"/>
        <v>0</v>
      </c>
      <c r="I987" s="550"/>
    </row>
    <row r="988" spans="1:13" s="509" customFormat="1" ht="27" customHeight="1">
      <c r="A988" s="2532" t="s">
        <v>7290</v>
      </c>
      <c r="B988" s="544"/>
      <c r="C988" s="545"/>
      <c r="D988" s="694" t="s">
        <v>1762</v>
      </c>
      <c r="E988" s="694" t="s">
        <v>308</v>
      </c>
      <c r="F988" s="547">
        <v>90.3</v>
      </c>
      <c r="G988" s="221"/>
      <c r="H988" s="671">
        <f t="shared" si="205"/>
        <v>0</v>
      </c>
      <c r="I988" s="550"/>
    </row>
    <row r="989" spans="1:13" s="509" customFormat="1" ht="27" customHeight="1">
      <c r="A989" s="2532" t="s">
        <v>7291</v>
      </c>
      <c r="B989" s="544"/>
      <c r="C989" s="545"/>
      <c r="D989" s="694" t="s">
        <v>1763</v>
      </c>
      <c r="E989" s="694" t="s">
        <v>308</v>
      </c>
      <c r="F989" s="547">
        <v>90.3</v>
      </c>
      <c r="G989" s="221"/>
      <c r="H989" s="671">
        <f t="shared" si="205"/>
        <v>0</v>
      </c>
      <c r="I989" s="550"/>
    </row>
    <row r="990" spans="1:13" s="509" customFormat="1" ht="27" customHeight="1">
      <c r="A990" s="2532" t="s">
        <v>7292</v>
      </c>
      <c r="B990" s="544"/>
      <c r="C990" s="545"/>
      <c r="D990" s="694" t="s">
        <v>1764</v>
      </c>
      <c r="E990" s="694" t="s">
        <v>308</v>
      </c>
      <c r="F990" s="547">
        <v>86.4</v>
      </c>
      <c r="G990" s="221"/>
      <c r="H990" s="671">
        <f t="shared" si="205"/>
        <v>0</v>
      </c>
      <c r="I990" s="550"/>
    </row>
    <row r="991" spans="1:13" s="509" customFormat="1" ht="27" customHeight="1">
      <c r="A991" s="2532" t="s">
        <v>7293</v>
      </c>
      <c r="B991" s="544"/>
      <c r="C991" s="545"/>
      <c r="D991" s="694" t="s">
        <v>1765</v>
      </c>
      <c r="E991" s="694" t="s">
        <v>308</v>
      </c>
      <c r="F991" s="547">
        <v>86.4</v>
      </c>
      <c r="G991" s="221"/>
      <c r="H991" s="671">
        <f t="shared" si="205"/>
        <v>0</v>
      </c>
      <c r="I991" s="550"/>
    </row>
    <row r="992" spans="1:13" s="509" customFormat="1" ht="13.5" customHeight="1">
      <c r="A992" s="2532" t="s">
        <v>7294</v>
      </c>
      <c r="B992" s="545"/>
      <c r="C992" s="545"/>
      <c r="D992" s="546" t="s">
        <v>1766</v>
      </c>
      <c r="E992" s="694" t="s">
        <v>308</v>
      </c>
      <c r="F992" s="547">
        <v>86.4</v>
      </c>
      <c r="G992" s="232"/>
      <c r="H992" s="671">
        <f t="shared" si="205"/>
        <v>0</v>
      </c>
      <c r="I992" s="550"/>
    </row>
    <row r="993" spans="1:13" s="509" customFormat="1" ht="25.5" customHeight="1">
      <c r="A993" s="2532" t="s">
        <v>7295</v>
      </c>
      <c r="B993" s="544"/>
      <c r="C993" s="545"/>
      <c r="D993" s="694" t="s">
        <v>1767</v>
      </c>
      <c r="E993" s="694" t="s">
        <v>308</v>
      </c>
      <c r="F993" s="547">
        <v>90.3</v>
      </c>
      <c r="G993" s="221"/>
      <c r="H993" s="671">
        <f t="shared" si="205"/>
        <v>0</v>
      </c>
      <c r="I993" s="550"/>
    </row>
    <row r="994" spans="1:13" s="509" customFormat="1" ht="13.5" customHeight="1">
      <c r="A994" s="2532" t="s">
        <v>7296</v>
      </c>
      <c r="B994" s="545"/>
      <c r="C994" s="545"/>
      <c r="D994" s="546" t="s">
        <v>1768</v>
      </c>
      <c r="E994" s="694" t="s">
        <v>308</v>
      </c>
      <c r="F994" s="547">
        <v>86.4</v>
      </c>
      <c r="G994" s="232"/>
      <c r="H994" s="671">
        <f t="shared" si="205"/>
        <v>0</v>
      </c>
      <c r="I994" s="550"/>
    </row>
    <row r="995" spans="1:13" s="509" customFormat="1" ht="40.5" customHeight="1">
      <c r="A995" s="543"/>
      <c r="B995" s="544"/>
      <c r="C995" s="545"/>
      <c r="D995" s="546" t="s">
        <v>1749</v>
      </c>
      <c r="E995" s="545"/>
      <c r="F995" s="2596"/>
      <c r="G995" s="213"/>
      <c r="H995" s="2597"/>
      <c r="I995" s="550"/>
    </row>
    <row r="996" spans="1:13" s="502" customFormat="1" ht="13.5" customHeight="1">
      <c r="A996" s="2442"/>
      <c r="B996" s="2598"/>
      <c r="C996" s="2599"/>
      <c r="D996" s="546" t="s">
        <v>6563</v>
      </c>
      <c r="E996" s="2599"/>
      <c r="F996" s="2595">
        <f>5.85*16.9</f>
        <v>98.864999999999981</v>
      </c>
      <c r="G996" s="227"/>
      <c r="H996" s="2597"/>
      <c r="I996" s="2600"/>
      <c r="M996" s="509"/>
    </row>
    <row r="997" spans="1:13" s="90" customFormat="1" ht="13.5" customHeight="1">
      <c r="A997" s="539">
        <v>218</v>
      </c>
      <c r="B997" s="540" t="s">
        <v>868</v>
      </c>
      <c r="C997" s="158" t="s">
        <v>1769</v>
      </c>
      <c r="D997" s="158" t="s">
        <v>1770</v>
      </c>
      <c r="E997" s="158" t="s">
        <v>308</v>
      </c>
      <c r="F997" s="541">
        <f>ROUND(SUM(F998),3)</f>
        <v>122.425</v>
      </c>
      <c r="G997" s="586"/>
      <c r="H997" s="466">
        <f t="shared" ref="H997" si="206">ROUND(F997*G997,2)</f>
        <v>0</v>
      </c>
      <c r="I997" s="162" t="s">
        <v>5316</v>
      </c>
      <c r="K997" s="398"/>
    </row>
    <row r="998" spans="1:13" s="2608" customFormat="1" ht="13.5" customHeight="1">
      <c r="A998" s="2601"/>
      <c r="B998" s="2602"/>
      <c r="C998" s="2603"/>
      <c r="D998" s="2604" t="s">
        <v>1771</v>
      </c>
      <c r="E998" s="2603"/>
      <c r="F998" s="2605">
        <f>F982+F971</f>
        <v>122.42499999999998</v>
      </c>
      <c r="G998" s="361"/>
      <c r="H998" s="2606"/>
      <c r="I998" s="2607"/>
      <c r="M998" s="509"/>
    </row>
    <row r="999" spans="1:13" s="90" customFormat="1" ht="13.5" customHeight="1">
      <c r="A999" s="539">
        <v>219</v>
      </c>
      <c r="B999" s="540" t="s">
        <v>868</v>
      </c>
      <c r="C999" s="158">
        <v>998712203</v>
      </c>
      <c r="D999" s="158" t="s">
        <v>5351</v>
      </c>
      <c r="E999" s="158" t="s">
        <v>4</v>
      </c>
      <c r="F999" s="553">
        <v>3.15</v>
      </c>
      <c r="G999" s="586"/>
      <c r="H999" s="466">
        <f t="shared" ref="H999:H1000" si="207">ROUND(F999*G999,2)</f>
        <v>0</v>
      </c>
      <c r="I999" s="162" t="s">
        <v>5315</v>
      </c>
      <c r="J999" s="443"/>
      <c r="K999" s="398"/>
    </row>
    <row r="1000" spans="1:13" s="90" customFormat="1" ht="13.5" customHeight="1">
      <c r="A1000" s="539">
        <v>220</v>
      </c>
      <c r="B1000" s="540" t="s">
        <v>862</v>
      </c>
      <c r="C1000" s="158" t="s">
        <v>1740</v>
      </c>
      <c r="D1000" s="158" t="s">
        <v>1741</v>
      </c>
      <c r="E1000" s="158" t="s">
        <v>191</v>
      </c>
      <c r="F1000" s="541">
        <f>ROUND(SUM(F1001),3)</f>
        <v>10</v>
      </c>
      <c r="G1000" s="586"/>
      <c r="H1000" s="466">
        <f t="shared" si="207"/>
        <v>0</v>
      </c>
      <c r="I1000" s="162" t="s">
        <v>5315</v>
      </c>
      <c r="K1000" s="398"/>
    </row>
    <row r="1001" spans="1:13" s="509" customFormat="1" ht="13.5" customHeight="1">
      <c r="A1001" s="2460"/>
      <c r="B1001" s="692"/>
      <c r="C1001" s="692"/>
      <c r="D1001" s="546" t="s">
        <v>1772</v>
      </c>
      <c r="E1001" s="692"/>
      <c r="F1001" s="547">
        <v>10</v>
      </c>
      <c r="G1001" s="216"/>
      <c r="H1001" s="554"/>
      <c r="I1001" s="696"/>
    </row>
    <row r="1002" spans="1:13" s="509" customFormat="1" ht="13.5" customHeight="1">
      <c r="A1002" s="2460"/>
      <c r="B1002" s="692"/>
      <c r="C1002" s="692"/>
      <c r="D1002" s="546" t="s">
        <v>1773</v>
      </c>
      <c r="E1002" s="692"/>
      <c r="F1002" s="547"/>
      <c r="G1002" s="216"/>
      <c r="H1002" s="554"/>
      <c r="I1002" s="696"/>
    </row>
    <row r="1003" spans="1:13" s="509" customFormat="1" ht="13.5" customHeight="1">
      <c r="A1003" s="2541"/>
      <c r="B1003" s="2321"/>
      <c r="C1003" s="2321">
        <v>713</v>
      </c>
      <c r="D1003" s="2321" t="s">
        <v>152</v>
      </c>
      <c r="E1003" s="2321"/>
      <c r="F1003" s="2349"/>
      <c r="G1003" s="220"/>
      <c r="H1003" s="2462">
        <f>SUM(H1004:H1005,H1009:H1015,H1019:H1024,H1032:H1042,H1050:H1056,H1064:H1070,H1075:H1078,H1083:H1086,H1090:H1094,H1099:H1103)</f>
        <v>0</v>
      </c>
      <c r="I1003" s="696"/>
    </row>
    <row r="1004" spans="1:13" s="90" customFormat="1" ht="27" customHeight="1">
      <c r="A1004" s="2730">
        <v>221</v>
      </c>
      <c r="B1004" s="540">
        <v>713</v>
      </c>
      <c r="C1004" s="158" t="s">
        <v>1774</v>
      </c>
      <c r="D1004" s="158" t="s">
        <v>1775</v>
      </c>
      <c r="E1004" s="158" t="s">
        <v>308</v>
      </c>
      <c r="F1004" s="541">
        <f>ROUND(SUM(F1010:F1013),3)</f>
        <v>39.33</v>
      </c>
      <c r="G1004" s="548">
        <f>ROUND(SUM(H1006:H1008)/F1004,2)</f>
        <v>0</v>
      </c>
      <c r="H1004" s="466">
        <f t="shared" ref="H1004" si="208">ROUND(F1004*G1004,2)</f>
        <v>0</v>
      </c>
      <c r="I1004" s="162" t="s">
        <v>5316</v>
      </c>
      <c r="K1004" s="398"/>
    </row>
    <row r="1005" spans="1:13" s="502" customFormat="1" ht="13.5" customHeight="1">
      <c r="A1005" s="543"/>
      <c r="B1005" s="544"/>
      <c r="C1005" s="545"/>
      <c r="D1005" s="546" t="s">
        <v>1709</v>
      </c>
      <c r="E1005" s="545"/>
      <c r="F1005" s="547"/>
      <c r="G1005" s="213"/>
      <c r="H1005" s="554"/>
      <c r="I1005" s="550"/>
      <c r="M1005" s="509"/>
    </row>
    <row r="1006" spans="1:13" s="509" customFormat="1" ht="13.5" customHeight="1">
      <c r="A1006" s="2532" t="s">
        <v>7297</v>
      </c>
      <c r="B1006" s="545"/>
      <c r="C1006" s="545"/>
      <c r="D1006" s="546" t="s">
        <v>8263</v>
      </c>
      <c r="E1006" s="694" t="s">
        <v>308</v>
      </c>
      <c r="F1006" s="2732">
        <f>39.33*1.15</f>
        <v>45.229499999999994</v>
      </c>
      <c r="G1006" s="232"/>
      <c r="H1006" s="671">
        <f t="shared" ref="H1006:H1008" si="209">ROUND(F1006*G1006,2)</f>
        <v>0</v>
      </c>
      <c r="I1006" s="550"/>
    </row>
    <row r="1007" spans="1:13" s="509" customFormat="1" ht="13.5" customHeight="1">
      <c r="A1007" s="2532" t="s">
        <v>7298</v>
      </c>
      <c r="B1007" s="545"/>
      <c r="C1007" s="545"/>
      <c r="D1007" s="546" t="s">
        <v>8264</v>
      </c>
      <c r="E1007" s="694" t="s">
        <v>308</v>
      </c>
      <c r="F1007" s="2732">
        <f>39.33*1.15</f>
        <v>45.229499999999994</v>
      </c>
      <c r="G1007" s="232"/>
      <c r="H1007" s="671">
        <f t="shared" si="209"/>
        <v>0</v>
      </c>
      <c r="I1007" s="550"/>
    </row>
    <row r="1008" spans="1:13" s="502" customFormat="1" ht="27" customHeight="1">
      <c r="A1008" s="2532" t="s">
        <v>7299</v>
      </c>
      <c r="B1008" s="544"/>
      <c r="C1008" s="545"/>
      <c r="D1008" s="546" t="s">
        <v>8265</v>
      </c>
      <c r="E1008" s="694" t="s">
        <v>308</v>
      </c>
      <c r="F1008" s="2732">
        <f>39.33*1.1</f>
        <v>43.262999999999998</v>
      </c>
      <c r="G1008" s="232"/>
      <c r="H1008" s="671">
        <f t="shared" si="209"/>
        <v>0</v>
      </c>
      <c r="I1008" s="2327"/>
      <c r="M1008" s="509"/>
    </row>
    <row r="1009" spans="1:13" s="502" customFormat="1" ht="13.5" customHeight="1">
      <c r="A1009" s="2340"/>
      <c r="B1009" s="544"/>
      <c r="C1009" s="545"/>
      <c r="D1009" s="546" t="s">
        <v>1776</v>
      </c>
      <c r="E1009" s="545"/>
      <c r="F1009" s="553"/>
      <c r="G1009" s="213"/>
      <c r="H1009" s="554"/>
      <c r="I1009" s="696"/>
      <c r="M1009" s="509"/>
    </row>
    <row r="1010" spans="1:13" s="509" customFormat="1" ht="13.5" customHeight="1">
      <c r="A1010" s="2541"/>
      <c r="B1010" s="2363"/>
      <c r="C1010" s="2321"/>
      <c r="D1010" s="2731" t="s">
        <v>8254</v>
      </c>
      <c r="E1010" s="2321"/>
      <c r="F1010" s="2732">
        <v>0</v>
      </c>
      <c r="G1010" s="218"/>
      <c r="H1010" s="2462"/>
      <c r="I1010" s="696"/>
    </row>
    <row r="1011" spans="1:13" s="509" customFormat="1" ht="13.5" customHeight="1">
      <c r="A1011" s="2541"/>
      <c r="B1011" s="2363"/>
      <c r="C1011" s="2321"/>
      <c r="D1011" s="546" t="s">
        <v>1777</v>
      </c>
      <c r="E1011" s="2321"/>
      <c r="F1011" s="547">
        <f>(4.6+2.41*2)*1.5</f>
        <v>14.129999999999999</v>
      </c>
      <c r="G1011" s="218"/>
      <c r="H1011" s="2462"/>
      <c r="I1011" s="696"/>
    </row>
    <row r="1012" spans="1:13" s="509" customFormat="1" ht="13.5" customHeight="1">
      <c r="A1012" s="2541"/>
      <c r="B1012" s="2363"/>
      <c r="C1012" s="2321"/>
      <c r="D1012" s="546" t="s">
        <v>8262</v>
      </c>
      <c r="E1012" s="2321"/>
      <c r="F1012" s="2732">
        <f>(22.5)*1.12</f>
        <v>25.200000000000003</v>
      </c>
      <c r="G1012" s="220"/>
      <c r="H1012" s="2462"/>
      <c r="I1012" s="696"/>
    </row>
    <row r="1013" spans="1:13" s="502" customFormat="1" ht="13.5" customHeight="1">
      <c r="A1013" s="2340"/>
      <c r="B1013" s="544"/>
      <c r="C1013" s="545"/>
      <c r="D1013" s="694" t="s">
        <v>1778</v>
      </c>
      <c r="E1013" s="545"/>
      <c r="F1013" s="2350"/>
      <c r="G1013" s="213"/>
      <c r="H1013" s="554"/>
      <c r="I1013" s="2558"/>
      <c r="M1013" s="509"/>
    </row>
    <row r="1014" spans="1:13" s="90" customFormat="1" ht="13.5" customHeight="1">
      <c r="A1014" s="2730">
        <v>222</v>
      </c>
      <c r="B1014" s="540">
        <v>713</v>
      </c>
      <c r="C1014" s="158" t="s">
        <v>1779</v>
      </c>
      <c r="D1014" s="158" t="s">
        <v>1780</v>
      </c>
      <c r="E1014" s="158" t="s">
        <v>308</v>
      </c>
      <c r="F1014" s="541">
        <f>ROUND(SUM(F1020),3)</f>
        <v>16.632000000000001</v>
      </c>
      <c r="G1014" s="3069" t="s">
        <v>7884</v>
      </c>
      <c r="H1014" s="3070"/>
      <c r="I1014" s="162" t="s">
        <v>5316</v>
      </c>
      <c r="K1014" s="398"/>
    </row>
    <row r="1015" spans="1:13" s="502" customFormat="1" ht="13.5" customHeight="1">
      <c r="A1015" s="543"/>
      <c r="B1015" s="544"/>
      <c r="C1015" s="545"/>
      <c r="D1015" s="546" t="s">
        <v>1709</v>
      </c>
      <c r="E1015" s="545"/>
      <c r="F1015" s="547"/>
      <c r="G1015" s="213"/>
      <c r="H1015" s="554"/>
      <c r="I1015" s="550"/>
      <c r="M1015" s="509"/>
    </row>
    <row r="1016" spans="1:13" s="509" customFormat="1" ht="13.5" customHeight="1">
      <c r="A1016" s="2532" t="s">
        <v>7300</v>
      </c>
      <c r="B1016" s="545"/>
      <c r="C1016" s="545"/>
      <c r="D1016" s="546" t="s">
        <v>1781</v>
      </c>
      <c r="E1016" s="694" t="s">
        <v>308</v>
      </c>
      <c r="F1016" s="547">
        <v>19.2</v>
      </c>
      <c r="G1016" s="3069" t="s">
        <v>7884</v>
      </c>
      <c r="H1016" s="3081"/>
      <c r="I1016" s="3001"/>
    </row>
    <row r="1017" spans="1:13" s="509" customFormat="1" ht="13.5" customHeight="1">
      <c r="A1017" s="2532" t="s">
        <v>7301</v>
      </c>
      <c r="B1017" s="545"/>
      <c r="C1017" s="545"/>
      <c r="D1017" s="546" t="s">
        <v>1782</v>
      </c>
      <c r="E1017" s="694" t="s">
        <v>308</v>
      </c>
      <c r="F1017" s="547">
        <v>19.2</v>
      </c>
      <c r="G1017" s="3069" t="s">
        <v>7884</v>
      </c>
      <c r="H1017" s="3081"/>
      <c r="I1017" s="3002"/>
    </row>
    <row r="1018" spans="1:13" s="502" customFormat="1" ht="24" customHeight="1">
      <c r="A1018" s="2532" t="s">
        <v>7302</v>
      </c>
      <c r="B1018" s="544"/>
      <c r="C1018" s="545"/>
      <c r="D1018" s="546" t="s">
        <v>1783</v>
      </c>
      <c r="E1018" s="694" t="s">
        <v>308</v>
      </c>
      <c r="F1018" s="547">
        <v>18.3</v>
      </c>
      <c r="G1018" s="3069" t="s">
        <v>7884</v>
      </c>
      <c r="H1018" s="3081"/>
      <c r="I1018" s="3001"/>
      <c r="M1018" s="509"/>
    </row>
    <row r="1019" spans="1:13" s="502" customFormat="1" ht="13.5" customHeight="1">
      <c r="A1019" s="2340"/>
      <c r="B1019" s="544"/>
      <c r="C1019" s="545"/>
      <c r="D1019" s="546" t="s">
        <v>1776</v>
      </c>
      <c r="E1019" s="545"/>
      <c r="F1019" s="553"/>
      <c r="G1019" s="213"/>
      <c r="H1019" s="554"/>
      <c r="I1019" s="696"/>
      <c r="M1019" s="509"/>
    </row>
    <row r="1020" spans="1:13" s="2368" customFormat="1" ht="13.5" customHeight="1">
      <c r="A1020" s="2341"/>
      <c r="B1020" s="546"/>
      <c r="C1020" s="546"/>
      <c r="D1020" s="546" t="s">
        <v>1784</v>
      </c>
      <c r="E1020" s="546"/>
      <c r="F1020" s="547">
        <f>(2.13*4+2.1*2+1.2*2)*1.1</f>
        <v>16.632000000000001</v>
      </c>
      <c r="G1020" s="217"/>
      <c r="H1020" s="549"/>
      <c r="I1020" s="2558"/>
      <c r="M1020" s="509"/>
    </row>
    <row r="1021" spans="1:13" s="502" customFormat="1" ht="13.5" customHeight="1">
      <c r="A1021" s="2340"/>
      <c r="B1021" s="544"/>
      <c r="C1021" s="545"/>
      <c r="D1021" s="694" t="s">
        <v>1778</v>
      </c>
      <c r="E1021" s="545"/>
      <c r="F1021" s="2350"/>
      <c r="G1021" s="213"/>
      <c r="H1021" s="554"/>
      <c r="I1021" s="2558"/>
      <c r="M1021" s="509"/>
    </row>
    <row r="1022" spans="1:13" s="502" customFormat="1" ht="27.75" customHeight="1">
      <c r="A1022" s="2771">
        <v>223</v>
      </c>
      <c r="B1022" s="544" t="s">
        <v>871</v>
      </c>
      <c r="C1022" s="545" t="s">
        <v>1785</v>
      </c>
      <c r="D1022" s="545" t="s">
        <v>1786</v>
      </c>
      <c r="E1022" s="545" t="s">
        <v>308</v>
      </c>
      <c r="F1022" s="541">
        <f>ROUND(SUM(F1035:F1039),3)</f>
        <v>237.25</v>
      </c>
      <c r="G1022" s="548">
        <f>ROUND(SUM(H1025:H1031)/F1022,2)</f>
        <v>0</v>
      </c>
      <c r="H1022" s="466">
        <f t="shared" ref="H1022" si="210">ROUND(F1022*G1022,2)</f>
        <v>0</v>
      </c>
      <c r="I1022" s="550" t="s">
        <v>5316</v>
      </c>
      <c r="M1022" s="509"/>
    </row>
    <row r="1023" spans="1:13" s="2368" customFormat="1" ht="13.5" customHeight="1">
      <c r="A1023" s="2341"/>
      <c r="B1023" s="546"/>
      <c r="C1023" s="546"/>
      <c r="D1023" s="546" t="s">
        <v>1787</v>
      </c>
      <c r="E1023" s="546"/>
      <c r="F1023" s="547"/>
      <c r="G1023" s="217"/>
      <c r="H1023" s="549"/>
      <c r="I1023" s="2558"/>
      <c r="M1023" s="509"/>
    </row>
    <row r="1024" spans="1:13" s="509" customFormat="1" ht="13.5" customHeight="1">
      <c r="A1024" s="543"/>
      <c r="B1024" s="544"/>
      <c r="C1024" s="545"/>
      <c r="D1024" s="546" t="s">
        <v>1709</v>
      </c>
      <c r="E1024" s="545"/>
      <c r="F1024" s="547"/>
      <c r="G1024" s="213"/>
      <c r="H1024" s="554"/>
      <c r="I1024" s="550"/>
    </row>
    <row r="1025" spans="1:13" s="502" customFormat="1" ht="27" customHeight="1">
      <c r="A1025" s="2532" t="s">
        <v>7303</v>
      </c>
      <c r="B1025" s="544"/>
      <c r="C1025" s="545"/>
      <c r="D1025" s="546" t="s">
        <v>8255</v>
      </c>
      <c r="E1025" s="694" t="s">
        <v>308</v>
      </c>
      <c r="F1025" s="2732">
        <f>237.25*1.1</f>
        <v>260.97500000000002</v>
      </c>
      <c r="G1025" s="221"/>
      <c r="H1025" s="671">
        <f t="shared" ref="H1025:H1031" si="211">ROUND(F1025*G1025,2)</f>
        <v>0</v>
      </c>
      <c r="I1025" s="2327"/>
      <c r="M1025" s="509"/>
    </row>
    <row r="1026" spans="1:13" s="502" customFormat="1" ht="25.5" customHeight="1">
      <c r="A1026" s="2532" t="s">
        <v>7304</v>
      </c>
      <c r="B1026" s="544"/>
      <c r="C1026" s="545"/>
      <c r="D1026" s="546" t="s">
        <v>8256</v>
      </c>
      <c r="E1026" s="694" t="s">
        <v>308</v>
      </c>
      <c r="F1026" s="2732">
        <f>237.25*1.1</f>
        <v>260.97500000000002</v>
      </c>
      <c r="G1026" s="221"/>
      <c r="H1026" s="671">
        <f t="shared" si="211"/>
        <v>0</v>
      </c>
      <c r="I1026" s="2327"/>
      <c r="M1026" s="509"/>
    </row>
    <row r="1027" spans="1:13" s="502" customFormat="1" ht="27" customHeight="1">
      <c r="A1027" s="2532" t="s">
        <v>7305</v>
      </c>
      <c r="B1027" s="544"/>
      <c r="C1027" s="545"/>
      <c r="D1027" s="546" t="s">
        <v>8257</v>
      </c>
      <c r="E1027" s="694" t="s">
        <v>308</v>
      </c>
      <c r="F1027" s="2732">
        <f>237.25*1.1</f>
        <v>260.97500000000002</v>
      </c>
      <c r="G1027" s="221"/>
      <c r="H1027" s="671">
        <f t="shared" si="211"/>
        <v>0</v>
      </c>
      <c r="I1027" s="2327"/>
      <c r="M1027" s="509"/>
    </row>
    <row r="1028" spans="1:13" s="509" customFormat="1" ht="13.5" customHeight="1">
      <c r="A1028" s="2532" t="s">
        <v>7306</v>
      </c>
      <c r="B1028" s="545"/>
      <c r="C1028" s="545"/>
      <c r="D1028" s="546" t="s">
        <v>8258</v>
      </c>
      <c r="E1028" s="694" t="s">
        <v>308</v>
      </c>
      <c r="F1028" s="2732">
        <f>237.25*1.1</f>
        <v>260.97500000000002</v>
      </c>
      <c r="G1028" s="232"/>
      <c r="H1028" s="671">
        <f t="shared" si="211"/>
        <v>0</v>
      </c>
      <c r="I1028" s="550"/>
    </row>
    <row r="1029" spans="1:13" s="502" customFormat="1" ht="27" customHeight="1">
      <c r="A1029" s="2532" t="s">
        <v>7307</v>
      </c>
      <c r="B1029" s="544"/>
      <c r="C1029" s="545"/>
      <c r="D1029" s="546" t="s">
        <v>8259</v>
      </c>
      <c r="E1029" s="694" t="s">
        <v>308</v>
      </c>
      <c r="F1029" s="2732">
        <f>237.25*1.15</f>
        <v>272.83749999999998</v>
      </c>
      <c r="G1029" s="221"/>
      <c r="H1029" s="671">
        <f t="shared" si="211"/>
        <v>0</v>
      </c>
      <c r="I1029" s="2327"/>
      <c r="M1029" s="509"/>
    </row>
    <row r="1030" spans="1:13" s="502" customFormat="1" ht="27.75" customHeight="1">
      <c r="A1030" s="2532" t="s">
        <v>7308</v>
      </c>
      <c r="B1030" s="544"/>
      <c r="C1030" s="545"/>
      <c r="D1030" s="546" t="s">
        <v>8260</v>
      </c>
      <c r="E1030" s="694" t="s">
        <v>308</v>
      </c>
      <c r="F1030" s="2732">
        <f>237.25*1.1</f>
        <v>260.97500000000002</v>
      </c>
      <c r="G1030" s="221"/>
      <c r="H1030" s="671">
        <f t="shared" si="211"/>
        <v>0</v>
      </c>
      <c r="I1030" s="2327"/>
      <c r="M1030" s="509"/>
    </row>
    <row r="1031" spans="1:13" s="509" customFormat="1" ht="13.5" customHeight="1">
      <c r="A1031" s="2532" t="s">
        <v>7309</v>
      </c>
      <c r="B1031" s="545"/>
      <c r="C1031" s="545"/>
      <c r="D1031" s="546" t="s">
        <v>8261</v>
      </c>
      <c r="E1031" s="694" t="s">
        <v>308</v>
      </c>
      <c r="F1031" s="2732">
        <f>237.25*1.1</f>
        <v>260.97500000000002</v>
      </c>
      <c r="G1031" s="232"/>
      <c r="H1031" s="671">
        <f t="shared" si="211"/>
        <v>0</v>
      </c>
      <c r="I1031" s="550"/>
    </row>
    <row r="1032" spans="1:13" s="502" customFormat="1" ht="13.5" customHeight="1">
      <c r="A1032" s="2340"/>
      <c r="B1032" s="544"/>
      <c r="C1032" s="545"/>
      <c r="D1032" s="546" t="s">
        <v>1788</v>
      </c>
      <c r="E1032" s="545"/>
      <c r="F1032" s="553"/>
      <c r="G1032" s="213"/>
      <c r="H1032" s="554"/>
      <c r="I1032" s="696"/>
      <c r="M1032" s="509"/>
    </row>
    <row r="1033" spans="1:13" s="502" customFormat="1" ht="13.5" customHeight="1">
      <c r="A1033" s="2609"/>
      <c r="B1033" s="2610"/>
      <c r="C1033" s="2611"/>
      <c r="D1033" s="2499" t="s">
        <v>1789</v>
      </c>
      <c r="E1033" s="2611"/>
      <c r="F1033" s="547"/>
      <c r="G1033" s="2644"/>
      <c r="H1033" s="2612"/>
      <c r="I1033" s="2613"/>
      <c r="M1033" s="509"/>
    </row>
    <row r="1034" spans="1:13" s="509" customFormat="1" ht="40.5" customHeight="1">
      <c r="A1034" s="543"/>
      <c r="B1034" s="544"/>
      <c r="C1034" s="545"/>
      <c r="D1034" s="546" t="s">
        <v>1790</v>
      </c>
      <c r="E1034" s="545"/>
      <c r="F1034" s="2350"/>
      <c r="G1034" s="213"/>
      <c r="H1034" s="554"/>
      <c r="I1034" s="550"/>
    </row>
    <row r="1035" spans="1:13" s="502" customFormat="1" ht="13.5" customHeight="1">
      <c r="A1035" s="2340"/>
      <c r="B1035" s="544"/>
      <c r="C1035" s="2436"/>
      <c r="D1035" s="546" t="s">
        <v>1791</v>
      </c>
      <c r="E1035" s="545"/>
      <c r="F1035" s="2595">
        <v>50</v>
      </c>
      <c r="G1035" s="213"/>
      <c r="H1035" s="554"/>
      <c r="I1035" s="2558"/>
      <c r="M1035" s="509"/>
    </row>
    <row r="1036" spans="1:13" s="502" customFormat="1" ht="13.5" customHeight="1">
      <c r="A1036" s="2340"/>
      <c r="B1036" s="544"/>
      <c r="C1036" s="2436"/>
      <c r="D1036" s="546" t="s">
        <v>1792</v>
      </c>
      <c r="E1036" s="545"/>
      <c r="F1036" s="2595">
        <v>49.4</v>
      </c>
      <c r="G1036" s="213"/>
      <c r="H1036" s="554"/>
      <c r="I1036" s="2558"/>
      <c r="M1036" s="509"/>
    </row>
    <row r="1037" spans="1:13" s="502" customFormat="1" ht="13.5" customHeight="1">
      <c r="A1037" s="2340"/>
      <c r="B1037" s="544"/>
      <c r="C1037" s="2436"/>
      <c r="D1037" s="546" t="s">
        <v>1793</v>
      </c>
      <c r="E1037" s="545"/>
      <c r="F1037" s="2595">
        <v>49.4</v>
      </c>
      <c r="G1037" s="213"/>
      <c r="H1037" s="554"/>
      <c r="I1037" s="2558"/>
      <c r="M1037" s="509"/>
    </row>
    <row r="1038" spans="1:13" s="502" customFormat="1" ht="13.5" customHeight="1">
      <c r="A1038" s="2340"/>
      <c r="B1038" s="544"/>
      <c r="C1038" s="2436"/>
      <c r="D1038" s="546" t="s">
        <v>1794</v>
      </c>
      <c r="E1038" s="545"/>
      <c r="F1038" s="2595">
        <v>5.2</v>
      </c>
      <c r="G1038" s="213"/>
      <c r="H1038" s="554"/>
      <c r="I1038" s="2558"/>
      <c r="M1038" s="509"/>
    </row>
    <row r="1039" spans="1:13" s="502" customFormat="1" ht="13.5" customHeight="1">
      <c r="A1039" s="2340"/>
      <c r="B1039" s="544"/>
      <c r="C1039" s="2436"/>
      <c r="D1039" s="546" t="s">
        <v>6538</v>
      </c>
      <c r="E1039" s="545"/>
      <c r="F1039" s="2595">
        <f>22.5*3.7</f>
        <v>83.25</v>
      </c>
      <c r="G1039" s="212"/>
      <c r="H1039" s="554"/>
      <c r="I1039" s="2558"/>
      <c r="M1039" s="509"/>
    </row>
    <row r="1040" spans="1:13" s="90" customFormat="1" ht="27" customHeight="1">
      <c r="A1040" s="539">
        <v>224</v>
      </c>
      <c r="B1040" s="540" t="s">
        <v>871</v>
      </c>
      <c r="C1040" s="158" t="s">
        <v>1795</v>
      </c>
      <c r="D1040" s="158" t="s">
        <v>1796</v>
      </c>
      <c r="E1040" s="158" t="s">
        <v>308</v>
      </c>
      <c r="F1040" s="541">
        <f>ROUND(SUM(F1053),3)</f>
        <v>3.3359999999999999</v>
      </c>
      <c r="G1040" s="548">
        <f>ROUND(SUM(H1043:H1049)/F1040,2)</f>
        <v>0</v>
      </c>
      <c r="H1040" s="466">
        <f t="shared" ref="H1040" si="212">ROUND(F1040*G1040,2)</f>
        <v>0</v>
      </c>
      <c r="I1040" s="162" t="s">
        <v>5316</v>
      </c>
      <c r="K1040" s="398"/>
    </row>
    <row r="1041" spans="1:13" s="2368" customFormat="1" ht="13.5" customHeight="1">
      <c r="A1041" s="2341"/>
      <c r="B1041" s="546"/>
      <c r="C1041" s="546"/>
      <c r="D1041" s="546" t="s">
        <v>1787</v>
      </c>
      <c r="E1041" s="546"/>
      <c r="F1041" s="547"/>
      <c r="G1041" s="217"/>
      <c r="H1041" s="549"/>
      <c r="I1041" s="2558"/>
      <c r="M1041" s="509"/>
    </row>
    <row r="1042" spans="1:13" s="509" customFormat="1" ht="13.5" customHeight="1">
      <c r="A1042" s="543"/>
      <c r="B1042" s="544"/>
      <c r="C1042" s="545"/>
      <c r="D1042" s="546" t="s">
        <v>1709</v>
      </c>
      <c r="E1042" s="545"/>
      <c r="F1042" s="547"/>
      <c r="G1042" s="213"/>
      <c r="H1042" s="554"/>
      <c r="I1042" s="550"/>
    </row>
    <row r="1043" spans="1:13" s="509" customFormat="1" ht="27" customHeight="1">
      <c r="A1043" s="2532" t="s">
        <v>7310</v>
      </c>
      <c r="B1043" s="545"/>
      <c r="C1043" s="545"/>
      <c r="D1043" s="546" t="s">
        <v>1797</v>
      </c>
      <c r="E1043" s="694" t="s">
        <v>308</v>
      </c>
      <c r="F1043" s="547">
        <v>3.7</v>
      </c>
      <c r="G1043" s="232"/>
      <c r="H1043" s="671">
        <f t="shared" ref="H1043:H1049" si="213">ROUND(F1043*G1043,2)</f>
        <v>0</v>
      </c>
      <c r="I1043" s="550"/>
    </row>
    <row r="1044" spans="1:13" s="509" customFormat="1" ht="27" customHeight="1">
      <c r="A1044" s="2532" t="s">
        <v>7311</v>
      </c>
      <c r="B1044" s="545"/>
      <c r="C1044" s="545"/>
      <c r="D1044" s="546" t="s">
        <v>1798</v>
      </c>
      <c r="E1044" s="694" t="s">
        <v>308</v>
      </c>
      <c r="F1044" s="547">
        <v>3.7</v>
      </c>
      <c r="G1044" s="232"/>
      <c r="H1044" s="671">
        <f t="shared" si="213"/>
        <v>0</v>
      </c>
      <c r="I1044" s="550"/>
    </row>
    <row r="1045" spans="1:13" s="509" customFormat="1" ht="27" customHeight="1">
      <c r="A1045" s="2532" t="s">
        <v>7312</v>
      </c>
      <c r="B1045" s="545"/>
      <c r="C1045" s="545"/>
      <c r="D1045" s="546" t="s">
        <v>1799</v>
      </c>
      <c r="E1045" s="694" t="s">
        <v>308</v>
      </c>
      <c r="F1045" s="547">
        <v>3.7</v>
      </c>
      <c r="G1045" s="232"/>
      <c r="H1045" s="671">
        <f t="shared" si="213"/>
        <v>0</v>
      </c>
      <c r="I1045" s="550"/>
    </row>
    <row r="1046" spans="1:13" s="509" customFormat="1" ht="13.5" customHeight="1">
      <c r="A1046" s="2532" t="s">
        <v>7313</v>
      </c>
      <c r="B1046" s="545"/>
      <c r="C1046" s="545"/>
      <c r="D1046" s="546" t="s">
        <v>1800</v>
      </c>
      <c r="E1046" s="694" t="s">
        <v>308</v>
      </c>
      <c r="F1046" s="547">
        <v>3.7</v>
      </c>
      <c r="G1046" s="232"/>
      <c r="H1046" s="671">
        <f t="shared" si="213"/>
        <v>0</v>
      </c>
      <c r="I1046" s="550"/>
    </row>
    <row r="1047" spans="1:13" s="509" customFormat="1" ht="27" customHeight="1">
      <c r="A1047" s="2532" t="s">
        <v>7314</v>
      </c>
      <c r="B1047" s="545"/>
      <c r="C1047" s="545"/>
      <c r="D1047" s="546" t="s">
        <v>1801</v>
      </c>
      <c r="E1047" s="694" t="s">
        <v>308</v>
      </c>
      <c r="F1047" s="547">
        <v>3.9</v>
      </c>
      <c r="G1047" s="232"/>
      <c r="H1047" s="671">
        <f t="shared" si="213"/>
        <v>0</v>
      </c>
      <c r="I1047" s="550"/>
    </row>
    <row r="1048" spans="1:13" s="509" customFormat="1" ht="27" customHeight="1">
      <c r="A1048" s="2532" t="s">
        <v>7315</v>
      </c>
      <c r="B1048" s="545"/>
      <c r="C1048" s="545"/>
      <c r="D1048" s="546" t="s">
        <v>1802</v>
      </c>
      <c r="E1048" s="694" t="s">
        <v>308</v>
      </c>
      <c r="F1048" s="547">
        <v>3.7</v>
      </c>
      <c r="G1048" s="232"/>
      <c r="H1048" s="671">
        <f t="shared" si="213"/>
        <v>0</v>
      </c>
      <c r="I1048" s="550"/>
    </row>
    <row r="1049" spans="1:13" s="509" customFormat="1" ht="13.5" customHeight="1">
      <c r="A1049" s="2532" t="s">
        <v>7316</v>
      </c>
      <c r="B1049" s="545"/>
      <c r="C1049" s="545"/>
      <c r="D1049" s="546" t="s">
        <v>1803</v>
      </c>
      <c r="E1049" s="694" t="s">
        <v>308</v>
      </c>
      <c r="F1049" s="547">
        <v>3.7</v>
      </c>
      <c r="G1049" s="232"/>
      <c r="H1049" s="671">
        <f t="shared" si="213"/>
        <v>0</v>
      </c>
      <c r="I1049" s="550"/>
    </row>
    <row r="1050" spans="1:13" s="502" customFormat="1" ht="13.5" customHeight="1">
      <c r="A1050" s="2340"/>
      <c r="B1050" s="544"/>
      <c r="C1050" s="545"/>
      <c r="D1050" s="546" t="s">
        <v>1788</v>
      </c>
      <c r="E1050" s="545"/>
      <c r="F1050" s="553"/>
      <c r="G1050" s="213"/>
      <c r="H1050" s="554"/>
      <c r="I1050" s="696"/>
      <c r="M1050" s="509"/>
    </row>
    <row r="1051" spans="1:13" s="502" customFormat="1" ht="13.5" customHeight="1">
      <c r="A1051" s="2609"/>
      <c r="B1051" s="2610"/>
      <c r="C1051" s="2611"/>
      <c r="D1051" s="2499" t="s">
        <v>1789</v>
      </c>
      <c r="E1051" s="2611"/>
      <c r="F1051" s="547"/>
      <c r="G1051" s="2644"/>
      <c r="H1051" s="2612"/>
      <c r="I1051" s="2613"/>
      <c r="M1051" s="509"/>
    </row>
    <row r="1052" spans="1:13" s="502" customFormat="1" ht="41.25" customHeight="1">
      <c r="A1052" s="2340"/>
      <c r="B1052" s="544"/>
      <c r="C1052" s="545"/>
      <c r="D1052" s="694" t="s">
        <v>1790</v>
      </c>
      <c r="E1052" s="545"/>
      <c r="F1052" s="2350"/>
      <c r="G1052" s="213"/>
      <c r="H1052" s="554"/>
      <c r="I1052" s="2558"/>
      <c r="M1052" s="509"/>
    </row>
    <row r="1053" spans="1:13" s="502" customFormat="1" ht="13.5" customHeight="1">
      <c r="A1053" s="2340"/>
      <c r="B1053" s="544"/>
      <c r="C1053" s="2436"/>
      <c r="D1053" s="546" t="s">
        <v>1804</v>
      </c>
      <c r="E1053" s="545"/>
      <c r="F1053" s="2595">
        <f>(1.2+2.18*2)*0.2*3</f>
        <v>3.3360000000000003</v>
      </c>
      <c r="G1053" s="213"/>
      <c r="H1053" s="554"/>
      <c r="I1053" s="2558"/>
      <c r="M1053" s="509"/>
    </row>
    <row r="1054" spans="1:13" s="90" customFormat="1" ht="27" customHeight="1">
      <c r="A1054" s="539">
        <v>225</v>
      </c>
      <c r="B1054" s="540" t="s">
        <v>871</v>
      </c>
      <c r="C1054" s="158" t="s">
        <v>1805</v>
      </c>
      <c r="D1054" s="158" t="s">
        <v>1806</v>
      </c>
      <c r="E1054" s="158" t="s">
        <v>308</v>
      </c>
      <c r="F1054" s="541">
        <f>ROUND(SUM(F1067:F1068),3)</f>
        <v>14.824</v>
      </c>
      <c r="G1054" s="548">
        <f>ROUND(SUM(H1057:H1063)/F1054,2)</f>
        <v>0</v>
      </c>
      <c r="H1054" s="466">
        <f t="shared" ref="H1054" si="214">ROUND(F1054*G1054,2)</f>
        <v>0</v>
      </c>
      <c r="I1054" s="162" t="s">
        <v>5316</v>
      </c>
      <c r="K1054" s="398"/>
    </row>
    <row r="1055" spans="1:13" s="2368" customFormat="1" ht="13.5" customHeight="1">
      <c r="A1055" s="2341"/>
      <c r="B1055" s="546"/>
      <c r="C1055" s="546"/>
      <c r="D1055" s="546" t="s">
        <v>1807</v>
      </c>
      <c r="E1055" s="546"/>
      <c r="F1055" s="547"/>
      <c r="G1055" s="217"/>
      <c r="H1055" s="549"/>
      <c r="I1055" s="2558"/>
      <c r="M1055" s="509"/>
    </row>
    <row r="1056" spans="1:13" s="509" customFormat="1" ht="13.5" customHeight="1">
      <c r="A1056" s="543"/>
      <c r="B1056" s="544"/>
      <c r="C1056" s="545"/>
      <c r="D1056" s="546" t="s">
        <v>1709</v>
      </c>
      <c r="E1056" s="545"/>
      <c r="F1056" s="547"/>
      <c r="G1056" s="213"/>
      <c r="H1056" s="554"/>
      <c r="I1056" s="550"/>
    </row>
    <row r="1057" spans="1:13" s="509" customFormat="1" ht="27" customHeight="1">
      <c r="A1057" s="2532" t="s">
        <v>7317</v>
      </c>
      <c r="B1057" s="545"/>
      <c r="C1057" s="545"/>
      <c r="D1057" s="546" t="s">
        <v>1808</v>
      </c>
      <c r="E1057" s="694" t="s">
        <v>308</v>
      </c>
      <c r="F1057" s="547">
        <v>4.5999999999999996</v>
      </c>
      <c r="G1057" s="232"/>
      <c r="H1057" s="671">
        <f t="shared" ref="H1057:H1063" si="215">ROUND(F1057*G1057,2)</f>
        <v>0</v>
      </c>
      <c r="I1057" s="550"/>
    </row>
    <row r="1058" spans="1:13" s="509" customFormat="1" ht="27" customHeight="1">
      <c r="A1058" s="2532" t="s">
        <v>7318</v>
      </c>
      <c r="B1058" s="545"/>
      <c r="C1058" s="545"/>
      <c r="D1058" s="546" t="s">
        <v>1809</v>
      </c>
      <c r="E1058" s="694" t="s">
        <v>308</v>
      </c>
      <c r="F1058" s="547">
        <v>4.5999999999999996</v>
      </c>
      <c r="G1058" s="232"/>
      <c r="H1058" s="671">
        <f t="shared" si="215"/>
        <v>0</v>
      </c>
      <c r="I1058" s="550"/>
    </row>
    <row r="1059" spans="1:13" s="509" customFormat="1" ht="27" customHeight="1">
      <c r="A1059" s="2532" t="s">
        <v>7319</v>
      </c>
      <c r="B1059" s="545"/>
      <c r="C1059" s="545"/>
      <c r="D1059" s="546" t="s">
        <v>1810</v>
      </c>
      <c r="E1059" s="694" t="s">
        <v>308</v>
      </c>
      <c r="F1059" s="547">
        <v>4.5999999999999996</v>
      </c>
      <c r="G1059" s="232"/>
      <c r="H1059" s="671">
        <f t="shared" si="215"/>
        <v>0</v>
      </c>
      <c r="I1059" s="550"/>
    </row>
    <row r="1060" spans="1:13" s="509" customFormat="1" ht="27" customHeight="1">
      <c r="A1060" s="2532" t="s">
        <v>7320</v>
      </c>
      <c r="B1060" s="545"/>
      <c r="C1060" s="545"/>
      <c r="D1060" s="546" t="s">
        <v>1811</v>
      </c>
      <c r="E1060" s="694" t="s">
        <v>308</v>
      </c>
      <c r="F1060" s="547">
        <v>4.5999999999999996</v>
      </c>
      <c r="G1060" s="232"/>
      <c r="H1060" s="671">
        <f t="shared" si="215"/>
        <v>0</v>
      </c>
      <c r="I1060" s="550"/>
    </row>
    <row r="1061" spans="1:13" s="509" customFormat="1" ht="27" customHeight="1">
      <c r="A1061" s="2532" t="s">
        <v>7321</v>
      </c>
      <c r="B1061" s="545"/>
      <c r="C1061" s="545"/>
      <c r="D1061" s="546" t="s">
        <v>1812</v>
      </c>
      <c r="E1061" s="694" t="s">
        <v>308</v>
      </c>
      <c r="F1061" s="547">
        <v>4.9000000000000004</v>
      </c>
      <c r="G1061" s="232"/>
      <c r="H1061" s="671">
        <f t="shared" si="215"/>
        <v>0</v>
      </c>
      <c r="I1061" s="550"/>
    </row>
    <row r="1062" spans="1:13" s="509" customFormat="1" ht="27" customHeight="1">
      <c r="A1062" s="2532" t="s">
        <v>7322</v>
      </c>
      <c r="B1062" s="545"/>
      <c r="C1062" s="545"/>
      <c r="D1062" s="546" t="s">
        <v>1813</v>
      </c>
      <c r="E1062" s="694" t="s">
        <v>308</v>
      </c>
      <c r="F1062" s="547">
        <v>4.5999999999999996</v>
      </c>
      <c r="G1062" s="232"/>
      <c r="H1062" s="671">
        <f t="shared" si="215"/>
        <v>0</v>
      </c>
      <c r="I1062" s="550"/>
    </row>
    <row r="1063" spans="1:13" s="509" customFormat="1" ht="13.5" customHeight="1">
      <c r="A1063" s="2532" t="s">
        <v>7323</v>
      </c>
      <c r="B1063" s="545"/>
      <c r="C1063" s="545"/>
      <c r="D1063" s="546" t="s">
        <v>1814</v>
      </c>
      <c r="E1063" s="694" t="s">
        <v>308</v>
      </c>
      <c r="F1063" s="547">
        <v>4.5999999999999996</v>
      </c>
      <c r="G1063" s="232"/>
      <c r="H1063" s="671">
        <f t="shared" si="215"/>
        <v>0</v>
      </c>
      <c r="I1063" s="550"/>
    </row>
    <row r="1064" spans="1:13" s="502" customFormat="1" ht="13.5" customHeight="1">
      <c r="A1064" s="2340"/>
      <c r="B1064" s="544"/>
      <c r="C1064" s="545"/>
      <c r="D1064" s="546" t="s">
        <v>1788</v>
      </c>
      <c r="E1064" s="545"/>
      <c r="F1064" s="553"/>
      <c r="G1064" s="213"/>
      <c r="H1064" s="554"/>
      <c r="I1064" s="696"/>
      <c r="M1064" s="509"/>
    </row>
    <row r="1065" spans="1:13" s="502" customFormat="1" ht="13.5" customHeight="1">
      <c r="A1065" s="2609"/>
      <c r="B1065" s="2610"/>
      <c r="C1065" s="2611"/>
      <c r="D1065" s="2499" t="s">
        <v>1789</v>
      </c>
      <c r="E1065" s="2611"/>
      <c r="F1065" s="547"/>
      <c r="G1065" s="2644"/>
      <c r="H1065" s="2612"/>
      <c r="I1065" s="2613"/>
      <c r="M1065" s="509"/>
    </row>
    <row r="1066" spans="1:13" s="502" customFormat="1" ht="41.25" customHeight="1">
      <c r="A1066" s="2340"/>
      <c r="B1066" s="544"/>
      <c r="C1066" s="545"/>
      <c r="D1066" s="694" t="s">
        <v>1790</v>
      </c>
      <c r="E1066" s="545"/>
      <c r="F1066" s="2350"/>
      <c r="G1066" s="213"/>
      <c r="H1066" s="554"/>
      <c r="I1066" s="2558"/>
      <c r="M1066" s="509"/>
    </row>
    <row r="1067" spans="1:13" s="502" customFormat="1" ht="13.5" customHeight="1">
      <c r="A1067" s="2340"/>
      <c r="B1067" s="544"/>
      <c r="C1067" s="2436"/>
      <c r="D1067" s="546" t="s">
        <v>1815</v>
      </c>
      <c r="E1067" s="545"/>
      <c r="F1067" s="2595">
        <f>(4.6*2+2.41*2)*0.3</f>
        <v>4.2059999999999995</v>
      </c>
      <c r="G1067" s="212"/>
      <c r="H1067" s="554"/>
      <c r="I1067" s="2558"/>
      <c r="M1067" s="509"/>
    </row>
    <row r="1068" spans="1:13" s="502" customFormat="1" ht="13.5" customHeight="1">
      <c r="A1068" s="2340"/>
      <c r="B1068" s="544"/>
      <c r="C1068" s="2436"/>
      <c r="D1068" s="546" t="s">
        <v>6565</v>
      </c>
      <c r="E1068" s="545"/>
      <c r="F1068" s="2595">
        <f>(22.12)*0.48</f>
        <v>10.617599999999999</v>
      </c>
      <c r="G1068" s="212"/>
      <c r="H1068" s="554"/>
      <c r="I1068" s="2558"/>
      <c r="M1068" s="509"/>
    </row>
    <row r="1069" spans="1:13" s="90" customFormat="1" ht="27" customHeight="1">
      <c r="A1069" s="539">
        <v>226</v>
      </c>
      <c r="B1069" s="540" t="s">
        <v>868</v>
      </c>
      <c r="C1069" s="158" t="s">
        <v>1752</v>
      </c>
      <c r="D1069" s="1873" t="s">
        <v>6583</v>
      </c>
      <c r="E1069" s="158" t="s">
        <v>308</v>
      </c>
      <c r="F1069" s="541">
        <f>ROUND(SUM(F1076),3)</f>
        <v>27.251999999999999</v>
      </c>
      <c r="G1069" s="548">
        <f>ROUND(SUM(H1071:H1074)/F1069,2)</f>
        <v>0</v>
      </c>
      <c r="H1069" s="466">
        <f t="shared" ref="H1069" si="216">ROUND(F1069*G1069,2)</f>
        <v>0</v>
      </c>
      <c r="I1069" s="162" t="s">
        <v>5316</v>
      </c>
      <c r="K1069" s="398"/>
    </row>
    <row r="1070" spans="1:13" s="509" customFormat="1" ht="13.5" customHeight="1">
      <c r="A1070" s="543"/>
      <c r="B1070" s="544"/>
      <c r="C1070" s="545"/>
      <c r="D1070" s="546" t="s">
        <v>1709</v>
      </c>
      <c r="E1070" s="545"/>
      <c r="F1070" s="547"/>
      <c r="G1070" s="212"/>
      <c r="H1070" s="554"/>
      <c r="I1070" s="550"/>
    </row>
    <row r="1071" spans="1:13" s="509" customFormat="1" ht="27" customHeight="1">
      <c r="A1071" s="2532" t="s">
        <v>7324</v>
      </c>
      <c r="B1071" s="544"/>
      <c r="C1071" s="545"/>
      <c r="D1071" s="694" t="s">
        <v>6585</v>
      </c>
      <c r="E1071" s="694" t="s">
        <v>308</v>
      </c>
      <c r="F1071" s="547">
        <v>32.700000000000003</v>
      </c>
      <c r="G1071" s="221"/>
      <c r="H1071" s="671">
        <f t="shared" ref="H1071:H1074" si="217">ROUND(F1071*G1071,2)</f>
        <v>0</v>
      </c>
      <c r="I1071" s="550"/>
    </row>
    <row r="1072" spans="1:13" s="509" customFormat="1" ht="27" customHeight="1">
      <c r="A1072" s="2532" t="s">
        <v>7325</v>
      </c>
      <c r="B1072" s="544"/>
      <c r="C1072" s="545"/>
      <c r="D1072" s="694" t="s">
        <v>6586</v>
      </c>
      <c r="E1072" s="694" t="s">
        <v>308</v>
      </c>
      <c r="F1072" s="547">
        <v>32.700000000000003</v>
      </c>
      <c r="G1072" s="221"/>
      <c r="H1072" s="671">
        <f t="shared" si="217"/>
        <v>0</v>
      </c>
      <c r="I1072" s="550"/>
    </row>
    <row r="1073" spans="1:13" s="509" customFormat="1" ht="27" customHeight="1">
      <c r="A1073" s="2532" t="s">
        <v>7326</v>
      </c>
      <c r="B1073" s="544"/>
      <c r="C1073" s="545"/>
      <c r="D1073" s="694" t="s">
        <v>6587</v>
      </c>
      <c r="E1073" s="694" t="s">
        <v>308</v>
      </c>
      <c r="F1073" s="547">
        <v>29.97</v>
      </c>
      <c r="G1073" s="221"/>
      <c r="H1073" s="671">
        <f t="shared" si="217"/>
        <v>0</v>
      </c>
      <c r="I1073" s="550"/>
    </row>
    <row r="1074" spans="1:13" s="509" customFormat="1" ht="25.5" customHeight="1">
      <c r="A1074" s="2532" t="s">
        <v>7327</v>
      </c>
      <c r="B1074" s="544"/>
      <c r="C1074" s="545"/>
      <c r="D1074" s="694" t="s">
        <v>6588</v>
      </c>
      <c r="E1074" s="694" t="s">
        <v>308</v>
      </c>
      <c r="F1074" s="547">
        <v>32.700000000000003</v>
      </c>
      <c r="G1074" s="221"/>
      <c r="H1074" s="671">
        <f t="shared" si="217"/>
        <v>0</v>
      </c>
      <c r="I1074" s="550"/>
    </row>
    <row r="1075" spans="1:13" s="509" customFormat="1" ht="40.5" customHeight="1">
      <c r="A1075" s="543"/>
      <c r="B1075" s="544"/>
      <c r="C1075" s="545"/>
      <c r="D1075" s="546" t="s">
        <v>1749</v>
      </c>
      <c r="E1075" s="545"/>
      <c r="F1075" s="2596"/>
      <c r="G1075" s="212"/>
      <c r="H1075" s="2597"/>
      <c r="I1075" s="550"/>
    </row>
    <row r="1076" spans="1:13" s="502" customFormat="1" ht="13.5" customHeight="1">
      <c r="A1076" s="2442"/>
      <c r="B1076" s="2598"/>
      <c r="C1076" s="2599"/>
      <c r="D1076" s="546" t="s">
        <v>6584</v>
      </c>
      <c r="E1076" s="2599"/>
      <c r="F1076" s="2595">
        <f>0.6*45.42</f>
        <v>27.251999999999999</v>
      </c>
      <c r="G1076" s="227"/>
      <c r="H1076" s="2597"/>
      <c r="I1076" s="2600"/>
      <c r="M1076" s="509"/>
    </row>
    <row r="1077" spans="1:13" s="90" customFormat="1" ht="27" customHeight="1">
      <c r="A1077" s="539">
        <v>227</v>
      </c>
      <c r="B1077" s="540" t="s">
        <v>868</v>
      </c>
      <c r="C1077" s="158" t="s">
        <v>1752</v>
      </c>
      <c r="D1077" s="1873" t="s">
        <v>6589</v>
      </c>
      <c r="E1077" s="158" t="s">
        <v>308</v>
      </c>
      <c r="F1077" s="541">
        <f>ROUND(SUM(F1084),3)</f>
        <v>20.79</v>
      </c>
      <c r="G1077" s="548">
        <f>ROUND(SUM(H1079:H1082)/F1077,2)</f>
        <v>0</v>
      </c>
      <c r="H1077" s="466">
        <f t="shared" ref="H1077" si="218">ROUND(F1077*G1077,2)</f>
        <v>0</v>
      </c>
      <c r="I1077" s="162" t="s">
        <v>5316</v>
      </c>
      <c r="K1077" s="398"/>
    </row>
    <row r="1078" spans="1:13" s="509" customFormat="1" ht="13.5" customHeight="1">
      <c r="A1078" s="543"/>
      <c r="B1078" s="544"/>
      <c r="C1078" s="545"/>
      <c r="D1078" s="546" t="s">
        <v>1709</v>
      </c>
      <c r="E1078" s="545"/>
      <c r="F1078" s="547"/>
      <c r="G1078" s="212"/>
      <c r="H1078" s="554"/>
      <c r="I1078" s="550"/>
    </row>
    <row r="1079" spans="1:13" s="509" customFormat="1" ht="27" customHeight="1">
      <c r="A1079" s="2532" t="s">
        <v>7328</v>
      </c>
      <c r="B1079" s="544"/>
      <c r="C1079" s="545"/>
      <c r="D1079" s="694" t="s">
        <v>6591</v>
      </c>
      <c r="E1079" s="694" t="s">
        <v>308</v>
      </c>
      <c r="F1079" s="547">
        <v>24.95</v>
      </c>
      <c r="G1079" s="221"/>
      <c r="H1079" s="671">
        <f t="shared" ref="H1079:H1082" si="219">ROUND(F1079*G1079,2)</f>
        <v>0</v>
      </c>
      <c r="I1079" s="550"/>
    </row>
    <row r="1080" spans="1:13" s="509" customFormat="1" ht="27" customHeight="1">
      <c r="A1080" s="2532" t="s">
        <v>7329</v>
      </c>
      <c r="B1080" s="544"/>
      <c r="C1080" s="545"/>
      <c r="D1080" s="694" t="s">
        <v>6592</v>
      </c>
      <c r="E1080" s="694" t="s">
        <v>308</v>
      </c>
      <c r="F1080" s="547">
        <v>24.95</v>
      </c>
      <c r="G1080" s="221"/>
      <c r="H1080" s="671">
        <f t="shared" si="219"/>
        <v>0</v>
      </c>
      <c r="I1080" s="550"/>
    </row>
    <row r="1081" spans="1:13" s="509" customFormat="1" ht="27" customHeight="1">
      <c r="A1081" s="2532" t="s">
        <v>7330</v>
      </c>
      <c r="B1081" s="544"/>
      <c r="C1081" s="545"/>
      <c r="D1081" s="694" t="s">
        <v>6593</v>
      </c>
      <c r="E1081" s="694" t="s">
        <v>308</v>
      </c>
      <c r="F1081" s="547">
        <v>22.87</v>
      </c>
      <c r="G1081" s="221"/>
      <c r="H1081" s="671">
        <f t="shared" si="219"/>
        <v>0</v>
      </c>
      <c r="I1081" s="550"/>
    </row>
    <row r="1082" spans="1:13" s="509" customFormat="1" ht="25.5" customHeight="1">
      <c r="A1082" s="2532" t="s">
        <v>7331</v>
      </c>
      <c r="B1082" s="544"/>
      <c r="C1082" s="545"/>
      <c r="D1082" s="694" t="s">
        <v>6594</v>
      </c>
      <c r="E1082" s="694" t="s">
        <v>308</v>
      </c>
      <c r="F1082" s="547">
        <v>24.95</v>
      </c>
      <c r="G1082" s="221"/>
      <c r="H1082" s="671">
        <f t="shared" si="219"/>
        <v>0</v>
      </c>
      <c r="I1082" s="550"/>
    </row>
    <row r="1083" spans="1:13" s="509" customFormat="1" ht="40.5" customHeight="1">
      <c r="A1083" s="543"/>
      <c r="B1083" s="544"/>
      <c r="C1083" s="545"/>
      <c r="D1083" s="546" t="s">
        <v>1749</v>
      </c>
      <c r="E1083" s="545"/>
      <c r="F1083" s="2596"/>
      <c r="G1083" s="212"/>
      <c r="H1083" s="2597"/>
      <c r="I1083" s="550"/>
    </row>
    <row r="1084" spans="1:13" s="502" customFormat="1" ht="13.5" customHeight="1">
      <c r="A1084" s="2442"/>
      <c r="B1084" s="2598"/>
      <c r="C1084" s="2599"/>
      <c r="D1084" s="546" t="s">
        <v>6590</v>
      </c>
      <c r="E1084" s="2599"/>
      <c r="F1084" s="2595">
        <f>0.45*46.2</f>
        <v>20.790000000000003</v>
      </c>
      <c r="G1084" s="227"/>
      <c r="H1084" s="2597"/>
      <c r="I1084" s="2600"/>
      <c r="M1084" s="509"/>
    </row>
    <row r="1085" spans="1:13" s="90" customFormat="1" ht="13.5" customHeight="1">
      <c r="A1085" s="539">
        <v>228</v>
      </c>
      <c r="B1085" s="540">
        <v>713</v>
      </c>
      <c r="C1085" s="158" t="s">
        <v>1816</v>
      </c>
      <c r="D1085" s="158" t="s">
        <v>1817</v>
      </c>
      <c r="E1085" s="158" t="s">
        <v>308</v>
      </c>
      <c r="F1085" s="541">
        <f>ROUND(SUM(F1090:F1091),3)</f>
        <v>1073.03</v>
      </c>
      <c r="G1085" s="548">
        <f>ROUND(SUM(H1087:H1089)/F1085,2)</f>
        <v>0</v>
      </c>
      <c r="H1085" s="466">
        <f t="shared" ref="H1085" si="220">ROUND(F1085*G1085,2)</f>
        <v>0</v>
      </c>
      <c r="I1085" s="162" t="s">
        <v>5316</v>
      </c>
      <c r="K1085" s="398"/>
    </row>
    <row r="1086" spans="1:13" s="502" customFormat="1" ht="13.5" customHeight="1">
      <c r="A1086" s="543"/>
      <c r="B1086" s="544"/>
      <c r="C1086" s="545"/>
      <c r="D1086" s="546" t="s">
        <v>1709</v>
      </c>
      <c r="E1086" s="545"/>
      <c r="F1086" s="547"/>
      <c r="G1086" s="213"/>
      <c r="H1086" s="554"/>
      <c r="I1086" s="550"/>
      <c r="M1086" s="509"/>
    </row>
    <row r="1087" spans="1:13" s="509" customFormat="1" ht="13.5" customHeight="1">
      <c r="A1087" s="2532" t="s">
        <v>7332</v>
      </c>
      <c r="B1087" s="545"/>
      <c r="C1087" s="545"/>
      <c r="D1087" s="546" t="s">
        <v>1819</v>
      </c>
      <c r="E1087" s="694" t="s">
        <v>308</v>
      </c>
      <c r="F1087" s="547">
        <v>1252.3</v>
      </c>
      <c r="G1087" s="232"/>
      <c r="H1087" s="671">
        <f t="shared" ref="H1087:H1089" si="221">ROUND(F1087*G1087,2)</f>
        <v>0</v>
      </c>
      <c r="I1087" s="550"/>
    </row>
    <row r="1088" spans="1:13" s="509" customFormat="1" ht="13.5" customHeight="1">
      <c r="A1088" s="2532" t="s">
        <v>7333</v>
      </c>
      <c r="B1088" s="545"/>
      <c r="C1088" s="545"/>
      <c r="D1088" s="546" t="s">
        <v>1821</v>
      </c>
      <c r="E1088" s="694" t="s">
        <v>308</v>
      </c>
      <c r="F1088" s="547">
        <v>1197.8</v>
      </c>
      <c r="G1088" s="232"/>
      <c r="H1088" s="671">
        <f t="shared" si="221"/>
        <v>0</v>
      </c>
      <c r="I1088" s="550"/>
    </row>
    <row r="1089" spans="1:13" s="509" customFormat="1" ht="13.5" customHeight="1">
      <c r="A1089" s="2532" t="s">
        <v>7334</v>
      </c>
      <c r="B1089" s="545"/>
      <c r="C1089" s="545"/>
      <c r="D1089" s="546" t="s">
        <v>1823</v>
      </c>
      <c r="E1089" s="694" t="s">
        <v>308</v>
      </c>
      <c r="F1089" s="547">
        <v>1252.3</v>
      </c>
      <c r="G1089" s="232"/>
      <c r="H1089" s="671">
        <f t="shared" si="221"/>
        <v>0</v>
      </c>
      <c r="I1089" s="550"/>
    </row>
    <row r="1090" spans="1:13" s="509" customFormat="1" ht="13.5" customHeight="1">
      <c r="A1090" s="2541"/>
      <c r="B1090" s="2363"/>
      <c r="C1090" s="2321"/>
      <c r="D1090" s="546" t="s">
        <v>1824</v>
      </c>
      <c r="E1090" s="2321"/>
      <c r="F1090" s="547">
        <f>4.88*2.58</f>
        <v>12.590400000000001</v>
      </c>
      <c r="G1090" s="218"/>
      <c r="H1090" s="2462"/>
      <c r="I1090" s="696"/>
    </row>
    <row r="1091" spans="1:13" s="509" customFormat="1" ht="13.5" customHeight="1">
      <c r="A1091" s="2541"/>
      <c r="B1091" s="2363"/>
      <c r="C1091" s="2321"/>
      <c r="D1091" s="546" t="s">
        <v>6649</v>
      </c>
      <c r="E1091" s="2321"/>
      <c r="F1091" s="547">
        <f>323.64+71.15+212.37+326.76+126.52</f>
        <v>1060.44</v>
      </c>
      <c r="G1091" s="220"/>
      <c r="H1091" s="2462"/>
      <c r="I1091" s="696"/>
    </row>
    <row r="1092" spans="1:13" s="509" customFormat="1" ht="28.5" customHeight="1">
      <c r="A1092" s="2541"/>
      <c r="B1092" s="2363"/>
      <c r="C1092" s="2321"/>
      <c r="D1092" s="2542" t="s">
        <v>5278</v>
      </c>
      <c r="E1092" s="2321"/>
      <c r="F1092" s="547"/>
      <c r="G1092" s="218"/>
      <c r="H1092" s="2462"/>
      <c r="I1092" s="696"/>
    </row>
    <row r="1093" spans="1:13" s="90" customFormat="1" ht="13.5" customHeight="1">
      <c r="A1093" s="539">
        <v>229</v>
      </c>
      <c r="B1093" s="540">
        <v>713</v>
      </c>
      <c r="C1093" s="158" t="s">
        <v>1825</v>
      </c>
      <c r="D1093" s="158" t="s">
        <v>1826</v>
      </c>
      <c r="E1093" s="158" t="s">
        <v>308</v>
      </c>
      <c r="F1093" s="541">
        <f>ROUND(SUM(F1099),3)</f>
        <v>9.3800000000000008</v>
      </c>
      <c r="G1093" s="548">
        <f>ROUND(SUM(H1095:H1098)/F1093,2)</f>
        <v>0</v>
      </c>
      <c r="H1093" s="466">
        <f t="shared" ref="H1093" si="222">ROUND(F1093*G1093,2)</f>
        <v>0</v>
      </c>
      <c r="I1093" s="162" t="s">
        <v>5316</v>
      </c>
      <c r="K1093" s="398"/>
    </row>
    <row r="1094" spans="1:13" s="502" customFormat="1" ht="13.5" customHeight="1">
      <c r="A1094" s="543"/>
      <c r="B1094" s="544"/>
      <c r="C1094" s="545"/>
      <c r="D1094" s="546" t="s">
        <v>1709</v>
      </c>
      <c r="E1094" s="545"/>
      <c r="F1094" s="547"/>
      <c r="G1094" s="213"/>
      <c r="H1094" s="554"/>
      <c r="I1094" s="550"/>
      <c r="M1094" s="509"/>
    </row>
    <row r="1095" spans="1:13" s="509" customFormat="1" ht="13.5" customHeight="1">
      <c r="A1095" s="2532" t="s">
        <v>7335</v>
      </c>
      <c r="B1095" s="545"/>
      <c r="C1095" s="545"/>
      <c r="D1095" s="546" t="s">
        <v>1828</v>
      </c>
      <c r="E1095" s="694" t="s">
        <v>308</v>
      </c>
      <c r="F1095" s="547">
        <v>10.8</v>
      </c>
      <c r="G1095" s="232"/>
      <c r="H1095" s="671">
        <f t="shared" ref="H1095:H1098" si="223">ROUND(F1095*G1095,2)</f>
        <v>0</v>
      </c>
      <c r="I1095" s="550"/>
    </row>
    <row r="1096" spans="1:13" s="509" customFormat="1" ht="13.5" customHeight="1">
      <c r="A1096" s="2532" t="s">
        <v>7336</v>
      </c>
      <c r="B1096" s="545"/>
      <c r="C1096" s="545"/>
      <c r="D1096" s="546" t="s">
        <v>1830</v>
      </c>
      <c r="E1096" s="694" t="s">
        <v>308</v>
      </c>
      <c r="F1096" s="547">
        <v>10.3</v>
      </c>
      <c r="G1096" s="232"/>
      <c r="H1096" s="671">
        <f t="shared" si="223"/>
        <v>0</v>
      </c>
      <c r="I1096" s="550"/>
    </row>
    <row r="1097" spans="1:13" s="509" customFormat="1" ht="13.5" customHeight="1">
      <c r="A1097" s="2532" t="s">
        <v>7337</v>
      </c>
      <c r="B1097" s="545"/>
      <c r="C1097" s="545"/>
      <c r="D1097" s="546" t="s">
        <v>1832</v>
      </c>
      <c r="E1097" s="694" t="s">
        <v>308</v>
      </c>
      <c r="F1097" s="547">
        <v>10.8</v>
      </c>
      <c r="G1097" s="232"/>
      <c r="H1097" s="671">
        <f t="shared" si="223"/>
        <v>0</v>
      </c>
      <c r="I1097" s="550"/>
    </row>
    <row r="1098" spans="1:13" s="509" customFormat="1" ht="13.5" customHeight="1">
      <c r="A1098" s="2532" t="s">
        <v>7338</v>
      </c>
      <c r="B1098" s="545"/>
      <c r="C1098" s="545"/>
      <c r="D1098" s="546" t="s">
        <v>1833</v>
      </c>
      <c r="E1098" s="694" t="s">
        <v>308</v>
      </c>
      <c r="F1098" s="547">
        <v>10.3</v>
      </c>
      <c r="G1098" s="232"/>
      <c r="H1098" s="671">
        <f t="shared" si="223"/>
        <v>0</v>
      </c>
      <c r="I1098" s="550"/>
    </row>
    <row r="1099" spans="1:13" s="509" customFormat="1" ht="13.5" customHeight="1">
      <c r="A1099" s="2541"/>
      <c r="B1099" s="2363"/>
      <c r="C1099" s="2321"/>
      <c r="D1099" s="546" t="s">
        <v>1834</v>
      </c>
      <c r="E1099" s="2321"/>
      <c r="F1099" s="547">
        <f>2.62*3.58</f>
        <v>9.3795999999999999</v>
      </c>
      <c r="G1099" s="218"/>
      <c r="H1099" s="2462"/>
      <c r="I1099" s="696"/>
    </row>
    <row r="1100" spans="1:13" s="90" customFormat="1" ht="13.5" customHeight="1">
      <c r="A1100" s="539">
        <v>230</v>
      </c>
      <c r="B1100" s="540" t="s">
        <v>871</v>
      </c>
      <c r="C1100" s="158">
        <v>998713203</v>
      </c>
      <c r="D1100" s="158" t="s">
        <v>5352</v>
      </c>
      <c r="E1100" s="158" t="s">
        <v>4</v>
      </c>
      <c r="F1100" s="553">
        <v>2.2000000000000002</v>
      </c>
      <c r="G1100" s="586"/>
      <c r="H1100" s="466">
        <f t="shared" ref="H1100:H1101" si="224">ROUND(F1100*G1100,2)</f>
        <v>0</v>
      </c>
      <c r="I1100" s="162" t="s">
        <v>5315</v>
      </c>
      <c r="J1100" s="443"/>
      <c r="K1100" s="398"/>
    </row>
    <row r="1101" spans="1:13" s="90" customFormat="1" ht="13.5" customHeight="1">
      <c r="A1101" s="539">
        <v>231</v>
      </c>
      <c r="B1101" s="540" t="s">
        <v>862</v>
      </c>
      <c r="C1101" s="158" t="s">
        <v>1740</v>
      </c>
      <c r="D1101" s="158" t="s">
        <v>1741</v>
      </c>
      <c r="E1101" s="158" t="s">
        <v>191</v>
      </c>
      <c r="F1101" s="541">
        <f>ROUND(SUM(F1102),3)</f>
        <v>50</v>
      </c>
      <c r="G1101" s="586"/>
      <c r="H1101" s="466">
        <f t="shared" si="224"/>
        <v>0</v>
      </c>
      <c r="I1101" s="162" t="s">
        <v>5315</v>
      </c>
      <c r="K1101" s="398"/>
    </row>
    <row r="1102" spans="1:13" s="509" customFormat="1" ht="13.5" customHeight="1">
      <c r="A1102" s="2460"/>
      <c r="B1102" s="692"/>
      <c r="C1102" s="692"/>
      <c r="D1102" s="546" t="s">
        <v>1835</v>
      </c>
      <c r="E1102" s="692"/>
      <c r="F1102" s="547">
        <v>50</v>
      </c>
      <c r="G1102" s="216"/>
      <c r="H1102" s="554"/>
      <c r="I1102" s="696"/>
    </row>
    <row r="1103" spans="1:13" s="509" customFormat="1" ht="13.5" customHeight="1">
      <c r="A1103" s="2460"/>
      <c r="B1103" s="692"/>
      <c r="C1103" s="692"/>
      <c r="D1103" s="546" t="s">
        <v>1773</v>
      </c>
      <c r="E1103" s="692"/>
      <c r="F1103" s="547"/>
      <c r="G1103" s="216"/>
      <c r="H1103" s="554"/>
      <c r="I1103" s="696"/>
    </row>
    <row r="1104" spans="1:13" s="509" customFormat="1" ht="13.5" customHeight="1">
      <c r="A1104" s="2541"/>
      <c r="B1104" s="2321"/>
      <c r="C1104" s="2321">
        <v>714</v>
      </c>
      <c r="D1104" s="2321" t="s">
        <v>1160</v>
      </c>
      <c r="E1104" s="2321"/>
      <c r="F1104" s="2349"/>
      <c r="G1104" s="218"/>
      <c r="H1104" s="2462">
        <f>SUM(H1105:H1124)</f>
        <v>0</v>
      </c>
      <c r="I1104" s="696"/>
    </row>
    <row r="1105" spans="1:19" s="731" customFormat="1" ht="13.5" customHeight="1">
      <c r="A1105" s="2516">
        <v>232</v>
      </c>
      <c r="B1105" s="1873">
        <v>714</v>
      </c>
      <c r="C1105" s="1873" t="s">
        <v>6725</v>
      </c>
      <c r="D1105" s="1873" t="s">
        <v>6736</v>
      </c>
      <c r="E1105" s="1873" t="s">
        <v>308</v>
      </c>
      <c r="F1105" s="1874">
        <f>SUM(F1107:F1107)</f>
        <v>29.770400000000002</v>
      </c>
      <c r="G1105" s="212"/>
      <c r="H1105" s="548">
        <f>F1105*G1105</f>
        <v>0</v>
      </c>
      <c r="I1105" s="2075" t="s">
        <v>6692</v>
      </c>
      <c r="J1105" s="2904"/>
    </row>
    <row r="1106" spans="1:19" s="731" customFormat="1" ht="27" customHeight="1">
      <c r="A1106" s="2516"/>
      <c r="B1106" s="1873"/>
      <c r="C1106" s="1873"/>
      <c r="D1106" s="1889" t="s">
        <v>6727</v>
      </c>
      <c r="E1106" s="1873"/>
      <c r="F1106" s="1883"/>
      <c r="G1106" s="212"/>
      <c r="H1106" s="548"/>
      <c r="I1106" s="2075"/>
      <c r="J1106" s="2905"/>
      <c r="K1106" s="1309"/>
      <c r="S1106" s="2614"/>
    </row>
    <row r="1107" spans="1:19" s="731" customFormat="1" ht="13.5" customHeight="1">
      <c r="A1107" s="2516"/>
      <c r="B1107" s="1873"/>
      <c r="C1107" s="1873"/>
      <c r="D1107" s="1889" t="s">
        <v>6738</v>
      </c>
      <c r="E1107" s="1873"/>
      <c r="F1107" s="1883">
        <f>(27.064)*1.1</f>
        <v>29.770400000000002</v>
      </c>
      <c r="G1107" s="212"/>
      <c r="H1107" s="548"/>
      <c r="I1107" s="2075"/>
    </row>
    <row r="1108" spans="1:19" s="731" customFormat="1" ht="27" customHeight="1">
      <c r="A1108" s="2516"/>
      <c r="B1108" s="2080"/>
      <c r="C1108" s="1873"/>
      <c r="D1108" s="1889" t="s">
        <v>6729</v>
      </c>
      <c r="E1108" s="1873"/>
      <c r="F1108" s="2895"/>
      <c r="G1108" s="212"/>
      <c r="H1108" s="548"/>
      <c r="I1108" s="2562"/>
    </row>
    <row r="1109" spans="1:19" s="731" customFormat="1" ht="13.5" customHeight="1">
      <c r="A1109" s="2516">
        <v>233</v>
      </c>
      <c r="B1109" s="1873">
        <v>714</v>
      </c>
      <c r="C1109" s="1873" t="s">
        <v>6737</v>
      </c>
      <c r="D1109" s="1873" t="s">
        <v>6726</v>
      </c>
      <c r="E1109" s="1873" t="s">
        <v>308</v>
      </c>
      <c r="F1109" s="1874">
        <f>SUM(F1111:F1111)</f>
        <v>63.890200000000007</v>
      </c>
      <c r="G1109" s="212"/>
      <c r="H1109" s="548">
        <f>F1109*G1109</f>
        <v>0</v>
      </c>
      <c r="I1109" s="162" t="s">
        <v>5316</v>
      </c>
      <c r="J1109" s="2906"/>
      <c r="L1109" s="2616"/>
    </row>
    <row r="1110" spans="1:19" s="731" customFormat="1" ht="27" customHeight="1">
      <c r="A1110" s="2516"/>
      <c r="B1110" s="1873"/>
      <c r="C1110" s="1873"/>
      <c r="D1110" s="1889" t="s">
        <v>6727</v>
      </c>
      <c r="E1110" s="1873"/>
      <c r="F1110" s="1883"/>
      <c r="G1110" s="212"/>
      <c r="H1110" s="548"/>
      <c r="I1110" s="2075"/>
      <c r="J1110" s="2905"/>
      <c r="K1110" s="1309"/>
      <c r="S1110" s="2614"/>
    </row>
    <row r="1111" spans="1:19" s="731" customFormat="1" ht="13.5" customHeight="1">
      <c r="A1111" s="2516"/>
      <c r="B1111" s="1873"/>
      <c r="C1111" s="1873"/>
      <c r="D1111" s="1889" t="s">
        <v>6728</v>
      </c>
      <c r="E1111" s="1873"/>
      <c r="F1111" s="1883">
        <f>(58.082)*1.1</f>
        <v>63.890200000000007</v>
      </c>
      <c r="G1111" s="212"/>
      <c r="H1111" s="548"/>
      <c r="I1111" s="2075"/>
    </row>
    <row r="1112" spans="1:19" s="731" customFormat="1" ht="27" customHeight="1">
      <c r="A1112" s="2516"/>
      <c r="B1112" s="2080"/>
      <c r="C1112" s="1873"/>
      <c r="D1112" s="1889" t="s">
        <v>6729</v>
      </c>
      <c r="E1112" s="1873"/>
      <c r="F1112" s="2615"/>
      <c r="G1112" s="212"/>
      <c r="H1112" s="548"/>
      <c r="I1112" s="2562"/>
    </row>
    <row r="1113" spans="1:19" s="90" customFormat="1" ht="27" customHeight="1">
      <c r="A1113" s="539">
        <v>234</v>
      </c>
      <c r="B1113" s="540">
        <v>714</v>
      </c>
      <c r="C1113" s="158" t="s">
        <v>1836</v>
      </c>
      <c r="D1113" s="158" t="s">
        <v>1837</v>
      </c>
      <c r="E1113" s="158" t="s">
        <v>308</v>
      </c>
      <c r="F1113" s="541">
        <f>ROUND(SUM(F1114:F1116),3)</f>
        <v>119.88</v>
      </c>
      <c r="G1113" s="586"/>
      <c r="H1113" s="466">
        <f t="shared" ref="H1113" si="225">ROUND(F1113*G1113,2)</f>
        <v>0</v>
      </c>
      <c r="I1113" s="162" t="s">
        <v>5316</v>
      </c>
      <c r="K1113" s="398"/>
    </row>
    <row r="1114" spans="1:19" s="527" customFormat="1" ht="13.5" customHeight="1">
      <c r="A1114" s="2340"/>
      <c r="B1114" s="545"/>
      <c r="C1114" s="545"/>
      <c r="D1114" s="546" t="s">
        <v>1838</v>
      </c>
      <c r="E1114" s="545"/>
      <c r="F1114" s="547">
        <f>5.4*1.2*3+8.1*1.8*2</f>
        <v>48.6</v>
      </c>
      <c r="G1114" s="213"/>
      <c r="H1114" s="554"/>
      <c r="I1114" s="550"/>
      <c r="M1114" s="509"/>
    </row>
    <row r="1115" spans="1:19" s="527" customFormat="1" ht="13.5" customHeight="1">
      <c r="A1115" s="2340"/>
      <c r="B1115" s="545"/>
      <c r="C1115" s="545"/>
      <c r="D1115" s="546" t="s">
        <v>1839</v>
      </c>
      <c r="E1115" s="545"/>
      <c r="F1115" s="547">
        <f>5.4*1.2*6</f>
        <v>38.880000000000003</v>
      </c>
      <c r="G1115" s="213"/>
      <c r="H1115" s="554"/>
      <c r="I1115" s="550"/>
      <c r="M1115" s="509"/>
    </row>
    <row r="1116" spans="1:19" s="527" customFormat="1" ht="13.5" customHeight="1">
      <c r="A1116" s="2340"/>
      <c r="B1116" s="545"/>
      <c r="C1116" s="545"/>
      <c r="D1116" s="546" t="s">
        <v>1840</v>
      </c>
      <c r="E1116" s="545"/>
      <c r="F1116" s="547">
        <f>5.4*1.2*5</f>
        <v>32.400000000000006</v>
      </c>
      <c r="G1116" s="213"/>
      <c r="H1116" s="554"/>
      <c r="I1116" s="550"/>
      <c r="M1116" s="509"/>
    </row>
    <row r="1117" spans="1:19" s="527" customFormat="1" ht="50.25" customHeight="1">
      <c r="A1117" s="2340"/>
      <c r="B1117" s="544"/>
      <c r="C1117" s="545"/>
      <c r="D1117" s="546" t="s">
        <v>1841</v>
      </c>
      <c r="E1117" s="545"/>
      <c r="F1117" s="2350"/>
      <c r="G1117" s="213"/>
      <c r="H1117" s="554"/>
      <c r="I1117" s="696"/>
      <c r="M1117" s="509"/>
    </row>
    <row r="1118" spans="1:19" s="90" customFormat="1" ht="27" customHeight="1">
      <c r="A1118" s="539">
        <v>235</v>
      </c>
      <c r="B1118" s="540">
        <v>714</v>
      </c>
      <c r="C1118" s="158" t="s">
        <v>1842</v>
      </c>
      <c r="D1118" s="158" t="s">
        <v>1843</v>
      </c>
      <c r="E1118" s="158" t="s">
        <v>308</v>
      </c>
      <c r="F1118" s="541">
        <f>ROUND(SUM(F1119),3)</f>
        <v>6.48</v>
      </c>
      <c r="G1118" s="586"/>
      <c r="H1118" s="466">
        <f t="shared" ref="H1118" si="226">ROUND(F1118*G1118,2)</f>
        <v>0</v>
      </c>
      <c r="I1118" s="162" t="s">
        <v>5316</v>
      </c>
      <c r="K1118" s="398"/>
    </row>
    <row r="1119" spans="1:19" s="527" customFormat="1" ht="13.5" customHeight="1">
      <c r="A1119" s="2340"/>
      <c r="B1119" s="545"/>
      <c r="C1119" s="545"/>
      <c r="D1119" s="546" t="s">
        <v>1844</v>
      </c>
      <c r="E1119" s="545"/>
      <c r="F1119" s="547">
        <f>5.4*1.2</f>
        <v>6.48</v>
      </c>
      <c r="G1119" s="213"/>
      <c r="H1119" s="554"/>
      <c r="I1119" s="550"/>
      <c r="M1119" s="509"/>
    </row>
    <row r="1120" spans="1:19" s="527" customFormat="1" ht="50.25" customHeight="1">
      <c r="A1120" s="2340"/>
      <c r="B1120" s="544"/>
      <c r="C1120" s="545"/>
      <c r="D1120" s="546" t="s">
        <v>1841</v>
      </c>
      <c r="E1120" s="545"/>
      <c r="F1120" s="2350"/>
      <c r="G1120" s="212"/>
      <c r="H1120" s="554"/>
      <c r="I1120" s="696"/>
      <c r="M1120" s="509"/>
    </row>
    <row r="1121" spans="1:13" s="90" customFormat="1" ht="13.5" customHeight="1">
      <c r="A1121" s="539">
        <v>236</v>
      </c>
      <c r="B1121" s="540" t="s">
        <v>1845</v>
      </c>
      <c r="C1121" s="158">
        <v>998714203</v>
      </c>
      <c r="D1121" s="158" t="s">
        <v>1846</v>
      </c>
      <c r="E1121" s="158" t="s">
        <v>4</v>
      </c>
      <c r="F1121" s="553">
        <v>1.1000000000000001</v>
      </c>
      <c r="G1121" s="586"/>
      <c r="H1121" s="466">
        <f t="shared" ref="H1121:H1122" si="227">ROUND(F1121*G1121,2)</f>
        <v>0</v>
      </c>
      <c r="I1121" s="162" t="s">
        <v>5315</v>
      </c>
      <c r="J1121" s="542"/>
      <c r="K1121" s="398"/>
    </row>
    <row r="1122" spans="1:13" s="90" customFormat="1" ht="13.5" customHeight="1">
      <c r="A1122" s="539">
        <v>237</v>
      </c>
      <c r="B1122" s="540" t="s">
        <v>862</v>
      </c>
      <c r="C1122" s="158" t="s">
        <v>1740</v>
      </c>
      <c r="D1122" s="158" t="s">
        <v>1741</v>
      </c>
      <c r="E1122" s="158" t="s">
        <v>191</v>
      </c>
      <c r="F1122" s="541">
        <f>ROUND(SUM(F1123),3)</f>
        <v>4</v>
      </c>
      <c r="G1122" s="586"/>
      <c r="H1122" s="466">
        <f t="shared" si="227"/>
        <v>0</v>
      </c>
      <c r="I1122" s="162" t="s">
        <v>5315</v>
      </c>
      <c r="K1122" s="398"/>
    </row>
    <row r="1123" spans="1:13" s="509" customFormat="1" ht="13.5" customHeight="1">
      <c r="A1123" s="2460"/>
      <c r="B1123" s="692"/>
      <c r="C1123" s="692"/>
      <c r="D1123" s="546" t="s">
        <v>1847</v>
      </c>
      <c r="E1123" s="692"/>
      <c r="F1123" s="547">
        <v>4</v>
      </c>
      <c r="G1123" s="216"/>
      <c r="H1123" s="554"/>
      <c r="I1123" s="696"/>
    </row>
    <row r="1124" spans="1:13" s="509" customFormat="1" ht="13.5" customHeight="1">
      <c r="A1124" s="2460"/>
      <c r="B1124" s="692"/>
      <c r="C1124" s="692"/>
      <c r="D1124" s="546" t="s">
        <v>1773</v>
      </c>
      <c r="E1124" s="692"/>
      <c r="F1124" s="547"/>
      <c r="G1124" s="219"/>
      <c r="H1124" s="554"/>
      <c r="I1124" s="696"/>
    </row>
    <row r="1125" spans="1:13" s="509" customFormat="1" ht="13.5" customHeight="1">
      <c r="A1125" s="2541"/>
      <c r="B1125" s="2321"/>
      <c r="C1125" s="2321">
        <v>762</v>
      </c>
      <c r="D1125" s="2321" t="s">
        <v>161</v>
      </c>
      <c r="E1125" s="2321"/>
      <c r="F1125" s="2349"/>
      <c r="G1125" s="218"/>
      <c r="H1125" s="2462">
        <f>SUM(H1126:H1164)+SUM(H1167:H1191)</f>
        <v>0</v>
      </c>
      <c r="I1125" s="696"/>
    </row>
    <row r="1126" spans="1:13" s="90" customFormat="1" ht="13.5" customHeight="1">
      <c r="A1126" s="2730">
        <v>238</v>
      </c>
      <c r="B1126" s="540" t="s">
        <v>971</v>
      </c>
      <c r="C1126" s="158" t="s">
        <v>968</v>
      </c>
      <c r="D1126" s="158" t="s">
        <v>1848</v>
      </c>
      <c r="E1126" s="158" t="s">
        <v>308</v>
      </c>
      <c r="F1126" s="2737">
        <f>ROUND(SUM(F1134:F1136),3)</f>
        <v>2303.23</v>
      </c>
      <c r="G1126" s="586"/>
      <c r="H1126" s="466">
        <f t="shared" ref="H1126" si="228">ROUND(F1126*G1126,2)</f>
        <v>0</v>
      </c>
      <c r="I1126" s="162" t="s">
        <v>5316</v>
      </c>
      <c r="K1126" s="398"/>
    </row>
    <row r="1127" spans="1:13" s="509" customFormat="1" ht="13.5" customHeight="1">
      <c r="A1127" s="543"/>
      <c r="B1127" s="544"/>
      <c r="C1127" s="545"/>
      <c r="D1127" s="546" t="s">
        <v>1849</v>
      </c>
      <c r="E1127" s="545"/>
      <c r="F1127" s="547"/>
      <c r="G1127" s="213"/>
      <c r="H1127" s="554"/>
      <c r="I1127" s="550"/>
    </row>
    <row r="1128" spans="1:13" s="509" customFormat="1" ht="37.5" customHeight="1">
      <c r="A1128" s="543"/>
      <c r="B1128" s="544"/>
      <c r="C1128" s="545"/>
      <c r="D1128" s="546" t="s">
        <v>1850</v>
      </c>
      <c r="E1128" s="545"/>
      <c r="F1128" s="547"/>
      <c r="G1128" s="213"/>
      <c r="H1128" s="554"/>
      <c r="I1128" s="550"/>
    </row>
    <row r="1129" spans="1:13" s="509" customFormat="1" ht="13.5" customHeight="1">
      <c r="A1129" s="543"/>
      <c r="B1129" s="544"/>
      <c r="C1129" s="545"/>
      <c r="D1129" s="546" t="s">
        <v>1851</v>
      </c>
      <c r="E1129" s="545"/>
      <c r="F1129" s="547"/>
      <c r="G1129" s="213"/>
      <c r="H1129" s="554"/>
      <c r="I1129" s="550"/>
    </row>
    <row r="1130" spans="1:13" s="730" customFormat="1" ht="27" customHeight="1">
      <c r="A1130" s="2572"/>
      <c r="B1130" s="725"/>
      <c r="C1130" s="725"/>
      <c r="D1130" s="546" t="s">
        <v>1852</v>
      </c>
      <c r="E1130" s="725"/>
      <c r="F1130" s="547"/>
      <c r="G1130" s="2643"/>
      <c r="H1130" s="554"/>
      <c r="I1130" s="2574"/>
      <c r="M1130" s="509"/>
    </row>
    <row r="1131" spans="1:13" s="509" customFormat="1" ht="24" customHeight="1">
      <c r="A1131" s="543"/>
      <c r="B1131" s="544"/>
      <c r="C1131" s="545"/>
      <c r="D1131" s="546" t="s">
        <v>1853</v>
      </c>
      <c r="E1131" s="545"/>
      <c r="F1131" s="547"/>
      <c r="G1131" s="213"/>
      <c r="H1131" s="554"/>
      <c r="I1131" s="550"/>
    </row>
    <row r="1132" spans="1:13" s="509" customFormat="1" ht="13.5" customHeight="1">
      <c r="A1132" s="543"/>
      <c r="B1132" s="544"/>
      <c r="C1132" s="545"/>
      <c r="D1132" s="546" t="s">
        <v>1854</v>
      </c>
      <c r="E1132" s="545"/>
      <c r="F1132" s="547"/>
      <c r="G1132" s="213"/>
      <c r="H1132" s="554"/>
      <c r="I1132" s="550"/>
    </row>
    <row r="1133" spans="1:13" s="509" customFormat="1" ht="13.5" customHeight="1">
      <c r="A1133" s="543"/>
      <c r="B1133" s="544"/>
      <c r="C1133" s="545"/>
      <c r="D1133" s="546" t="s">
        <v>1855</v>
      </c>
      <c r="E1133" s="545"/>
      <c r="F1133" s="547"/>
      <c r="G1133" s="213"/>
      <c r="H1133" s="554"/>
      <c r="I1133" s="550"/>
    </row>
    <row r="1134" spans="1:13" s="509" customFormat="1" ht="39" customHeight="1">
      <c r="A1134" s="2541"/>
      <c r="B1134" s="2363"/>
      <c r="C1134" s="2321"/>
      <c r="D1134" s="546" t="s">
        <v>8213</v>
      </c>
      <c r="E1134" s="2321"/>
      <c r="F1134" s="2732">
        <f>75.76+42.81+29.59+20.14+35.7+24.68+64.51+21.34+64.51+80.33+4.04+10.26+1.81+9.24+9.29+11.71+51.11+17.18+7.84+24.15+101.2</f>
        <v>707.19999999999993</v>
      </c>
      <c r="G1134" s="218"/>
      <c r="H1134" s="2462"/>
      <c r="I1134" s="696"/>
    </row>
    <row r="1135" spans="1:13" s="730" customFormat="1" ht="40.5" customHeight="1">
      <c r="A1135" s="2572"/>
      <c r="B1135" s="725"/>
      <c r="C1135" s="725"/>
      <c r="D1135" s="546" t="s">
        <v>8214</v>
      </c>
      <c r="E1135" s="725"/>
      <c r="F1135" s="2732">
        <f>76.4+77.6+36.64+20.01+27.21+9.43+15.74+15.75+24.05+70.65+68.25+34.72+57.55+13.72+73.19+70.04</f>
        <v>690.95</v>
      </c>
      <c r="G1135" s="2643"/>
      <c r="H1135" s="2462"/>
      <c r="I1135" s="2574"/>
      <c r="M1135" s="509"/>
    </row>
    <row r="1136" spans="1:13" s="730" customFormat="1" ht="40.5" customHeight="1">
      <c r="A1136" s="2572"/>
      <c r="B1136" s="725"/>
      <c r="C1136" s="725"/>
      <c r="D1136" s="546" t="s">
        <v>8215</v>
      </c>
      <c r="E1136" s="725"/>
      <c r="F1136" s="2732">
        <f>93.24+99.29+77.39+77.6+57.26+10.99+24.52+12.35+17.15+26.51+47.82+21.71+67.3+72.12+33.76+17.85+17.85+17.2+17.4+70.04+11.06+3.32+10.26+1.09</f>
        <v>905.08</v>
      </c>
      <c r="G1136" s="2643"/>
      <c r="H1136" s="2462"/>
      <c r="I1136" s="2574"/>
      <c r="M1136" s="509"/>
    </row>
    <row r="1137" spans="1:16" s="483" customFormat="1" ht="67.5" customHeight="1">
      <c r="A1137" s="475"/>
      <c r="B1137" s="476"/>
      <c r="C1137" s="477"/>
      <c r="D1137" s="1108" t="s">
        <v>421</v>
      </c>
      <c r="E1137" s="479"/>
      <c r="F1137" s="480"/>
      <c r="G1137" s="231"/>
      <c r="H1137" s="554"/>
      <c r="I1137" s="550"/>
      <c r="J1137" s="509"/>
      <c r="M1137" s="509"/>
      <c r="P1137" s="484"/>
    </row>
    <row r="1138" spans="1:16" s="90" customFormat="1" ht="13.5" customHeight="1">
      <c r="A1138" s="2730">
        <v>239</v>
      </c>
      <c r="B1138" s="540" t="s">
        <v>971</v>
      </c>
      <c r="C1138" s="158" t="s">
        <v>1856</v>
      </c>
      <c r="D1138" s="158" t="s">
        <v>1857</v>
      </c>
      <c r="E1138" s="158" t="s">
        <v>308</v>
      </c>
      <c r="F1138" s="541">
        <f>ROUND(SUM(F1143:F1144),3)</f>
        <v>1652.5</v>
      </c>
      <c r="G1138" s="586"/>
      <c r="H1138" s="466">
        <f t="shared" ref="H1138" si="229">ROUND(F1138*G1138,2)</f>
        <v>0</v>
      </c>
      <c r="I1138" s="162" t="s">
        <v>5316</v>
      </c>
      <c r="K1138" s="398"/>
    </row>
    <row r="1139" spans="1:16" s="509" customFormat="1" ht="61.5" customHeight="1">
      <c r="A1139" s="543"/>
      <c r="B1139" s="544"/>
      <c r="C1139" s="545"/>
      <c r="D1139" s="546" t="s">
        <v>1858</v>
      </c>
      <c r="E1139" s="545"/>
      <c r="F1139" s="547"/>
      <c r="G1139" s="213"/>
      <c r="H1139" s="554"/>
      <c r="I1139" s="550"/>
    </row>
    <row r="1140" spans="1:16" s="730" customFormat="1" ht="27" customHeight="1">
      <c r="A1140" s="2572"/>
      <c r="B1140" s="725"/>
      <c r="C1140" s="725"/>
      <c r="D1140" s="546" t="s">
        <v>1859</v>
      </c>
      <c r="E1140" s="725"/>
      <c r="F1140" s="547"/>
      <c r="G1140" s="2643"/>
      <c r="H1140" s="554"/>
      <c r="I1140" s="2574"/>
      <c r="M1140" s="509"/>
    </row>
    <row r="1141" spans="1:16" s="730" customFormat="1" ht="27" customHeight="1">
      <c r="A1141" s="2572"/>
      <c r="B1141" s="725"/>
      <c r="C1141" s="725"/>
      <c r="D1141" s="546" t="s">
        <v>1860</v>
      </c>
      <c r="E1141" s="725"/>
      <c r="F1141" s="547"/>
      <c r="G1141" s="2643"/>
      <c r="H1141" s="554"/>
      <c r="I1141" s="2574"/>
      <c r="M1141" s="509"/>
    </row>
    <row r="1142" spans="1:16" s="509" customFormat="1" ht="13.5" customHeight="1">
      <c r="A1142" s="543"/>
      <c r="B1142" s="544"/>
      <c r="C1142" s="545"/>
      <c r="D1142" s="546" t="s">
        <v>1854</v>
      </c>
      <c r="E1142" s="545"/>
      <c r="F1142" s="547"/>
      <c r="G1142" s="213"/>
      <c r="H1142" s="554"/>
      <c r="I1142" s="550"/>
    </row>
    <row r="1143" spans="1:16" s="509" customFormat="1" ht="13.5" customHeight="1">
      <c r="A1143" s="543"/>
      <c r="B1143" s="544"/>
      <c r="C1143" s="545"/>
      <c r="D1143" s="546" t="s">
        <v>1861</v>
      </c>
      <c r="E1143" s="545"/>
      <c r="F1143" s="547">
        <f>1501+24.1</f>
        <v>1525.1</v>
      </c>
      <c r="G1143" s="213"/>
      <c r="H1143" s="554"/>
      <c r="I1143" s="550"/>
    </row>
    <row r="1144" spans="1:16" s="509" customFormat="1" ht="13.5" customHeight="1">
      <c r="A1144" s="543"/>
      <c r="B1144" s="544"/>
      <c r="C1144" s="545"/>
      <c r="D1144" s="546" t="s">
        <v>1862</v>
      </c>
      <c r="E1144" s="545"/>
      <c r="F1144" s="547">
        <v>127.4</v>
      </c>
      <c r="G1144" s="213"/>
      <c r="H1144" s="554"/>
      <c r="I1144" s="550"/>
    </row>
    <row r="1145" spans="1:16" s="509" customFormat="1" ht="13.5" customHeight="1">
      <c r="A1145" s="543"/>
      <c r="B1145" s="544"/>
      <c r="C1145" s="545"/>
      <c r="D1145" s="2731" t="s">
        <v>8270</v>
      </c>
      <c r="E1145" s="545"/>
      <c r="F1145" s="547"/>
      <c r="G1145" s="213"/>
      <c r="H1145" s="554"/>
      <c r="I1145" s="550"/>
    </row>
    <row r="1146" spans="1:16" s="509" customFormat="1" ht="13.5" customHeight="1">
      <c r="A1146" s="543"/>
      <c r="B1146" s="544"/>
      <c r="C1146" s="545"/>
      <c r="D1146" s="2731" t="s">
        <v>8271</v>
      </c>
      <c r="E1146" s="545"/>
      <c r="F1146" s="547"/>
      <c r="G1146" s="213"/>
      <c r="H1146" s="554"/>
      <c r="I1146" s="550"/>
    </row>
    <row r="1147" spans="1:16" s="509" customFormat="1" ht="63" customHeight="1">
      <c r="A1147" s="543"/>
      <c r="B1147" s="544"/>
      <c r="C1147" s="545"/>
      <c r="D1147" s="2542" t="s">
        <v>1863</v>
      </c>
      <c r="E1147" s="545"/>
      <c r="F1147" s="547"/>
      <c r="G1147" s="213"/>
      <c r="H1147" s="554"/>
      <c r="I1147" s="550"/>
    </row>
    <row r="1148" spans="1:16" s="483" customFormat="1" ht="67.5" customHeight="1">
      <c r="A1148" s="475"/>
      <c r="B1148" s="476"/>
      <c r="C1148" s="477"/>
      <c r="D1148" s="1108" t="s">
        <v>421</v>
      </c>
      <c r="E1148" s="479"/>
      <c r="F1148" s="480"/>
      <c r="G1148" s="231"/>
      <c r="H1148" s="554"/>
      <c r="I1148" s="550"/>
      <c r="J1148" s="509"/>
      <c r="M1148" s="509"/>
      <c r="P1148" s="484"/>
    </row>
    <row r="1149" spans="1:16" s="90" customFormat="1" ht="13.5" customHeight="1">
      <c r="A1149" s="539">
        <v>240</v>
      </c>
      <c r="B1149" s="540" t="s">
        <v>971</v>
      </c>
      <c r="C1149" s="158" t="s">
        <v>1864</v>
      </c>
      <c r="D1149" s="158" t="s">
        <v>1865</v>
      </c>
      <c r="E1149" s="158" t="s">
        <v>308</v>
      </c>
      <c r="F1149" s="541">
        <f>ROUND(SUM(F1150),3)</f>
        <v>19.920000000000002</v>
      </c>
      <c r="G1149" s="586"/>
      <c r="H1149" s="466">
        <f t="shared" ref="H1149" si="230">ROUND(F1149*G1149,2)</f>
        <v>0</v>
      </c>
      <c r="I1149" s="162" t="s">
        <v>5316</v>
      </c>
      <c r="K1149" s="398"/>
    </row>
    <row r="1150" spans="1:16" s="730" customFormat="1" ht="13.5" customHeight="1">
      <c r="A1150" s="2572"/>
      <c r="B1150" s="725"/>
      <c r="C1150" s="725"/>
      <c r="D1150" s="693" t="s">
        <v>1866</v>
      </c>
      <c r="E1150" s="725"/>
      <c r="F1150" s="2511">
        <f>(5*2+3.3*2)*1.2</f>
        <v>19.920000000000002</v>
      </c>
      <c r="G1150" s="2643"/>
      <c r="H1150" s="2515"/>
      <c r="I1150" s="2574"/>
      <c r="M1150" s="509"/>
    </row>
    <row r="1151" spans="1:16" s="730" customFormat="1" ht="27" customHeight="1">
      <c r="A1151" s="2572"/>
      <c r="B1151" s="725"/>
      <c r="C1151" s="725"/>
      <c r="D1151" s="546" t="s">
        <v>1867</v>
      </c>
      <c r="E1151" s="725"/>
      <c r="F1151" s="2511"/>
      <c r="G1151" s="2643"/>
      <c r="H1151" s="2515"/>
      <c r="I1151" s="2574"/>
      <c r="M1151" s="509"/>
    </row>
    <row r="1152" spans="1:16" s="90" customFormat="1" ht="13.5" customHeight="1">
      <c r="A1152" s="539">
        <v>241</v>
      </c>
      <c r="B1152" s="540" t="s">
        <v>971</v>
      </c>
      <c r="C1152" s="158" t="s">
        <v>1870</v>
      </c>
      <c r="D1152" s="158" t="s">
        <v>1871</v>
      </c>
      <c r="E1152" s="158" t="s">
        <v>308</v>
      </c>
      <c r="F1152" s="541">
        <f>ROUND(SUM(F1157),3)</f>
        <v>12.59</v>
      </c>
      <c r="G1152" s="586"/>
      <c r="H1152" s="466">
        <f t="shared" ref="H1152" si="231">ROUND(F1152*G1152,2)</f>
        <v>0</v>
      </c>
      <c r="I1152" s="162" t="s">
        <v>5316</v>
      </c>
      <c r="K1152" s="398"/>
    </row>
    <row r="1153" spans="1:13" s="730" customFormat="1" ht="27" customHeight="1">
      <c r="A1153" s="2572"/>
      <c r="B1153" s="725"/>
      <c r="C1153" s="725"/>
      <c r="D1153" s="546" t="s">
        <v>1872</v>
      </c>
      <c r="E1153" s="725"/>
      <c r="F1153" s="547"/>
      <c r="G1153" s="2643"/>
      <c r="H1153" s="554"/>
      <c r="I1153" s="2574"/>
      <c r="M1153" s="509"/>
    </row>
    <row r="1154" spans="1:13" s="730" customFormat="1" ht="27" customHeight="1">
      <c r="A1154" s="2572"/>
      <c r="B1154" s="725"/>
      <c r="C1154" s="725"/>
      <c r="D1154" s="546" t="s">
        <v>1873</v>
      </c>
      <c r="E1154" s="725"/>
      <c r="F1154" s="547"/>
      <c r="G1154" s="2643"/>
      <c r="H1154" s="554"/>
      <c r="I1154" s="2574"/>
      <c r="M1154" s="509"/>
    </row>
    <row r="1155" spans="1:13" s="730" customFormat="1" ht="27" customHeight="1">
      <c r="A1155" s="2572"/>
      <c r="B1155" s="725"/>
      <c r="C1155" s="725"/>
      <c r="D1155" s="546" t="s">
        <v>1868</v>
      </c>
      <c r="E1155" s="725"/>
      <c r="F1155" s="547"/>
      <c r="G1155" s="2643"/>
      <c r="H1155" s="554"/>
      <c r="I1155" s="2574"/>
      <c r="M1155" s="509"/>
    </row>
    <row r="1156" spans="1:13" s="509" customFormat="1" ht="13.5" customHeight="1">
      <c r="A1156" s="2340"/>
      <c r="B1156" s="545"/>
      <c r="C1156" s="545"/>
      <c r="D1156" s="546" t="s">
        <v>1869</v>
      </c>
      <c r="E1156" s="545"/>
      <c r="F1156" s="547"/>
      <c r="G1156" s="213"/>
      <c r="H1156" s="554"/>
      <c r="I1156" s="550"/>
    </row>
    <row r="1157" spans="1:13" s="509" customFormat="1" ht="13.5" customHeight="1">
      <c r="A1157" s="2340"/>
      <c r="B1157" s="545"/>
      <c r="C1157" s="545"/>
      <c r="D1157" s="546" t="s">
        <v>1874</v>
      </c>
      <c r="E1157" s="545"/>
      <c r="F1157" s="547">
        <f>4.88*2.58</f>
        <v>12.590400000000001</v>
      </c>
      <c r="G1157" s="213"/>
      <c r="H1157" s="554"/>
      <c r="I1157" s="550"/>
    </row>
    <row r="1158" spans="1:13" s="90" customFormat="1" ht="13.5" customHeight="1">
      <c r="A1158" s="539">
        <v>242</v>
      </c>
      <c r="B1158" s="540" t="s">
        <v>971</v>
      </c>
      <c r="C1158" s="158" t="s">
        <v>1875</v>
      </c>
      <c r="D1158" s="158" t="s">
        <v>1876</v>
      </c>
      <c r="E1158" s="158" t="s">
        <v>308</v>
      </c>
      <c r="F1158" s="541">
        <f>ROUND(SUM(F1163),3)</f>
        <v>12.59</v>
      </c>
      <c r="G1158" s="586"/>
      <c r="H1158" s="466">
        <f t="shared" ref="H1158" si="232">ROUND(F1158*G1158,2)</f>
        <v>0</v>
      </c>
      <c r="I1158" s="162" t="s">
        <v>5316</v>
      </c>
      <c r="K1158" s="398"/>
    </row>
    <row r="1159" spans="1:13" s="730" customFormat="1" ht="27" customHeight="1">
      <c r="A1159" s="2572"/>
      <c r="B1159" s="725"/>
      <c r="C1159" s="725"/>
      <c r="D1159" s="546" t="s">
        <v>1877</v>
      </c>
      <c r="E1159" s="725"/>
      <c r="F1159" s="547"/>
      <c r="G1159" s="2643"/>
      <c r="H1159" s="554"/>
      <c r="I1159" s="2574"/>
      <c r="M1159" s="509"/>
    </row>
    <row r="1160" spans="1:13" s="730" customFormat="1" ht="27" customHeight="1">
      <c r="A1160" s="2572"/>
      <c r="B1160" s="725"/>
      <c r="C1160" s="725"/>
      <c r="D1160" s="546" t="s">
        <v>1873</v>
      </c>
      <c r="E1160" s="725"/>
      <c r="F1160" s="547"/>
      <c r="G1160" s="2643"/>
      <c r="H1160" s="554"/>
      <c r="I1160" s="2574"/>
      <c r="M1160" s="509"/>
    </row>
    <row r="1161" spans="1:13" s="730" customFormat="1" ht="27" customHeight="1">
      <c r="A1161" s="2572"/>
      <c r="B1161" s="725"/>
      <c r="C1161" s="725"/>
      <c r="D1161" s="546" t="s">
        <v>1868</v>
      </c>
      <c r="E1161" s="725"/>
      <c r="F1161" s="547"/>
      <c r="G1161" s="2643"/>
      <c r="H1161" s="554"/>
      <c r="I1161" s="2574"/>
      <c r="M1161" s="509"/>
    </row>
    <row r="1162" spans="1:13" s="509" customFormat="1" ht="13.5" customHeight="1">
      <c r="A1162" s="2340"/>
      <c r="B1162" s="545"/>
      <c r="C1162" s="545"/>
      <c r="D1162" s="546" t="s">
        <v>1869</v>
      </c>
      <c r="E1162" s="545"/>
      <c r="F1162" s="547"/>
      <c r="G1162" s="213"/>
      <c r="H1162" s="554"/>
      <c r="I1162" s="550"/>
    </row>
    <row r="1163" spans="1:13" s="509" customFormat="1" ht="13.5" customHeight="1">
      <c r="A1163" s="2340"/>
      <c r="B1163" s="545"/>
      <c r="C1163" s="545"/>
      <c r="D1163" s="546" t="s">
        <v>1874</v>
      </c>
      <c r="E1163" s="545"/>
      <c r="F1163" s="547">
        <f>4.88*2.58</f>
        <v>12.590400000000001</v>
      </c>
      <c r="G1163" s="213"/>
      <c r="H1163" s="554"/>
      <c r="I1163" s="550"/>
    </row>
    <row r="1164" spans="1:13" s="90" customFormat="1" ht="13.5" customHeight="1">
      <c r="A1164" s="539">
        <v>243</v>
      </c>
      <c r="B1164" s="540" t="s">
        <v>971</v>
      </c>
      <c r="C1164" s="158" t="s">
        <v>1878</v>
      </c>
      <c r="D1164" s="158" t="s">
        <v>1879</v>
      </c>
      <c r="E1164" s="158" t="s">
        <v>308</v>
      </c>
      <c r="F1164" s="541">
        <f>ROUND(SUM(F1167:F1172),3)</f>
        <v>713.66</v>
      </c>
      <c r="G1164" s="548">
        <f>ROUND(SUM(H1165:H1166)/F1164,2)</f>
        <v>0</v>
      </c>
      <c r="H1164" s="466">
        <f t="shared" ref="H1164:H1166" si="233">ROUND(F1164*G1164,2)</f>
        <v>0</v>
      </c>
      <c r="I1164" s="162" t="s">
        <v>5316</v>
      </c>
      <c r="K1164" s="398"/>
    </row>
    <row r="1165" spans="1:13" s="509" customFormat="1" ht="13.5" customHeight="1">
      <c r="A1165" s="2532" t="s">
        <v>7339</v>
      </c>
      <c r="B1165" s="545"/>
      <c r="C1165" s="545"/>
      <c r="D1165" s="546" t="s">
        <v>1880</v>
      </c>
      <c r="E1165" s="694" t="s">
        <v>308</v>
      </c>
      <c r="F1165" s="547">
        <v>785.1</v>
      </c>
      <c r="G1165" s="232"/>
      <c r="H1165" s="671">
        <f t="shared" si="233"/>
        <v>0</v>
      </c>
      <c r="I1165" s="550"/>
    </row>
    <row r="1166" spans="1:13" s="509" customFormat="1" ht="13.5" customHeight="1">
      <c r="A1166" s="2532" t="s">
        <v>7340</v>
      </c>
      <c r="B1166" s="545"/>
      <c r="C1166" s="545"/>
      <c r="D1166" s="546" t="s">
        <v>1881</v>
      </c>
      <c r="E1166" s="694" t="s">
        <v>308</v>
      </c>
      <c r="F1166" s="547">
        <v>713.66</v>
      </c>
      <c r="G1166" s="232"/>
      <c r="H1166" s="671">
        <f t="shared" si="233"/>
        <v>0</v>
      </c>
      <c r="I1166" s="550"/>
    </row>
    <row r="1167" spans="1:13" s="509" customFormat="1" ht="13.5" customHeight="1">
      <c r="A1167" s="543"/>
      <c r="B1167" s="544"/>
      <c r="C1167" s="545"/>
      <c r="D1167" s="546" t="s">
        <v>1882</v>
      </c>
      <c r="E1167" s="545"/>
      <c r="F1167" s="547">
        <f xml:space="preserve"> (76.3+72.1+68.95)*0.5</f>
        <v>108.67499999999998</v>
      </c>
      <c r="G1167" s="213"/>
      <c r="H1167" s="554"/>
      <c r="I1167" s="550"/>
    </row>
    <row r="1168" spans="1:13" s="730" customFormat="1" ht="27" customHeight="1">
      <c r="A1168" s="2572"/>
      <c r="B1168" s="725"/>
      <c r="C1168" s="725"/>
      <c r="D1168" s="546" t="s">
        <v>1883</v>
      </c>
      <c r="E1168" s="725"/>
      <c r="F1168" s="547">
        <f>(76.65+35.42+18.94+25.8+66.5+25.88+23.8+19.6+33.04+21+35.35+34.65+9.89)*0.5</f>
        <v>213.26000000000002</v>
      </c>
      <c r="G1168" s="2643"/>
      <c r="H1168" s="554"/>
      <c r="I1168" s="2574"/>
      <c r="M1168" s="509"/>
    </row>
    <row r="1169" spans="1:13" s="730" customFormat="1" ht="27" customHeight="1">
      <c r="A1169" s="2572"/>
      <c r="B1169" s="725"/>
      <c r="C1169" s="725"/>
      <c r="D1169" s="546" t="s">
        <v>1884</v>
      </c>
      <c r="E1169" s="725"/>
      <c r="F1169" s="547">
        <f>(30.5+3.05+11.1+1.94)*0.5</f>
        <v>23.294999999999998</v>
      </c>
      <c r="G1169" s="2643"/>
      <c r="H1169" s="554"/>
      <c r="I1169" s="2574"/>
      <c r="M1169" s="509"/>
    </row>
    <row r="1170" spans="1:13" s="509" customFormat="1" ht="13.5" customHeight="1">
      <c r="A1170" s="543"/>
      <c r="B1170" s="544"/>
      <c r="C1170" s="545"/>
      <c r="D1170" s="546" t="s">
        <v>1885</v>
      </c>
      <c r="E1170" s="545"/>
      <c r="F1170" s="547">
        <f xml:space="preserve"> (76.3+72.1+68.95)*0.5</f>
        <v>108.67499999999998</v>
      </c>
      <c r="G1170" s="213"/>
      <c r="H1170" s="554"/>
      <c r="I1170" s="550"/>
    </row>
    <row r="1171" spans="1:13" s="509" customFormat="1" ht="40.5" customHeight="1">
      <c r="A1171" s="543"/>
      <c r="B1171" s="544"/>
      <c r="C1171" s="545"/>
      <c r="D1171" s="546" t="s">
        <v>1886</v>
      </c>
      <c r="E1171" s="545"/>
      <c r="F1171" s="547">
        <f>(76.65+8.07+13.69+15.25+16.8+3+24.5+13.56+23.8+25.8+69.75+66.5+71.05+33.04+10.54)*0.5</f>
        <v>236.00000000000003</v>
      </c>
      <c r="G1171" s="213"/>
      <c r="H1171" s="554"/>
      <c r="I1171" s="550"/>
    </row>
    <row r="1172" spans="1:13" s="730" customFormat="1" ht="27" customHeight="1">
      <c r="A1172" s="2572"/>
      <c r="B1172" s="725"/>
      <c r="C1172" s="725"/>
      <c r="D1172" s="546" t="s">
        <v>1887</v>
      </c>
      <c r="E1172" s="725"/>
      <c r="F1172" s="547">
        <f>(31.3+3.05+11.1+2.06)*0.5</f>
        <v>23.755000000000003</v>
      </c>
      <c r="G1172" s="2643"/>
      <c r="H1172" s="554"/>
      <c r="I1172" s="2574"/>
      <c r="M1172" s="509"/>
    </row>
    <row r="1173" spans="1:13" s="509" customFormat="1" ht="13.5" customHeight="1">
      <c r="A1173" s="543"/>
      <c r="B1173" s="544"/>
      <c r="C1173" s="545"/>
      <c r="D1173" s="546" t="s">
        <v>1888</v>
      </c>
      <c r="E1173" s="545"/>
      <c r="F1173" s="547"/>
      <c r="G1173" s="213"/>
      <c r="H1173" s="554"/>
      <c r="I1173" s="550"/>
    </row>
    <row r="1174" spans="1:13" s="509" customFormat="1" ht="13.5" customHeight="1">
      <c r="A1174" s="543"/>
      <c r="B1174" s="544"/>
      <c r="C1174" s="545"/>
      <c r="D1174" s="546" t="s">
        <v>1869</v>
      </c>
      <c r="E1174" s="545"/>
      <c r="F1174" s="547"/>
      <c r="G1174" s="213"/>
      <c r="H1174" s="554"/>
      <c r="I1174" s="550"/>
    </row>
    <row r="1175" spans="1:13" s="90" customFormat="1" ht="13.5" customHeight="1">
      <c r="A1175" s="539">
        <v>244</v>
      </c>
      <c r="B1175" s="540" t="s">
        <v>971</v>
      </c>
      <c r="C1175" s="158" t="s">
        <v>1889</v>
      </c>
      <c r="D1175" s="158" t="s">
        <v>1890</v>
      </c>
      <c r="E1175" s="158" t="s">
        <v>31</v>
      </c>
      <c r="F1175" s="541">
        <f>ROUND(SUM(F1176),3)</f>
        <v>1</v>
      </c>
      <c r="G1175" s="586"/>
      <c r="H1175" s="466">
        <f t="shared" ref="H1175" si="234">ROUND(F1175*G1175,2)</f>
        <v>0</v>
      </c>
      <c r="I1175" s="162" t="s">
        <v>5316</v>
      </c>
      <c r="K1175" s="398"/>
    </row>
    <row r="1176" spans="1:13" s="509" customFormat="1" ht="13.5" customHeight="1">
      <c r="A1176" s="543"/>
      <c r="B1176" s="544"/>
      <c r="C1176" s="545"/>
      <c r="D1176" s="546" t="s">
        <v>1891</v>
      </c>
      <c r="E1176" s="545"/>
      <c r="F1176" s="547">
        <v>1</v>
      </c>
      <c r="G1176" s="213"/>
      <c r="H1176" s="554"/>
      <c r="I1176" s="550"/>
    </row>
    <row r="1177" spans="1:13" s="730" customFormat="1" ht="27" customHeight="1">
      <c r="A1177" s="2572"/>
      <c r="B1177" s="725"/>
      <c r="C1177" s="725"/>
      <c r="D1177" s="546" t="s">
        <v>1873</v>
      </c>
      <c r="E1177" s="725"/>
      <c r="F1177" s="547"/>
      <c r="G1177" s="2643"/>
      <c r="H1177" s="554"/>
      <c r="I1177" s="2574"/>
      <c r="M1177" s="509"/>
    </row>
    <row r="1178" spans="1:13" s="509" customFormat="1" ht="13.5" customHeight="1">
      <c r="A1178" s="543"/>
      <c r="B1178" s="544"/>
      <c r="C1178" s="545"/>
      <c r="D1178" s="546" t="s">
        <v>1869</v>
      </c>
      <c r="E1178" s="545"/>
      <c r="F1178" s="547"/>
      <c r="G1178" s="213"/>
      <c r="H1178" s="554"/>
      <c r="I1178" s="550"/>
    </row>
    <row r="1179" spans="1:13" s="90" customFormat="1" ht="13.5" customHeight="1">
      <c r="A1179" s="539">
        <v>245</v>
      </c>
      <c r="B1179" s="540">
        <v>762</v>
      </c>
      <c r="C1179" s="158" t="s">
        <v>1892</v>
      </c>
      <c r="D1179" s="158" t="s">
        <v>1893</v>
      </c>
      <c r="E1179" s="158" t="s">
        <v>226</v>
      </c>
      <c r="F1179" s="541">
        <f>ROUND(SUM(F1187),3)</f>
        <v>13</v>
      </c>
      <c r="G1179" s="586"/>
      <c r="H1179" s="466">
        <f t="shared" ref="H1179" si="235">ROUND(F1179*G1179,2)</f>
        <v>0</v>
      </c>
      <c r="I1179" s="162" t="s">
        <v>5316</v>
      </c>
      <c r="K1179" s="398"/>
    </row>
    <row r="1180" spans="1:13" s="509" customFormat="1" ht="13.5" customHeight="1">
      <c r="A1180" s="2340"/>
      <c r="B1180" s="545"/>
      <c r="C1180" s="545"/>
      <c r="D1180" s="546" t="s">
        <v>1522</v>
      </c>
      <c r="E1180" s="545"/>
      <c r="F1180" s="547"/>
      <c r="G1180" s="213"/>
      <c r="H1180" s="554"/>
      <c r="I1180" s="550"/>
    </row>
    <row r="1181" spans="1:13" s="509" customFormat="1" ht="13.5" customHeight="1">
      <c r="A1181" s="2340"/>
      <c r="B1181" s="545"/>
      <c r="C1181" s="545"/>
      <c r="D1181" s="546" t="s">
        <v>1894</v>
      </c>
      <c r="E1181" s="545"/>
      <c r="F1181" s="547"/>
      <c r="G1181" s="213"/>
      <c r="H1181" s="549"/>
      <c r="I1181" s="550"/>
    </row>
    <row r="1182" spans="1:13" s="509" customFormat="1" ht="13.5" customHeight="1">
      <c r="A1182" s="2340"/>
      <c r="B1182" s="545"/>
      <c r="C1182" s="545"/>
      <c r="D1182" s="546" t="s">
        <v>1895</v>
      </c>
      <c r="E1182" s="545"/>
      <c r="F1182" s="547"/>
      <c r="G1182" s="213"/>
      <c r="H1182" s="549"/>
      <c r="I1182" s="550"/>
    </row>
    <row r="1183" spans="1:13" s="509" customFormat="1" ht="13.5" customHeight="1">
      <c r="A1183" s="2340"/>
      <c r="B1183" s="545"/>
      <c r="C1183" s="545"/>
      <c r="D1183" s="546" t="s">
        <v>1896</v>
      </c>
      <c r="E1183" s="545"/>
      <c r="F1183" s="547"/>
      <c r="G1183" s="213"/>
      <c r="H1183" s="549"/>
      <c r="I1183" s="550"/>
    </row>
    <row r="1184" spans="1:13" s="509" customFormat="1" ht="13.5" customHeight="1">
      <c r="A1184" s="2340"/>
      <c r="B1184" s="545"/>
      <c r="C1184" s="545"/>
      <c r="D1184" s="546" t="s">
        <v>1897</v>
      </c>
      <c r="E1184" s="545"/>
      <c r="F1184" s="547"/>
      <c r="G1184" s="213"/>
      <c r="H1184" s="549"/>
      <c r="I1184" s="550"/>
    </row>
    <row r="1185" spans="1:63" s="509" customFormat="1" ht="13.5" customHeight="1">
      <c r="A1185" s="2340"/>
      <c r="B1185" s="545"/>
      <c r="C1185" s="545"/>
      <c r="D1185" s="546" t="s">
        <v>1898</v>
      </c>
      <c r="E1185" s="545"/>
      <c r="F1185" s="547"/>
      <c r="G1185" s="213"/>
      <c r="H1185" s="549"/>
      <c r="I1185" s="550"/>
    </row>
    <row r="1186" spans="1:63" s="730" customFormat="1" ht="27" customHeight="1">
      <c r="A1186" s="2572"/>
      <c r="B1186" s="725"/>
      <c r="C1186" s="725"/>
      <c r="D1186" s="546" t="s">
        <v>1529</v>
      </c>
      <c r="E1186" s="725"/>
      <c r="F1186" s="547"/>
      <c r="G1186" s="2526"/>
      <c r="H1186" s="549"/>
      <c r="I1186" s="2574"/>
      <c r="M1186" s="509"/>
    </row>
    <row r="1187" spans="1:63" s="509" customFormat="1" ht="13.5" customHeight="1">
      <c r="A1187" s="2340"/>
      <c r="B1187" s="544"/>
      <c r="C1187" s="545"/>
      <c r="D1187" s="693" t="s">
        <v>1532</v>
      </c>
      <c r="E1187" s="545"/>
      <c r="F1187" s="547">
        <v>13</v>
      </c>
      <c r="G1187" s="212"/>
      <c r="H1187" s="554"/>
      <c r="I1187" s="2500"/>
    </row>
    <row r="1188" spans="1:63" s="90" customFormat="1" ht="13.5" customHeight="1">
      <c r="A1188" s="539">
        <v>246</v>
      </c>
      <c r="B1188" s="540">
        <v>762</v>
      </c>
      <c r="C1188" s="158">
        <v>998762203</v>
      </c>
      <c r="D1188" s="158" t="s">
        <v>5353</v>
      </c>
      <c r="E1188" s="158" t="s">
        <v>4</v>
      </c>
      <c r="F1188" s="553">
        <v>5.79</v>
      </c>
      <c r="G1188" s="586"/>
      <c r="H1188" s="466">
        <f t="shared" ref="H1188:H1189" si="236">ROUND(F1188*G1188,2)</f>
        <v>0</v>
      </c>
      <c r="I1188" s="162" t="s">
        <v>5315</v>
      </c>
      <c r="J1188" s="399"/>
      <c r="K1188" s="398"/>
    </row>
    <row r="1189" spans="1:63" s="90" customFormat="1" ht="13.5" customHeight="1">
      <c r="A1189" s="539">
        <v>247</v>
      </c>
      <c r="B1189" s="540" t="s">
        <v>862</v>
      </c>
      <c r="C1189" s="158" t="s">
        <v>1899</v>
      </c>
      <c r="D1189" s="158" t="s">
        <v>1900</v>
      </c>
      <c r="E1189" s="158" t="s">
        <v>191</v>
      </c>
      <c r="F1189" s="541">
        <f>ROUND(SUM(F1190),3)</f>
        <v>30</v>
      </c>
      <c r="G1189" s="586"/>
      <c r="H1189" s="466">
        <f t="shared" si="236"/>
        <v>0</v>
      </c>
      <c r="I1189" s="162" t="s">
        <v>5315</v>
      </c>
      <c r="K1189" s="398"/>
    </row>
    <row r="1190" spans="1:63" s="509" customFormat="1" ht="13.5" customHeight="1">
      <c r="A1190" s="2340"/>
      <c r="B1190" s="545"/>
      <c r="C1190" s="545"/>
      <c r="D1190" s="546" t="s">
        <v>1010</v>
      </c>
      <c r="E1190" s="545"/>
      <c r="F1190" s="547">
        <v>30</v>
      </c>
      <c r="G1190" s="212"/>
      <c r="H1190" s="554"/>
      <c r="I1190" s="550"/>
    </row>
    <row r="1191" spans="1:63" s="509" customFormat="1" ht="13.5" customHeight="1">
      <c r="A1191" s="2340"/>
      <c r="B1191" s="545"/>
      <c r="C1191" s="545"/>
      <c r="D1191" s="546" t="s">
        <v>1773</v>
      </c>
      <c r="E1191" s="545"/>
      <c r="F1191" s="547"/>
      <c r="G1191" s="212"/>
      <c r="H1191" s="2533"/>
      <c r="I1191" s="550"/>
    </row>
    <row r="1192" spans="1:63" s="2362" customFormat="1" ht="13.5" customHeight="1">
      <c r="A1192" s="2541"/>
      <c r="B1192" s="2321"/>
      <c r="C1192" s="2321">
        <v>763</v>
      </c>
      <c r="D1192" s="2321" t="s">
        <v>1901</v>
      </c>
      <c r="E1192" s="2321"/>
      <c r="F1192" s="2349"/>
      <c r="G1192" s="218"/>
      <c r="H1192" s="2462">
        <f>SUM(H1193:H1384)</f>
        <v>0</v>
      </c>
      <c r="I1192" s="536"/>
      <c r="J1192" s="509"/>
      <c r="K1192" s="509"/>
      <c r="L1192" s="509"/>
      <c r="M1192" s="509"/>
      <c r="N1192" s="509"/>
      <c r="O1192" s="509"/>
      <c r="P1192" s="509"/>
      <c r="Q1192" s="509"/>
      <c r="R1192" s="509"/>
      <c r="S1192" s="509"/>
      <c r="T1192" s="509"/>
      <c r="U1192" s="509"/>
      <c r="V1192" s="509"/>
      <c r="W1192" s="509"/>
      <c r="X1192" s="509"/>
      <c r="Y1192" s="509"/>
      <c r="Z1192" s="509"/>
      <c r="AA1192" s="509"/>
      <c r="AB1192" s="509"/>
      <c r="AC1192" s="509"/>
      <c r="AD1192" s="509"/>
      <c r="AE1192" s="509"/>
      <c r="AF1192" s="509"/>
      <c r="AG1192" s="509"/>
      <c r="AH1192" s="509"/>
      <c r="AI1192" s="509"/>
      <c r="AJ1192" s="509"/>
      <c r="AK1192" s="509"/>
      <c r="AL1192" s="509"/>
      <c r="AM1192" s="509"/>
      <c r="AN1192" s="509"/>
      <c r="AO1192" s="509"/>
      <c r="AP1192" s="509"/>
      <c r="AQ1192" s="509"/>
      <c r="AR1192" s="509"/>
      <c r="AS1192" s="509"/>
      <c r="AT1192" s="509"/>
      <c r="AU1192" s="509"/>
      <c r="AV1192" s="509"/>
      <c r="AW1192" s="509"/>
      <c r="AX1192" s="509"/>
      <c r="AY1192" s="509"/>
      <c r="AZ1192" s="509"/>
      <c r="BA1192" s="509"/>
      <c r="BB1192" s="509"/>
      <c r="BC1192" s="509"/>
      <c r="BD1192" s="509"/>
      <c r="BE1192" s="509"/>
      <c r="BF1192" s="509"/>
      <c r="BG1192" s="509"/>
      <c r="BH1192" s="509"/>
      <c r="BI1192" s="509"/>
      <c r="BJ1192" s="509"/>
      <c r="BK1192" s="509"/>
    </row>
    <row r="1193" spans="1:63" ht="27" customHeight="1">
      <c r="A1193" s="2340">
        <v>248</v>
      </c>
      <c r="B1193" s="544" t="s">
        <v>1011</v>
      </c>
      <c r="C1193" s="2617" t="s">
        <v>1902</v>
      </c>
      <c r="D1193" s="545" t="s">
        <v>1903</v>
      </c>
      <c r="E1193" s="2618" t="s">
        <v>308</v>
      </c>
      <c r="F1193" s="541">
        <f>ROUND(SUM(F1198:F1200),3)</f>
        <v>12.2</v>
      </c>
      <c r="G1193" s="215"/>
      <c r="H1193" s="466">
        <f t="shared" ref="H1193" si="237">ROUND(F1193*G1193,2)</f>
        <v>0</v>
      </c>
      <c r="I1193" s="550" t="s">
        <v>5316</v>
      </c>
      <c r="M1193" s="509"/>
    </row>
    <row r="1194" spans="1:63" s="527" customFormat="1" ht="13.5" customHeight="1">
      <c r="A1194" s="2340"/>
      <c r="B1194" s="692"/>
      <c r="C1194" s="692"/>
      <c r="D1194" s="546" t="s">
        <v>1904</v>
      </c>
      <c r="E1194" s="692"/>
      <c r="F1194" s="547"/>
      <c r="G1194" s="219"/>
      <c r="H1194" s="554"/>
      <c r="I1194" s="696"/>
      <c r="M1194" s="509"/>
    </row>
    <row r="1195" spans="1:63" s="527" customFormat="1" ht="13.5" customHeight="1">
      <c r="A1195" s="2340"/>
      <c r="B1195" s="692"/>
      <c r="C1195" s="692"/>
      <c r="D1195" s="546" t="s">
        <v>1905</v>
      </c>
      <c r="E1195" s="692"/>
      <c r="F1195" s="547"/>
      <c r="G1195" s="219"/>
      <c r="H1195" s="554"/>
      <c r="I1195" s="696"/>
      <c r="M1195" s="509"/>
    </row>
    <row r="1196" spans="1:63" s="509" customFormat="1" ht="40.5" customHeight="1">
      <c r="A1196" s="543"/>
      <c r="B1196" s="544"/>
      <c r="C1196" s="545"/>
      <c r="D1196" s="546" t="s">
        <v>1906</v>
      </c>
      <c r="E1196" s="545"/>
      <c r="F1196" s="2350"/>
      <c r="G1196" s="213"/>
      <c r="H1196" s="554"/>
      <c r="I1196" s="550"/>
    </row>
    <row r="1197" spans="1:63" s="509" customFormat="1" ht="13.5" customHeight="1">
      <c r="A1197" s="2340"/>
      <c r="B1197" s="545"/>
      <c r="C1197" s="545"/>
      <c r="D1197" s="546" t="s">
        <v>1907</v>
      </c>
      <c r="E1197" s="545"/>
      <c r="F1197" s="547"/>
      <c r="G1197" s="213"/>
      <c r="H1197" s="554"/>
      <c r="I1197" s="550"/>
    </row>
    <row r="1198" spans="1:63" s="509" customFormat="1" ht="13.5" customHeight="1">
      <c r="A1198" s="2340"/>
      <c r="B1198" s="545"/>
      <c r="C1198" s="545"/>
      <c r="D1198" s="546" t="s">
        <v>1908</v>
      </c>
      <c r="E1198" s="545"/>
      <c r="F1198" s="547">
        <v>3.3</v>
      </c>
      <c r="G1198" s="213"/>
      <c r="H1198" s="2462"/>
      <c r="I1198" s="550"/>
    </row>
    <row r="1199" spans="1:63" s="509" customFormat="1" ht="13.5" customHeight="1">
      <c r="A1199" s="2340"/>
      <c r="B1199" s="545"/>
      <c r="C1199" s="545"/>
      <c r="D1199" s="546" t="s">
        <v>1909</v>
      </c>
      <c r="E1199" s="545"/>
      <c r="F1199" s="547">
        <v>5.2</v>
      </c>
      <c r="G1199" s="213"/>
      <c r="H1199" s="2462"/>
      <c r="I1199" s="550"/>
    </row>
    <row r="1200" spans="1:63" s="509" customFormat="1" ht="13.5" customHeight="1">
      <c r="A1200" s="2340"/>
      <c r="B1200" s="545"/>
      <c r="C1200" s="545"/>
      <c r="D1200" s="546" t="s">
        <v>1910</v>
      </c>
      <c r="E1200" s="545"/>
      <c r="F1200" s="547">
        <v>3.7</v>
      </c>
      <c r="G1200" s="213"/>
      <c r="H1200" s="2462"/>
      <c r="I1200" s="550"/>
    </row>
    <row r="1201" spans="1:13" ht="26.25" customHeight="1">
      <c r="A1201" s="2340">
        <v>249</v>
      </c>
      <c r="B1201" s="544" t="s">
        <v>1011</v>
      </c>
      <c r="C1201" s="2617" t="s">
        <v>1911</v>
      </c>
      <c r="D1201" s="545" t="s">
        <v>1912</v>
      </c>
      <c r="E1201" s="2618" t="s">
        <v>308</v>
      </c>
      <c r="F1201" s="541">
        <f>ROUND(SUM(F1206:F1208),3)</f>
        <v>632.1</v>
      </c>
      <c r="G1201" s="215"/>
      <c r="H1201" s="466">
        <f t="shared" ref="H1201" si="238">ROUND(F1201*G1201,2)</f>
        <v>0</v>
      </c>
      <c r="I1201" s="550" t="s">
        <v>5316</v>
      </c>
      <c r="M1201" s="509"/>
    </row>
    <row r="1202" spans="1:13" s="527" customFormat="1" ht="13.5" customHeight="1">
      <c r="A1202" s="2340"/>
      <c r="B1202" s="692"/>
      <c r="C1202" s="692"/>
      <c r="D1202" s="546" t="s">
        <v>1904</v>
      </c>
      <c r="E1202" s="692"/>
      <c r="F1202" s="547"/>
      <c r="G1202" s="219"/>
      <c r="H1202" s="554"/>
      <c r="I1202" s="696"/>
      <c r="M1202" s="509"/>
    </row>
    <row r="1203" spans="1:13" s="527" customFormat="1" ht="13.5" customHeight="1">
      <c r="A1203" s="2340"/>
      <c r="B1203" s="692"/>
      <c r="C1203" s="692"/>
      <c r="D1203" s="546" t="s">
        <v>1905</v>
      </c>
      <c r="E1203" s="692"/>
      <c r="F1203" s="547"/>
      <c r="G1203" s="219"/>
      <c r="H1203" s="554"/>
      <c r="I1203" s="696"/>
      <c r="M1203" s="509"/>
    </row>
    <row r="1204" spans="1:13" s="509" customFormat="1" ht="40.5" customHeight="1">
      <c r="A1204" s="543"/>
      <c r="B1204" s="544"/>
      <c r="C1204" s="545"/>
      <c r="D1204" s="546" t="s">
        <v>1906</v>
      </c>
      <c r="E1204" s="545"/>
      <c r="F1204" s="2350"/>
      <c r="G1204" s="212"/>
      <c r="H1204" s="554"/>
      <c r="I1204" s="550"/>
    </row>
    <row r="1205" spans="1:13" s="527" customFormat="1" ht="13.5" customHeight="1">
      <c r="A1205" s="2340"/>
      <c r="B1205" s="544"/>
      <c r="C1205" s="545"/>
      <c r="D1205" s="546" t="s">
        <v>1907</v>
      </c>
      <c r="E1205" s="545"/>
      <c r="F1205" s="547"/>
      <c r="G1205" s="212"/>
      <c r="H1205" s="554"/>
      <c r="I1205" s="550"/>
      <c r="M1205" s="509"/>
    </row>
    <row r="1206" spans="1:13" s="509" customFormat="1" ht="13.5" customHeight="1">
      <c r="A1206" s="2340"/>
      <c r="B1206" s="545"/>
      <c r="C1206" s="545"/>
      <c r="D1206" s="546" t="s">
        <v>6545</v>
      </c>
      <c r="E1206" s="545"/>
      <c r="F1206" s="547">
        <f>55+24</f>
        <v>79</v>
      </c>
      <c r="G1206" s="212"/>
      <c r="H1206" s="2462"/>
      <c r="I1206" s="550"/>
    </row>
    <row r="1207" spans="1:13" s="509" customFormat="1" ht="13.5" customHeight="1">
      <c r="A1207" s="2340"/>
      <c r="B1207" s="545"/>
      <c r="C1207" s="545"/>
      <c r="D1207" s="546" t="s">
        <v>1909</v>
      </c>
      <c r="E1207" s="545"/>
      <c r="F1207" s="547">
        <v>256.8</v>
      </c>
      <c r="G1207" s="212"/>
      <c r="H1207" s="2462"/>
      <c r="I1207" s="550"/>
    </row>
    <row r="1208" spans="1:13" s="509" customFormat="1" ht="13.5" customHeight="1">
      <c r="A1208" s="2340"/>
      <c r="B1208" s="545"/>
      <c r="C1208" s="545"/>
      <c r="D1208" s="546" t="s">
        <v>1913</v>
      </c>
      <c r="E1208" s="545"/>
      <c r="F1208" s="547">
        <f>293.1+3.2</f>
        <v>296.3</v>
      </c>
      <c r="G1208" s="212"/>
      <c r="H1208" s="2462"/>
      <c r="I1208" s="550"/>
    </row>
    <row r="1209" spans="1:13" ht="26.25" customHeight="1">
      <c r="A1209" s="2340">
        <v>250</v>
      </c>
      <c r="B1209" s="544" t="s">
        <v>1011</v>
      </c>
      <c r="C1209" s="2617" t="s">
        <v>1914</v>
      </c>
      <c r="D1209" s="545" t="s">
        <v>1915</v>
      </c>
      <c r="E1209" s="2618" t="s">
        <v>308</v>
      </c>
      <c r="F1209" s="541">
        <f>ROUND(SUM(F1213:F1215),3)</f>
        <v>12.5</v>
      </c>
      <c r="G1209" s="362"/>
      <c r="H1209" s="466">
        <f t="shared" ref="H1209" si="239">ROUND(F1209*G1209,2)</f>
        <v>0</v>
      </c>
      <c r="I1209" s="550" t="s">
        <v>5316</v>
      </c>
      <c r="M1209" s="509"/>
    </row>
    <row r="1210" spans="1:13" s="527" customFormat="1" ht="13.5" customHeight="1">
      <c r="A1210" s="2340"/>
      <c r="B1210" s="692"/>
      <c r="C1210" s="692"/>
      <c r="D1210" s="546" t="s">
        <v>1916</v>
      </c>
      <c r="E1210" s="692"/>
      <c r="F1210" s="547"/>
      <c r="G1210" s="216"/>
      <c r="H1210" s="554"/>
      <c r="I1210" s="696"/>
      <c r="M1210" s="509"/>
    </row>
    <row r="1211" spans="1:13" s="730" customFormat="1" ht="27" customHeight="1">
      <c r="A1211" s="2572"/>
      <c r="B1211" s="725"/>
      <c r="C1211" s="725"/>
      <c r="D1211" s="546" t="s">
        <v>1917</v>
      </c>
      <c r="E1211" s="725"/>
      <c r="F1211" s="547"/>
      <c r="G1211" s="2526"/>
      <c r="H1211" s="554"/>
      <c r="I1211" s="2574"/>
      <c r="M1211" s="509"/>
    </row>
    <row r="1212" spans="1:13" s="509" customFormat="1" ht="40.5" customHeight="1">
      <c r="A1212" s="543"/>
      <c r="B1212" s="544"/>
      <c r="C1212" s="545"/>
      <c r="D1212" s="546" t="s">
        <v>1906</v>
      </c>
      <c r="E1212" s="545"/>
      <c r="F1212" s="2350"/>
      <c r="G1212" s="212"/>
      <c r="H1212" s="554"/>
      <c r="I1212" s="550"/>
    </row>
    <row r="1213" spans="1:13" s="509" customFormat="1" ht="13.5" customHeight="1">
      <c r="A1213" s="2340"/>
      <c r="B1213" s="545"/>
      <c r="C1213" s="545"/>
      <c r="D1213" s="546" t="s">
        <v>1918</v>
      </c>
      <c r="E1213" s="545"/>
      <c r="F1213" s="547">
        <v>2.1</v>
      </c>
      <c r="G1213" s="212"/>
      <c r="H1213" s="2462"/>
      <c r="I1213" s="550"/>
    </row>
    <row r="1214" spans="1:13" s="509" customFormat="1" ht="13.5" customHeight="1">
      <c r="A1214" s="2340"/>
      <c r="B1214" s="545"/>
      <c r="C1214" s="545"/>
      <c r="D1214" s="546" t="s">
        <v>1919</v>
      </c>
      <c r="E1214" s="545"/>
      <c r="F1214" s="547">
        <v>3.4</v>
      </c>
      <c r="G1214" s="212"/>
      <c r="H1214" s="2462"/>
      <c r="I1214" s="550"/>
    </row>
    <row r="1215" spans="1:13" s="509" customFormat="1" ht="13.5" customHeight="1">
      <c r="A1215" s="2340"/>
      <c r="B1215" s="545"/>
      <c r="C1215" s="545"/>
      <c r="D1215" s="546" t="s">
        <v>1920</v>
      </c>
      <c r="E1215" s="545"/>
      <c r="F1215" s="547">
        <v>7</v>
      </c>
      <c r="G1215" s="212"/>
      <c r="H1215" s="2462"/>
      <c r="I1215" s="550"/>
    </row>
    <row r="1216" spans="1:13" ht="29.25" customHeight="1">
      <c r="A1216" s="2340">
        <v>251</v>
      </c>
      <c r="B1216" s="544" t="s">
        <v>1011</v>
      </c>
      <c r="C1216" s="2617" t="s">
        <v>1921</v>
      </c>
      <c r="D1216" s="545" t="s">
        <v>1922</v>
      </c>
      <c r="E1216" s="2618" t="s">
        <v>308</v>
      </c>
      <c r="F1216" s="541">
        <f>ROUND(SUM(F1221:F1223),3)</f>
        <v>855.83</v>
      </c>
      <c r="G1216" s="362"/>
      <c r="H1216" s="466">
        <f t="shared" ref="H1216" si="240">ROUND(F1216*G1216,2)</f>
        <v>0</v>
      </c>
      <c r="I1216" s="550" t="s">
        <v>5316</v>
      </c>
      <c r="M1216" s="509"/>
    </row>
    <row r="1217" spans="1:13" s="527" customFormat="1" ht="13.5" customHeight="1">
      <c r="A1217" s="2340"/>
      <c r="B1217" s="692"/>
      <c r="C1217" s="692"/>
      <c r="D1217" s="546" t="s">
        <v>1923</v>
      </c>
      <c r="E1217" s="692"/>
      <c r="F1217" s="547"/>
      <c r="G1217" s="216"/>
      <c r="H1217" s="554"/>
      <c r="I1217" s="696"/>
      <c r="M1217" s="509"/>
    </row>
    <row r="1218" spans="1:13" s="527" customFormat="1" ht="13.5" customHeight="1">
      <c r="A1218" s="2340"/>
      <c r="B1218" s="692"/>
      <c r="C1218" s="692"/>
      <c r="D1218" s="546" t="s">
        <v>1905</v>
      </c>
      <c r="E1218" s="692"/>
      <c r="F1218" s="547"/>
      <c r="G1218" s="216"/>
      <c r="H1218" s="554"/>
      <c r="I1218" s="696"/>
      <c r="M1218" s="509"/>
    </row>
    <row r="1219" spans="1:13" s="509" customFormat="1" ht="40.5" customHeight="1">
      <c r="A1219" s="543"/>
      <c r="B1219" s="544"/>
      <c r="C1219" s="545"/>
      <c r="D1219" s="546" t="s">
        <v>1906</v>
      </c>
      <c r="E1219" s="545"/>
      <c r="F1219" s="2350"/>
      <c r="G1219" s="212"/>
      <c r="H1219" s="554"/>
      <c r="I1219" s="550"/>
    </row>
    <row r="1220" spans="1:13" s="527" customFormat="1" ht="13.5" customHeight="1">
      <c r="A1220" s="2340"/>
      <c r="B1220" s="544"/>
      <c r="C1220" s="545"/>
      <c r="D1220" s="546" t="s">
        <v>1907</v>
      </c>
      <c r="E1220" s="545"/>
      <c r="F1220" s="547"/>
      <c r="G1220" s="212"/>
      <c r="H1220" s="554"/>
      <c r="I1220" s="550"/>
      <c r="M1220" s="509"/>
    </row>
    <row r="1221" spans="1:13" s="509" customFormat="1" ht="13.5" customHeight="1">
      <c r="A1221" s="2340"/>
      <c r="B1221" s="545"/>
      <c r="C1221" s="545"/>
      <c r="D1221" s="546" t="s">
        <v>6546</v>
      </c>
      <c r="E1221" s="545"/>
      <c r="F1221" s="547">
        <f>435.8+29.83</f>
        <v>465.63</v>
      </c>
      <c r="G1221" s="212"/>
      <c r="H1221" s="2462"/>
      <c r="I1221" s="550"/>
    </row>
    <row r="1222" spans="1:13" s="509" customFormat="1" ht="13.5" customHeight="1">
      <c r="A1222" s="2340"/>
      <c r="B1222" s="545"/>
      <c r="C1222" s="545"/>
      <c r="D1222" s="546" t="s">
        <v>1909</v>
      </c>
      <c r="E1222" s="545"/>
      <c r="F1222" s="547">
        <v>148.69999999999999</v>
      </c>
      <c r="G1222" s="212"/>
      <c r="H1222" s="2462"/>
      <c r="I1222" s="550"/>
    </row>
    <row r="1223" spans="1:13" s="509" customFormat="1" ht="13.5" customHeight="1">
      <c r="A1223" s="2340"/>
      <c r="B1223" s="545"/>
      <c r="C1223" s="545"/>
      <c r="D1223" s="546" t="s">
        <v>1910</v>
      </c>
      <c r="E1223" s="545"/>
      <c r="F1223" s="547">
        <v>241.5</v>
      </c>
      <c r="G1223" s="212"/>
      <c r="H1223" s="2462"/>
      <c r="I1223" s="550"/>
    </row>
    <row r="1224" spans="1:13" ht="29.25" customHeight="1">
      <c r="A1224" s="2340">
        <v>252</v>
      </c>
      <c r="B1224" s="544" t="s">
        <v>1011</v>
      </c>
      <c r="C1224" s="2617" t="s">
        <v>6547</v>
      </c>
      <c r="D1224" s="545" t="s">
        <v>6548</v>
      </c>
      <c r="E1224" s="2618" t="s">
        <v>308</v>
      </c>
      <c r="F1224" s="541">
        <f>ROUND(SUM(F1229),3)</f>
        <v>19.940000000000001</v>
      </c>
      <c r="G1224" s="362"/>
      <c r="H1224" s="466">
        <f t="shared" ref="H1224" si="241">ROUND(F1224*G1224,2)</f>
        <v>0</v>
      </c>
      <c r="I1224" s="550" t="s">
        <v>5316</v>
      </c>
      <c r="M1224" s="509"/>
    </row>
    <row r="1225" spans="1:13" s="527" customFormat="1" ht="13.5" customHeight="1">
      <c r="A1225" s="2340"/>
      <c r="B1225" s="692"/>
      <c r="C1225" s="692"/>
      <c r="D1225" s="546" t="s">
        <v>1923</v>
      </c>
      <c r="E1225" s="692"/>
      <c r="F1225" s="547"/>
      <c r="G1225" s="216"/>
      <c r="H1225" s="554"/>
      <c r="I1225" s="696"/>
      <c r="M1225" s="509"/>
    </row>
    <row r="1226" spans="1:13" s="527" customFormat="1" ht="13.5" customHeight="1">
      <c r="A1226" s="2340"/>
      <c r="B1226" s="692"/>
      <c r="C1226" s="692"/>
      <c r="D1226" s="546" t="s">
        <v>1905</v>
      </c>
      <c r="E1226" s="692"/>
      <c r="F1226" s="547"/>
      <c r="G1226" s="216"/>
      <c r="H1226" s="554"/>
      <c r="I1226" s="696"/>
      <c r="M1226" s="509"/>
    </row>
    <row r="1227" spans="1:13" s="509" customFormat="1" ht="40.5" customHeight="1">
      <c r="A1227" s="543"/>
      <c r="B1227" s="544"/>
      <c r="C1227" s="545"/>
      <c r="D1227" s="546" t="s">
        <v>1906</v>
      </c>
      <c r="E1227" s="545"/>
      <c r="F1227" s="2350"/>
      <c r="G1227" s="212"/>
      <c r="H1227" s="554"/>
      <c r="I1227" s="550"/>
    </row>
    <row r="1228" spans="1:13" s="527" customFormat="1" ht="13.5" customHeight="1">
      <c r="A1228" s="2340"/>
      <c r="B1228" s="544"/>
      <c r="C1228" s="545"/>
      <c r="D1228" s="546" t="s">
        <v>1907</v>
      </c>
      <c r="E1228" s="545"/>
      <c r="F1228" s="547"/>
      <c r="G1228" s="212"/>
      <c r="H1228" s="554"/>
      <c r="I1228" s="550"/>
      <c r="M1228" s="509"/>
    </row>
    <row r="1229" spans="1:13" s="509" customFormat="1" ht="13.5" customHeight="1">
      <c r="A1229" s="2340"/>
      <c r="B1229" s="545"/>
      <c r="C1229" s="545"/>
      <c r="D1229" s="546" t="s">
        <v>6549</v>
      </c>
      <c r="E1229" s="545"/>
      <c r="F1229" s="547">
        <v>19.940000000000001</v>
      </c>
      <c r="G1229" s="212"/>
      <c r="H1229" s="2462"/>
      <c r="I1229" s="550"/>
    </row>
    <row r="1230" spans="1:13" customFormat="1" ht="27" customHeight="1">
      <c r="A1230" s="2516">
        <v>253</v>
      </c>
      <c r="B1230" s="2080" t="s">
        <v>1011</v>
      </c>
      <c r="C1230" s="2620" t="s">
        <v>6730</v>
      </c>
      <c r="D1230" s="1873" t="s">
        <v>6731</v>
      </c>
      <c r="E1230" s="2621" t="s">
        <v>308</v>
      </c>
      <c r="F1230" s="2619">
        <f>SUM(F1233)</f>
        <v>24.843</v>
      </c>
      <c r="G1230" s="362"/>
      <c r="H1230" s="548">
        <f>F1230*G1230</f>
        <v>0</v>
      </c>
      <c r="I1230" s="550" t="s">
        <v>5316</v>
      </c>
      <c r="J1230" s="2907"/>
    </row>
    <row r="1231" spans="1:13" s="731" customFormat="1" ht="13.5" customHeight="1">
      <c r="A1231" s="2516"/>
      <c r="B1231" s="1880"/>
      <c r="C1231" s="1880"/>
      <c r="D1231" s="1889" t="s">
        <v>1923</v>
      </c>
      <c r="E1231" s="1880"/>
      <c r="F1231" s="2561"/>
      <c r="G1231" s="216"/>
      <c r="H1231" s="548"/>
      <c r="I1231" s="2562"/>
      <c r="J1231" s="2907"/>
    </row>
    <row r="1232" spans="1:13" s="731" customFormat="1" ht="13.5" customHeight="1">
      <c r="A1232" s="2516"/>
      <c r="B1232" s="1880"/>
      <c r="C1232" s="1880"/>
      <c r="D1232" s="1889" t="s">
        <v>6732</v>
      </c>
      <c r="E1232" s="1880"/>
      <c r="F1232" s="2561"/>
      <c r="G1232" s="216"/>
      <c r="H1232" s="548"/>
      <c r="I1232" s="2562"/>
      <c r="J1232" s="2905"/>
    </row>
    <row r="1233" spans="1:13" customFormat="1" ht="13.5" customHeight="1">
      <c r="A1233" s="2622"/>
      <c r="B1233" s="2083"/>
      <c r="C1233" s="2083"/>
      <c r="D1233" s="1976" t="s">
        <v>6733</v>
      </c>
      <c r="E1233" s="2083"/>
      <c r="F1233" s="2561">
        <f xml:space="preserve"> (23.66)*1.05</f>
        <v>24.843</v>
      </c>
      <c r="G1233" s="220"/>
      <c r="H1233" s="2262"/>
      <c r="I1233" s="2562"/>
    </row>
    <row r="1234" spans="1:13" s="731" customFormat="1" ht="40.5" customHeight="1">
      <c r="A1234" s="2516"/>
      <c r="B1234" s="2080"/>
      <c r="C1234" s="1873"/>
      <c r="D1234" s="1889" t="s">
        <v>1906</v>
      </c>
      <c r="E1234" s="1873"/>
      <c r="F1234" s="2615"/>
      <c r="G1234" s="212"/>
      <c r="H1234" s="548"/>
      <c r="I1234" s="2562"/>
    </row>
    <row r="1235" spans="1:13" s="731" customFormat="1" ht="13.5" customHeight="1">
      <c r="A1235" s="2516"/>
      <c r="B1235" s="2080"/>
      <c r="C1235" s="1873"/>
      <c r="D1235" s="1889" t="s">
        <v>1907</v>
      </c>
      <c r="E1235" s="1873"/>
      <c r="F1235" s="2561"/>
      <c r="G1235" s="212"/>
      <c r="H1235" s="548"/>
      <c r="I1235" s="2075"/>
    </row>
    <row r="1236" spans="1:13" ht="27.75" customHeight="1">
      <c r="A1236" s="2340">
        <v>254</v>
      </c>
      <c r="B1236" s="544" t="s">
        <v>1011</v>
      </c>
      <c r="C1236" s="2617" t="s">
        <v>1924</v>
      </c>
      <c r="D1236" s="545" t="s">
        <v>1925</v>
      </c>
      <c r="E1236" s="2618" t="s">
        <v>308</v>
      </c>
      <c r="F1236" s="541">
        <f>ROUND(SUM(F1241),3)</f>
        <v>35.4</v>
      </c>
      <c r="G1236" s="362"/>
      <c r="H1236" s="466">
        <f t="shared" ref="H1236" si="242">ROUND(F1236*G1236,2)</f>
        <v>0</v>
      </c>
      <c r="I1236" s="550" t="s">
        <v>5316</v>
      </c>
      <c r="M1236" s="509"/>
    </row>
    <row r="1237" spans="1:13" s="527" customFormat="1" ht="13.5" customHeight="1">
      <c r="A1237" s="2340"/>
      <c r="B1237" s="692"/>
      <c r="C1237" s="692"/>
      <c r="D1237" s="546" t="s">
        <v>1923</v>
      </c>
      <c r="E1237" s="692"/>
      <c r="F1237" s="547"/>
      <c r="G1237" s="216"/>
      <c r="H1237" s="554"/>
      <c r="I1237" s="696"/>
      <c r="M1237" s="509"/>
    </row>
    <row r="1238" spans="1:13" s="527" customFormat="1" ht="13.5" customHeight="1">
      <c r="A1238" s="2340"/>
      <c r="B1238" s="692"/>
      <c r="C1238" s="692"/>
      <c r="D1238" s="546" t="s">
        <v>1905</v>
      </c>
      <c r="E1238" s="692"/>
      <c r="F1238" s="547"/>
      <c r="G1238" s="216"/>
      <c r="H1238" s="554"/>
      <c r="I1238" s="696"/>
      <c r="M1238" s="509"/>
    </row>
    <row r="1239" spans="1:13" s="509" customFormat="1" ht="40.5" customHeight="1">
      <c r="A1239" s="543"/>
      <c r="B1239" s="544"/>
      <c r="C1239" s="545"/>
      <c r="D1239" s="546" t="s">
        <v>1906</v>
      </c>
      <c r="E1239" s="545"/>
      <c r="F1239" s="2350"/>
      <c r="G1239" s="212"/>
      <c r="H1239" s="554"/>
      <c r="I1239" s="550"/>
    </row>
    <row r="1240" spans="1:13" s="509" customFormat="1" ht="13.5" customHeight="1">
      <c r="A1240" s="2340"/>
      <c r="B1240" s="545"/>
      <c r="C1240" s="545"/>
      <c r="D1240" s="546" t="s">
        <v>1907</v>
      </c>
      <c r="E1240" s="545"/>
      <c r="F1240" s="547"/>
      <c r="G1240" s="212"/>
      <c r="H1240" s="554"/>
      <c r="I1240" s="550"/>
    </row>
    <row r="1241" spans="1:13" s="509" customFormat="1" ht="13.5" customHeight="1">
      <c r="A1241" s="2340"/>
      <c r="B1241" s="545"/>
      <c r="C1241" s="545"/>
      <c r="D1241" s="546" t="s">
        <v>1909</v>
      </c>
      <c r="E1241" s="545"/>
      <c r="F1241" s="547">
        <v>35.4</v>
      </c>
      <c r="G1241" s="212"/>
      <c r="H1241" s="2462"/>
      <c r="I1241" s="550"/>
    </row>
    <row r="1242" spans="1:13" ht="28.5" customHeight="1">
      <c r="A1242" s="2340">
        <v>255</v>
      </c>
      <c r="B1242" s="544" t="s">
        <v>1011</v>
      </c>
      <c r="C1242" s="2617" t="s">
        <v>1926</v>
      </c>
      <c r="D1242" s="545" t="s">
        <v>1927</v>
      </c>
      <c r="E1242" s="2618" t="s">
        <v>308</v>
      </c>
      <c r="F1242" s="541">
        <f>ROUND(SUM(F1247:F1249),3)</f>
        <v>48.5</v>
      </c>
      <c r="G1242" s="362"/>
      <c r="H1242" s="466">
        <f t="shared" ref="H1242" si="243">ROUND(F1242*G1242,2)</f>
        <v>0</v>
      </c>
      <c r="I1242" s="550" t="s">
        <v>5316</v>
      </c>
      <c r="M1242" s="509"/>
    </row>
    <row r="1243" spans="1:13" s="527" customFormat="1" ht="13.5" customHeight="1">
      <c r="A1243" s="2340"/>
      <c r="B1243" s="692"/>
      <c r="C1243" s="692"/>
      <c r="D1243" s="546" t="s">
        <v>1928</v>
      </c>
      <c r="E1243" s="692"/>
      <c r="F1243" s="547"/>
      <c r="G1243" s="216"/>
      <c r="H1243" s="554"/>
      <c r="I1243" s="696"/>
      <c r="M1243" s="509"/>
    </row>
    <row r="1244" spans="1:13" s="527" customFormat="1" ht="13.5" customHeight="1">
      <c r="A1244" s="2340"/>
      <c r="B1244" s="692"/>
      <c r="C1244" s="692"/>
      <c r="D1244" s="546" t="s">
        <v>1905</v>
      </c>
      <c r="E1244" s="692"/>
      <c r="F1244" s="547"/>
      <c r="G1244" s="216"/>
      <c r="H1244" s="554"/>
      <c r="I1244" s="696"/>
      <c r="M1244" s="509"/>
    </row>
    <row r="1245" spans="1:13" s="509" customFormat="1" ht="40.5" customHeight="1">
      <c r="A1245" s="543"/>
      <c r="B1245" s="544"/>
      <c r="C1245" s="545"/>
      <c r="D1245" s="546" t="s">
        <v>1906</v>
      </c>
      <c r="E1245" s="545"/>
      <c r="F1245" s="2350"/>
      <c r="G1245" s="212"/>
      <c r="H1245" s="554"/>
      <c r="I1245" s="550"/>
    </row>
    <row r="1246" spans="1:13" s="509" customFormat="1" ht="13.5" customHeight="1">
      <c r="A1246" s="2340"/>
      <c r="B1246" s="545"/>
      <c r="C1246" s="545"/>
      <c r="D1246" s="546" t="s">
        <v>1907</v>
      </c>
      <c r="E1246" s="545"/>
      <c r="F1246" s="547"/>
      <c r="G1246" s="212"/>
      <c r="H1246" s="554"/>
      <c r="I1246" s="550"/>
    </row>
    <row r="1247" spans="1:13" s="509" customFormat="1" ht="13.5" customHeight="1">
      <c r="A1247" s="2340"/>
      <c r="B1247" s="545"/>
      <c r="C1247" s="545"/>
      <c r="D1247" s="546" t="s">
        <v>1929</v>
      </c>
      <c r="E1247" s="545"/>
      <c r="F1247" s="547">
        <f>29.7+6.2</f>
        <v>35.9</v>
      </c>
      <c r="G1247" s="212"/>
      <c r="H1247" s="2462"/>
      <c r="I1247" s="550"/>
    </row>
    <row r="1248" spans="1:13" s="509" customFormat="1" ht="13.5" customHeight="1">
      <c r="A1248" s="2340"/>
      <c r="B1248" s="545"/>
      <c r="C1248" s="545"/>
      <c r="D1248" s="546" t="s">
        <v>1909</v>
      </c>
      <c r="E1248" s="545"/>
      <c r="F1248" s="547">
        <v>6.4</v>
      </c>
      <c r="G1248" s="212"/>
      <c r="H1248" s="2462"/>
      <c r="I1248" s="550"/>
    </row>
    <row r="1249" spans="1:13" s="509" customFormat="1" ht="13.5" customHeight="1">
      <c r="A1249" s="2340"/>
      <c r="B1249" s="545"/>
      <c r="C1249" s="545"/>
      <c r="D1249" s="546" t="s">
        <v>1910</v>
      </c>
      <c r="E1249" s="545"/>
      <c r="F1249" s="547">
        <v>6.2</v>
      </c>
      <c r="G1249" s="212"/>
      <c r="H1249" s="2462"/>
      <c r="I1249" s="550"/>
    </row>
    <row r="1250" spans="1:13" ht="28.5" customHeight="1">
      <c r="A1250" s="2340">
        <v>256</v>
      </c>
      <c r="B1250" s="544" t="s">
        <v>1011</v>
      </c>
      <c r="C1250" s="2617" t="s">
        <v>1930</v>
      </c>
      <c r="D1250" s="545" t="s">
        <v>1931</v>
      </c>
      <c r="E1250" s="2618" t="s">
        <v>308</v>
      </c>
      <c r="F1250" s="541">
        <f>ROUND(SUM(F1255:F1257),3)</f>
        <v>38.164000000000001</v>
      </c>
      <c r="G1250" s="362"/>
      <c r="H1250" s="466">
        <f t="shared" ref="H1250" si="244">ROUND(F1250*G1250,2)</f>
        <v>0</v>
      </c>
      <c r="I1250" s="550" t="s">
        <v>5316</v>
      </c>
      <c r="M1250" s="509"/>
    </row>
    <row r="1251" spans="1:13" s="527" customFormat="1" ht="13.5" customHeight="1">
      <c r="A1251" s="2340"/>
      <c r="B1251" s="692"/>
      <c r="C1251" s="692"/>
      <c r="D1251" s="546" t="s">
        <v>1928</v>
      </c>
      <c r="E1251" s="692"/>
      <c r="F1251" s="547"/>
      <c r="G1251" s="216"/>
      <c r="H1251" s="554"/>
      <c r="I1251" s="696"/>
      <c r="M1251" s="509"/>
    </row>
    <row r="1252" spans="1:13" s="527" customFormat="1" ht="13.5" customHeight="1">
      <c r="A1252" s="2340"/>
      <c r="B1252" s="692"/>
      <c r="C1252" s="692"/>
      <c r="D1252" s="546" t="s">
        <v>1905</v>
      </c>
      <c r="E1252" s="692"/>
      <c r="F1252" s="547"/>
      <c r="G1252" s="216"/>
      <c r="H1252" s="554"/>
      <c r="I1252" s="696"/>
      <c r="M1252" s="509"/>
    </row>
    <row r="1253" spans="1:13" s="509" customFormat="1" ht="40.5" customHeight="1">
      <c r="A1253" s="543"/>
      <c r="B1253" s="544"/>
      <c r="C1253" s="545"/>
      <c r="D1253" s="546" t="s">
        <v>1906</v>
      </c>
      <c r="E1253" s="545"/>
      <c r="F1253" s="2350"/>
      <c r="G1253" s="212"/>
      <c r="H1253" s="554"/>
      <c r="I1253" s="550"/>
    </row>
    <row r="1254" spans="1:13" s="527" customFormat="1" ht="13.5" customHeight="1">
      <c r="A1254" s="2340"/>
      <c r="B1254" s="544"/>
      <c r="C1254" s="545"/>
      <c r="D1254" s="546" t="s">
        <v>1907</v>
      </c>
      <c r="E1254" s="545"/>
      <c r="F1254" s="547"/>
      <c r="G1254" s="212"/>
      <c r="H1254" s="554"/>
      <c r="I1254" s="550"/>
      <c r="M1254" s="509"/>
    </row>
    <row r="1255" spans="1:13" s="509" customFormat="1" ht="13.5" customHeight="1">
      <c r="A1255" s="2340"/>
      <c r="B1255" s="545"/>
      <c r="C1255" s="545"/>
      <c r="D1255" s="546" t="s">
        <v>6550</v>
      </c>
      <c r="E1255" s="545"/>
      <c r="F1255" s="547">
        <f>8.7+11.864</f>
        <v>20.564</v>
      </c>
      <c r="G1255" s="212"/>
      <c r="H1255" s="2462"/>
      <c r="I1255" s="550"/>
    </row>
    <row r="1256" spans="1:13" s="509" customFormat="1" ht="13.5" customHeight="1">
      <c r="A1256" s="2340"/>
      <c r="B1256" s="545"/>
      <c r="C1256" s="545"/>
      <c r="D1256" s="546" t="s">
        <v>1909</v>
      </c>
      <c r="E1256" s="545"/>
      <c r="F1256" s="547">
        <v>8.9</v>
      </c>
      <c r="G1256" s="212"/>
      <c r="H1256" s="2462"/>
      <c r="I1256" s="550"/>
    </row>
    <row r="1257" spans="1:13" s="509" customFormat="1" ht="13.5" customHeight="1">
      <c r="A1257" s="2340"/>
      <c r="B1257" s="545"/>
      <c r="C1257" s="545"/>
      <c r="D1257" s="546" t="s">
        <v>1910</v>
      </c>
      <c r="E1257" s="545"/>
      <c r="F1257" s="547">
        <v>8.6999999999999993</v>
      </c>
      <c r="G1257" s="212"/>
      <c r="H1257" s="2462"/>
      <c r="I1257" s="550"/>
    </row>
    <row r="1258" spans="1:13" ht="28.5" customHeight="1">
      <c r="A1258" s="2340">
        <v>257</v>
      </c>
      <c r="B1258" s="544" t="s">
        <v>1011</v>
      </c>
      <c r="C1258" s="2617" t="s">
        <v>1932</v>
      </c>
      <c r="D1258" s="545" t="s">
        <v>1933</v>
      </c>
      <c r="E1258" s="2618" t="s">
        <v>308</v>
      </c>
      <c r="F1258" s="541">
        <f>ROUND(SUM(F1263),3)</f>
        <v>4.0999999999999996</v>
      </c>
      <c r="G1258" s="362"/>
      <c r="H1258" s="466">
        <f t="shared" ref="H1258" si="245">ROUND(F1258*G1258,2)</f>
        <v>0</v>
      </c>
      <c r="I1258" s="550" t="s">
        <v>5316</v>
      </c>
      <c r="M1258" s="509"/>
    </row>
    <row r="1259" spans="1:13" s="527" customFormat="1" ht="13.5" customHeight="1">
      <c r="A1259" s="2340"/>
      <c r="B1259" s="692"/>
      <c r="C1259" s="692"/>
      <c r="D1259" s="546" t="s">
        <v>1928</v>
      </c>
      <c r="E1259" s="692"/>
      <c r="F1259" s="547"/>
      <c r="G1259" s="216"/>
      <c r="H1259" s="554"/>
      <c r="I1259" s="696"/>
      <c r="M1259" s="509"/>
    </row>
    <row r="1260" spans="1:13" s="527" customFormat="1" ht="13.5" customHeight="1">
      <c r="A1260" s="2340"/>
      <c r="B1260" s="692"/>
      <c r="C1260" s="692"/>
      <c r="D1260" s="546" t="s">
        <v>1905</v>
      </c>
      <c r="E1260" s="692"/>
      <c r="F1260" s="547"/>
      <c r="G1260" s="216"/>
      <c r="H1260" s="554"/>
      <c r="I1260" s="696"/>
      <c r="M1260" s="509"/>
    </row>
    <row r="1261" spans="1:13" s="509" customFormat="1" ht="40.5" customHeight="1">
      <c r="A1261" s="543"/>
      <c r="B1261" s="544"/>
      <c r="C1261" s="545"/>
      <c r="D1261" s="546" t="s">
        <v>1906</v>
      </c>
      <c r="E1261" s="545"/>
      <c r="F1261" s="2350"/>
      <c r="G1261" s="212"/>
      <c r="H1261" s="554"/>
      <c r="I1261" s="550"/>
    </row>
    <row r="1262" spans="1:13" s="527" customFormat="1" ht="13.5" customHeight="1">
      <c r="A1262" s="2340"/>
      <c r="B1262" s="544"/>
      <c r="C1262" s="545"/>
      <c r="D1262" s="546" t="s">
        <v>1907</v>
      </c>
      <c r="E1262" s="545"/>
      <c r="F1262" s="547"/>
      <c r="G1262" s="212"/>
      <c r="H1262" s="554"/>
      <c r="I1262" s="550"/>
      <c r="M1262" s="509"/>
    </row>
    <row r="1263" spans="1:13" s="509" customFormat="1" ht="13.5" customHeight="1">
      <c r="A1263" s="2340"/>
      <c r="B1263" s="545"/>
      <c r="C1263" s="545"/>
      <c r="D1263" s="546" t="s">
        <v>1908</v>
      </c>
      <c r="E1263" s="545"/>
      <c r="F1263" s="547">
        <v>4.0999999999999996</v>
      </c>
      <c r="G1263" s="212"/>
      <c r="H1263" s="2462"/>
      <c r="I1263" s="550"/>
    </row>
    <row r="1264" spans="1:13" s="90" customFormat="1" ht="13.5" customHeight="1">
      <c r="A1264" s="539">
        <v>258</v>
      </c>
      <c r="B1264" s="540" t="s">
        <v>1011</v>
      </c>
      <c r="C1264" s="158">
        <v>763111717</v>
      </c>
      <c r="D1264" s="158" t="s">
        <v>1934</v>
      </c>
      <c r="E1264" s="158" t="s">
        <v>308</v>
      </c>
      <c r="F1264" s="541">
        <f>ROUND(SUM(F1265),3)</f>
        <v>1658.7339999999999</v>
      </c>
      <c r="G1264" s="586"/>
      <c r="H1264" s="466">
        <f t="shared" ref="H1264" si="246">ROUND(F1264*G1264,2)</f>
        <v>0</v>
      </c>
      <c r="I1264" s="162" t="s">
        <v>5315</v>
      </c>
      <c r="K1264" s="398"/>
    </row>
    <row r="1265" spans="1:13" s="509" customFormat="1" ht="13.5" customHeight="1">
      <c r="A1265" s="2340"/>
      <c r="B1265" s="545"/>
      <c r="C1265" s="545"/>
      <c r="D1265" s="546" t="s">
        <v>1935</v>
      </c>
      <c r="E1265" s="545"/>
      <c r="F1265" s="547">
        <f>F1258+F1250+F1242+F1236+F1216+F1193+F1201+F1209+F1224</f>
        <v>1658.7340000000002</v>
      </c>
      <c r="G1265" s="212"/>
      <c r="H1265" s="2462"/>
      <c r="I1265" s="550"/>
    </row>
    <row r="1266" spans="1:13" s="90" customFormat="1" ht="13.5" customHeight="1">
      <c r="A1266" s="539">
        <v>259</v>
      </c>
      <c r="B1266" s="540" t="s">
        <v>1011</v>
      </c>
      <c r="C1266" s="158">
        <v>763111713</v>
      </c>
      <c r="D1266" s="158" t="s">
        <v>1936</v>
      </c>
      <c r="E1266" s="158" t="s">
        <v>194</v>
      </c>
      <c r="F1266" s="541">
        <f>ROUND(SUM(F1267:F1269),3)</f>
        <v>27.6</v>
      </c>
      <c r="G1266" s="586"/>
      <c r="H1266" s="466">
        <f t="shared" ref="H1266" si="247">ROUND(F1266*G1266,2)</f>
        <v>0</v>
      </c>
      <c r="I1266" s="162" t="s">
        <v>5315</v>
      </c>
      <c r="K1266" s="398"/>
    </row>
    <row r="1267" spans="1:13" s="509" customFormat="1" ht="13.5" customHeight="1">
      <c r="A1267" s="2340"/>
      <c r="B1267" s="545"/>
      <c r="C1267" s="545"/>
      <c r="D1267" s="546" t="s">
        <v>1937</v>
      </c>
      <c r="E1267" s="545"/>
      <c r="F1267" s="547">
        <f>4.6*4</f>
        <v>18.399999999999999</v>
      </c>
      <c r="G1267" s="212"/>
      <c r="H1267" s="2462"/>
      <c r="I1267" s="550"/>
    </row>
    <row r="1268" spans="1:13" s="509" customFormat="1" ht="13.5" customHeight="1">
      <c r="A1268" s="2340"/>
      <c r="B1268" s="545"/>
      <c r="C1268" s="545"/>
      <c r="D1268" s="546" t="s">
        <v>1938</v>
      </c>
      <c r="E1268" s="545"/>
      <c r="F1268" s="547">
        <f>4.6*1</f>
        <v>4.5999999999999996</v>
      </c>
      <c r="G1268" s="212"/>
      <c r="H1268" s="2462"/>
      <c r="I1268" s="550"/>
    </row>
    <row r="1269" spans="1:13" s="509" customFormat="1" ht="13.5" customHeight="1">
      <c r="A1269" s="2340"/>
      <c r="B1269" s="545"/>
      <c r="C1269" s="545"/>
      <c r="D1269" s="546" t="s">
        <v>1939</v>
      </c>
      <c r="E1269" s="545"/>
      <c r="F1269" s="547">
        <f>4.6*1</f>
        <v>4.5999999999999996</v>
      </c>
      <c r="G1269" s="212"/>
      <c r="H1269" s="2462"/>
      <c r="I1269" s="550"/>
    </row>
    <row r="1270" spans="1:13" s="90" customFormat="1" ht="13.5" customHeight="1">
      <c r="A1270" s="539">
        <v>260</v>
      </c>
      <c r="B1270" s="540" t="s">
        <v>1011</v>
      </c>
      <c r="C1270" s="158">
        <v>763111714</v>
      </c>
      <c r="D1270" s="158" t="s">
        <v>1940</v>
      </c>
      <c r="E1270" s="158" t="s">
        <v>194</v>
      </c>
      <c r="F1270" s="541">
        <f>ROUND(SUM(F1271:F1273),3)</f>
        <v>32.200000000000003</v>
      </c>
      <c r="G1270" s="586"/>
      <c r="H1270" s="466">
        <f t="shared" ref="H1270" si="248">ROUND(F1270*G1270,2)</f>
        <v>0</v>
      </c>
      <c r="I1270" s="162" t="s">
        <v>5315</v>
      </c>
      <c r="K1270" s="398"/>
    </row>
    <row r="1271" spans="1:13" s="509" customFormat="1" ht="13.5" customHeight="1">
      <c r="A1271" s="2340"/>
      <c r="B1271" s="545"/>
      <c r="C1271" s="545"/>
      <c r="D1271" s="546" t="s">
        <v>1941</v>
      </c>
      <c r="E1271" s="545"/>
      <c r="F1271" s="547">
        <f>4.6*5</f>
        <v>23</v>
      </c>
      <c r="G1271" s="212"/>
      <c r="H1271" s="2462"/>
      <c r="I1271" s="550"/>
    </row>
    <row r="1272" spans="1:13" s="509" customFormat="1" ht="13.5" customHeight="1">
      <c r="A1272" s="2340"/>
      <c r="B1272" s="545"/>
      <c r="C1272" s="545"/>
      <c r="D1272" s="546" t="s">
        <v>1938</v>
      </c>
      <c r="E1272" s="545"/>
      <c r="F1272" s="547">
        <f>4.6*1</f>
        <v>4.5999999999999996</v>
      </c>
      <c r="G1272" s="212"/>
      <c r="H1272" s="2462"/>
      <c r="I1272" s="550"/>
    </row>
    <row r="1273" spans="1:13" s="509" customFormat="1" ht="13.5" customHeight="1">
      <c r="A1273" s="2340"/>
      <c r="B1273" s="545"/>
      <c r="C1273" s="545"/>
      <c r="D1273" s="546" t="s">
        <v>1939</v>
      </c>
      <c r="E1273" s="545"/>
      <c r="F1273" s="547">
        <f>4.6*1</f>
        <v>4.5999999999999996</v>
      </c>
      <c r="G1273" s="212"/>
      <c r="H1273" s="2462"/>
      <c r="I1273" s="550"/>
    </row>
    <row r="1274" spans="1:13" s="90" customFormat="1" ht="27" customHeight="1">
      <c r="A1274" s="539">
        <v>261</v>
      </c>
      <c r="B1274" s="540" t="s">
        <v>1011</v>
      </c>
      <c r="C1274" s="158" t="s">
        <v>6553</v>
      </c>
      <c r="D1274" s="158" t="s">
        <v>6554</v>
      </c>
      <c r="E1274" s="158" t="s">
        <v>308</v>
      </c>
      <c r="F1274" s="541">
        <f>ROUND(SUM(F1279),3)</f>
        <v>8.5399999999999991</v>
      </c>
      <c r="G1274" s="586"/>
      <c r="H1274" s="466">
        <f t="shared" ref="H1274" si="249">ROUND(F1274*G1274,2)</f>
        <v>0</v>
      </c>
      <c r="I1274" s="162" t="s">
        <v>5316</v>
      </c>
      <c r="K1274" s="398"/>
    </row>
    <row r="1275" spans="1:13" s="527" customFormat="1" ht="13.5" customHeight="1">
      <c r="A1275" s="2340"/>
      <c r="B1275" s="692"/>
      <c r="C1275" s="692"/>
      <c r="D1275" s="546" t="s">
        <v>1923</v>
      </c>
      <c r="E1275" s="692"/>
      <c r="F1275" s="547"/>
      <c r="G1275" s="216"/>
      <c r="H1275" s="554"/>
      <c r="I1275" s="696"/>
      <c r="M1275" s="509"/>
    </row>
    <row r="1276" spans="1:13" s="527" customFormat="1" ht="13.5" customHeight="1">
      <c r="A1276" s="2340"/>
      <c r="B1276" s="692"/>
      <c r="C1276" s="692"/>
      <c r="D1276" s="546" t="s">
        <v>1943</v>
      </c>
      <c r="E1276" s="692"/>
      <c r="F1276" s="547"/>
      <c r="G1276" s="216"/>
      <c r="H1276" s="554"/>
      <c r="I1276" s="696"/>
      <c r="M1276" s="509"/>
    </row>
    <row r="1277" spans="1:13" s="509" customFormat="1" ht="40.5" customHeight="1">
      <c r="A1277" s="543"/>
      <c r="B1277" s="544"/>
      <c r="C1277" s="545"/>
      <c r="D1277" s="546" t="s">
        <v>1906</v>
      </c>
      <c r="E1277" s="545"/>
      <c r="F1277" s="2350"/>
      <c r="G1277" s="212"/>
      <c r="H1277" s="554"/>
      <c r="I1277" s="550"/>
    </row>
    <row r="1278" spans="1:13" s="527" customFormat="1" ht="13.5" customHeight="1">
      <c r="A1278" s="2340"/>
      <c r="B1278" s="544"/>
      <c r="C1278" s="545"/>
      <c r="D1278" s="546" t="s">
        <v>1907</v>
      </c>
      <c r="E1278" s="545"/>
      <c r="F1278" s="547"/>
      <c r="G1278" s="212"/>
      <c r="H1278" s="554"/>
      <c r="I1278" s="550"/>
      <c r="M1278" s="509"/>
    </row>
    <row r="1279" spans="1:13" s="527" customFormat="1" ht="13.5" customHeight="1">
      <c r="A1279" s="2340"/>
      <c r="B1279" s="544"/>
      <c r="C1279" s="545"/>
      <c r="D1279" s="694" t="s">
        <v>6555</v>
      </c>
      <c r="E1279" s="545"/>
      <c r="F1279" s="547">
        <f>8.54</f>
        <v>8.5399999999999991</v>
      </c>
      <c r="G1279" s="212"/>
      <c r="H1279" s="554"/>
      <c r="I1279" s="550"/>
      <c r="M1279" s="509"/>
    </row>
    <row r="1280" spans="1:13" s="90" customFormat="1" ht="27" customHeight="1">
      <c r="A1280" s="539">
        <v>262</v>
      </c>
      <c r="B1280" s="540" t="s">
        <v>1011</v>
      </c>
      <c r="C1280" s="158" t="s">
        <v>1942</v>
      </c>
      <c r="D1280" s="158" t="s">
        <v>6596</v>
      </c>
      <c r="E1280" s="158" t="s">
        <v>308</v>
      </c>
      <c r="F1280" s="541">
        <f>ROUND(SUM(F1285),3)</f>
        <v>17.64</v>
      </c>
      <c r="G1280" s="586"/>
      <c r="H1280" s="466">
        <f t="shared" ref="H1280" si="250">ROUND(F1280*G1280,2)</f>
        <v>0</v>
      </c>
      <c r="I1280" s="162" t="s">
        <v>5316</v>
      </c>
      <c r="K1280" s="398"/>
    </row>
    <row r="1281" spans="1:13" s="527" customFormat="1" ht="13.5" customHeight="1">
      <c r="A1281" s="2340"/>
      <c r="B1281" s="692"/>
      <c r="C1281" s="692"/>
      <c r="D1281" s="546" t="s">
        <v>1923</v>
      </c>
      <c r="E1281" s="692"/>
      <c r="F1281" s="547"/>
      <c r="G1281" s="216"/>
      <c r="H1281" s="554"/>
      <c r="I1281" s="696"/>
      <c r="M1281" s="509"/>
    </row>
    <row r="1282" spans="1:13" s="527" customFormat="1" ht="13.5" customHeight="1">
      <c r="A1282" s="2340"/>
      <c r="B1282" s="692"/>
      <c r="C1282" s="692"/>
      <c r="D1282" s="546" t="s">
        <v>1943</v>
      </c>
      <c r="E1282" s="692"/>
      <c r="F1282" s="547"/>
      <c r="G1282" s="216"/>
      <c r="H1282" s="554"/>
      <c r="I1282" s="696"/>
      <c r="M1282" s="509"/>
    </row>
    <row r="1283" spans="1:13" s="509" customFormat="1" ht="40.5" customHeight="1">
      <c r="A1283" s="543"/>
      <c r="B1283" s="544"/>
      <c r="C1283" s="545"/>
      <c r="D1283" s="546" t="s">
        <v>1906</v>
      </c>
      <c r="E1283" s="545"/>
      <c r="F1283" s="2350"/>
      <c r="G1283" s="212"/>
      <c r="H1283" s="554"/>
      <c r="I1283" s="550"/>
    </row>
    <row r="1284" spans="1:13" s="527" customFormat="1" ht="13.5" customHeight="1">
      <c r="A1284" s="2340"/>
      <c r="B1284" s="544"/>
      <c r="C1284" s="545"/>
      <c r="D1284" s="546" t="s">
        <v>1907</v>
      </c>
      <c r="E1284" s="545"/>
      <c r="F1284" s="547"/>
      <c r="G1284" s="212"/>
      <c r="H1284" s="554"/>
      <c r="I1284" s="550"/>
      <c r="M1284" s="509"/>
    </row>
    <row r="1285" spans="1:13" s="527" customFormat="1" ht="13.5" customHeight="1">
      <c r="A1285" s="2340"/>
      <c r="B1285" s="544"/>
      <c r="C1285" s="545"/>
      <c r="D1285" s="694" t="s">
        <v>6551</v>
      </c>
      <c r="E1285" s="545"/>
      <c r="F1285" s="547">
        <f>9.1+8.54</f>
        <v>17.64</v>
      </c>
      <c r="G1285" s="212"/>
      <c r="H1285" s="554"/>
      <c r="I1285" s="550"/>
      <c r="M1285" s="509"/>
    </row>
    <row r="1286" spans="1:13" s="90" customFormat="1" ht="27" customHeight="1">
      <c r="A1286" s="539">
        <v>263</v>
      </c>
      <c r="B1286" s="540" t="s">
        <v>1011</v>
      </c>
      <c r="C1286" s="158" t="s">
        <v>1945</v>
      </c>
      <c r="D1286" s="158" t="s">
        <v>1946</v>
      </c>
      <c r="E1286" s="158" t="s">
        <v>308</v>
      </c>
      <c r="F1286" s="541">
        <f>ROUND(SUM(F1291),3)</f>
        <v>10.225</v>
      </c>
      <c r="G1286" s="586"/>
      <c r="H1286" s="466">
        <f t="shared" ref="H1286" si="251">ROUND(F1286*G1286,2)</f>
        <v>0</v>
      </c>
      <c r="I1286" s="162" t="s">
        <v>5316</v>
      </c>
      <c r="K1286" s="398"/>
    </row>
    <row r="1287" spans="1:13" s="527" customFormat="1" ht="13.5" customHeight="1">
      <c r="A1287" s="2340"/>
      <c r="B1287" s="692"/>
      <c r="C1287" s="692"/>
      <c r="D1287" s="546" t="s">
        <v>1923</v>
      </c>
      <c r="E1287" s="692"/>
      <c r="F1287" s="547"/>
      <c r="G1287" s="216"/>
      <c r="H1287" s="554"/>
      <c r="I1287" s="696"/>
      <c r="M1287" s="509"/>
    </row>
    <row r="1288" spans="1:13" s="527" customFormat="1" ht="13.5" customHeight="1">
      <c r="A1288" s="2340"/>
      <c r="B1288" s="692"/>
      <c r="C1288" s="692"/>
      <c r="D1288" s="546" t="s">
        <v>1943</v>
      </c>
      <c r="E1288" s="692"/>
      <c r="F1288" s="547"/>
      <c r="G1288" s="216"/>
      <c r="H1288" s="554"/>
      <c r="I1288" s="696"/>
      <c r="M1288" s="509"/>
    </row>
    <row r="1289" spans="1:13" s="509" customFormat="1" ht="40.5" customHeight="1">
      <c r="A1289" s="543"/>
      <c r="B1289" s="544"/>
      <c r="C1289" s="545"/>
      <c r="D1289" s="546" t="s">
        <v>1906</v>
      </c>
      <c r="E1289" s="545"/>
      <c r="F1289" s="2350"/>
      <c r="G1289" s="212"/>
      <c r="H1289" s="554"/>
      <c r="I1289" s="550"/>
    </row>
    <row r="1290" spans="1:13" s="527" customFormat="1" ht="13.5" customHeight="1">
      <c r="A1290" s="2340"/>
      <c r="B1290" s="544"/>
      <c r="C1290" s="545"/>
      <c r="D1290" s="546" t="s">
        <v>1907</v>
      </c>
      <c r="E1290" s="545"/>
      <c r="F1290" s="547"/>
      <c r="G1290" s="212"/>
      <c r="H1290" s="554"/>
      <c r="I1290" s="550"/>
      <c r="M1290" s="509"/>
    </row>
    <row r="1291" spans="1:13" s="527" customFormat="1" ht="13.5" customHeight="1">
      <c r="A1291" s="2340"/>
      <c r="B1291" s="544"/>
      <c r="C1291" s="545"/>
      <c r="D1291" s="694" t="s">
        <v>6552</v>
      </c>
      <c r="E1291" s="545"/>
      <c r="F1291" s="547">
        <f>4.8+4.3+1.125</f>
        <v>10.225</v>
      </c>
      <c r="G1291" s="212"/>
      <c r="H1291" s="554"/>
      <c r="I1291" s="550"/>
      <c r="M1291" s="509"/>
    </row>
    <row r="1292" spans="1:13" s="90" customFormat="1" ht="27" customHeight="1">
      <c r="A1292" s="539">
        <v>264</v>
      </c>
      <c r="B1292" s="540" t="s">
        <v>1011</v>
      </c>
      <c r="C1292" s="158" t="s">
        <v>1947</v>
      </c>
      <c r="D1292" s="158" t="s">
        <v>1948</v>
      </c>
      <c r="E1292" s="158" t="s">
        <v>308</v>
      </c>
      <c r="F1292" s="541">
        <f>ROUND(SUM(F1297:F1299),3)</f>
        <v>51.9</v>
      </c>
      <c r="G1292" s="586"/>
      <c r="H1292" s="466">
        <f t="shared" ref="H1292" si="252">ROUND(F1292*G1292,2)</f>
        <v>0</v>
      </c>
      <c r="I1292" s="162" t="s">
        <v>5316</v>
      </c>
      <c r="K1292" s="398"/>
    </row>
    <row r="1293" spans="1:13" s="527" customFormat="1" ht="13.5" customHeight="1">
      <c r="A1293" s="2340"/>
      <c r="B1293" s="692"/>
      <c r="C1293" s="692"/>
      <c r="D1293" s="546" t="s">
        <v>1923</v>
      </c>
      <c r="E1293" s="692"/>
      <c r="F1293" s="547"/>
      <c r="G1293" s="216"/>
      <c r="H1293" s="554"/>
      <c r="I1293" s="696"/>
      <c r="M1293" s="509"/>
    </row>
    <row r="1294" spans="1:13" s="527" customFormat="1" ht="13.5" customHeight="1">
      <c r="A1294" s="2340"/>
      <c r="B1294" s="692"/>
      <c r="C1294" s="692"/>
      <c r="D1294" s="546" t="s">
        <v>1943</v>
      </c>
      <c r="E1294" s="692"/>
      <c r="F1294" s="547"/>
      <c r="G1294" s="216"/>
      <c r="H1294" s="554"/>
      <c r="I1294" s="696"/>
      <c r="M1294" s="509"/>
    </row>
    <row r="1295" spans="1:13" s="509" customFormat="1" ht="40.5" customHeight="1">
      <c r="A1295" s="543"/>
      <c r="B1295" s="544"/>
      <c r="C1295" s="545"/>
      <c r="D1295" s="546" t="s">
        <v>1906</v>
      </c>
      <c r="E1295" s="545"/>
      <c r="F1295" s="2350"/>
      <c r="G1295" s="212"/>
      <c r="H1295" s="554"/>
      <c r="I1295" s="550"/>
    </row>
    <row r="1296" spans="1:13" s="527" customFormat="1" ht="13.5" customHeight="1">
      <c r="A1296" s="2340"/>
      <c r="B1296" s="544"/>
      <c r="C1296" s="545"/>
      <c r="D1296" s="546" t="s">
        <v>1907</v>
      </c>
      <c r="E1296" s="545"/>
      <c r="F1296" s="547"/>
      <c r="G1296" s="212"/>
      <c r="H1296" s="554"/>
      <c r="I1296" s="550"/>
      <c r="M1296" s="509"/>
    </row>
    <row r="1297" spans="1:13" s="509" customFormat="1" ht="13.5" customHeight="1">
      <c r="A1297" s="2340"/>
      <c r="B1297" s="545"/>
      <c r="C1297" s="545"/>
      <c r="D1297" s="546" t="s">
        <v>1944</v>
      </c>
      <c r="E1297" s="545"/>
      <c r="F1297" s="547">
        <v>17.3</v>
      </c>
      <c r="G1297" s="212"/>
      <c r="H1297" s="554"/>
      <c r="I1297" s="550"/>
    </row>
    <row r="1298" spans="1:13" s="509" customFormat="1" ht="13.5" customHeight="1">
      <c r="A1298" s="2340"/>
      <c r="B1298" s="545"/>
      <c r="C1298" s="545"/>
      <c r="D1298" s="546" t="s">
        <v>1949</v>
      </c>
      <c r="E1298" s="545"/>
      <c r="F1298" s="547">
        <v>17.3</v>
      </c>
      <c r="G1298" s="212"/>
      <c r="H1298" s="554"/>
      <c r="I1298" s="550"/>
    </row>
    <row r="1299" spans="1:13" s="509" customFormat="1" ht="13.5" customHeight="1">
      <c r="A1299" s="2340"/>
      <c r="B1299" s="545"/>
      <c r="C1299" s="545"/>
      <c r="D1299" s="546" t="s">
        <v>1950</v>
      </c>
      <c r="E1299" s="545"/>
      <c r="F1299" s="547">
        <v>17.3</v>
      </c>
      <c r="G1299" s="212"/>
      <c r="H1299" s="554"/>
      <c r="I1299" s="550"/>
    </row>
    <row r="1300" spans="1:13" s="90" customFormat="1" ht="13.5" customHeight="1">
      <c r="A1300" s="539">
        <v>265</v>
      </c>
      <c r="B1300" s="540" t="s">
        <v>1011</v>
      </c>
      <c r="C1300" s="158">
        <v>763121714</v>
      </c>
      <c r="D1300" s="158" t="s">
        <v>1951</v>
      </c>
      <c r="E1300" s="158" t="s">
        <v>308</v>
      </c>
      <c r="F1300" s="541">
        <f>ROUND(SUM(F1301),3)</f>
        <v>79.765000000000001</v>
      </c>
      <c r="G1300" s="586"/>
      <c r="H1300" s="466">
        <f t="shared" ref="H1300" si="253">ROUND(F1300*G1300,2)</f>
        <v>0</v>
      </c>
      <c r="I1300" s="162" t="s">
        <v>5315</v>
      </c>
      <c r="K1300" s="398"/>
    </row>
    <row r="1301" spans="1:13" s="527" customFormat="1" ht="13.5" customHeight="1">
      <c r="A1301" s="2340"/>
      <c r="B1301" s="545"/>
      <c r="C1301" s="545"/>
      <c r="D1301" s="694" t="s">
        <v>1952</v>
      </c>
      <c r="E1301" s="545"/>
      <c r="F1301" s="547">
        <f>F1280+F1286+F1292</f>
        <v>79.765000000000001</v>
      </c>
      <c r="G1301" s="212"/>
      <c r="H1301" s="554"/>
      <c r="I1301" s="550"/>
      <c r="M1301" s="509"/>
    </row>
    <row r="1302" spans="1:13" s="90" customFormat="1" ht="13.5" customHeight="1">
      <c r="A1302" s="539">
        <v>266</v>
      </c>
      <c r="B1302" s="540" t="s">
        <v>1011</v>
      </c>
      <c r="C1302" s="158" t="s">
        <v>1953</v>
      </c>
      <c r="D1302" s="158" t="s">
        <v>1954</v>
      </c>
      <c r="E1302" s="158" t="s">
        <v>194</v>
      </c>
      <c r="F1302" s="541">
        <f>ROUND(SUM(F1303),3)</f>
        <v>8.6999999999999993</v>
      </c>
      <c r="G1302" s="586"/>
      <c r="H1302" s="466">
        <f t="shared" ref="H1302" si="254">ROUND(F1302*G1302,2)</f>
        <v>0</v>
      </c>
      <c r="I1302" s="162" t="s">
        <v>5316</v>
      </c>
      <c r="K1302" s="398"/>
    </row>
    <row r="1303" spans="1:13" s="509" customFormat="1" ht="13.5" customHeight="1">
      <c r="A1303" s="2340"/>
      <c r="B1303" s="545"/>
      <c r="C1303" s="545"/>
      <c r="D1303" s="546" t="s">
        <v>1955</v>
      </c>
      <c r="E1303" s="545"/>
      <c r="F1303" s="547">
        <f>4.35*2</f>
        <v>8.6999999999999993</v>
      </c>
      <c r="G1303" s="212"/>
      <c r="H1303" s="2462"/>
      <c r="I1303" s="550"/>
    </row>
    <row r="1304" spans="1:13" s="90" customFormat="1" ht="13.5" customHeight="1">
      <c r="A1304" s="539">
        <v>267</v>
      </c>
      <c r="B1304" s="540" t="s">
        <v>1011</v>
      </c>
      <c r="C1304" s="158">
        <v>763121712</v>
      </c>
      <c r="D1304" s="158" t="s">
        <v>1956</v>
      </c>
      <c r="E1304" s="158" t="s">
        <v>194</v>
      </c>
      <c r="F1304" s="541">
        <f>ROUND(SUM(F1305:F1307),3)</f>
        <v>35.799999999999997</v>
      </c>
      <c r="G1304" s="586"/>
      <c r="H1304" s="466">
        <f t="shared" ref="H1304" si="255">ROUND(F1304*G1304,2)</f>
        <v>0</v>
      </c>
      <c r="I1304" s="162" t="s">
        <v>5315</v>
      </c>
      <c r="K1304" s="398"/>
    </row>
    <row r="1305" spans="1:13" s="509" customFormat="1" ht="13.5" customHeight="1">
      <c r="A1305" s="2340"/>
      <c r="B1305" s="545"/>
      <c r="C1305" s="545"/>
      <c r="D1305" s="546" t="s">
        <v>1957</v>
      </c>
      <c r="E1305" s="545"/>
      <c r="F1305" s="547">
        <f>4.6*4</f>
        <v>18.399999999999999</v>
      </c>
      <c r="G1305" s="212"/>
      <c r="H1305" s="2462"/>
      <c r="I1305" s="550"/>
    </row>
    <row r="1306" spans="1:13" s="509" customFormat="1" ht="13.5" customHeight="1">
      <c r="A1306" s="2340"/>
      <c r="B1306" s="545"/>
      <c r="C1306" s="545"/>
      <c r="D1306" s="546" t="s">
        <v>1958</v>
      </c>
      <c r="E1306" s="545"/>
      <c r="F1306" s="547">
        <f xml:space="preserve"> 4.35*2</f>
        <v>8.6999999999999993</v>
      </c>
      <c r="G1306" s="212"/>
      <c r="H1306" s="2462"/>
      <c r="I1306" s="550"/>
    </row>
    <row r="1307" spans="1:13" s="509" customFormat="1" ht="13.5" customHeight="1">
      <c r="A1307" s="2340"/>
      <c r="B1307" s="545"/>
      <c r="C1307" s="545"/>
      <c r="D1307" s="546" t="s">
        <v>1959</v>
      </c>
      <c r="E1307" s="545"/>
      <c r="F1307" s="547">
        <f xml:space="preserve"> 4.35*2</f>
        <v>8.6999999999999993</v>
      </c>
      <c r="G1307" s="212"/>
      <c r="H1307" s="2462"/>
      <c r="I1307" s="550"/>
    </row>
    <row r="1308" spans="1:13" s="90" customFormat="1" ht="27" customHeight="1">
      <c r="A1308" s="539">
        <v>268</v>
      </c>
      <c r="B1308" s="540" t="s">
        <v>1011</v>
      </c>
      <c r="C1308" s="158">
        <v>763122521</v>
      </c>
      <c r="D1308" s="158" t="s">
        <v>1960</v>
      </c>
      <c r="E1308" s="158" t="s">
        <v>308</v>
      </c>
      <c r="F1308" s="541">
        <f>ROUND(SUM(F1313:F1315),3)</f>
        <v>135.19999999999999</v>
      </c>
      <c r="G1308" s="586"/>
      <c r="H1308" s="466">
        <f t="shared" ref="H1308" si="256">ROUND(F1308*G1308,2)</f>
        <v>0</v>
      </c>
      <c r="I1308" s="162" t="s">
        <v>5315</v>
      </c>
      <c r="K1308" s="398"/>
    </row>
    <row r="1309" spans="1:13" s="527" customFormat="1" ht="13.5" customHeight="1">
      <c r="A1309" s="2340"/>
      <c r="B1309" s="692"/>
      <c r="C1309" s="692"/>
      <c r="D1309" s="546" t="s">
        <v>1961</v>
      </c>
      <c r="E1309" s="692"/>
      <c r="F1309" s="547"/>
      <c r="G1309" s="216"/>
      <c r="H1309" s="554"/>
      <c r="I1309" s="696"/>
      <c r="M1309" s="509"/>
    </row>
    <row r="1310" spans="1:13" s="527" customFormat="1" ht="13.5" customHeight="1">
      <c r="A1310" s="2340"/>
      <c r="B1310" s="692"/>
      <c r="C1310" s="692"/>
      <c r="D1310" s="546" t="s">
        <v>1962</v>
      </c>
      <c r="E1310" s="692"/>
      <c r="F1310" s="547"/>
      <c r="G1310" s="216"/>
      <c r="H1310" s="554"/>
      <c r="I1310" s="696"/>
      <c r="M1310" s="509"/>
    </row>
    <row r="1311" spans="1:13" s="509" customFormat="1" ht="40.5" customHeight="1">
      <c r="A1311" s="543"/>
      <c r="B1311" s="544"/>
      <c r="C1311" s="545"/>
      <c r="D1311" s="546" t="s">
        <v>1906</v>
      </c>
      <c r="E1311" s="545"/>
      <c r="F1311" s="2350"/>
      <c r="G1311" s="212"/>
      <c r="H1311" s="554"/>
      <c r="I1311" s="550"/>
    </row>
    <row r="1312" spans="1:13" s="527" customFormat="1" ht="13.5" customHeight="1">
      <c r="A1312" s="2340"/>
      <c r="B1312" s="544"/>
      <c r="C1312" s="545"/>
      <c r="D1312" s="546" t="s">
        <v>1907</v>
      </c>
      <c r="E1312" s="545"/>
      <c r="F1312" s="547"/>
      <c r="G1312" s="212"/>
      <c r="H1312" s="554"/>
      <c r="I1312" s="550"/>
      <c r="M1312" s="509"/>
    </row>
    <row r="1313" spans="1:13" s="527" customFormat="1" ht="13.5" customHeight="1">
      <c r="A1313" s="2340"/>
      <c r="B1313" s="544"/>
      <c r="C1313" s="545"/>
      <c r="D1313" s="546" t="s">
        <v>1963</v>
      </c>
      <c r="E1313" s="545"/>
      <c r="F1313" s="547">
        <f>28.7+25.2</f>
        <v>53.9</v>
      </c>
      <c r="G1313" s="212"/>
      <c r="H1313" s="554"/>
      <c r="I1313" s="550"/>
      <c r="M1313" s="509"/>
    </row>
    <row r="1314" spans="1:13" s="527" customFormat="1" ht="13.5" customHeight="1">
      <c r="A1314" s="2340"/>
      <c r="B1314" s="544"/>
      <c r="C1314" s="545"/>
      <c r="D1314" s="546" t="s">
        <v>1964</v>
      </c>
      <c r="E1314" s="545"/>
      <c r="F1314" s="547">
        <v>44.3</v>
      </c>
      <c r="G1314" s="212"/>
      <c r="H1314" s="554"/>
      <c r="I1314" s="550"/>
      <c r="M1314" s="509"/>
    </row>
    <row r="1315" spans="1:13" s="527" customFormat="1" ht="13.5" customHeight="1">
      <c r="A1315" s="2340"/>
      <c r="B1315" s="544"/>
      <c r="C1315" s="545"/>
      <c r="D1315" s="546" t="s">
        <v>1965</v>
      </c>
      <c r="E1315" s="545"/>
      <c r="F1315" s="547">
        <v>37</v>
      </c>
      <c r="G1315" s="212"/>
      <c r="H1315" s="554"/>
      <c r="I1315" s="550"/>
      <c r="M1315" s="509"/>
    </row>
    <row r="1316" spans="1:13" s="90" customFormat="1" ht="13.5" customHeight="1">
      <c r="A1316" s="539">
        <v>269</v>
      </c>
      <c r="B1316" s="540" t="s">
        <v>1011</v>
      </c>
      <c r="C1316" s="158">
        <v>763121714</v>
      </c>
      <c r="D1316" s="158" t="s">
        <v>1966</v>
      </c>
      <c r="E1316" s="158" t="s">
        <v>308</v>
      </c>
      <c r="F1316" s="541">
        <f>ROUND(SUM(F1317),3)</f>
        <v>135.19999999999999</v>
      </c>
      <c r="G1316" s="586"/>
      <c r="H1316" s="466">
        <f t="shared" ref="H1316" si="257">ROUND(F1316*G1316,2)</f>
        <v>0</v>
      </c>
      <c r="I1316" s="162" t="s">
        <v>5315</v>
      </c>
      <c r="K1316" s="398"/>
    </row>
    <row r="1317" spans="1:13" s="527" customFormat="1" ht="13.5" customHeight="1">
      <c r="A1317" s="2340"/>
      <c r="B1317" s="545"/>
      <c r="C1317" s="545"/>
      <c r="D1317" s="694" t="s">
        <v>1967</v>
      </c>
      <c r="E1317" s="545"/>
      <c r="F1317" s="547">
        <f>F1308</f>
        <v>135.19999999999999</v>
      </c>
      <c r="G1317" s="212"/>
      <c r="H1317" s="554"/>
      <c r="I1317" s="550"/>
      <c r="M1317" s="509"/>
    </row>
    <row r="1318" spans="1:13" s="90" customFormat="1" ht="13.5" customHeight="1">
      <c r="A1318" s="2730">
        <v>270</v>
      </c>
      <c r="B1318" s="540" t="s">
        <v>1011</v>
      </c>
      <c r="C1318" s="158">
        <v>763131414</v>
      </c>
      <c r="D1318" s="158" t="s">
        <v>1968</v>
      </c>
      <c r="E1318" s="158" t="s">
        <v>308</v>
      </c>
      <c r="F1318" s="2737">
        <f>ROUND(SUM(F1319:F1321),3)</f>
        <v>1199.604</v>
      </c>
      <c r="G1318" s="586"/>
      <c r="H1318" s="466">
        <f t="shared" ref="H1318" si="258">ROUND(F1318*G1318,2)</f>
        <v>0</v>
      </c>
      <c r="I1318" s="162" t="s">
        <v>5315</v>
      </c>
      <c r="K1318" s="398"/>
    </row>
    <row r="1319" spans="1:13" s="509" customFormat="1" ht="13.5" customHeight="1">
      <c r="A1319" s="2340"/>
      <c r="B1319" s="545"/>
      <c r="C1319" s="545"/>
      <c r="D1319" s="546" t="s">
        <v>8218</v>
      </c>
      <c r="E1319" s="545"/>
      <c r="F1319" s="2732">
        <f>(152.86+23.61)*1.2</f>
        <v>211.76400000000004</v>
      </c>
      <c r="G1319" s="212"/>
      <c r="H1319" s="554"/>
      <c r="I1319" s="550"/>
    </row>
    <row r="1320" spans="1:13" s="509" customFormat="1" ht="13.5" customHeight="1">
      <c r="A1320" s="2340"/>
      <c r="B1320" s="545"/>
      <c r="C1320" s="545"/>
      <c r="D1320" s="546" t="s">
        <v>8217</v>
      </c>
      <c r="E1320" s="545"/>
      <c r="F1320" s="2732">
        <f>(366.09+44.67)*1.2</f>
        <v>492.91199999999998</v>
      </c>
      <c r="G1320" s="212"/>
      <c r="H1320" s="554"/>
      <c r="I1320" s="550"/>
    </row>
    <row r="1321" spans="1:13" s="509" customFormat="1" ht="13.5" customHeight="1">
      <c r="A1321" s="2340"/>
      <c r="B1321" s="545"/>
      <c r="C1321" s="545"/>
      <c r="D1321" s="546" t="s">
        <v>8219</v>
      </c>
      <c r="E1321" s="545"/>
      <c r="F1321" s="2732">
        <f>(383.16+29.28)*1.2</f>
        <v>494.92800000000005</v>
      </c>
      <c r="G1321" s="212"/>
      <c r="H1321" s="554"/>
      <c r="I1321" s="550"/>
    </row>
    <row r="1322" spans="1:13" s="527" customFormat="1" ht="26.25" customHeight="1">
      <c r="A1322" s="2340"/>
      <c r="B1322" s="544"/>
      <c r="C1322" s="545"/>
      <c r="D1322" s="546" t="s">
        <v>1969</v>
      </c>
      <c r="E1322" s="545"/>
      <c r="F1322" s="2350"/>
      <c r="G1322" s="212"/>
      <c r="H1322" s="554"/>
      <c r="I1322" s="696"/>
      <c r="M1322" s="509"/>
    </row>
    <row r="1323" spans="1:13" s="90" customFormat="1" ht="27" customHeight="1">
      <c r="A1323" s="2730">
        <v>271</v>
      </c>
      <c r="B1323" s="540" t="s">
        <v>1011</v>
      </c>
      <c r="C1323" s="158" t="s">
        <v>1970</v>
      </c>
      <c r="D1323" s="158" t="s">
        <v>1971</v>
      </c>
      <c r="E1323" s="158" t="s">
        <v>308</v>
      </c>
      <c r="F1323" s="2737">
        <f>ROUND(SUM(F1324:F1328),3)</f>
        <v>99.635999999999996</v>
      </c>
      <c r="G1323" s="586"/>
      <c r="H1323" s="466">
        <f t="shared" ref="H1323" si="259">ROUND(F1323*G1323,2)</f>
        <v>0</v>
      </c>
      <c r="I1323" s="162" t="s">
        <v>5316</v>
      </c>
      <c r="K1323" s="398"/>
    </row>
    <row r="1324" spans="1:13" s="509" customFormat="1" ht="13.5" customHeight="1">
      <c r="A1324" s="2340"/>
      <c r="B1324" s="545"/>
      <c r="C1324" s="545"/>
      <c r="D1324" s="546" t="s">
        <v>8216</v>
      </c>
      <c r="E1324" s="545"/>
      <c r="F1324" s="2732">
        <f>18.11*1.2</f>
        <v>21.731999999999999</v>
      </c>
      <c r="G1324" s="212"/>
      <c r="H1324" s="554"/>
      <c r="I1324" s="550"/>
    </row>
    <row r="1325" spans="1:13" s="509" customFormat="1" ht="13.5" customHeight="1">
      <c r="A1325" s="2340"/>
      <c r="B1325" s="545"/>
      <c r="C1325" s="545"/>
      <c r="D1325" s="546" t="s">
        <v>8220</v>
      </c>
      <c r="E1325" s="545"/>
      <c r="F1325" s="2732">
        <f>21.12*1.2</f>
        <v>25.344000000000001</v>
      </c>
      <c r="G1325" s="212"/>
      <c r="H1325" s="554"/>
      <c r="I1325" s="550"/>
    </row>
    <row r="1326" spans="1:13" s="509" customFormat="1" ht="13.5" customHeight="1">
      <c r="A1326" s="2340"/>
      <c r="B1326" s="545"/>
      <c r="C1326" s="545"/>
      <c r="D1326" s="546" t="s">
        <v>1972</v>
      </c>
      <c r="E1326" s="545"/>
      <c r="F1326" s="547">
        <f>21.9*1.2</f>
        <v>26.279999999999998</v>
      </c>
      <c r="G1326" s="212"/>
      <c r="H1326" s="554"/>
      <c r="I1326" s="550"/>
    </row>
    <row r="1327" spans="1:13" s="509" customFormat="1" ht="13.5" customHeight="1">
      <c r="A1327" s="2340"/>
      <c r="B1327" s="545"/>
      <c r="C1327" s="545"/>
      <c r="D1327" s="546" t="s">
        <v>8221</v>
      </c>
      <c r="E1327" s="545"/>
      <c r="F1327" s="2732">
        <f>21.9*1.2</f>
        <v>26.279999999999998</v>
      </c>
      <c r="G1327" s="212"/>
      <c r="H1327" s="554"/>
      <c r="I1327" s="550"/>
    </row>
    <row r="1328" spans="1:13" s="509" customFormat="1" ht="13.5" customHeight="1">
      <c r="A1328" s="2340"/>
      <c r="B1328" s="545"/>
      <c r="C1328" s="545"/>
      <c r="D1328" s="2731" t="s">
        <v>8222</v>
      </c>
      <c r="E1328" s="2731"/>
      <c r="F1328" s="2732">
        <v>0</v>
      </c>
      <c r="G1328" s="212"/>
      <c r="H1328" s="554"/>
      <c r="I1328" s="550"/>
    </row>
    <row r="1329" spans="1:13" s="527" customFormat="1" ht="26.25" customHeight="1">
      <c r="A1329" s="2340"/>
      <c r="B1329" s="544"/>
      <c r="C1329" s="545"/>
      <c r="D1329" s="546" t="s">
        <v>1969</v>
      </c>
      <c r="E1329" s="545"/>
      <c r="F1329" s="2350"/>
      <c r="G1329" s="212"/>
      <c r="H1329" s="554"/>
      <c r="I1329" s="696"/>
      <c r="M1329" s="509"/>
    </row>
    <row r="1330" spans="1:13" s="90" customFormat="1" ht="13.5" customHeight="1">
      <c r="A1330" s="539">
        <v>272</v>
      </c>
      <c r="B1330" s="540" t="s">
        <v>1011</v>
      </c>
      <c r="C1330" s="158">
        <v>763131712</v>
      </c>
      <c r="D1330" s="158" t="s">
        <v>1973</v>
      </c>
      <c r="E1330" s="158" t="s">
        <v>194</v>
      </c>
      <c r="F1330" s="541">
        <f>ROUND(SUM(F1331:F1333),3)</f>
        <v>1129.5</v>
      </c>
      <c r="G1330" s="586"/>
      <c r="H1330" s="466">
        <f t="shared" ref="H1330" si="260">ROUND(F1330*G1330,2)</f>
        <v>0</v>
      </c>
      <c r="I1330" s="162" t="s">
        <v>5315</v>
      </c>
      <c r="K1330" s="398"/>
    </row>
    <row r="1331" spans="1:13" s="509" customFormat="1" ht="40.5" customHeight="1">
      <c r="A1331" s="543"/>
      <c r="B1331" s="544"/>
      <c r="C1331" s="545"/>
      <c r="D1331" s="546" t="s">
        <v>1974</v>
      </c>
      <c r="E1331" s="545"/>
      <c r="F1331" s="547">
        <f>1.8*2+4.2*2+1.8*2+4.2*2+6*2+1.8*2+5.4+3.6+2.4+1.2+2.4+3.5+6*2+8.7*2+6*2+8.7*2+6*2+2.4*2+6*2+1.8*2+4.2*2+4.2*2+5.4*2+4.2*2+6*2+3.6*2+9.9*2+6*2+3.55*2+6.5</f>
        <v>249.90000000000003</v>
      </c>
      <c r="G1331" s="212"/>
      <c r="H1331" s="554"/>
      <c r="I1331" s="550"/>
    </row>
    <row r="1332" spans="1:13" s="527" customFormat="1" ht="59.25" customHeight="1">
      <c r="A1332" s="2340"/>
      <c r="B1332" s="544"/>
      <c r="C1332" s="545"/>
      <c r="D1332" s="546" t="s">
        <v>1975</v>
      </c>
      <c r="E1332" s="545"/>
      <c r="F1332" s="547">
        <f>8.7*2+6*2+8.7*2+6*2+6.9*2+6*2+8.7*2+6*2+8.7*2+6*2+6*2+2.4*2+4.2*2+2.4*2+4.2*2+1.8*2+6*2+2.4*2+6*2+1.8*2+6*2+4.2*2+6*2+1.8*2+6.9*2+6*2+9.9*2+6*2+3.6*2+1.8*2+3.6*2+3*2+3.6*2+2.4*2+3.6*2+2.4*2+3.6*2+2.4*2+3.6*2+2.4*2+3.6*2+2.4*2+3.6*2+2.4*2+6*2+3.6*2</f>
        <v>426.6</v>
      </c>
      <c r="G1332" s="212"/>
      <c r="H1332" s="554"/>
      <c r="I1332" s="696"/>
      <c r="M1332" s="509"/>
    </row>
    <row r="1333" spans="1:13" s="527" customFormat="1" ht="63" customHeight="1">
      <c r="A1333" s="2340"/>
      <c r="B1333" s="544"/>
      <c r="C1333" s="545"/>
      <c r="D1333" s="546" t="s">
        <v>1976</v>
      </c>
      <c r="E1333" s="545"/>
      <c r="F1333" s="547">
        <f>2.4*2+3.6*2+2.4*2+3.6*2+2.4*2+3.6*2+2.4*2+3.6*2+2.4*2+3.6*2+1.8*2+3.6*2+3*2+3.6*2+2.4*2+3.6*2+2.4*2+3.6*2+2.4*2+3.6*2+8.7*2+6*2+1.2*2+6*2+1.2*2+6*2+6*2+1.2*2+6*2+1.2*2+8.7*2+6*2+8.7*2+6*2+6*2+5.4*2+6.6*2+1.8*2+6*2+2.4*2+1.8*2+4.05*2+2.4*2+4.05*2+6*2+2.4*2+6.9*2+6*2+9.9*2+6*2+9.9*2+6*2</f>
        <v>453.00000000000023</v>
      </c>
      <c r="G1333" s="212"/>
      <c r="H1333" s="554"/>
      <c r="I1333" s="696"/>
      <c r="M1333" s="509"/>
    </row>
    <row r="1334" spans="1:13" s="90" customFormat="1" ht="13.5" customHeight="1">
      <c r="A1334" s="539">
        <v>273</v>
      </c>
      <c r="B1334" s="540" t="s">
        <v>1011</v>
      </c>
      <c r="C1334" s="158">
        <v>763131721</v>
      </c>
      <c r="D1334" s="158" t="s">
        <v>1977</v>
      </c>
      <c r="E1334" s="158" t="s">
        <v>194</v>
      </c>
      <c r="F1334" s="541">
        <f>ROUND(SUM(F1335),3)</f>
        <v>13.6</v>
      </c>
      <c r="G1334" s="586"/>
      <c r="H1334" s="466">
        <f t="shared" ref="H1334" si="261">ROUND(F1334*G1334,2)</f>
        <v>0</v>
      </c>
      <c r="I1334" s="162" t="s">
        <v>5315</v>
      </c>
      <c r="K1334" s="398"/>
    </row>
    <row r="1335" spans="1:13" s="527" customFormat="1" ht="13.5" customHeight="1">
      <c r="A1335" s="2340"/>
      <c r="B1335" s="544"/>
      <c r="C1335" s="545"/>
      <c r="D1335" s="546" t="s">
        <v>1978</v>
      </c>
      <c r="E1335" s="545"/>
      <c r="F1335" s="547">
        <f>3.55*2+6.5</f>
        <v>13.6</v>
      </c>
      <c r="G1335" s="212"/>
      <c r="H1335" s="554"/>
      <c r="I1335" s="696"/>
      <c r="M1335" s="509"/>
    </row>
    <row r="1336" spans="1:13" s="90" customFormat="1" ht="13.5" customHeight="1">
      <c r="A1336" s="2730">
        <v>274</v>
      </c>
      <c r="B1336" s="540" t="s">
        <v>1011</v>
      </c>
      <c r="C1336" s="158">
        <v>763131714</v>
      </c>
      <c r="D1336" s="158" t="s">
        <v>1979</v>
      </c>
      <c r="E1336" s="158" t="s">
        <v>308</v>
      </c>
      <c r="F1336" s="2737">
        <f>F1323+F1318</f>
        <v>1299.24</v>
      </c>
      <c r="G1336" s="586"/>
      <c r="H1336" s="466">
        <f t="shared" ref="H1336:H1337" si="262">ROUND(F1336*G1336,2)</f>
        <v>0</v>
      </c>
      <c r="I1336" s="162" t="s">
        <v>5315</v>
      </c>
      <c r="K1336" s="398"/>
    </row>
    <row r="1337" spans="1:13" s="90" customFormat="1" ht="13.5" customHeight="1">
      <c r="A1337" s="539">
        <v>275</v>
      </c>
      <c r="B1337" s="540" t="s">
        <v>1011</v>
      </c>
      <c r="C1337" s="158" t="s">
        <v>1980</v>
      </c>
      <c r="D1337" s="158" t="s">
        <v>1981</v>
      </c>
      <c r="E1337" s="158" t="s">
        <v>308</v>
      </c>
      <c r="F1337" s="541">
        <f>ROUND(SUM(F1338),3)</f>
        <v>46.2</v>
      </c>
      <c r="G1337" s="586"/>
      <c r="H1337" s="466">
        <f t="shared" si="262"/>
        <v>0</v>
      </c>
      <c r="I1337" s="162" t="s">
        <v>5316</v>
      </c>
      <c r="K1337" s="398"/>
    </row>
    <row r="1338" spans="1:13" s="527" customFormat="1" ht="13.5" customHeight="1">
      <c r="A1338" s="2340"/>
      <c r="B1338" s="544"/>
      <c r="C1338" s="545"/>
      <c r="D1338" s="546" t="s">
        <v>1982</v>
      </c>
      <c r="E1338" s="545"/>
      <c r="F1338" s="547">
        <f>38.5*1.2</f>
        <v>46.199999999999996</v>
      </c>
      <c r="G1338" s="212"/>
      <c r="H1338" s="554"/>
      <c r="I1338" s="696"/>
      <c r="M1338" s="509"/>
    </row>
    <row r="1339" spans="1:13" s="730" customFormat="1" ht="27" customHeight="1">
      <c r="A1339" s="2572"/>
      <c r="B1339" s="725"/>
      <c r="C1339" s="725"/>
      <c r="D1339" s="546" t="s">
        <v>1969</v>
      </c>
      <c r="E1339" s="725"/>
      <c r="F1339" s="2350"/>
      <c r="G1339" s="2526"/>
      <c r="H1339" s="554"/>
      <c r="I1339" s="2574"/>
      <c r="M1339" s="509"/>
    </row>
    <row r="1340" spans="1:13" s="90" customFormat="1" ht="13.5" customHeight="1">
      <c r="A1340" s="2730">
        <v>276</v>
      </c>
      <c r="B1340" s="540">
        <v>763</v>
      </c>
      <c r="C1340" s="158" t="s">
        <v>1983</v>
      </c>
      <c r="D1340" s="158" t="s">
        <v>1984</v>
      </c>
      <c r="E1340" s="158" t="s">
        <v>308</v>
      </c>
      <c r="F1340" s="2737">
        <f>ROUND(SUM(F1341:F1344),3)</f>
        <v>368.82</v>
      </c>
      <c r="G1340" s="586"/>
      <c r="H1340" s="466">
        <f t="shared" ref="H1340" si="263">ROUND(F1340*G1340,2)</f>
        <v>0</v>
      </c>
      <c r="I1340" s="162" t="s">
        <v>5316</v>
      </c>
      <c r="K1340" s="398"/>
    </row>
    <row r="1341" spans="1:13" s="527" customFormat="1" ht="13.5" customHeight="1">
      <c r="A1341" s="2340"/>
      <c r="B1341" s="545"/>
      <c r="C1341" s="545"/>
      <c r="D1341" s="546" t="s">
        <v>1985</v>
      </c>
      <c r="E1341" s="545"/>
      <c r="F1341" s="547">
        <f>5.5*1.2</f>
        <v>6.6</v>
      </c>
      <c r="G1341" s="212"/>
      <c r="H1341" s="554"/>
      <c r="I1341" s="550"/>
      <c r="M1341" s="509"/>
    </row>
    <row r="1342" spans="1:13" s="527" customFormat="1" ht="13.5" customHeight="1">
      <c r="A1342" s="2340"/>
      <c r="B1342" s="544"/>
      <c r="C1342" s="545"/>
      <c r="D1342" s="546" t="s">
        <v>8223</v>
      </c>
      <c r="E1342" s="545"/>
      <c r="F1342" s="2732">
        <f>(231.25)*1.2</f>
        <v>277.5</v>
      </c>
      <c r="G1342" s="212"/>
      <c r="H1342" s="554"/>
      <c r="I1342" s="696"/>
      <c r="M1342" s="509"/>
    </row>
    <row r="1343" spans="1:13" s="527" customFormat="1" ht="13.5" customHeight="1">
      <c r="A1343" s="2340"/>
      <c r="B1343" s="544"/>
      <c r="C1343" s="545"/>
      <c r="D1343" s="546" t="s">
        <v>1986</v>
      </c>
      <c r="E1343" s="545"/>
      <c r="F1343" s="547">
        <f>35.3*1.2</f>
        <v>42.359999999999992</v>
      </c>
      <c r="G1343" s="212"/>
      <c r="H1343" s="554"/>
      <c r="I1343" s="696"/>
      <c r="M1343" s="509"/>
    </row>
    <row r="1344" spans="1:13" s="527" customFormat="1" ht="13.5" customHeight="1">
      <c r="A1344" s="2340"/>
      <c r="B1344" s="544"/>
      <c r="C1344" s="545"/>
      <c r="D1344" s="546" t="s">
        <v>1987</v>
      </c>
      <c r="E1344" s="545"/>
      <c r="F1344" s="547">
        <f>35.3*1.2</f>
        <v>42.359999999999992</v>
      </c>
      <c r="G1344" s="212"/>
      <c r="H1344" s="554"/>
      <c r="I1344" s="696"/>
      <c r="M1344" s="509"/>
    </row>
    <row r="1345" spans="1:13" s="730" customFormat="1" ht="27" customHeight="1">
      <c r="A1345" s="2572"/>
      <c r="B1345" s="725"/>
      <c r="C1345" s="725"/>
      <c r="D1345" s="546" t="s">
        <v>1988</v>
      </c>
      <c r="E1345" s="725"/>
      <c r="F1345" s="2350"/>
      <c r="G1345" s="2526"/>
      <c r="H1345" s="554"/>
      <c r="I1345" s="2574"/>
      <c r="M1345" s="509"/>
    </row>
    <row r="1346" spans="1:13" s="730" customFormat="1" ht="27" customHeight="1">
      <c r="A1346" s="2572"/>
      <c r="B1346" s="725"/>
      <c r="C1346" s="725"/>
      <c r="D1346" s="546" t="s">
        <v>1989</v>
      </c>
      <c r="E1346" s="725"/>
      <c r="F1346" s="2350"/>
      <c r="G1346" s="2526"/>
      <c r="H1346" s="554"/>
      <c r="I1346" s="2574"/>
      <c r="M1346" s="509"/>
    </row>
    <row r="1347" spans="1:13" s="527" customFormat="1" ht="26.25" customHeight="1">
      <c r="A1347" s="2771">
        <v>277</v>
      </c>
      <c r="B1347" s="545">
        <v>763</v>
      </c>
      <c r="C1347" s="545" t="s">
        <v>1990</v>
      </c>
      <c r="D1347" s="545" t="s">
        <v>1991</v>
      </c>
      <c r="E1347" s="545" t="s">
        <v>308</v>
      </c>
      <c r="F1347" s="2737">
        <f>ROUND(SUM(F1348),3)</f>
        <v>33.515999999999998</v>
      </c>
      <c r="G1347" s="212"/>
      <c r="H1347" s="466">
        <f t="shared" ref="H1347" si="264">ROUND(F1347*G1347,2)</f>
        <v>0</v>
      </c>
      <c r="I1347" s="550" t="s">
        <v>5316</v>
      </c>
      <c r="M1347" s="509"/>
    </row>
    <row r="1348" spans="1:13" s="527" customFormat="1" ht="13.5" customHeight="1">
      <c r="A1348" s="2340"/>
      <c r="B1348" s="544"/>
      <c r="C1348" s="545"/>
      <c r="D1348" s="546" t="s">
        <v>8224</v>
      </c>
      <c r="E1348" s="545"/>
      <c r="F1348" s="2732">
        <f>(27.93)*1.2</f>
        <v>33.515999999999998</v>
      </c>
      <c r="G1348" s="212"/>
      <c r="H1348" s="554"/>
      <c r="I1348" s="696"/>
      <c r="M1348" s="509"/>
    </row>
    <row r="1349" spans="1:13" s="730" customFormat="1" ht="27" customHeight="1">
      <c r="A1349" s="2572"/>
      <c r="B1349" s="725"/>
      <c r="C1349" s="725"/>
      <c r="D1349" s="546" t="s">
        <v>1992</v>
      </c>
      <c r="E1349" s="725"/>
      <c r="F1349" s="2350"/>
      <c r="G1349" s="2526"/>
      <c r="H1349" s="554"/>
      <c r="I1349" s="2574"/>
      <c r="M1349" s="509"/>
    </row>
    <row r="1350" spans="1:13" s="730" customFormat="1" ht="27" customHeight="1">
      <c r="A1350" s="2572"/>
      <c r="B1350" s="725"/>
      <c r="C1350" s="725"/>
      <c r="D1350" s="546" t="s">
        <v>1989</v>
      </c>
      <c r="E1350" s="725"/>
      <c r="F1350" s="2350"/>
      <c r="G1350" s="2526"/>
      <c r="H1350" s="554"/>
      <c r="I1350" s="2574"/>
      <c r="M1350" s="509"/>
    </row>
    <row r="1351" spans="1:13" s="527" customFormat="1" ht="26.25" customHeight="1">
      <c r="A1351" s="2771">
        <v>278</v>
      </c>
      <c r="B1351" s="545">
        <v>763</v>
      </c>
      <c r="C1351" s="545" t="s">
        <v>1993</v>
      </c>
      <c r="D1351" s="545" t="s">
        <v>1994</v>
      </c>
      <c r="E1351" s="545" t="s">
        <v>308</v>
      </c>
      <c r="F1351" s="2737">
        <f>ROUND(SUM(F1352:F1354),3)</f>
        <v>1030.44</v>
      </c>
      <c r="G1351" s="212"/>
      <c r="H1351" s="466">
        <f t="shared" ref="H1351" si="265">ROUND(F1351*G1351,2)</f>
        <v>0</v>
      </c>
      <c r="I1351" s="550" t="s">
        <v>5316</v>
      </c>
      <c r="M1351" s="509"/>
    </row>
    <row r="1352" spans="1:13" s="527" customFormat="1" ht="13.5" customHeight="1">
      <c r="A1352" s="2340"/>
      <c r="B1352" s="544"/>
      <c r="C1352" s="545"/>
      <c r="D1352" s="546" t="s">
        <v>1995</v>
      </c>
      <c r="E1352" s="545"/>
      <c r="F1352" s="547">
        <f xml:space="preserve"> (52.2+52.2+59.4)*1.2</f>
        <v>196.56</v>
      </c>
      <c r="G1352" s="212"/>
      <c r="H1352" s="554"/>
      <c r="I1352" s="696"/>
      <c r="M1352" s="509"/>
    </row>
    <row r="1353" spans="1:13" s="527" customFormat="1" ht="13.5" customHeight="1">
      <c r="A1353" s="2340"/>
      <c r="B1353" s="544"/>
      <c r="C1353" s="545"/>
      <c r="D1353" s="546" t="s">
        <v>8225</v>
      </c>
      <c r="E1353" s="545"/>
      <c r="F1353" s="2732">
        <f>(316.8)*1.2</f>
        <v>380.16</v>
      </c>
      <c r="G1353" s="212"/>
      <c r="H1353" s="554"/>
      <c r="I1353" s="696"/>
      <c r="M1353" s="509"/>
    </row>
    <row r="1354" spans="1:13" s="527" customFormat="1" ht="13.5" customHeight="1">
      <c r="A1354" s="2340"/>
      <c r="B1354" s="544"/>
      <c r="C1354" s="545"/>
      <c r="D1354" s="546" t="s">
        <v>1996</v>
      </c>
      <c r="E1354" s="545"/>
      <c r="F1354" s="547">
        <f>(51.9+87.9+238.3)*1.2</f>
        <v>453.72</v>
      </c>
      <c r="G1354" s="212"/>
      <c r="H1354" s="554"/>
      <c r="I1354" s="696"/>
      <c r="M1354" s="509"/>
    </row>
    <row r="1355" spans="1:13" s="730" customFormat="1" ht="27" customHeight="1">
      <c r="A1355" s="2572"/>
      <c r="B1355" s="725"/>
      <c r="C1355" s="725"/>
      <c r="D1355" s="546" t="s">
        <v>1988</v>
      </c>
      <c r="E1355" s="725"/>
      <c r="F1355" s="2350"/>
      <c r="G1355" s="2526"/>
      <c r="H1355" s="554"/>
      <c r="I1355" s="2574"/>
      <c r="M1355" s="509"/>
    </row>
    <row r="1356" spans="1:13" s="730" customFormat="1" ht="27" customHeight="1">
      <c r="A1356" s="2572"/>
      <c r="B1356" s="725"/>
      <c r="C1356" s="725"/>
      <c r="D1356" s="546" t="s">
        <v>1997</v>
      </c>
      <c r="E1356" s="725"/>
      <c r="F1356" s="2350"/>
      <c r="G1356" s="2526"/>
      <c r="H1356" s="554"/>
      <c r="I1356" s="2574"/>
      <c r="M1356" s="509"/>
    </row>
    <row r="1357" spans="1:13" s="90" customFormat="1" ht="13.5" customHeight="1">
      <c r="A1357" s="2730">
        <v>279</v>
      </c>
      <c r="B1357" s="540">
        <v>763</v>
      </c>
      <c r="C1357" s="158" t="s">
        <v>1998</v>
      </c>
      <c r="D1357" s="158" t="s">
        <v>1999</v>
      </c>
      <c r="E1357" s="158" t="s">
        <v>308</v>
      </c>
      <c r="F1357" s="2737">
        <f>ROUND(SUM(F1358:F1360),3)</f>
        <v>734.4</v>
      </c>
      <c r="G1357" s="586"/>
      <c r="H1357" s="466">
        <f t="shared" ref="H1357" si="266">ROUND(F1357*G1357,2)</f>
        <v>0</v>
      </c>
      <c r="I1357" s="162" t="s">
        <v>5316</v>
      </c>
      <c r="K1357" s="398"/>
    </row>
    <row r="1358" spans="1:13" s="527" customFormat="1" ht="13.5" customHeight="1">
      <c r="A1358" s="2340"/>
      <c r="B1358" s="544"/>
      <c r="C1358" s="545"/>
      <c r="D1358" s="546" t="s">
        <v>8226</v>
      </c>
      <c r="E1358" s="545"/>
      <c r="F1358" s="2732">
        <f>283.9*1.2</f>
        <v>340.67999999999995</v>
      </c>
      <c r="G1358" s="212"/>
      <c r="H1358" s="554"/>
      <c r="I1358" s="696"/>
      <c r="M1358" s="509"/>
    </row>
    <row r="1359" spans="1:13" s="527" customFormat="1" ht="13.5" customHeight="1">
      <c r="A1359" s="2340"/>
      <c r="B1359" s="544"/>
      <c r="C1359" s="545"/>
      <c r="D1359" s="546" t="s">
        <v>2000</v>
      </c>
      <c r="E1359" s="545"/>
      <c r="F1359" s="547">
        <f xml:space="preserve"> 184*1.2</f>
        <v>220.79999999999998</v>
      </c>
      <c r="G1359" s="212"/>
      <c r="H1359" s="554"/>
      <c r="I1359" s="696"/>
      <c r="M1359" s="509"/>
    </row>
    <row r="1360" spans="1:13" s="527" customFormat="1" ht="13.5" customHeight="1">
      <c r="A1360" s="2340"/>
      <c r="B1360" s="544"/>
      <c r="C1360" s="545"/>
      <c r="D1360" s="546" t="s">
        <v>2001</v>
      </c>
      <c r="E1360" s="545"/>
      <c r="F1360" s="547">
        <f>144.1*1.2</f>
        <v>172.92</v>
      </c>
      <c r="G1360" s="212"/>
      <c r="H1360" s="554"/>
      <c r="I1360" s="696"/>
      <c r="M1360" s="509"/>
    </row>
    <row r="1361" spans="1:13" s="730" customFormat="1" ht="27" customHeight="1">
      <c r="A1361" s="2572"/>
      <c r="B1361" s="725"/>
      <c r="C1361" s="725"/>
      <c r="D1361" s="546" t="s">
        <v>1988</v>
      </c>
      <c r="E1361" s="725"/>
      <c r="F1361" s="2350"/>
      <c r="G1361" s="2526"/>
      <c r="H1361" s="554"/>
      <c r="I1361" s="2574"/>
      <c r="M1361" s="509"/>
    </row>
    <row r="1362" spans="1:13" s="730" customFormat="1" ht="27" customHeight="1">
      <c r="A1362" s="2572"/>
      <c r="B1362" s="725"/>
      <c r="C1362" s="725"/>
      <c r="D1362" s="546" t="s">
        <v>2002</v>
      </c>
      <c r="E1362" s="725"/>
      <c r="F1362" s="2350"/>
      <c r="G1362" s="2526"/>
      <c r="H1362" s="554"/>
      <c r="I1362" s="2574"/>
      <c r="M1362" s="509"/>
    </row>
    <row r="1363" spans="1:13" s="527" customFormat="1" ht="26.25" customHeight="1">
      <c r="A1363" s="2771">
        <v>280</v>
      </c>
      <c r="B1363" s="545">
        <v>763</v>
      </c>
      <c r="C1363" s="545" t="s">
        <v>2003</v>
      </c>
      <c r="D1363" s="545" t="s">
        <v>2004</v>
      </c>
      <c r="E1363" s="545" t="s">
        <v>308</v>
      </c>
      <c r="F1363" s="541">
        <f>ROUND(SUM(F1364),3)</f>
        <v>80.52</v>
      </c>
      <c r="G1363" s="3079" t="s">
        <v>7884</v>
      </c>
      <c r="H1363" s="3080"/>
      <c r="I1363" s="550" t="s">
        <v>5316</v>
      </c>
      <c r="M1363" s="509"/>
    </row>
    <row r="1364" spans="1:13" s="527" customFormat="1" ht="13.5" customHeight="1">
      <c r="A1364" s="2340"/>
      <c r="B1364" s="544"/>
      <c r="C1364" s="545"/>
      <c r="D1364" s="546" t="s">
        <v>2005</v>
      </c>
      <c r="E1364" s="545"/>
      <c r="F1364" s="547">
        <f>67.1*1.2</f>
        <v>80.52</v>
      </c>
      <c r="G1364" s="212"/>
      <c r="H1364" s="554"/>
      <c r="I1364" s="696"/>
      <c r="M1364" s="509"/>
    </row>
    <row r="1365" spans="1:13" s="730" customFormat="1" ht="27" customHeight="1">
      <c r="A1365" s="2572"/>
      <c r="B1365" s="725"/>
      <c r="C1365" s="725"/>
      <c r="D1365" s="546" t="s">
        <v>2006</v>
      </c>
      <c r="E1365" s="725"/>
      <c r="F1365" s="2350"/>
      <c r="G1365" s="2526"/>
      <c r="H1365" s="554"/>
      <c r="I1365" s="2574"/>
      <c r="M1365" s="509"/>
    </row>
    <row r="1366" spans="1:13" s="730" customFormat="1" ht="27" customHeight="1">
      <c r="A1366" s="2572"/>
      <c r="B1366" s="725"/>
      <c r="C1366" s="725"/>
      <c r="D1366" s="546" t="s">
        <v>2007</v>
      </c>
      <c r="E1366" s="725"/>
      <c r="F1366" s="2350"/>
      <c r="G1366" s="2526"/>
      <c r="H1366" s="554"/>
      <c r="I1366" s="2574"/>
      <c r="M1366" s="509"/>
    </row>
    <row r="1367" spans="1:13" s="90" customFormat="1" ht="13.5" customHeight="1">
      <c r="A1367" s="2730">
        <v>281</v>
      </c>
      <c r="B1367" s="540">
        <v>763</v>
      </c>
      <c r="C1367" s="158" t="s">
        <v>2008</v>
      </c>
      <c r="D1367" s="158" t="s">
        <v>2009</v>
      </c>
      <c r="E1367" s="158" t="s">
        <v>308</v>
      </c>
      <c r="F1367" s="541">
        <f>ROUND(SUM(F1368),3)</f>
        <v>133.08000000000001</v>
      </c>
      <c r="G1367" s="3079" t="s">
        <v>7884</v>
      </c>
      <c r="H1367" s="3080"/>
      <c r="I1367" s="162" t="s">
        <v>5316</v>
      </c>
      <c r="K1367" s="398"/>
    </row>
    <row r="1368" spans="1:13" s="527" customFormat="1" ht="13.5" customHeight="1">
      <c r="A1368" s="2340"/>
      <c r="B1368" s="544"/>
      <c r="C1368" s="545"/>
      <c r="D1368" s="546" t="s">
        <v>2010</v>
      </c>
      <c r="E1368" s="545"/>
      <c r="F1368" s="547">
        <f>110.9*1.2</f>
        <v>133.08000000000001</v>
      </c>
      <c r="G1368" s="212"/>
      <c r="H1368" s="554"/>
      <c r="I1368" s="696"/>
      <c r="M1368" s="509"/>
    </row>
    <row r="1369" spans="1:13" s="730" customFormat="1" ht="27" customHeight="1">
      <c r="A1369" s="2572"/>
      <c r="B1369" s="725"/>
      <c r="C1369" s="725"/>
      <c r="D1369" s="546" t="s">
        <v>2011</v>
      </c>
      <c r="E1369" s="725"/>
      <c r="F1369" s="2350"/>
      <c r="G1369" s="2526"/>
      <c r="H1369" s="554"/>
      <c r="I1369" s="2574"/>
      <c r="M1369" s="509"/>
    </row>
    <row r="1370" spans="1:13" s="527" customFormat="1" ht="28.5" customHeight="1">
      <c r="A1370" s="2340">
        <v>282</v>
      </c>
      <c r="B1370" s="545">
        <v>763</v>
      </c>
      <c r="C1370" s="545" t="s">
        <v>2012</v>
      </c>
      <c r="D1370" s="545" t="s">
        <v>2013</v>
      </c>
      <c r="E1370" s="545" t="s">
        <v>308</v>
      </c>
      <c r="F1370" s="541">
        <f>ROUND(SUM(F1371),3)</f>
        <v>62.64</v>
      </c>
      <c r="G1370" s="212"/>
      <c r="H1370" s="466">
        <f t="shared" ref="H1370" si="267">ROUND(F1370*G1370,2)</f>
        <v>0</v>
      </c>
      <c r="I1370" s="550" t="s">
        <v>5316</v>
      </c>
      <c r="M1370" s="509"/>
    </row>
    <row r="1371" spans="1:13" s="527" customFormat="1" ht="13.5" customHeight="1">
      <c r="A1371" s="2340"/>
      <c r="B1371" s="544"/>
      <c r="C1371" s="545"/>
      <c r="D1371" s="546" t="s">
        <v>2014</v>
      </c>
      <c r="E1371" s="545"/>
      <c r="F1371" s="547">
        <f>52.2*1.2</f>
        <v>62.64</v>
      </c>
      <c r="G1371" s="212"/>
      <c r="H1371" s="554"/>
      <c r="I1371" s="696"/>
      <c r="M1371" s="509"/>
    </row>
    <row r="1372" spans="1:13" s="527" customFormat="1" ht="38.25" customHeight="1">
      <c r="A1372" s="2340"/>
      <c r="B1372" s="544"/>
      <c r="C1372" s="545"/>
      <c r="D1372" s="546" t="s">
        <v>2015</v>
      </c>
      <c r="E1372" s="545"/>
      <c r="F1372" s="2350"/>
      <c r="G1372" s="212"/>
      <c r="H1372" s="554"/>
      <c r="I1372" s="696"/>
      <c r="M1372" s="509"/>
    </row>
    <row r="1373" spans="1:13" s="509" customFormat="1" ht="24.75" customHeight="1">
      <c r="A1373" s="2340">
        <v>283</v>
      </c>
      <c r="B1373" s="544" t="s">
        <v>1011</v>
      </c>
      <c r="C1373" s="545">
        <v>763431042</v>
      </c>
      <c r="D1373" s="545" t="s">
        <v>2016</v>
      </c>
      <c r="E1373" s="545" t="s">
        <v>308</v>
      </c>
      <c r="F1373" s="541">
        <f>ROUND(SUM(F1374:F1375),3)</f>
        <v>43.8</v>
      </c>
      <c r="G1373" s="212"/>
      <c r="H1373" s="466">
        <f t="shared" ref="H1373" si="268">ROUND(F1373*G1373,2)</f>
        <v>0</v>
      </c>
      <c r="I1373" s="550" t="s">
        <v>5315</v>
      </c>
    </row>
    <row r="1374" spans="1:13" s="527" customFormat="1" ht="13.5" customHeight="1">
      <c r="A1374" s="2340"/>
      <c r="B1374" s="544"/>
      <c r="C1374" s="545"/>
      <c r="D1374" s="546" t="s">
        <v>2017</v>
      </c>
      <c r="E1374" s="545"/>
      <c r="F1374" s="547">
        <v>21.9</v>
      </c>
      <c r="G1374" s="212"/>
      <c r="H1374" s="554"/>
      <c r="I1374" s="696"/>
      <c r="M1374" s="509"/>
    </row>
    <row r="1375" spans="1:13" s="527" customFormat="1" ht="13.5" customHeight="1">
      <c r="A1375" s="2340"/>
      <c r="B1375" s="544"/>
      <c r="C1375" s="545"/>
      <c r="D1375" s="546" t="s">
        <v>2018</v>
      </c>
      <c r="E1375" s="545"/>
      <c r="F1375" s="547">
        <v>21.9</v>
      </c>
      <c r="G1375" s="212"/>
      <c r="H1375" s="554"/>
      <c r="I1375" s="696"/>
      <c r="M1375" s="509"/>
    </row>
    <row r="1376" spans="1:13" s="90" customFormat="1" ht="13.5" customHeight="1">
      <c r="A1376" s="539">
        <v>284</v>
      </c>
      <c r="B1376" s="540" t="s">
        <v>1011</v>
      </c>
      <c r="C1376" s="158">
        <v>763431043</v>
      </c>
      <c r="D1376" s="158" t="s">
        <v>2019</v>
      </c>
      <c r="E1376" s="158" t="s">
        <v>308</v>
      </c>
      <c r="F1376" s="541">
        <f>ROUND(SUM(F1377),3)</f>
        <v>21.9</v>
      </c>
      <c r="G1376" s="586"/>
      <c r="H1376" s="466">
        <f t="shared" ref="H1376" si="269">ROUND(F1376*G1376,2)</f>
        <v>0</v>
      </c>
      <c r="I1376" s="162" t="s">
        <v>5315</v>
      </c>
      <c r="K1376" s="398"/>
    </row>
    <row r="1377" spans="1:13" s="527" customFormat="1" ht="13.5" customHeight="1">
      <c r="A1377" s="2340"/>
      <c r="B1377" s="544"/>
      <c r="C1377" s="545"/>
      <c r="D1377" s="546" t="s">
        <v>2020</v>
      </c>
      <c r="E1377" s="545"/>
      <c r="F1377" s="547">
        <v>21.9</v>
      </c>
      <c r="G1377" s="212"/>
      <c r="H1377" s="554"/>
      <c r="I1377" s="696"/>
      <c r="M1377" s="509"/>
    </row>
    <row r="1378" spans="1:13" s="90" customFormat="1" ht="13.5" customHeight="1">
      <c r="A1378" s="539">
        <v>285</v>
      </c>
      <c r="B1378" s="540">
        <v>763</v>
      </c>
      <c r="C1378" s="158" t="s">
        <v>2021</v>
      </c>
      <c r="D1378" s="158" t="s">
        <v>2022</v>
      </c>
      <c r="E1378" s="158" t="s">
        <v>308</v>
      </c>
      <c r="F1378" s="541">
        <f>ROUND(SUM(F1379),3)</f>
        <v>1023.538</v>
      </c>
      <c r="G1378" s="586"/>
      <c r="H1378" s="466">
        <f t="shared" ref="H1378" si="270">ROUND(F1378*G1378,2)</f>
        <v>0</v>
      </c>
      <c r="I1378" s="162" t="s">
        <v>5316</v>
      </c>
      <c r="K1378" s="398"/>
    </row>
    <row r="1379" spans="1:13" s="509" customFormat="1" ht="40.5" customHeight="1">
      <c r="A1379" s="543"/>
      <c r="B1379" s="544"/>
      <c r="C1379" s="545"/>
      <c r="D1379" s="546" t="s">
        <v>2023</v>
      </c>
      <c r="E1379" s="545"/>
      <c r="F1379" s="547">
        <f>(98.2+12.17+32.64+32.84+71.69+12.43+16.85+32.6+38.4+32.88+7.31+11.96+11.96+19.17+57.42+29.19+64.35+18.21+45.62+64.9)*1.2*1.2</f>
        <v>1023.5376000000001</v>
      </c>
      <c r="G1379" s="212"/>
      <c r="H1379" s="554"/>
      <c r="I1379" s="550"/>
    </row>
    <row r="1380" spans="1:13" s="730" customFormat="1" ht="27" customHeight="1">
      <c r="A1380" s="2572"/>
      <c r="B1380" s="725"/>
      <c r="C1380" s="725"/>
      <c r="D1380" s="546" t="s">
        <v>2024</v>
      </c>
      <c r="E1380" s="725"/>
      <c r="F1380" s="2350"/>
      <c r="G1380" s="2526"/>
      <c r="H1380" s="554"/>
      <c r="I1380" s="2574"/>
      <c r="M1380" s="509"/>
    </row>
    <row r="1381" spans="1:13" s="90" customFormat="1" ht="13.5" customHeight="1">
      <c r="A1381" s="539">
        <v>286</v>
      </c>
      <c r="B1381" s="540" t="s">
        <v>1011</v>
      </c>
      <c r="C1381" s="158">
        <v>998763403</v>
      </c>
      <c r="D1381" s="158" t="s">
        <v>5354</v>
      </c>
      <c r="E1381" s="158" t="s">
        <v>4</v>
      </c>
      <c r="F1381" s="553">
        <v>1.62</v>
      </c>
      <c r="G1381" s="586"/>
      <c r="H1381" s="466">
        <f t="shared" ref="H1381:H1382" si="271">ROUND(F1381*G1381,2)</f>
        <v>0</v>
      </c>
      <c r="I1381" s="162" t="s">
        <v>5315</v>
      </c>
      <c r="J1381" s="542"/>
      <c r="K1381" s="398"/>
    </row>
    <row r="1382" spans="1:13" s="90" customFormat="1" ht="13.5" customHeight="1">
      <c r="A1382" s="539">
        <v>287</v>
      </c>
      <c r="B1382" s="540" t="s">
        <v>862</v>
      </c>
      <c r="C1382" s="158" t="s">
        <v>2025</v>
      </c>
      <c r="D1382" s="158" t="s">
        <v>2026</v>
      </c>
      <c r="E1382" s="158" t="s">
        <v>191</v>
      </c>
      <c r="F1382" s="541">
        <f>ROUND(SUM(F1383),3)</f>
        <v>20</v>
      </c>
      <c r="G1382" s="586"/>
      <c r="H1382" s="466">
        <f t="shared" si="271"/>
        <v>0</v>
      </c>
      <c r="I1382" s="162" t="s">
        <v>5315</v>
      </c>
      <c r="K1382" s="398"/>
    </row>
    <row r="1383" spans="1:13" s="509" customFormat="1" ht="13.5" customHeight="1">
      <c r="A1383" s="2460"/>
      <c r="B1383" s="692"/>
      <c r="C1383" s="692"/>
      <c r="D1383" s="546" t="s">
        <v>2027</v>
      </c>
      <c r="E1383" s="692"/>
      <c r="F1383" s="547">
        <v>20</v>
      </c>
      <c r="G1383" s="216"/>
      <c r="H1383" s="554"/>
      <c r="I1383" s="696"/>
    </row>
    <row r="1384" spans="1:13" s="509" customFormat="1" ht="13.5" customHeight="1">
      <c r="A1384" s="2460"/>
      <c r="B1384" s="692"/>
      <c r="C1384" s="692"/>
      <c r="D1384" s="546" t="s">
        <v>1773</v>
      </c>
      <c r="E1384" s="692"/>
      <c r="F1384" s="547"/>
      <c r="G1384" s="216"/>
      <c r="H1384" s="554"/>
      <c r="I1384" s="696"/>
    </row>
    <row r="1385" spans="1:13" s="509" customFormat="1" ht="13.5" customHeight="1">
      <c r="A1385" s="2541"/>
      <c r="B1385" s="2321"/>
      <c r="C1385" s="2321">
        <v>764</v>
      </c>
      <c r="D1385" s="2321" t="s">
        <v>163</v>
      </c>
      <c r="E1385" s="2321"/>
      <c r="F1385" s="2349"/>
      <c r="G1385" s="220"/>
      <c r="H1385" s="2462">
        <f>H1386+H1396+SUM(H1401:H1407)</f>
        <v>0</v>
      </c>
      <c r="I1385" s="696"/>
    </row>
    <row r="1386" spans="1:13" s="90" customFormat="1" ht="13.5" customHeight="1">
      <c r="A1386" s="2730">
        <v>288</v>
      </c>
      <c r="B1386" s="540">
        <v>764</v>
      </c>
      <c r="C1386" s="158" t="s">
        <v>2028</v>
      </c>
      <c r="D1386" s="158" t="s">
        <v>2029</v>
      </c>
      <c r="E1386" s="158" t="s">
        <v>308</v>
      </c>
      <c r="F1386" s="541">
        <f>ROUND(SUM(F1394:F1395),3)</f>
        <v>1550.604</v>
      </c>
      <c r="G1386" s="548">
        <f>ROUND(SUM(H1388:H1392)/F1386,2)</f>
        <v>0</v>
      </c>
      <c r="H1386" s="466">
        <f t="shared" ref="H1386" si="272">ROUND(F1386*G1386,2)</f>
        <v>0</v>
      </c>
      <c r="I1386" s="162" t="s">
        <v>5316</v>
      </c>
      <c r="K1386" s="398"/>
    </row>
    <row r="1387" spans="1:13" s="2368" customFormat="1" ht="13.5" customHeight="1">
      <c r="A1387" s="2341"/>
      <c r="B1387" s="546"/>
      <c r="C1387" s="546"/>
      <c r="D1387" s="546" t="s">
        <v>2030</v>
      </c>
      <c r="E1387" s="546"/>
      <c r="F1387" s="547"/>
      <c r="G1387" s="230"/>
      <c r="H1387" s="549"/>
      <c r="I1387" s="696"/>
      <c r="M1387" s="509"/>
    </row>
    <row r="1388" spans="1:13" s="509" customFormat="1" ht="27" customHeight="1">
      <c r="A1388" s="2532" t="s">
        <v>2092</v>
      </c>
      <c r="B1388" s="545"/>
      <c r="C1388" s="545"/>
      <c r="D1388" s="546" t="s">
        <v>2031</v>
      </c>
      <c r="E1388" s="694" t="s">
        <v>308</v>
      </c>
      <c r="F1388" s="547">
        <v>2015.8</v>
      </c>
      <c r="G1388" s="232"/>
      <c r="H1388" s="671">
        <f t="shared" ref="H1388:H1391" si="273">ROUND(F1388*G1388,2)</f>
        <v>0</v>
      </c>
      <c r="I1388" s="550"/>
    </row>
    <row r="1389" spans="1:13" s="509" customFormat="1" ht="13.5" customHeight="1">
      <c r="A1389" s="2532" t="s">
        <v>2093</v>
      </c>
      <c r="B1389" s="545"/>
      <c r="C1389" s="545"/>
      <c r="D1389" s="546" t="s">
        <v>2032</v>
      </c>
      <c r="E1389" s="694" t="s">
        <v>308</v>
      </c>
      <c r="F1389" s="547">
        <v>1705.7</v>
      </c>
      <c r="G1389" s="232"/>
      <c r="H1389" s="671">
        <f t="shared" si="273"/>
        <v>0</v>
      </c>
      <c r="I1389" s="550"/>
    </row>
    <row r="1390" spans="1:13" s="509" customFormat="1" ht="13.5" customHeight="1">
      <c r="A1390" s="2532" t="s">
        <v>2094</v>
      </c>
      <c r="B1390" s="545"/>
      <c r="C1390" s="545"/>
      <c r="D1390" s="546" t="s">
        <v>2033</v>
      </c>
      <c r="E1390" s="694" t="s">
        <v>308</v>
      </c>
      <c r="F1390" s="547">
        <v>1705.7</v>
      </c>
      <c r="G1390" s="232"/>
      <c r="H1390" s="671">
        <f t="shared" si="273"/>
        <v>0</v>
      </c>
      <c r="I1390" s="550"/>
    </row>
    <row r="1391" spans="1:13" s="509" customFormat="1" ht="27" customHeight="1">
      <c r="A1391" s="2532" t="s">
        <v>2096</v>
      </c>
      <c r="B1391" s="545"/>
      <c r="C1391" s="545"/>
      <c r="D1391" s="546" t="s">
        <v>2034</v>
      </c>
      <c r="E1391" s="694" t="s">
        <v>308</v>
      </c>
      <c r="F1391" s="547">
        <v>1783.2</v>
      </c>
      <c r="G1391" s="232"/>
      <c r="H1391" s="671">
        <f t="shared" si="273"/>
        <v>0</v>
      </c>
      <c r="I1391" s="550"/>
    </row>
    <row r="1392" spans="1:13" s="502" customFormat="1" ht="13.5" customHeight="1">
      <c r="A1392" s="2460"/>
      <c r="B1392" s="691"/>
      <c r="C1392" s="692"/>
      <c r="D1392" s="546" t="s">
        <v>2035</v>
      </c>
      <c r="E1392" s="692"/>
      <c r="F1392" s="2350"/>
      <c r="G1392" s="219"/>
      <c r="H1392" s="554"/>
      <c r="I1392" s="696"/>
      <c r="M1392" s="509"/>
    </row>
    <row r="1393" spans="1:13" s="509" customFormat="1" ht="13.5" customHeight="1">
      <c r="A1393" s="543"/>
      <c r="B1393" s="544"/>
      <c r="C1393" s="545"/>
      <c r="D1393" s="546" t="s">
        <v>1750</v>
      </c>
      <c r="E1393" s="545"/>
      <c r="F1393" s="547"/>
      <c r="G1393" s="213"/>
      <c r="H1393" s="554"/>
      <c r="I1393" s="550"/>
    </row>
    <row r="1394" spans="1:13" s="509" customFormat="1" ht="13.5" customHeight="1">
      <c r="A1394" s="2460"/>
      <c r="B1394" s="692"/>
      <c r="C1394" s="692"/>
      <c r="D1394" s="546" t="s">
        <v>2036</v>
      </c>
      <c r="E1394" s="692"/>
      <c r="F1394" s="547">
        <f>3.3*4.88</f>
        <v>16.103999999999999</v>
      </c>
      <c r="G1394" s="219"/>
      <c r="H1394" s="554"/>
      <c r="I1394" s="696"/>
    </row>
    <row r="1395" spans="1:13" s="509" customFormat="1" ht="13.5" customHeight="1">
      <c r="A1395" s="2460"/>
      <c r="B1395" s="692"/>
      <c r="C1395" s="692"/>
      <c r="D1395" s="546" t="s">
        <v>2037</v>
      </c>
      <c r="E1395" s="692"/>
      <c r="F1395" s="547">
        <f>308.6+371.9+41.1+75.3+40.5+271.2+167.9+258</f>
        <v>1534.5</v>
      </c>
      <c r="G1395" s="219"/>
      <c r="H1395" s="554"/>
      <c r="I1395" s="696"/>
    </row>
    <row r="1396" spans="1:13" s="90" customFormat="1" ht="13.5" customHeight="1">
      <c r="A1396" s="2730">
        <v>289</v>
      </c>
      <c r="B1396" s="540">
        <v>764</v>
      </c>
      <c r="C1396" s="158" t="s">
        <v>2038</v>
      </c>
      <c r="D1396" s="158" t="s">
        <v>2039</v>
      </c>
      <c r="E1396" s="158" t="s">
        <v>308</v>
      </c>
      <c r="F1396" s="541">
        <f>ROUND(SUM(F1403),3)</f>
        <v>504.3</v>
      </c>
      <c r="G1396" s="548">
        <f>ROUND(SUM(H1398:H1400)/F1396,2)</f>
        <v>0</v>
      </c>
      <c r="H1396" s="466">
        <f t="shared" ref="H1396" si="274">ROUND(F1396*G1396,2)</f>
        <v>0</v>
      </c>
      <c r="I1396" s="162" t="s">
        <v>5316</v>
      </c>
      <c r="K1396" s="398"/>
    </row>
    <row r="1397" spans="1:13" s="2368" customFormat="1" ht="13.5" customHeight="1">
      <c r="A1397" s="2341"/>
      <c r="B1397" s="546"/>
      <c r="C1397" s="546"/>
      <c r="D1397" s="546" t="s">
        <v>2030</v>
      </c>
      <c r="E1397" s="546"/>
      <c r="F1397" s="547"/>
      <c r="G1397" s="217"/>
      <c r="H1397" s="549"/>
      <c r="I1397" s="696"/>
      <c r="M1397" s="509"/>
    </row>
    <row r="1398" spans="1:13" s="509" customFormat="1" ht="27" customHeight="1">
      <c r="A1398" s="2532" t="s">
        <v>2103</v>
      </c>
      <c r="B1398" s="545"/>
      <c r="C1398" s="545"/>
      <c r="D1398" s="546" t="s">
        <v>2040</v>
      </c>
      <c r="E1398" s="694" t="s">
        <v>308</v>
      </c>
      <c r="F1398" s="547">
        <v>655.6</v>
      </c>
      <c r="G1398" s="232"/>
      <c r="H1398" s="671">
        <f t="shared" ref="H1398:H1400" si="275">ROUND(F1398*G1398,2)</f>
        <v>0</v>
      </c>
      <c r="I1398" s="550"/>
    </row>
    <row r="1399" spans="1:13" s="509" customFormat="1" ht="27" customHeight="1">
      <c r="A1399" s="2532" t="s">
        <v>2104</v>
      </c>
      <c r="B1399" s="545"/>
      <c r="C1399" s="545"/>
      <c r="D1399" s="546" t="s">
        <v>2041</v>
      </c>
      <c r="E1399" s="694" t="s">
        <v>308</v>
      </c>
      <c r="F1399" s="547">
        <v>580</v>
      </c>
      <c r="G1399" s="232"/>
      <c r="H1399" s="671">
        <f t="shared" si="275"/>
        <v>0</v>
      </c>
      <c r="I1399" s="550"/>
    </row>
    <row r="1400" spans="1:13" s="509" customFormat="1" ht="13.5" customHeight="1">
      <c r="A1400" s="2532" t="s">
        <v>2105</v>
      </c>
      <c r="B1400" s="545"/>
      <c r="C1400" s="545"/>
      <c r="D1400" s="546" t="s">
        <v>2042</v>
      </c>
      <c r="E1400" s="694" t="s">
        <v>308</v>
      </c>
      <c r="F1400" s="547">
        <v>554.79999999999995</v>
      </c>
      <c r="G1400" s="232"/>
      <c r="H1400" s="671">
        <f t="shared" si="275"/>
        <v>0</v>
      </c>
      <c r="I1400" s="550"/>
    </row>
    <row r="1401" spans="1:13" s="502" customFormat="1" ht="13.5" customHeight="1">
      <c r="A1401" s="2460"/>
      <c r="B1401" s="691"/>
      <c r="C1401" s="692"/>
      <c r="D1401" s="546" t="s">
        <v>2035</v>
      </c>
      <c r="E1401" s="692"/>
      <c r="F1401" s="2350"/>
      <c r="G1401" s="219"/>
      <c r="H1401" s="554"/>
      <c r="I1401" s="696"/>
      <c r="M1401" s="509"/>
    </row>
    <row r="1402" spans="1:13" s="509" customFormat="1" ht="13.5" customHeight="1">
      <c r="A1402" s="543"/>
      <c r="B1402" s="544"/>
      <c r="C1402" s="545"/>
      <c r="D1402" s="546" t="s">
        <v>1750</v>
      </c>
      <c r="E1402" s="545"/>
      <c r="F1402" s="547"/>
      <c r="G1402" s="212"/>
      <c r="H1402" s="554"/>
      <c r="I1402" s="550"/>
    </row>
    <row r="1403" spans="1:13" s="509" customFormat="1" ht="13.5" customHeight="1">
      <c r="A1403" s="2460"/>
      <c r="B1403" s="692"/>
      <c r="C1403" s="692"/>
      <c r="D1403" s="546" t="s">
        <v>2043</v>
      </c>
      <c r="E1403" s="692"/>
      <c r="F1403" s="547">
        <v>504.3</v>
      </c>
      <c r="G1403" s="216"/>
      <c r="H1403" s="554"/>
      <c r="I1403" s="696"/>
    </row>
    <row r="1404" spans="1:13" s="90" customFormat="1" ht="13.5" customHeight="1">
      <c r="A1404" s="539">
        <v>290</v>
      </c>
      <c r="B1404" s="540" t="s">
        <v>1019</v>
      </c>
      <c r="C1404" s="158">
        <v>998764203</v>
      </c>
      <c r="D1404" s="158" t="s">
        <v>5355</v>
      </c>
      <c r="E1404" s="158" t="s">
        <v>4</v>
      </c>
      <c r="F1404" s="553">
        <v>1.61</v>
      </c>
      <c r="G1404" s="586"/>
      <c r="H1404" s="466">
        <f t="shared" ref="H1404:H1405" si="276">ROUND(F1404*G1404,2)</f>
        <v>0</v>
      </c>
      <c r="I1404" s="162" t="s">
        <v>5315</v>
      </c>
      <c r="J1404" s="542"/>
      <c r="K1404" s="398"/>
    </row>
    <row r="1405" spans="1:13" s="90" customFormat="1" ht="13.5" customHeight="1">
      <c r="A1405" s="539">
        <v>291</v>
      </c>
      <c r="B1405" s="540" t="s">
        <v>862</v>
      </c>
      <c r="C1405" s="158" t="s">
        <v>2044</v>
      </c>
      <c r="D1405" s="158" t="s">
        <v>2045</v>
      </c>
      <c r="E1405" s="158" t="s">
        <v>191</v>
      </c>
      <c r="F1405" s="541">
        <f>ROUND(SUM(F1406),3)</f>
        <v>25</v>
      </c>
      <c r="G1405" s="586"/>
      <c r="H1405" s="466">
        <f t="shared" si="276"/>
        <v>0</v>
      </c>
      <c r="I1405" s="162" t="s">
        <v>5315</v>
      </c>
      <c r="K1405" s="398"/>
    </row>
    <row r="1406" spans="1:13" s="509" customFormat="1" ht="13.5" customHeight="1">
      <c r="A1406" s="2340"/>
      <c r="B1406" s="545"/>
      <c r="C1406" s="545"/>
      <c r="D1406" s="546" t="s">
        <v>2046</v>
      </c>
      <c r="E1406" s="545"/>
      <c r="F1406" s="547">
        <v>25</v>
      </c>
      <c r="G1406" s="212"/>
      <c r="H1406" s="554"/>
      <c r="I1406" s="550"/>
    </row>
    <row r="1407" spans="1:13" s="509" customFormat="1" ht="13.5" customHeight="1">
      <c r="A1407" s="2340"/>
      <c r="B1407" s="545"/>
      <c r="C1407" s="545"/>
      <c r="D1407" s="546" t="s">
        <v>1773</v>
      </c>
      <c r="E1407" s="545"/>
      <c r="F1407" s="547"/>
      <c r="G1407" s="212"/>
      <c r="H1407" s="554"/>
      <c r="I1407" s="550"/>
    </row>
    <row r="1408" spans="1:13" s="509" customFormat="1" ht="13.5" customHeight="1">
      <c r="A1408" s="2541"/>
      <c r="B1408" s="2321"/>
      <c r="C1408" s="2321">
        <v>766</v>
      </c>
      <c r="D1408" s="2321" t="s">
        <v>165</v>
      </c>
      <c r="E1408" s="2321"/>
      <c r="F1408" s="2349"/>
      <c r="G1408" s="220"/>
      <c r="H1408" s="2462">
        <f>SUM(H1409:H1419)</f>
        <v>0</v>
      </c>
      <c r="I1408" s="696"/>
    </row>
    <row r="1409" spans="1:19" s="90" customFormat="1" ht="13.5" customHeight="1">
      <c r="A1409" s="539">
        <v>292</v>
      </c>
      <c r="B1409" s="540" t="s">
        <v>1089</v>
      </c>
      <c r="C1409" s="158" t="s">
        <v>1095</v>
      </c>
      <c r="D1409" s="158" t="s">
        <v>2047</v>
      </c>
      <c r="E1409" s="158" t="s">
        <v>194</v>
      </c>
      <c r="F1409" s="541">
        <f>ROUND(SUM(F1410),3)</f>
        <v>3.5</v>
      </c>
      <c r="G1409" s="586"/>
      <c r="H1409" s="466">
        <f t="shared" ref="H1409" si="277">ROUND(F1409*G1409,2)</f>
        <v>0</v>
      </c>
      <c r="I1409" s="162" t="s">
        <v>5316</v>
      </c>
      <c r="K1409" s="398"/>
    </row>
    <row r="1410" spans="1:19" s="509" customFormat="1" ht="13.5" customHeight="1">
      <c r="A1410" s="2340"/>
      <c r="B1410" s="545"/>
      <c r="C1410" s="545"/>
      <c r="D1410" s="546" t="s">
        <v>2048</v>
      </c>
      <c r="E1410" s="545"/>
      <c r="F1410" s="547">
        <v>3.5</v>
      </c>
      <c r="G1410" s="212"/>
      <c r="H1410" s="549"/>
      <c r="I1410" s="550"/>
    </row>
    <row r="1411" spans="1:19" s="730" customFormat="1" ht="27" customHeight="1">
      <c r="A1411" s="2572"/>
      <c r="B1411" s="725"/>
      <c r="C1411" s="725"/>
      <c r="D1411" s="546" t="s">
        <v>2049</v>
      </c>
      <c r="E1411" s="725"/>
      <c r="F1411" s="2511"/>
      <c r="G1411" s="2526"/>
      <c r="H1411" s="2515"/>
      <c r="I1411" s="2574"/>
      <c r="M1411" s="509"/>
    </row>
    <row r="1412" spans="1:19" s="731" customFormat="1" ht="13.5" customHeight="1">
      <c r="A1412" s="2813" t="s">
        <v>7973</v>
      </c>
      <c r="B1412" s="2814">
        <v>714</v>
      </c>
      <c r="C1412" s="2778" t="s">
        <v>2056</v>
      </c>
      <c r="D1412" s="2814" t="s">
        <v>7974</v>
      </c>
      <c r="E1412" s="2814" t="s">
        <v>308</v>
      </c>
      <c r="F1412" s="2896">
        <f>SUM(F1414:F1414)</f>
        <v>324.02700000000004</v>
      </c>
      <c r="G1412" s="2781"/>
      <c r="H1412" s="2739">
        <f t="shared" ref="H1412" si="278">ROUND(F1412*G1412,2)</f>
        <v>0</v>
      </c>
      <c r="I1412" s="2817" t="s">
        <v>5316</v>
      </c>
      <c r="J1412" s="2904"/>
    </row>
    <row r="1413" spans="1:19" s="731" customFormat="1" ht="27" customHeight="1">
      <c r="A1413" s="2813"/>
      <c r="B1413" s="2814"/>
      <c r="C1413" s="2814"/>
      <c r="D1413" s="2814" t="s">
        <v>7976</v>
      </c>
      <c r="E1413" s="2814"/>
      <c r="F1413" s="2896"/>
      <c r="G1413" s="2781"/>
      <c r="H1413" s="2816"/>
      <c r="I1413" s="2817"/>
      <c r="J1413" s="2905"/>
      <c r="K1413" s="1309"/>
      <c r="S1413" s="2614"/>
    </row>
    <row r="1414" spans="1:19" s="731" customFormat="1" ht="13.5" customHeight="1">
      <c r="A1414" s="2813"/>
      <c r="B1414" s="2814"/>
      <c r="C1414" s="2814"/>
      <c r="D1414" s="2814" t="s">
        <v>7975</v>
      </c>
      <c r="E1414" s="2814"/>
      <c r="F1414" s="2896">
        <f>(24.15+101.2+169.22)*1.1</f>
        <v>324.02700000000004</v>
      </c>
      <c r="G1414" s="2781"/>
      <c r="H1414" s="2816"/>
      <c r="I1414" s="2817"/>
    </row>
    <row r="1415" spans="1:19" s="731" customFormat="1" ht="27" customHeight="1">
      <c r="A1415" s="2813"/>
      <c r="B1415" s="2818"/>
      <c r="C1415" s="2814"/>
      <c r="D1415" s="2814" t="s">
        <v>6729</v>
      </c>
      <c r="E1415" s="2814"/>
      <c r="F1415" s="2815"/>
      <c r="G1415" s="2781"/>
      <c r="H1415" s="2816"/>
      <c r="I1415" s="2819"/>
    </row>
    <row r="1416" spans="1:19" s="90" customFormat="1" ht="13.5" customHeight="1">
      <c r="A1416" s="539">
        <v>293</v>
      </c>
      <c r="B1416" s="540">
        <v>766</v>
      </c>
      <c r="C1416" s="158">
        <v>998766203</v>
      </c>
      <c r="D1416" s="158" t="s">
        <v>5356</v>
      </c>
      <c r="E1416" s="158" t="s">
        <v>4</v>
      </c>
      <c r="F1416" s="553">
        <v>1.1000000000000001</v>
      </c>
      <c r="G1416" s="586"/>
      <c r="H1416" s="466">
        <f t="shared" ref="H1416:H1417" si="279">ROUND(F1416*G1416,2)</f>
        <v>0</v>
      </c>
      <c r="I1416" s="162" t="s">
        <v>5315</v>
      </c>
      <c r="K1416" s="398"/>
    </row>
    <row r="1417" spans="1:19" s="90" customFormat="1" ht="13.5" customHeight="1">
      <c r="A1417" s="539">
        <v>294</v>
      </c>
      <c r="B1417" s="540" t="s">
        <v>862</v>
      </c>
      <c r="C1417" s="158" t="s">
        <v>2050</v>
      </c>
      <c r="D1417" s="158" t="s">
        <v>2051</v>
      </c>
      <c r="E1417" s="158" t="s">
        <v>191</v>
      </c>
      <c r="F1417" s="541">
        <f>ROUND(SUM(F1418),3)</f>
        <v>2</v>
      </c>
      <c r="G1417" s="586"/>
      <c r="H1417" s="466">
        <f t="shared" si="279"/>
        <v>0</v>
      </c>
      <c r="I1417" s="162" t="s">
        <v>5315</v>
      </c>
      <c r="K1417" s="398"/>
    </row>
    <row r="1418" spans="1:19" s="509" customFormat="1" ht="13.5" customHeight="1">
      <c r="A1418" s="2340"/>
      <c r="B1418" s="545"/>
      <c r="C1418" s="545"/>
      <c r="D1418" s="546" t="s">
        <v>1088</v>
      </c>
      <c r="E1418" s="545"/>
      <c r="F1418" s="547">
        <v>2</v>
      </c>
      <c r="G1418" s="212"/>
      <c r="H1418" s="554"/>
      <c r="I1418" s="550"/>
    </row>
    <row r="1419" spans="1:19" s="509" customFormat="1" ht="13.5" customHeight="1">
      <c r="A1419" s="2340"/>
      <c r="B1419" s="545"/>
      <c r="C1419" s="545"/>
      <c r="D1419" s="546" t="s">
        <v>1773</v>
      </c>
      <c r="E1419" s="545"/>
      <c r="F1419" s="547"/>
      <c r="G1419" s="212"/>
      <c r="H1419" s="2533"/>
      <c r="I1419" s="550"/>
    </row>
    <row r="1420" spans="1:19" s="509" customFormat="1" ht="13.5" customHeight="1">
      <c r="A1420" s="2541"/>
      <c r="B1420" s="2321"/>
      <c r="C1420" s="2321">
        <v>767</v>
      </c>
      <c r="D1420" s="2321" t="s">
        <v>166</v>
      </c>
      <c r="E1420" s="2321"/>
      <c r="F1420" s="2349"/>
      <c r="G1420" s="220"/>
      <c r="H1420" s="2462">
        <f>SUM(H1421:H1440)</f>
        <v>0</v>
      </c>
      <c r="I1420" s="696"/>
    </row>
    <row r="1421" spans="1:19" s="90" customFormat="1" ht="13.5" customHeight="1">
      <c r="A1421" s="539">
        <v>295</v>
      </c>
      <c r="B1421" s="540" t="s">
        <v>1089</v>
      </c>
      <c r="C1421" s="158" t="s">
        <v>1095</v>
      </c>
      <c r="D1421" s="158" t="s">
        <v>2052</v>
      </c>
      <c r="E1421" s="158" t="s">
        <v>226</v>
      </c>
      <c r="F1421" s="541">
        <f>ROUND(SUM(F1422),3)</f>
        <v>1</v>
      </c>
      <c r="G1421" s="586"/>
      <c r="H1421" s="466">
        <f t="shared" ref="H1421" si="280">ROUND(F1421*G1421,2)</f>
        <v>0</v>
      </c>
      <c r="I1421" s="162" t="s">
        <v>5316</v>
      </c>
      <c r="K1421" s="398"/>
    </row>
    <row r="1422" spans="1:19" s="730" customFormat="1" ht="13.5" customHeight="1">
      <c r="A1422" s="2572"/>
      <c r="B1422" s="725"/>
      <c r="C1422" s="725"/>
      <c r="D1422" s="693" t="s">
        <v>2053</v>
      </c>
      <c r="E1422" s="725"/>
      <c r="F1422" s="2511">
        <v>1</v>
      </c>
      <c r="G1422" s="2526"/>
      <c r="H1422" s="2515"/>
      <c r="I1422" s="2574"/>
      <c r="M1422" s="509"/>
    </row>
    <row r="1423" spans="1:19" s="730" customFormat="1" ht="27" customHeight="1">
      <c r="A1423" s="2572"/>
      <c r="B1423" s="725"/>
      <c r="C1423" s="725"/>
      <c r="D1423" s="546" t="s">
        <v>2054</v>
      </c>
      <c r="E1423" s="725"/>
      <c r="F1423" s="2511"/>
      <c r="G1423" s="2526"/>
      <c r="H1423" s="2515"/>
      <c r="I1423" s="2574"/>
      <c r="M1423" s="509"/>
    </row>
    <row r="1424" spans="1:19" s="730" customFormat="1" ht="27" customHeight="1">
      <c r="A1424" s="2572"/>
      <c r="B1424" s="725"/>
      <c r="C1424" s="725"/>
      <c r="D1424" s="546" t="s">
        <v>2055</v>
      </c>
      <c r="E1424" s="725"/>
      <c r="F1424" s="2511"/>
      <c r="G1424" s="2526"/>
      <c r="H1424" s="2515"/>
      <c r="I1424" s="2574"/>
      <c r="M1424" s="509"/>
    </row>
    <row r="1425" spans="1:13" s="90" customFormat="1" ht="13.5" customHeight="1">
      <c r="A1425" s="2730">
        <v>296</v>
      </c>
      <c r="B1425" s="540" t="s">
        <v>1089</v>
      </c>
      <c r="C1425" s="158" t="s">
        <v>2056</v>
      </c>
      <c r="D1425" s="158" t="s">
        <v>2057</v>
      </c>
      <c r="E1425" s="158" t="s">
        <v>226</v>
      </c>
      <c r="F1425" s="541">
        <f>ROUND(SUM(F1426),3)</f>
        <v>0</v>
      </c>
      <c r="G1425" s="3067" t="s">
        <v>7884</v>
      </c>
      <c r="H1425" s="3068"/>
      <c r="I1425" s="162" t="s">
        <v>5316</v>
      </c>
      <c r="K1425" s="398"/>
    </row>
    <row r="1426" spans="1:13" s="509" customFormat="1" ht="13.5" customHeight="1">
      <c r="A1426" s="2340"/>
      <c r="B1426" s="545"/>
      <c r="C1426" s="545"/>
      <c r="D1426" s="546" t="s">
        <v>7971</v>
      </c>
      <c r="E1426" s="545"/>
      <c r="F1426" s="2804">
        <v>0</v>
      </c>
      <c r="G1426" s="212"/>
      <c r="H1426" s="2515"/>
      <c r="I1426" s="550"/>
    </row>
    <row r="1427" spans="1:13" s="509" customFormat="1" ht="13.5" customHeight="1">
      <c r="A1427" s="2340"/>
      <c r="B1427" s="545"/>
      <c r="C1427" s="545"/>
      <c r="D1427" s="546" t="s">
        <v>2058</v>
      </c>
      <c r="E1427" s="545"/>
      <c r="F1427" s="2511"/>
      <c r="G1427" s="212"/>
      <c r="H1427" s="2515"/>
      <c r="I1427" s="550"/>
    </row>
    <row r="1428" spans="1:13" s="90" customFormat="1" ht="27" customHeight="1">
      <c r="A1428" s="539">
        <v>297</v>
      </c>
      <c r="B1428" s="540" t="s">
        <v>1089</v>
      </c>
      <c r="C1428" s="158" t="s">
        <v>1101</v>
      </c>
      <c r="D1428" s="158" t="s">
        <v>2059</v>
      </c>
      <c r="E1428" s="158" t="s">
        <v>194</v>
      </c>
      <c r="F1428" s="541">
        <f>ROUND(SUM(F1429:F1431),3)</f>
        <v>22.2</v>
      </c>
      <c r="G1428" s="586"/>
      <c r="H1428" s="466">
        <f t="shared" ref="H1428" si="281">ROUND(F1428*G1428,2)</f>
        <v>0</v>
      </c>
      <c r="I1428" s="162" t="s">
        <v>5316</v>
      </c>
      <c r="K1428" s="398"/>
    </row>
    <row r="1429" spans="1:13" s="509" customFormat="1" ht="13.5" customHeight="1">
      <c r="A1429" s="2340"/>
      <c r="B1429" s="545"/>
      <c r="C1429" s="545"/>
      <c r="D1429" s="546" t="s">
        <v>2060</v>
      </c>
      <c r="E1429" s="545"/>
      <c r="F1429" s="547">
        <f>3.7*2</f>
        <v>7.4</v>
      </c>
      <c r="G1429" s="212"/>
      <c r="H1429" s="549"/>
      <c r="I1429" s="550"/>
    </row>
    <row r="1430" spans="1:13" s="509" customFormat="1" ht="13.5" customHeight="1">
      <c r="A1430" s="2340"/>
      <c r="B1430" s="545"/>
      <c r="C1430" s="545"/>
      <c r="D1430" s="546" t="s">
        <v>2061</v>
      </c>
      <c r="E1430" s="545"/>
      <c r="F1430" s="547">
        <f xml:space="preserve"> 3.7*2</f>
        <v>7.4</v>
      </c>
      <c r="G1430" s="212"/>
      <c r="H1430" s="549"/>
      <c r="I1430" s="550"/>
    </row>
    <row r="1431" spans="1:13" s="509" customFormat="1" ht="13.5" customHeight="1">
      <c r="A1431" s="2340"/>
      <c r="B1431" s="545"/>
      <c r="C1431" s="545"/>
      <c r="D1431" s="546" t="s">
        <v>2062</v>
      </c>
      <c r="E1431" s="545"/>
      <c r="F1431" s="547">
        <f xml:space="preserve"> 3.7*2</f>
        <v>7.4</v>
      </c>
      <c r="G1431" s="212"/>
      <c r="H1431" s="549"/>
      <c r="I1431" s="550"/>
    </row>
    <row r="1432" spans="1:13" s="509" customFormat="1" ht="40.5" customHeight="1">
      <c r="A1432" s="543"/>
      <c r="B1432" s="544"/>
      <c r="C1432" s="545"/>
      <c r="D1432" s="546" t="s">
        <v>2063</v>
      </c>
      <c r="E1432" s="545"/>
      <c r="F1432" s="2511"/>
      <c r="G1432" s="212"/>
      <c r="H1432" s="2515"/>
      <c r="I1432" s="550"/>
    </row>
    <row r="1433" spans="1:13" s="730" customFormat="1" ht="27" customHeight="1">
      <c r="A1433" s="2572"/>
      <c r="B1433" s="725"/>
      <c r="C1433" s="725"/>
      <c r="D1433" s="546" t="s">
        <v>2064</v>
      </c>
      <c r="E1433" s="725"/>
      <c r="F1433" s="2511"/>
      <c r="G1433" s="2526"/>
      <c r="H1433" s="2515"/>
      <c r="I1433" s="2574"/>
      <c r="M1433" s="509"/>
    </row>
    <row r="1434" spans="1:13" s="90" customFormat="1" ht="13.5" customHeight="1">
      <c r="A1434" s="539">
        <v>298</v>
      </c>
      <c r="B1434" s="540" t="s">
        <v>1089</v>
      </c>
      <c r="C1434" s="158" t="s">
        <v>2065</v>
      </c>
      <c r="D1434" s="158" t="s">
        <v>2066</v>
      </c>
      <c r="E1434" s="158" t="s">
        <v>194</v>
      </c>
      <c r="F1434" s="541">
        <f>ROUND(SUM(F1435),3)</f>
        <v>7.2</v>
      </c>
      <c r="G1434" s="586"/>
      <c r="H1434" s="466">
        <f t="shared" ref="H1434" si="282">ROUND(F1434*G1434,2)</f>
        <v>0</v>
      </c>
      <c r="I1434" s="162" t="s">
        <v>5316</v>
      </c>
      <c r="K1434" s="398"/>
    </row>
    <row r="1435" spans="1:13" ht="13.5" customHeight="1">
      <c r="A1435" s="2340"/>
      <c r="B1435" s="545"/>
      <c r="C1435" s="546"/>
      <c r="D1435" s="546" t="s">
        <v>2067</v>
      </c>
      <c r="E1435" s="546"/>
      <c r="F1435" s="547">
        <f>3.6*2</f>
        <v>7.2</v>
      </c>
      <c r="G1435" s="230"/>
      <c r="H1435" s="549"/>
      <c r="I1435" s="550"/>
      <c r="M1435" s="509"/>
    </row>
    <row r="1436" spans="1:13" s="509" customFormat="1" ht="40.5" customHeight="1">
      <c r="A1436" s="543"/>
      <c r="B1436" s="544"/>
      <c r="C1436" s="545"/>
      <c r="D1436" s="546" t="s">
        <v>2068</v>
      </c>
      <c r="E1436" s="545"/>
      <c r="F1436" s="2511"/>
      <c r="G1436" s="212"/>
      <c r="H1436" s="2515"/>
      <c r="I1436" s="550"/>
    </row>
    <row r="1437" spans="1:13" s="90" customFormat="1" ht="13.5" customHeight="1">
      <c r="A1437" s="539">
        <v>299</v>
      </c>
      <c r="B1437" s="540">
        <v>767</v>
      </c>
      <c r="C1437" s="158">
        <v>998767203</v>
      </c>
      <c r="D1437" s="158" t="s">
        <v>5357</v>
      </c>
      <c r="E1437" s="158" t="s">
        <v>4</v>
      </c>
      <c r="F1437" s="553">
        <v>1.81</v>
      </c>
      <c r="G1437" s="586"/>
      <c r="H1437" s="466">
        <f t="shared" ref="H1437:H1438" si="283">ROUND(F1437*G1437,2)</f>
        <v>0</v>
      </c>
      <c r="I1437" s="162" t="s">
        <v>5315</v>
      </c>
      <c r="J1437" s="2908"/>
      <c r="K1437" s="398"/>
    </row>
    <row r="1438" spans="1:13" s="90" customFormat="1" ht="13.5" customHeight="1">
      <c r="A1438" s="539">
        <v>300</v>
      </c>
      <c r="B1438" s="540" t="s">
        <v>862</v>
      </c>
      <c r="C1438" s="158" t="s">
        <v>2050</v>
      </c>
      <c r="D1438" s="158" t="s">
        <v>2051</v>
      </c>
      <c r="E1438" s="158" t="s">
        <v>191</v>
      </c>
      <c r="F1438" s="541">
        <f>ROUND(SUM(F1439),3)</f>
        <v>10</v>
      </c>
      <c r="G1438" s="586"/>
      <c r="H1438" s="466">
        <f t="shared" si="283"/>
        <v>0</v>
      </c>
      <c r="I1438" s="162" t="s">
        <v>5315</v>
      </c>
      <c r="K1438" s="398"/>
    </row>
    <row r="1439" spans="1:13" s="509" customFormat="1" ht="13.5" customHeight="1">
      <c r="A1439" s="2340"/>
      <c r="B1439" s="545"/>
      <c r="C1439" s="545"/>
      <c r="D1439" s="546" t="s">
        <v>1088</v>
      </c>
      <c r="E1439" s="545"/>
      <c r="F1439" s="547">
        <v>10</v>
      </c>
      <c r="G1439" s="212"/>
      <c r="H1439" s="554"/>
      <c r="I1439" s="550"/>
    </row>
    <row r="1440" spans="1:13" s="509" customFormat="1" ht="13.5" customHeight="1">
      <c r="A1440" s="2340"/>
      <c r="B1440" s="545"/>
      <c r="C1440" s="545"/>
      <c r="D1440" s="546" t="s">
        <v>1773</v>
      </c>
      <c r="E1440" s="545"/>
      <c r="F1440" s="547"/>
      <c r="G1440" s="212"/>
      <c r="H1440" s="2533"/>
      <c r="I1440" s="550"/>
    </row>
    <row r="1441" spans="1:13" ht="13.5" customHeight="1">
      <c r="A1441" s="2541"/>
      <c r="B1441" s="2321"/>
      <c r="C1441" s="2321">
        <v>771</v>
      </c>
      <c r="D1441" s="2321" t="s">
        <v>167</v>
      </c>
      <c r="E1441" s="2321"/>
      <c r="F1441" s="2349"/>
      <c r="G1441" s="220"/>
      <c r="H1441" s="2462">
        <f>SUM(H1442:H1449,H1457:H1463,H1473:H1483,H1493:H1498,H1509:H1516,H1526:H1532,H1544:H1549,H1561:H1566,H1574:H1579,H1590:H1598,H1601:H1607,H1611:H1623)</f>
        <v>0</v>
      </c>
      <c r="I1441" s="536"/>
      <c r="M1441" s="509"/>
    </row>
    <row r="1442" spans="1:13" s="90" customFormat="1" ht="13.5" customHeight="1">
      <c r="A1442" s="539">
        <v>301</v>
      </c>
      <c r="B1442" s="540">
        <v>711</v>
      </c>
      <c r="C1442" s="158">
        <v>771591112</v>
      </c>
      <c r="D1442" s="158" t="s">
        <v>2069</v>
      </c>
      <c r="E1442" s="158" t="s">
        <v>308</v>
      </c>
      <c r="F1442" s="541">
        <f>ROUND(SUM(F1443:F1446),3)</f>
        <v>1165.8240000000001</v>
      </c>
      <c r="G1442" s="586"/>
      <c r="H1442" s="466">
        <f t="shared" ref="H1442" si="284">ROUND(F1442*G1442,2)</f>
        <v>0</v>
      </c>
      <c r="I1442" s="162" t="s">
        <v>5315</v>
      </c>
      <c r="K1442" s="398"/>
    </row>
    <row r="1443" spans="1:13" s="509" customFormat="1" ht="13.5" customHeight="1">
      <c r="A1443" s="2340"/>
      <c r="B1443" s="545"/>
      <c r="C1443" s="545"/>
      <c r="D1443" s="546" t="s">
        <v>2070</v>
      </c>
      <c r="E1443" s="545"/>
      <c r="F1443" s="2427">
        <f>9.18*1.15</f>
        <v>10.556999999999999</v>
      </c>
      <c r="G1443" s="212"/>
      <c r="H1443" s="554"/>
      <c r="I1443" s="550"/>
    </row>
    <row r="1444" spans="1:13" s="509" customFormat="1" ht="13.5" customHeight="1">
      <c r="A1444" s="2340"/>
      <c r="B1444" s="545"/>
      <c r="C1444" s="545"/>
      <c r="D1444" s="546" t="s">
        <v>2071</v>
      </c>
      <c r="E1444" s="545"/>
      <c r="F1444" s="2427">
        <f>(147.76+248.36+22.18)*1.15</f>
        <v>481.04499999999996</v>
      </c>
      <c r="G1444" s="212"/>
      <c r="H1444" s="554"/>
      <c r="I1444" s="550"/>
    </row>
    <row r="1445" spans="1:13" s="730" customFormat="1" ht="27" customHeight="1">
      <c r="A1445" s="2572"/>
      <c r="B1445" s="725"/>
      <c r="C1445" s="725"/>
      <c r="D1445" s="546" t="s">
        <v>2072</v>
      </c>
      <c r="E1445" s="725"/>
      <c r="F1445" s="2427">
        <f>(202.81+20.92+40.09+6.24+10.27)*1.15</f>
        <v>322.37950000000001</v>
      </c>
      <c r="G1445" s="2526"/>
      <c r="H1445" s="554"/>
      <c r="I1445" s="2574"/>
      <c r="M1445" s="509"/>
    </row>
    <row r="1446" spans="1:13" s="509" customFormat="1" ht="13.5" customHeight="1">
      <c r="A1446" s="2340"/>
      <c r="B1446" s="545"/>
      <c r="C1446" s="545"/>
      <c r="D1446" s="546" t="s">
        <v>2073</v>
      </c>
      <c r="E1446" s="545"/>
      <c r="F1446" s="2427">
        <f>(225.34+21.67+58.94)*1.15</f>
        <v>351.84249999999997</v>
      </c>
      <c r="G1446" s="212"/>
      <c r="H1446" s="554"/>
      <c r="I1446" s="550"/>
    </row>
    <row r="1447" spans="1:13" s="90" customFormat="1" ht="13.5" customHeight="1">
      <c r="A1447" s="2730">
        <v>302</v>
      </c>
      <c r="B1447" s="540">
        <v>771</v>
      </c>
      <c r="C1447" s="158" t="s">
        <v>2074</v>
      </c>
      <c r="D1447" s="158" t="s">
        <v>2075</v>
      </c>
      <c r="E1447" s="158" t="s">
        <v>308</v>
      </c>
      <c r="F1447" s="2737">
        <f>ROUND(SUM(F1459:F1460),3)</f>
        <v>205.62</v>
      </c>
      <c r="G1447" s="548">
        <f>ROUND(SUM(H1450:H1456)/F1447,2)</f>
        <v>0</v>
      </c>
      <c r="H1447" s="466">
        <f t="shared" ref="H1447" si="285">ROUND(F1447*G1447,2)</f>
        <v>0</v>
      </c>
      <c r="I1447" s="162" t="s">
        <v>5316</v>
      </c>
      <c r="K1447" s="398"/>
    </row>
    <row r="1448" spans="1:13" s="509" customFormat="1" ht="13.5" customHeight="1">
      <c r="A1448" s="2340"/>
      <c r="B1448" s="545"/>
      <c r="C1448" s="545"/>
      <c r="D1448" s="546" t="s">
        <v>2076</v>
      </c>
      <c r="E1448" s="545"/>
      <c r="F1448" s="547"/>
      <c r="G1448" s="213"/>
      <c r="H1448" s="554"/>
      <c r="I1448" s="550"/>
    </row>
    <row r="1449" spans="1:13" ht="13.5" customHeight="1">
      <c r="A1449" s="2532"/>
      <c r="B1449" s="692"/>
      <c r="C1449" s="692"/>
      <c r="D1449" s="694" t="s">
        <v>8072</v>
      </c>
      <c r="E1449" s="694"/>
      <c r="F1449" s="547"/>
      <c r="G1449" s="217"/>
      <c r="H1449" s="549"/>
      <c r="I1449" s="696"/>
      <c r="M1449" s="509"/>
    </row>
    <row r="1450" spans="1:13" s="509" customFormat="1" ht="13.5" customHeight="1">
      <c r="A1450" s="2532" t="s">
        <v>7341</v>
      </c>
      <c r="B1450" s="545"/>
      <c r="C1450" s="545"/>
      <c r="D1450" s="546" t="s">
        <v>2077</v>
      </c>
      <c r="E1450" s="694" t="s">
        <v>308</v>
      </c>
      <c r="F1450" s="2732">
        <f>SUM(F1459:F1460)</f>
        <v>205.61999999999998</v>
      </c>
      <c r="G1450" s="232"/>
      <c r="H1450" s="671">
        <f t="shared" ref="H1450:H1453" si="286">ROUND(F1450*G1450,2)</f>
        <v>0</v>
      </c>
      <c r="I1450" s="550"/>
    </row>
    <row r="1451" spans="1:13" s="509" customFormat="1" ht="13.5" customHeight="1">
      <c r="A1451" s="2532" t="s">
        <v>7342</v>
      </c>
      <c r="B1451" s="545"/>
      <c r="C1451" s="545"/>
      <c r="D1451" s="546" t="s">
        <v>2078</v>
      </c>
      <c r="E1451" s="694" t="s">
        <v>308</v>
      </c>
      <c r="F1451" s="2732">
        <f>205.62*1.3</f>
        <v>267.30600000000004</v>
      </c>
      <c r="G1451" s="232"/>
      <c r="H1451" s="671">
        <f t="shared" si="286"/>
        <v>0</v>
      </c>
      <c r="I1451" s="550"/>
    </row>
    <row r="1452" spans="1:13" s="509" customFormat="1" ht="13.5" customHeight="1">
      <c r="A1452" s="2532" t="s">
        <v>7343</v>
      </c>
      <c r="B1452" s="545"/>
      <c r="C1452" s="545"/>
      <c r="D1452" s="546" t="s">
        <v>8073</v>
      </c>
      <c r="E1452" s="694" t="s">
        <v>308</v>
      </c>
      <c r="F1452" s="2732">
        <f>205.62*1.1</f>
        <v>226.18200000000002</v>
      </c>
      <c r="G1452" s="232"/>
      <c r="H1452" s="671">
        <f t="shared" si="286"/>
        <v>0</v>
      </c>
      <c r="I1452" s="550"/>
    </row>
    <row r="1453" spans="1:13" s="509" customFormat="1" ht="13.5" customHeight="1">
      <c r="A1453" s="2532" t="s">
        <v>7344</v>
      </c>
      <c r="B1453" s="545"/>
      <c r="C1453" s="545"/>
      <c r="D1453" s="546" t="s">
        <v>8074</v>
      </c>
      <c r="E1453" s="694" t="s">
        <v>308</v>
      </c>
      <c r="F1453" s="2732">
        <f>205.62*1.15</f>
        <v>236.46299999999999</v>
      </c>
      <c r="G1453" s="232"/>
      <c r="H1453" s="671">
        <f t="shared" si="286"/>
        <v>0</v>
      </c>
      <c r="I1453" s="550"/>
    </row>
    <row r="1454" spans="1:13" ht="27" customHeight="1">
      <c r="A1454" s="2532"/>
      <c r="B1454" s="692"/>
      <c r="C1454" s="692"/>
      <c r="D1454" s="694" t="s">
        <v>8075</v>
      </c>
      <c r="E1454" s="694"/>
      <c r="F1454" s="2596"/>
      <c r="G1454" s="227"/>
      <c r="H1454" s="549"/>
      <c r="I1454" s="696"/>
      <c r="M1454" s="509"/>
    </row>
    <row r="1455" spans="1:13" s="509" customFormat="1" ht="13.5" customHeight="1">
      <c r="A1455" s="2532" t="s">
        <v>7345</v>
      </c>
      <c r="B1455" s="545"/>
      <c r="C1455" s="545"/>
      <c r="D1455" s="546" t="s">
        <v>2079</v>
      </c>
      <c r="E1455" s="694" t="s">
        <v>308</v>
      </c>
      <c r="F1455" s="2732">
        <f>SUM(F1459:F1460)</f>
        <v>205.61999999999998</v>
      </c>
      <c r="G1455" s="232"/>
      <c r="H1455" s="671">
        <f t="shared" ref="H1455:H1456" si="287">ROUND(F1455*G1455,2)</f>
        <v>0</v>
      </c>
      <c r="I1455" s="550"/>
    </row>
    <row r="1456" spans="1:13" s="509" customFormat="1" ht="13.5" customHeight="1">
      <c r="A1456" s="2532" t="s">
        <v>7346</v>
      </c>
      <c r="B1456" s="545"/>
      <c r="C1456" s="545"/>
      <c r="D1456" s="546" t="s">
        <v>2080</v>
      </c>
      <c r="E1456" s="694" t="s">
        <v>308</v>
      </c>
      <c r="F1456" s="2732">
        <f>205.62*1.1</f>
        <v>226.18200000000002</v>
      </c>
      <c r="G1456" s="232"/>
      <c r="H1456" s="671">
        <f t="shared" si="287"/>
        <v>0</v>
      </c>
      <c r="I1456" s="550"/>
    </row>
    <row r="1457" spans="1:13" s="509" customFormat="1" ht="40.5" customHeight="1">
      <c r="A1457" s="543"/>
      <c r="B1457" s="544"/>
      <c r="C1457" s="545"/>
      <c r="D1457" s="546" t="s">
        <v>2081</v>
      </c>
      <c r="E1457" s="545"/>
      <c r="F1457" s="547"/>
      <c r="G1457" s="213"/>
      <c r="H1457" s="549"/>
      <c r="I1457" s="550"/>
      <c r="J1457" s="2909"/>
    </row>
    <row r="1458" spans="1:13" s="509" customFormat="1" ht="13.5" customHeight="1">
      <c r="A1458" s="2340"/>
      <c r="B1458" s="545"/>
      <c r="C1458" s="545"/>
      <c r="D1458" s="546" t="s">
        <v>2082</v>
      </c>
      <c r="E1458" s="545"/>
      <c r="F1458" s="2350"/>
      <c r="G1458" s="213"/>
      <c r="H1458" s="554"/>
      <c r="I1458" s="550"/>
    </row>
    <row r="1459" spans="1:13" s="509" customFormat="1" ht="13.5" customHeight="1">
      <c r="A1459" s="2340"/>
      <c r="B1459" s="545"/>
      <c r="C1459" s="545"/>
      <c r="D1459" s="546" t="s">
        <v>6618</v>
      </c>
      <c r="E1459" s="545"/>
      <c r="F1459" s="547">
        <f>9.28</f>
        <v>9.2799999999999994</v>
      </c>
      <c r="G1459" s="213"/>
      <c r="H1459" s="554"/>
      <c r="I1459" s="550"/>
      <c r="J1459" s="2910"/>
    </row>
    <row r="1460" spans="1:13" s="509" customFormat="1" ht="27" customHeight="1">
      <c r="A1460" s="2340"/>
      <c r="B1460" s="545"/>
      <c r="C1460" s="545"/>
      <c r="D1460" s="546" t="s">
        <v>8071</v>
      </c>
      <c r="E1460" s="545"/>
      <c r="F1460" s="2732">
        <f>44.3+4.04+10.26+1.81+41.81+25.65+4.59+2.81+4.58+5.17+4.7+5.4+14.79+11.26+15.17</f>
        <v>196.33999999999997</v>
      </c>
      <c r="G1460" s="212"/>
      <c r="H1460" s="554"/>
      <c r="I1460" s="550"/>
      <c r="J1460" s="2910"/>
      <c r="K1460" s="509">
        <f>44.3+4.04+10.26+1.81+41.81+25.65+4.59+2.81+4.58+5.17+4.7+5.4+14.79+11.26+15.17</f>
        <v>196.33999999999997</v>
      </c>
    </row>
    <row r="1461" spans="1:13" s="90" customFormat="1" ht="13.5" customHeight="1">
      <c r="A1461" s="2730">
        <v>303</v>
      </c>
      <c r="B1461" s="540">
        <v>771</v>
      </c>
      <c r="C1461" s="158" t="s">
        <v>2083</v>
      </c>
      <c r="D1461" s="158" t="s">
        <v>2084</v>
      </c>
      <c r="E1461" s="158" t="s">
        <v>308</v>
      </c>
      <c r="F1461" s="2737">
        <f>ROUND(SUM(F1475:F1480),3)</f>
        <v>605.46</v>
      </c>
      <c r="G1461" s="548">
        <f>ROUND(SUM(H1464:H1472)/F1461,2)</f>
        <v>0</v>
      </c>
      <c r="H1461" s="466">
        <f t="shared" ref="H1461" si="288">ROUND(F1461*G1461,2)</f>
        <v>0</v>
      </c>
      <c r="I1461" s="162" t="s">
        <v>5316</v>
      </c>
      <c r="K1461" s="398"/>
    </row>
    <row r="1462" spans="1:13" s="509" customFormat="1" ht="13.5" customHeight="1">
      <c r="A1462" s="2340"/>
      <c r="B1462" s="545"/>
      <c r="C1462" s="545"/>
      <c r="D1462" s="546" t="s">
        <v>2076</v>
      </c>
      <c r="E1462" s="545"/>
      <c r="F1462" s="547"/>
      <c r="G1462" s="213"/>
      <c r="H1462" s="554"/>
      <c r="I1462" s="550"/>
    </row>
    <row r="1463" spans="1:13" ht="13.5" customHeight="1">
      <c r="A1463" s="2532"/>
      <c r="B1463" s="692"/>
      <c r="C1463" s="692"/>
      <c r="D1463" s="694" t="s">
        <v>8079</v>
      </c>
      <c r="E1463" s="694"/>
      <c r="F1463" s="547"/>
      <c r="G1463" s="217"/>
      <c r="H1463" s="549"/>
      <c r="I1463" s="696"/>
      <c r="M1463" s="509"/>
    </row>
    <row r="1464" spans="1:13" s="509" customFormat="1" ht="13.5" customHeight="1">
      <c r="A1464" s="2532" t="s">
        <v>7347</v>
      </c>
      <c r="B1464" s="545"/>
      <c r="C1464" s="545"/>
      <c r="D1464" s="546" t="s">
        <v>2077</v>
      </c>
      <c r="E1464" s="694" t="s">
        <v>308</v>
      </c>
      <c r="F1464" s="2732">
        <f>SUM(F1475:F1480)</f>
        <v>605.46</v>
      </c>
      <c r="G1464" s="232"/>
      <c r="H1464" s="671">
        <f t="shared" ref="H1464:H1467" si="289">ROUND(F1464*G1464,2)</f>
        <v>0</v>
      </c>
      <c r="I1464" s="550"/>
    </row>
    <row r="1465" spans="1:13" s="509" customFormat="1" ht="13.5" customHeight="1">
      <c r="A1465" s="2532" t="s">
        <v>7348</v>
      </c>
      <c r="B1465" s="545"/>
      <c r="C1465" s="545"/>
      <c r="D1465" s="546" t="s">
        <v>2078</v>
      </c>
      <c r="E1465" s="694" t="s">
        <v>308</v>
      </c>
      <c r="F1465" s="2732">
        <f>605.46*1.3</f>
        <v>787.09800000000007</v>
      </c>
      <c r="G1465" s="232"/>
      <c r="H1465" s="671">
        <f t="shared" si="289"/>
        <v>0</v>
      </c>
      <c r="I1465" s="550"/>
    </row>
    <row r="1466" spans="1:13" s="509" customFormat="1" ht="13.5" customHeight="1">
      <c r="A1466" s="2532" t="s">
        <v>7349</v>
      </c>
      <c r="B1466" s="545"/>
      <c r="C1466" s="545"/>
      <c r="D1466" s="546" t="s">
        <v>8080</v>
      </c>
      <c r="E1466" s="694" t="s">
        <v>308</v>
      </c>
      <c r="F1466" s="2732">
        <f>605.46*1.1</f>
        <v>666.00600000000009</v>
      </c>
      <c r="G1466" s="232"/>
      <c r="H1466" s="671">
        <f t="shared" si="289"/>
        <v>0</v>
      </c>
      <c r="I1466" s="550"/>
    </row>
    <row r="1467" spans="1:13" s="509" customFormat="1" ht="13.5" customHeight="1">
      <c r="A1467" s="2532" t="s">
        <v>7350</v>
      </c>
      <c r="B1467" s="545"/>
      <c r="C1467" s="545"/>
      <c r="D1467" s="546" t="s">
        <v>8082</v>
      </c>
      <c r="E1467" s="694" t="s">
        <v>308</v>
      </c>
      <c r="F1467" s="2732">
        <f>605.46*1.15</f>
        <v>696.279</v>
      </c>
      <c r="G1467" s="232"/>
      <c r="H1467" s="671">
        <f t="shared" si="289"/>
        <v>0</v>
      </c>
      <c r="I1467" s="550"/>
    </row>
    <row r="1468" spans="1:13" ht="27" customHeight="1">
      <c r="A1468" s="2532"/>
      <c r="B1468" s="692"/>
      <c r="C1468" s="692"/>
      <c r="D1468" s="694" t="s">
        <v>8081</v>
      </c>
      <c r="E1468" s="694"/>
      <c r="F1468" s="547"/>
      <c r="G1468" s="227"/>
      <c r="H1468" s="549"/>
      <c r="I1468" s="696"/>
      <c r="M1468" s="509"/>
    </row>
    <row r="1469" spans="1:13" s="509" customFormat="1" ht="13.5" customHeight="1">
      <c r="A1469" s="2532" t="s">
        <v>7351</v>
      </c>
      <c r="B1469" s="545"/>
      <c r="C1469" s="545"/>
      <c r="D1469" s="546" t="s">
        <v>2085</v>
      </c>
      <c r="E1469" s="694" t="s">
        <v>308</v>
      </c>
      <c r="F1469" s="2732">
        <f>SUM(F1475:F1480)</f>
        <v>605.46</v>
      </c>
      <c r="G1469" s="232"/>
      <c r="H1469" s="671">
        <f t="shared" ref="H1469:H1472" si="290">ROUND(F1469*G1469,2)</f>
        <v>0</v>
      </c>
      <c r="I1469" s="550"/>
    </row>
    <row r="1470" spans="1:13" s="509" customFormat="1" ht="13.5" customHeight="1">
      <c r="A1470" s="2532" t="s">
        <v>7352</v>
      </c>
      <c r="B1470" s="545"/>
      <c r="C1470" s="545"/>
      <c r="D1470" s="546" t="s">
        <v>2080</v>
      </c>
      <c r="E1470" s="694" t="s">
        <v>308</v>
      </c>
      <c r="F1470" s="2732">
        <f>605.46*1.1</f>
        <v>666.00600000000009</v>
      </c>
      <c r="G1470" s="232"/>
      <c r="H1470" s="671">
        <f t="shared" si="290"/>
        <v>0</v>
      </c>
      <c r="I1470" s="550"/>
    </row>
    <row r="1471" spans="1:13" s="509" customFormat="1" ht="13.5" customHeight="1">
      <c r="A1471" s="2532" t="s">
        <v>7353</v>
      </c>
      <c r="B1471" s="545"/>
      <c r="C1471" s="545"/>
      <c r="D1471" s="546" t="s">
        <v>8083</v>
      </c>
      <c r="E1471" s="694" t="s">
        <v>197</v>
      </c>
      <c r="F1471" s="2732">
        <f>605.46*1.1*0.3</f>
        <v>199.80180000000001</v>
      </c>
      <c r="G1471" s="232"/>
      <c r="H1471" s="671">
        <f t="shared" si="290"/>
        <v>0</v>
      </c>
      <c r="I1471" s="550"/>
    </row>
    <row r="1472" spans="1:13" s="509" customFormat="1" ht="13.5" customHeight="1">
      <c r="A1472" s="2532" t="s">
        <v>7354</v>
      </c>
      <c r="B1472" s="545"/>
      <c r="C1472" s="545"/>
      <c r="D1472" s="546" t="s">
        <v>8082</v>
      </c>
      <c r="E1472" s="694" t="s">
        <v>308</v>
      </c>
      <c r="F1472" s="2732">
        <f>605.46*1.15</f>
        <v>696.279</v>
      </c>
      <c r="G1472" s="232"/>
      <c r="H1472" s="671">
        <f t="shared" si="290"/>
        <v>0</v>
      </c>
      <c r="I1472" s="550"/>
    </row>
    <row r="1473" spans="1:13" s="509" customFormat="1" ht="40.5" customHeight="1">
      <c r="A1473" s="543"/>
      <c r="B1473" s="544"/>
      <c r="C1473" s="545"/>
      <c r="D1473" s="546" t="s">
        <v>2081</v>
      </c>
      <c r="E1473" s="545"/>
      <c r="F1473" s="2596"/>
      <c r="G1473" s="212"/>
      <c r="H1473" s="549"/>
      <c r="I1473" s="550"/>
      <c r="J1473" s="2909"/>
    </row>
    <row r="1474" spans="1:13" s="509" customFormat="1" ht="13.5" customHeight="1">
      <c r="A1474" s="2340"/>
      <c r="B1474" s="545"/>
      <c r="C1474" s="545"/>
      <c r="D1474" s="546" t="s">
        <v>2082</v>
      </c>
      <c r="E1474" s="545"/>
      <c r="F1474" s="2350"/>
      <c r="G1474" s="212"/>
      <c r="H1474" s="554"/>
      <c r="I1474" s="550"/>
      <c r="J1474" s="2910"/>
    </row>
    <row r="1475" spans="1:13" s="509" customFormat="1" ht="13.5" customHeight="1">
      <c r="A1475" s="2340"/>
      <c r="B1475" s="545"/>
      <c r="C1475" s="545"/>
      <c r="D1475" s="546" t="s">
        <v>8076</v>
      </c>
      <c r="E1475" s="545"/>
      <c r="F1475" s="2732">
        <f>74.22+26.03+14.07+14.27+9.24+9.29+11.71+9.3+17.18+7.84+11.39</f>
        <v>204.54000000000002</v>
      </c>
      <c r="G1475" s="212"/>
      <c r="H1475" s="554"/>
      <c r="I1475" s="550"/>
      <c r="J1475" s="2910"/>
    </row>
    <row r="1476" spans="1:13" s="509" customFormat="1" ht="13.5" customHeight="1">
      <c r="A1476" s="2340"/>
      <c r="B1476" s="545"/>
      <c r="C1476" s="545"/>
      <c r="D1476" s="546" t="s">
        <v>2086</v>
      </c>
      <c r="E1476" s="545"/>
      <c r="F1476" s="547">
        <v>5.6</v>
      </c>
      <c r="G1476" s="212"/>
      <c r="H1476" s="554"/>
      <c r="I1476" s="550"/>
      <c r="J1476" s="2910"/>
    </row>
    <row r="1477" spans="1:13" s="509" customFormat="1" ht="13.5" customHeight="1">
      <c r="A1477" s="2340"/>
      <c r="B1477" s="545"/>
      <c r="C1477" s="545"/>
      <c r="D1477" s="546" t="s">
        <v>8077</v>
      </c>
      <c r="E1477" s="545"/>
      <c r="F1477" s="2732">
        <f>94.79+55.7+31.24+24.97</f>
        <v>206.70000000000002</v>
      </c>
      <c r="G1477" s="212"/>
      <c r="H1477" s="554"/>
      <c r="I1477" s="550"/>
      <c r="J1477" s="2910"/>
    </row>
    <row r="1478" spans="1:13" s="509" customFormat="1" ht="13.5" customHeight="1">
      <c r="A1478" s="2340"/>
      <c r="B1478" s="545"/>
      <c r="C1478" s="545"/>
      <c r="D1478" s="546" t="s">
        <v>2087</v>
      </c>
      <c r="E1478" s="545"/>
      <c r="F1478" s="547">
        <v>5.6</v>
      </c>
      <c r="G1478" s="212"/>
      <c r="H1478" s="554"/>
      <c r="I1478" s="550"/>
      <c r="J1478" s="2910"/>
    </row>
    <row r="1479" spans="1:13" s="509" customFormat="1" ht="13.5" customHeight="1">
      <c r="A1479" s="2340"/>
      <c r="B1479" s="545"/>
      <c r="C1479" s="545"/>
      <c r="D1479" s="546" t="s">
        <v>8078</v>
      </c>
      <c r="E1479" s="545"/>
      <c r="F1479" s="2732">
        <f xml:space="preserve"> 93.24+28.9+30.49+24.79</f>
        <v>177.42</v>
      </c>
      <c r="G1479" s="212"/>
      <c r="H1479" s="554"/>
      <c r="I1479" s="550"/>
      <c r="J1479" s="2910"/>
    </row>
    <row r="1480" spans="1:13" s="509" customFormat="1" ht="13.5" customHeight="1">
      <c r="A1480" s="2340"/>
      <c r="B1480" s="545"/>
      <c r="C1480" s="545"/>
      <c r="D1480" s="546" t="s">
        <v>2088</v>
      </c>
      <c r="E1480" s="545"/>
      <c r="F1480" s="547">
        <v>5.6</v>
      </c>
      <c r="G1480" s="212"/>
      <c r="H1480" s="554"/>
      <c r="I1480" s="550"/>
      <c r="J1480" s="2910"/>
    </row>
    <row r="1481" spans="1:13" s="90" customFormat="1" ht="13.5" customHeight="1">
      <c r="A1481" s="2730">
        <v>304</v>
      </c>
      <c r="B1481" s="540">
        <v>771</v>
      </c>
      <c r="C1481" s="158" t="s">
        <v>2089</v>
      </c>
      <c r="D1481" s="158" t="s">
        <v>2090</v>
      </c>
      <c r="E1481" s="158" t="s">
        <v>308</v>
      </c>
      <c r="F1481" s="541">
        <f>ROUND(SUM(F1495),3)</f>
        <v>97.01</v>
      </c>
      <c r="G1481" s="3069" t="s">
        <v>7884</v>
      </c>
      <c r="H1481" s="3070"/>
      <c r="I1481" s="162" t="s">
        <v>5316</v>
      </c>
      <c r="K1481" s="398"/>
    </row>
    <row r="1482" spans="1:13" s="509" customFormat="1" ht="13.5" customHeight="1">
      <c r="A1482" s="2340"/>
      <c r="B1482" s="545"/>
      <c r="C1482" s="545"/>
      <c r="D1482" s="546" t="s">
        <v>2076</v>
      </c>
      <c r="E1482" s="545"/>
      <c r="F1482" s="547"/>
      <c r="G1482" s="213"/>
      <c r="H1482" s="554"/>
      <c r="I1482" s="550"/>
    </row>
    <row r="1483" spans="1:13" ht="27" customHeight="1">
      <c r="A1483" s="2532"/>
      <c r="B1483" s="692"/>
      <c r="C1483" s="692"/>
      <c r="D1483" s="694" t="s">
        <v>2091</v>
      </c>
      <c r="E1483" s="694"/>
      <c r="F1483" s="547"/>
      <c r="G1483" s="217"/>
      <c r="H1483" s="549"/>
      <c r="I1483" s="696"/>
      <c r="M1483" s="509"/>
    </row>
    <row r="1484" spans="1:13" s="509" customFormat="1" ht="13.5" customHeight="1">
      <c r="A1484" s="2532" t="s">
        <v>7355</v>
      </c>
      <c r="B1484" s="545"/>
      <c r="C1484" s="545"/>
      <c r="D1484" s="546" t="s">
        <v>2077</v>
      </c>
      <c r="E1484" s="694" t="s">
        <v>308</v>
      </c>
      <c r="F1484" s="547">
        <v>97.01</v>
      </c>
      <c r="G1484" s="232"/>
      <c r="H1484" s="671">
        <f t="shared" ref="H1484:H1487" si="291">ROUND(F1484*G1484,2)</f>
        <v>0</v>
      </c>
      <c r="I1484" s="550"/>
    </row>
    <row r="1485" spans="1:13" s="509" customFormat="1" ht="13.5" customHeight="1">
      <c r="A1485" s="2532" t="s">
        <v>7356</v>
      </c>
      <c r="B1485" s="545"/>
      <c r="C1485" s="545"/>
      <c r="D1485" s="546" t="s">
        <v>2078</v>
      </c>
      <c r="E1485" s="694" t="s">
        <v>308</v>
      </c>
      <c r="F1485" s="547">
        <v>126.1</v>
      </c>
      <c r="G1485" s="232"/>
      <c r="H1485" s="671">
        <f t="shared" si="291"/>
        <v>0</v>
      </c>
      <c r="I1485" s="550"/>
    </row>
    <row r="1486" spans="1:13" s="509" customFormat="1" ht="13.5" customHeight="1">
      <c r="A1486" s="2532" t="s">
        <v>7357</v>
      </c>
      <c r="B1486" s="545"/>
      <c r="C1486" s="545"/>
      <c r="D1486" s="546" t="s">
        <v>2095</v>
      </c>
      <c r="E1486" s="694" t="s">
        <v>308</v>
      </c>
      <c r="F1486" s="547">
        <v>106.7</v>
      </c>
      <c r="G1486" s="232"/>
      <c r="H1486" s="671">
        <f t="shared" si="291"/>
        <v>0</v>
      </c>
      <c r="I1486" s="550"/>
    </row>
    <row r="1487" spans="1:13" s="509" customFormat="1" ht="13.5" customHeight="1">
      <c r="A1487" s="2532" t="s">
        <v>7358</v>
      </c>
      <c r="B1487" s="545"/>
      <c r="C1487" s="545"/>
      <c r="D1487" s="546" t="s">
        <v>2097</v>
      </c>
      <c r="E1487" s="694" t="s">
        <v>308</v>
      </c>
      <c r="F1487" s="547">
        <v>111.6</v>
      </c>
      <c r="G1487" s="232"/>
      <c r="H1487" s="671">
        <f t="shared" si="291"/>
        <v>0</v>
      </c>
      <c r="I1487" s="550"/>
    </row>
    <row r="1488" spans="1:13" ht="27" customHeight="1">
      <c r="A1488" s="2532"/>
      <c r="B1488" s="692"/>
      <c r="C1488" s="692"/>
      <c r="D1488" s="694" t="s">
        <v>2098</v>
      </c>
      <c r="E1488" s="694"/>
      <c r="F1488" s="547"/>
      <c r="G1488" s="227"/>
      <c r="H1488" s="549"/>
      <c r="I1488" s="696"/>
      <c r="M1488" s="509"/>
    </row>
    <row r="1489" spans="1:13" s="509" customFormat="1" ht="13.5" customHeight="1">
      <c r="A1489" s="2532" t="s">
        <v>7359</v>
      </c>
      <c r="B1489" s="545"/>
      <c r="C1489" s="545"/>
      <c r="D1489" s="546" t="s">
        <v>2085</v>
      </c>
      <c r="E1489" s="694" t="s">
        <v>308</v>
      </c>
      <c r="F1489" s="547">
        <v>97</v>
      </c>
      <c r="G1489" s="232"/>
      <c r="H1489" s="671">
        <f t="shared" ref="H1489:H1492" si="292">ROUND(F1489*G1489,2)</f>
        <v>0</v>
      </c>
      <c r="I1489" s="550"/>
    </row>
    <row r="1490" spans="1:13" s="509" customFormat="1" ht="13.5" customHeight="1">
      <c r="A1490" s="2532" t="s">
        <v>7360</v>
      </c>
      <c r="B1490" s="545"/>
      <c r="C1490" s="545"/>
      <c r="D1490" s="546" t="s">
        <v>2080</v>
      </c>
      <c r="E1490" s="694" t="s">
        <v>308</v>
      </c>
      <c r="F1490" s="547">
        <v>106.7</v>
      </c>
      <c r="G1490" s="232"/>
      <c r="H1490" s="671">
        <f t="shared" si="292"/>
        <v>0</v>
      </c>
      <c r="I1490" s="550"/>
    </row>
    <row r="1491" spans="1:13" s="509" customFormat="1" ht="13.5" customHeight="1">
      <c r="A1491" s="2532" t="s">
        <v>7361</v>
      </c>
      <c r="B1491" s="545"/>
      <c r="C1491" s="545"/>
      <c r="D1491" s="546" t="s">
        <v>2099</v>
      </c>
      <c r="E1491" s="694" t="s">
        <v>197</v>
      </c>
      <c r="F1491" s="547">
        <v>32</v>
      </c>
      <c r="G1491" s="232"/>
      <c r="H1491" s="671">
        <f t="shared" si="292"/>
        <v>0</v>
      </c>
      <c r="I1491" s="550"/>
    </row>
    <row r="1492" spans="1:13" s="509" customFormat="1" ht="13.5" customHeight="1">
      <c r="A1492" s="2532" t="s">
        <v>7362</v>
      </c>
      <c r="B1492" s="545"/>
      <c r="C1492" s="545"/>
      <c r="D1492" s="546" t="s">
        <v>2097</v>
      </c>
      <c r="E1492" s="694" t="s">
        <v>308</v>
      </c>
      <c r="F1492" s="547">
        <v>111.6</v>
      </c>
      <c r="G1492" s="232"/>
      <c r="H1492" s="671">
        <f t="shared" si="292"/>
        <v>0</v>
      </c>
      <c r="I1492" s="550"/>
    </row>
    <row r="1493" spans="1:13" ht="40.5" customHeight="1">
      <c r="A1493" s="2341"/>
      <c r="B1493" s="2623"/>
      <c r="C1493" s="546"/>
      <c r="D1493" s="546" t="s">
        <v>2081</v>
      </c>
      <c r="E1493" s="694"/>
      <c r="F1493" s="2596"/>
      <c r="G1493" s="217"/>
      <c r="H1493" s="549"/>
      <c r="I1493" s="2624"/>
      <c r="M1493" s="509"/>
    </row>
    <row r="1494" spans="1:13" s="509" customFormat="1" ht="13.5" customHeight="1">
      <c r="A1494" s="2340"/>
      <c r="B1494" s="545"/>
      <c r="C1494" s="545"/>
      <c r="D1494" s="546" t="s">
        <v>2082</v>
      </c>
      <c r="E1494" s="545"/>
      <c r="F1494" s="2350"/>
      <c r="G1494" s="213"/>
      <c r="H1494" s="554"/>
      <c r="I1494" s="550"/>
    </row>
    <row r="1495" spans="1:13" s="509" customFormat="1" ht="13.5" customHeight="1">
      <c r="A1495" s="2340"/>
      <c r="B1495" s="545"/>
      <c r="C1495" s="545"/>
      <c r="D1495" s="546" t="s">
        <v>2100</v>
      </c>
      <c r="E1495" s="545"/>
      <c r="F1495" s="547">
        <f>11.2+5.6+7.56+5.56+67.09</f>
        <v>97.009999999999991</v>
      </c>
      <c r="G1495" s="213"/>
      <c r="H1495" s="554"/>
      <c r="I1495" s="550"/>
    </row>
    <row r="1496" spans="1:13" s="90" customFormat="1" ht="13.5" customHeight="1">
      <c r="A1496" s="2730">
        <v>305</v>
      </c>
      <c r="B1496" s="540">
        <v>771</v>
      </c>
      <c r="C1496" s="158" t="s">
        <v>2101</v>
      </c>
      <c r="D1496" s="158" t="s">
        <v>2102</v>
      </c>
      <c r="E1496" s="158" t="s">
        <v>308</v>
      </c>
      <c r="F1496" s="541">
        <f>ROUND(SUM(F1511:F1513),3)</f>
        <v>62.62</v>
      </c>
      <c r="G1496" s="548">
        <f>ROUND(SUM(H1499:H1508)/F1496,2)</f>
        <v>0</v>
      </c>
      <c r="H1496" s="466">
        <f t="shared" ref="H1496" si="293">ROUND(F1496*G1496,2)</f>
        <v>0</v>
      </c>
      <c r="I1496" s="162" t="s">
        <v>5316</v>
      </c>
      <c r="K1496" s="398"/>
    </row>
    <row r="1497" spans="1:13" s="509" customFormat="1" ht="13.5" customHeight="1">
      <c r="A1497" s="2340"/>
      <c r="B1497" s="545"/>
      <c r="C1497" s="545"/>
      <c r="D1497" s="546" t="s">
        <v>2076</v>
      </c>
      <c r="E1497" s="545"/>
      <c r="F1497" s="547"/>
      <c r="G1497" s="213"/>
      <c r="H1497" s="554"/>
      <c r="I1497" s="550"/>
    </row>
    <row r="1498" spans="1:13" ht="13.5" customHeight="1">
      <c r="A1498" s="2532"/>
      <c r="B1498" s="692"/>
      <c r="C1498" s="692"/>
      <c r="D1498" s="694" t="s">
        <v>8055</v>
      </c>
      <c r="E1498" s="694"/>
      <c r="F1498" s="547"/>
      <c r="G1498" s="217"/>
      <c r="H1498" s="549"/>
      <c r="I1498" s="696"/>
      <c r="M1498" s="509"/>
    </row>
    <row r="1499" spans="1:13" s="509" customFormat="1" ht="13.5" customHeight="1">
      <c r="A1499" s="2532" t="s">
        <v>2162</v>
      </c>
      <c r="B1499" s="545"/>
      <c r="C1499" s="545"/>
      <c r="D1499" s="546" t="s">
        <v>2077</v>
      </c>
      <c r="E1499" s="694" t="s">
        <v>308</v>
      </c>
      <c r="F1499" s="2732">
        <f>SUM(F1511:F1513)</f>
        <v>62.620000000000005</v>
      </c>
      <c r="G1499" s="232"/>
      <c r="H1499" s="671">
        <f t="shared" ref="H1499:H1502" si="294">ROUND(F1499*G1499,2)</f>
        <v>0</v>
      </c>
      <c r="I1499" s="550"/>
    </row>
    <row r="1500" spans="1:13" s="509" customFormat="1" ht="13.5" customHeight="1">
      <c r="A1500" s="2532" t="s">
        <v>2163</v>
      </c>
      <c r="B1500" s="545"/>
      <c r="C1500" s="545"/>
      <c r="D1500" s="546" t="s">
        <v>2078</v>
      </c>
      <c r="E1500" s="694" t="s">
        <v>308</v>
      </c>
      <c r="F1500" s="2732">
        <f>62.62*1.3</f>
        <v>81.406000000000006</v>
      </c>
      <c r="G1500" s="232"/>
      <c r="H1500" s="671">
        <f t="shared" si="294"/>
        <v>0</v>
      </c>
      <c r="I1500" s="550"/>
    </row>
    <row r="1501" spans="1:13" s="509" customFormat="1" ht="13.5" customHeight="1">
      <c r="A1501" s="2532" t="s">
        <v>2164</v>
      </c>
      <c r="B1501" s="545"/>
      <c r="C1501" s="545"/>
      <c r="D1501" s="546" t="s">
        <v>8056</v>
      </c>
      <c r="E1501" s="694" t="s">
        <v>308</v>
      </c>
      <c r="F1501" s="2732">
        <f>62.62*1.1</f>
        <v>68.882000000000005</v>
      </c>
      <c r="G1501" s="232"/>
      <c r="H1501" s="671">
        <f t="shared" si="294"/>
        <v>0</v>
      </c>
      <c r="I1501" s="550"/>
    </row>
    <row r="1502" spans="1:13" s="509" customFormat="1" ht="13.5" customHeight="1">
      <c r="A1502" s="2532" t="s">
        <v>2165</v>
      </c>
      <c r="B1502" s="545"/>
      <c r="C1502" s="545"/>
      <c r="D1502" s="546" t="s">
        <v>8057</v>
      </c>
      <c r="E1502" s="694" t="s">
        <v>308</v>
      </c>
      <c r="F1502" s="2732">
        <f>62.62*1.15</f>
        <v>72.012999999999991</v>
      </c>
      <c r="G1502" s="232"/>
      <c r="H1502" s="671">
        <f t="shared" si="294"/>
        <v>0</v>
      </c>
      <c r="I1502" s="550"/>
    </row>
    <row r="1503" spans="1:13" ht="27" customHeight="1">
      <c r="A1503" s="2532"/>
      <c r="B1503" s="692"/>
      <c r="C1503" s="692"/>
      <c r="D1503" s="694" t="s">
        <v>8058</v>
      </c>
      <c r="E1503" s="694"/>
      <c r="F1503" s="547"/>
      <c r="G1503" s="227"/>
      <c r="H1503" s="549"/>
      <c r="I1503" s="696"/>
      <c r="M1503" s="509"/>
    </row>
    <row r="1504" spans="1:13" s="509" customFormat="1" ht="13.5" customHeight="1">
      <c r="A1504" s="2532" t="s">
        <v>2166</v>
      </c>
      <c r="B1504" s="545"/>
      <c r="C1504" s="545"/>
      <c r="D1504" s="546" t="s">
        <v>2085</v>
      </c>
      <c r="E1504" s="694" t="s">
        <v>308</v>
      </c>
      <c r="F1504" s="2732">
        <f>SUM(F1511:F1513)</f>
        <v>62.620000000000005</v>
      </c>
      <c r="G1504" s="232"/>
      <c r="H1504" s="671">
        <f t="shared" ref="H1504:H1505" si="295">ROUND(F1504*G1504,2)</f>
        <v>0</v>
      </c>
      <c r="I1504" s="550"/>
    </row>
    <row r="1505" spans="1:13" s="509" customFormat="1" ht="13.5" customHeight="1">
      <c r="A1505" s="2532" t="s">
        <v>2167</v>
      </c>
      <c r="B1505" s="545"/>
      <c r="C1505" s="545"/>
      <c r="D1505" s="546" t="s">
        <v>2080</v>
      </c>
      <c r="E1505" s="694" t="s">
        <v>308</v>
      </c>
      <c r="F1505" s="2732">
        <f>62.62*1.1</f>
        <v>68.882000000000005</v>
      </c>
      <c r="G1505" s="232"/>
      <c r="H1505" s="671">
        <f t="shared" si="295"/>
        <v>0</v>
      </c>
      <c r="I1505" s="550"/>
    </row>
    <row r="1506" spans="1:13" ht="13.5" customHeight="1">
      <c r="A1506" s="2532" t="s">
        <v>7363</v>
      </c>
      <c r="B1506" s="692"/>
      <c r="C1506" s="692"/>
      <c r="D1506" s="694" t="s">
        <v>8059</v>
      </c>
      <c r="E1506" s="694"/>
      <c r="F1506" s="547"/>
      <c r="G1506" s="227"/>
      <c r="H1506" s="549"/>
      <c r="I1506" s="696"/>
      <c r="M1506" s="509"/>
    </row>
    <row r="1507" spans="1:13" s="509" customFormat="1" ht="13.5" customHeight="1">
      <c r="A1507" s="2532" t="s">
        <v>7364</v>
      </c>
      <c r="B1507" s="545"/>
      <c r="C1507" s="545"/>
      <c r="D1507" s="546" t="s">
        <v>2085</v>
      </c>
      <c r="E1507" s="694" t="s">
        <v>308</v>
      </c>
      <c r="F1507" s="2732">
        <f>SUM(F1511:F1513)</f>
        <v>62.620000000000005</v>
      </c>
      <c r="G1507" s="232"/>
      <c r="H1507" s="671">
        <f t="shared" ref="H1507:H1508" si="296">ROUND(F1507*G1507,2)</f>
        <v>0</v>
      </c>
      <c r="I1507" s="550"/>
    </row>
    <row r="1508" spans="1:13" s="509" customFormat="1" ht="13.5" customHeight="1">
      <c r="A1508" s="2532" t="s">
        <v>7365</v>
      </c>
      <c r="B1508" s="545"/>
      <c r="C1508" s="545"/>
      <c r="D1508" s="546" t="s">
        <v>2080</v>
      </c>
      <c r="E1508" s="694" t="s">
        <v>308</v>
      </c>
      <c r="F1508" s="2732">
        <f>62.62*1.1</f>
        <v>68.882000000000005</v>
      </c>
      <c r="G1508" s="232"/>
      <c r="H1508" s="671">
        <f t="shared" si="296"/>
        <v>0</v>
      </c>
      <c r="I1508" s="550"/>
    </row>
    <row r="1509" spans="1:13" s="509" customFormat="1" ht="40.5" customHeight="1">
      <c r="A1509" s="543"/>
      <c r="B1509" s="544"/>
      <c r="C1509" s="545"/>
      <c r="D1509" s="546" t="s">
        <v>2081</v>
      </c>
      <c r="E1509" s="545"/>
      <c r="F1509" s="2596"/>
      <c r="G1509" s="212"/>
      <c r="H1509" s="549"/>
      <c r="I1509" s="550"/>
      <c r="J1509" s="2911"/>
    </row>
    <row r="1510" spans="1:13" s="509" customFormat="1" ht="13.5" customHeight="1">
      <c r="A1510" s="2340"/>
      <c r="B1510" s="545"/>
      <c r="C1510" s="545"/>
      <c r="D1510" s="546" t="s">
        <v>2082</v>
      </c>
      <c r="E1510" s="545"/>
      <c r="F1510" s="2350"/>
      <c r="G1510" s="212"/>
      <c r="H1510" s="554"/>
      <c r="I1510" s="550"/>
    </row>
    <row r="1511" spans="1:13" s="509" customFormat="1" ht="13.5" customHeight="1">
      <c r="A1511" s="2340"/>
      <c r="B1511" s="545"/>
      <c r="C1511" s="545"/>
      <c r="D1511" s="546" t="s">
        <v>6634</v>
      </c>
      <c r="E1511" s="545"/>
      <c r="F1511" s="547">
        <f>4.6+13.14+3.74</f>
        <v>21.480000000000004</v>
      </c>
      <c r="G1511" s="212"/>
      <c r="H1511" s="554"/>
      <c r="I1511" s="550"/>
    </row>
    <row r="1512" spans="1:13" s="509" customFormat="1" ht="13.5" customHeight="1">
      <c r="A1512" s="2340"/>
      <c r="B1512" s="545"/>
      <c r="C1512" s="545"/>
      <c r="D1512" s="546" t="s">
        <v>6635</v>
      </c>
      <c r="E1512" s="545"/>
      <c r="F1512" s="547">
        <f>3.5+13.14+3.5</f>
        <v>20.14</v>
      </c>
      <c r="G1512" s="212"/>
      <c r="H1512" s="554"/>
      <c r="I1512" s="550"/>
    </row>
    <row r="1513" spans="1:13" s="509" customFormat="1" ht="13.5" customHeight="1">
      <c r="A1513" s="2340"/>
      <c r="B1513" s="545"/>
      <c r="C1513" s="545"/>
      <c r="D1513" s="546" t="s">
        <v>6636</v>
      </c>
      <c r="E1513" s="545"/>
      <c r="F1513" s="547">
        <f>4.36+13.14+3.5</f>
        <v>21</v>
      </c>
      <c r="G1513" s="212"/>
      <c r="H1513" s="554"/>
      <c r="I1513" s="550"/>
    </row>
    <row r="1514" spans="1:13" s="90" customFormat="1" ht="13.5" customHeight="1">
      <c r="A1514" s="2730">
        <v>306</v>
      </c>
      <c r="B1514" s="540">
        <v>771</v>
      </c>
      <c r="C1514" s="158" t="s">
        <v>2106</v>
      </c>
      <c r="D1514" s="158" t="s">
        <v>2107</v>
      </c>
      <c r="E1514" s="158" t="s">
        <v>308</v>
      </c>
      <c r="F1514" s="2737">
        <f>ROUND(SUM(F1528:F1529),3)</f>
        <v>149.63999999999999</v>
      </c>
      <c r="G1514" s="548">
        <f>ROUND(SUM(H1517:H1525)/F1514,2)</f>
        <v>0</v>
      </c>
      <c r="H1514" s="466">
        <f t="shared" ref="H1514" si="297">ROUND(F1514*G1514,2)</f>
        <v>0</v>
      </c>
      <c r="I1514" s="162" t="s">
        <v>5316</v>
      </c>
      <c r="K1514" s="398"/>
    </row>
    <row r="1515" spans="1:13" s="509" customFormat="1" ht="13.5" customHeight="1">
      <c r="A1515" s="2340"/>
      <c r="B1515" s="545"/>
      <c r="C1515" s="545"/>
      <c r="D1515" s="546" t="s">
        <v>2076</v>
      </c>
      <c r="E1515" s="545"/>
      <c r="F1515" s="547"/>
      <c r="G1515" s="213"/>
      <c r="H1515" s="554"/>
      <c r="I1515" s="550"/>
    </row>
    <row r="1516" spans="1:13" ht="13.5" customHeight="1">
      <c r="A1516" s="2532"/>
      <c r="B1516" s="692"/>
      <c r="C1516" s="692"/>
      <c r="D1516" s="694" t="s">
        <v>8086</v>
      </c>
      <c r="E1516" s="694"/>
      <c r="F1516" s="547"/>
      <c r="G1516" s="217"/>
      <c r="H1516" s="549"/>
      <c r="I1516" s="696"/>
      <c r="M1516" s="509"/>
    </row>
    <row r="1517" spans="1:13" s="509" customFormat="1" ht="13.5" customHeight="1">
      <c r="A1517" s="2532" t="s">
        <v>2170</v>
      </c>
      <c r="B1517" s="545"/>
      <c r="C1517" s="545"/>
      <c r="D1517" s="546" t="s">
        <v>2077</v>
      </c>
      <c r="E1517" s="694" t="s">
        <v>308</v>
      </c>
      <c r="F1517" s="2732">
        <f>SUM(F1528:F1529)</f>
        <v>149.64000000000001</v>
      </c>
      <c r="G1517" s="232"/>
      <c r="H1517" s="671">
        <f t="shared" ref="H1517:H1520" si="298">ROUND(F1517*G1517,2)</f>
        <v>0</v>
      </c>
      <c r="I1517" s="550"/>
    </row>
    <row r="1518" spans="1:13" s="509" customFormat="1" ht="13.5" customHeight="1">
      <c r="A1518" s="2532" t="s">
        <v>2172</v>
      </c>
      <c r="B1518" s="545"/>
      <c r="C1518" s="545"/>
      <c r="D1518" s="546" t="s">
        <v>2078</v>
      </c>
      <c r="E1518" s="694" t="s">
        <v>308</v>
      </c>
      <c r="F1518" s="2732">
        <f>149.64*1.3</f>
        <v>194.53199999999998</v>
      </c>
      <c r="G1518" s="232"/>
      <c r="H1518" s="671">
        <f t="shared" si="298"/>
        <v>0</v>
      </c>
      <c r="I1518" s="550"/>
    </row>
    <row r="1519" spans="1:13" s="509" customFormat="1" ht="13.5" customHeight="1">
      <c r="A1519" s="2532" t="s">
        <v>2174</v>
      </c>
      <c r="B1519" s="545"/>
      <c r="C1519" s="545"/>
      <c r="D1519" s="546" t="s">
        <v>8087</v>
      </c>
      <c r="E1519" s="694" t="s">
        <v>308</v>
      </c>
      <c r="F1519" s="2732">
        <f>149.64*1.1</f>
        <v>164.60399999999998</v>
      </c>
      <c r="G1519" s="232"/>
      <c r="H1519" s="671">
        <f t="shared" si="298"/>
        <v>0</v>
      </c>
      <c r="I1519" s="550"/>
    </row>
    <row r="1520" spans="1:13" s="509" customFormat="1" ht="13.5" customHeight="1">
      <c r="A1520" s="2532" t="s">
        <v>2175</v>
      </c>
      <c r="B1520" s="545"/>
      <c r="C1520" s="545"/>
      <c r="D1520" s="546" t="s">
        <v>8088</v>
      </c>
      <c r="E1520" s="694" t="s">
        <v>308</v>
      </c>
      <c r="F1520" s="2732">
        <f>149.64*1.15</f>
        <v>172.08599999999998</v>
      </c>
      <c r="G1520" s="232"/>
      <c r="H1520" s="671">
        <f t="shared" si="298"/>
        <v>0</v>
      </c>
      <c r="I1520" s="550"/>
    </row>
    <row r="1521" spans="1:13" ht="27" customHeight="1">
      <c r="A1521" s="2532"/>
      <c r="B1521" s="692"/>
      <c r="C1521" s="692"/>
      <c r="D1521" s="694" t="s">
        <v>8089</v>
      </c>
      <c r="E1521" s="694"/>
      <c r="F1521" s="547"/>
      <c r="G1521" s="227"/>
      <c r="H1521" s="549"/>
      <c r="I1521" s="696"/>
      <c r="M1521" s="509"/>
    </row>
    <row r="1522" spans="1:13" s="509" customFormat="1" ht="13.5" customHeight="1">
      <c r="A1522" s="2532" t="s">
        <v>2176</v>
      </c>
      <c r="B1522" s="545"/>
      <c r="C1522" s="545"/>
      <c r="D1522" s="546" t="s">
        <v>2085</v>
      </c>
      <c r="E1522" s="694" t="s">
        <v>308</v>
      </c>
      <c r="F1522" s="2732">
        <f>SUM(F1528:F1529)</f>
        <v>149.64000000000001</v>
      </c>
      <c r="G1522" s="232"/>
      <c r="H1522" s="671">
        <f t="shared" ref="H1522:H1525" si="299">ROUND(F1522*G1522,2)</f>
        <v>0</v>
      </c>
      <c r="I1522" s="550"/>
    </row>
    <row r="1523" spans="1:13" s="509" customFormat="1" ht="13.5" customHeight="1">
      <c r="A1523" s="2532" t="s">
        <v>2177</v>
      </c>
      <c r="B1523" s="545"/>
      <c r="C1523" s="545"/>
      <c r="D1523" s="546" t="s">
        <v>2080</v>
      </c>
      <c r="E1523" s="694" t="s">
        <v>308</v>
      </c>
      <c r="F1523" s="2732">
        <f>149.64*1.1</f>
        <v>164.60399999999998</v>
      </c>
      <c r="G1523" s="232"/>
      <c r="H1523" s="671">
        <f t="shared" si="299"/>
        <v>0</v>
      </c>
      <c r="I1523" s="550"/>
    </row>
    <row r="1524" spans="1:13" s="509" customFormat="1" ht="13.5" customHeight="1">
      <c r="A1524" s="2532" t="s">
        <v>5167</v>
      </c>
      <c r="B1524" s="545"/>
      <c r="C1524" s="545"/>
      <c r="D1524" s="546" t="s">
        <v>8090</v>
      </c>
      <c r="E1524" s="694" t="s">
        <v>197</v>
      </c>
      <c r="F1524" s="2732">
        <f>149.64*1.1*0.15</f>
        <v>24.690599999999996</v>
      </c>
      <c r="G1524" s="232"/>
      <c r="H1524" s="671">
        <f t="shared" si="299"/>
        <v>0</v>
      </c>
      <c r="I1524" s="550"/>
    </row>
    <row r="1525" spans="1:13" s="509" customFormat="1" ht="13.5" customHeight="1">
      <c r="A1525" s="2532" t="s">
        <v>7366</v>
      </c>
      <c r="B1525" s="545"/>
      <c r="C1525" s="545"/>
      <c r="D1525" s="546" t="s">
        <v>8088</v>
      </c>
      <c r="E1525" s="694" t="s">
        <v>308</v>
      </c>
      <c r="F1525" s="2732">
        <f>149.64*1.15</f>
        <v>172.08599999999998</v>
      </c>
      <c r="G1525" s="232"/>
      <c r="H1525" s="671">
        <f t="shared" si="299"/>
        <v>0</v>
      </c>
      <c r="I1525" s="550"/>
    </row>
    <row r="1526" spans="1:13" s="509" customFormat="1" ht="40.5" customHeight="1">
      <c r="A1526" s="543"/>
      <c r="B1526" s="544"/>
      <c r="C1526" s="545"/>
      <c r="D1526" s="546" t="s">
        <v>2081</v>
      </c>
      <c r="E1526" s="545"/>
      <c r="F1526" s="2596"/>
      <c r="G1526" s="212"/>
      <c r="H1526" s="549"/>
      <c r="I1526" s="550"/>
      <c r="J1526" s="2911"/>
    </row>
    <row r="1527" spans="1:13" s="509" customFormat="1" ht="13.5" customHeight="1">
      <c r="A1527" s="2340"/>
      <c r="B1527" s="545"/>
      <c r="C1527" s="545"/>
      <c r="D1527" s="546" t="s">
        <v>2082</v>
      </c>
      <c r="E1527" s="545"/>
      <c r="F1527" s="2350"/>
      <c r="G1527" s="212"/>
      <c r="H1527" s="554"/>
      <c r="I1527" s="550"/>
    </row>
    <row r="1528" spans="1:13" s="509" customFormat="1" ht="13.5" customHeight="1">
      <c r="A1528" s="2340"/>
      <c r="B1528" s="545"/>
      <c r="C1528" s="545"/>
      <c r="D1528" s="546" t="s">
        <v>8084</v>
      </c>
      <c r="E1528" s="545"/>
      <c r="F1528" s="2732">
        <f>37.45+4.09+10.26+1.72</f>
        <v>53.52</v>
      </c>
      <c r="G1528" s="212"/>
      <c r="H1528" s="554"/>
      <c r="I1528" s="550"/>
    </row>
    <row r="1529" spans="1:13" s="509" customFormat="1" ht="13.5" customHeight="1">
      <c r="A1529" s="2340"/>
      <c r="B1529" s="545"/>
      <c r="C1529" s="545"/>
      <c r="D1529" s="546" t="s">
        <v>8085</v>
      </c>
      <c r="E1529" s="545"/>
      <c r="F1529" s="2732">
        <f>70.39+11.06+3.32+10.26+1.09</f>
        <v>96.12</v>
      </c>
      <c r="G1529" s="212"/>
      <c r="H1529" s="554"/>
      <c r="I1529" s="550"/>
    </row>
    <row r="1530" spans="1:13" s="90" customFormat="1" ht="13.5" customHeight="1">
      <c r="A1530" s="2730">
        <v>307</v>
      </c>
      <c r="B1530" s="540">
        <v>771</v>
      </c>
      <c r="C1530" s="158" t="s">
        <v>2108</v>
      </c>
      <c r="D1530" s="158" t="s">
        <v>2109</v>
      </c>
      <c r="E1530" s="158" t="s">
        <v>308</v>
      </c>
      <c r="F1530" s="2737">
        <f>ROUND(SUM(F1546:F1546),3)</f>
        <v>19.34</v>
      </c>
      <c r="G1530" s="548">
        <f>ROUND(SUM(H1533:H1543)/F1530,2)</f>
        <v>0</v>
      </c>
      <c r="H1530" s="466">
        <f t="shared" ref="H1530" si="300">ROUND(F1530*G1530,2)</f>
        <v>0</v>
      </c>
      <c r="I1530" s="162" t="s">
        <v>5316</v>
      </c>
      <c r="K1530" s="398"/>
    </row>
    <row r="1531" spans="1:13" s="509" customFormat="1" ht="13.5" customHeight="1">
      <c r="A1531" s="2340"/>
      <c r="B1531" s="545"/>
      <c r="C1531" s="545"/>
      <c r="D1531" s="546" t="s">
        <v>2076</v>
      </c>
      <c r="E1531" s="545"/>
      <c r="F1531" s="547"/>
      <c r="G1531" s="212"/>
      <c r="H1531" s="554"/>
      <c r="I1531" s="550"/>
    </row>
    <row r="1532" spans="1:13" ht="13.5" customHeight="1">
      <c r="A1532" s="2532"/>
      <c r="B1532" s="692"/>
      <c r="C1532" s="692"/>
      <c r="D1532" s="694" t="s">
        <v>8092</v>
      </c>
      <c r="E1532" s="694"/>
      <c r="F1532" s="547"/>
      <c r="G1532" s="217"/>
      <c r="H1532" s="549"/>
      <c r="I1532" s="696"/>
      <c r="M1532" s="509"/>
    </row>
    <row r="1533" spans="1:13" s="509" customFormat="1" ht="13.5" customHeight="1">
      <c r="A1533" s="2532" t="s">
        <v>2182</v>
      </c>
      <c r="B1533" s="545"/>
      <c r="C1533" s="545"/>
      <c r="D1533" s="546" t="s">
        <v>2077</v>
      </c>
      <c r="E1533" s="694" t="s">
        <v>308</v>
      </c>
      <c r="F1533" s="2732">
        <f>F1546</f>
        <v>19.34</v>
      </c>
      <c r="G1533" s="232"/>
      <c r="H1533" s="671">
        <f t="shared" ref="H1533:H1535" si="301">ROUND(F1533*G1533,2)</f>
        <v>0</v>
      </c>
      <c r="I1533" s="550"/>
    </row>
    <row r="1534" spans="1:13" s="509" customFormat="1" ht="13.5" customHeight="1">
      <c r="A1534" s="2532" t="s">
        <v>2183</v>
      </c>
      <c r="B1534" s="545"/>
      <c r="C1534" s="545"/>
      <c r="D1534" s="546" t="s">
        <v>2078</v>
      </c>
      <c r="E1534" s="694" t="s">
        <v>308</v>
      </c>
      <c r="F1534" s="2732">
        <f>19.34*1.3</f>
        <v>25.141999999999999</v>
      </c>
      <c r="G1534" s="232"/>
      <c r="H1534" s="671">
        <f t="shared" si="301"/>
        <v>0</v>
      </c>
      <c r="I1534" s="550"/>
    </row>
    <row r="1535" spans="1:13" s="509" customFormat="1" ht="27" customHeight="1">
      <c r="A1535" s="2532" t="s">
        <v>2184</v>
      </c>
      <c r="B1535" s="545"/>
      <c r="C1535" s="545"/>
      <c r="D1535" s="546" t="s">
        <v>8093</v>
      </c>
      <c r="E1535" s="694" t="s">
        <v>197</v>
      </c>
      <c r="F1535" s="2732">
        <v>2.9009999999999998</v>
      </c>
      <c r="G1535" s="232"/>
      <c r="H1535" s="671">
        <f t="shared" si="301"/>
        <v>0</v>
      </c>
      <c r="I1535" s="550"/>
    </row>
    <row r="1536" spans="1:13" ht="27" customHeight="1">
      <c r="A1536" s="2532" t="s">
        <v>2185</v>
      </c>
      <c r="B1536" s="692"/>
      <c r="C1536" s="692"/>
      <c r="D1536" s="694" t="s">
        <v>8094</v>
      </c>
      <c r="E1536" s="694"/>
      <c r="F1536" s="2596"/>
      <c r="G1536" s="227"/>
      <c r="H1536" s="549"/>
      <c r="I1536" s="696"/>
      <c r="M1536" s="509"/>
    </row>
    <row r="1537" spans="1:13" s="509" customFormat="1" ht="13.5" customHeight="1">
      <c r="A1537" s="2532" t="s">
        <v>2186</v>
      </c>
      <c r="B1537" s="545"/>
      <c r="C1537" s="545"/>
      <c r="D1537" s="546" t="s">
        <v>2085</v>
      </c>
      <c r="E1537" s="694" t="s">
        <v>308</v>
      </c>
      <c r="F1537" s="2732">
        <f>F1546</f>
        <v>19.34</v>
      </c>
      <c r="G1537" s="232"/>
      <c r="H1537" s="671">
        <f t="shared" ref="H1537:H1538" si="302">ROUND(F1537*G1537,2)</f>
        <v>0</v>
      </c>
      <c r="I1537" s="550"/>
    </row>
    <row r="1538" spans="1:13" s="509" customFormat="1" ht="13.5" customHeight="1">
      <c r="A1538" s="2532" t="s">
        <v>2187</v>
      </c>
      <c r="B1538" s="545"/>
      <c r="C1538" s="545"/>
      <c r="D1538" s="546" t="s">
        <v>2080</v>
      </c>
      <c r="E1538" s="694" t="s">
        <v>308</v>
      </c>
      <c r="F1538" s="2732">
        <f>19.34*1.1</f>
        <v>21.274000000000001</v>
      </c>
      <c r="G1538" s="232"/>
      <c r="H1538" s="671">
        <f t="shared" si="302"/>
        <v>0</v>
      </c>
      <c r="I1538" s="550"/>
    </row>
    <row r="1539" spans="1:13" ht="27" customHeight="1">
      <c r="A1539" s="2532"/>
      <c r="B1539" s="692"/>
      <c r="C1539" s="692"/>
      <c r="D1539" s="694" t="s">
        <v>8095</v>
      </c>
      <c r="E1539" s="694"/>
      <c r="F1539" s="2596"/>
      <c r="G1539" s="227"/>
      <c r="H1539" s="549"/>
      <c r="I1539" s="696"/>
      <c r="M1539" s="509"/>
    </row>
    <row r="1540" spans="1:13" s="509" customFormat="1" ht="13.5" customHeight="1">
      <c r="A1540" s="2532" t="s">
        <v>7367</v>
      </c>
      <c r="B1540" s="545"/>
      <c r="C1540" s="545"/>
      <c r="D1540" s="546" t="s">
        <v>2085</v>
      </c>
      <c r="E1540" s="694" t="s">
        <v>308</v>
      </c>
      <c r="F1540" s="2732">
        <f>F1546</f>
        <v>19.34</v>
      </c>
      <c r="G1540" s="232"/>
      <c r="H1540" s="671">
        <f t="shared" ref="H1540:H1543" si="303">ROUND(F1540*G1540,2)</f>
        <v>0</v>
      </c>
      <c r="I1540" s="550"/>
    </row>
    <row r="1541" spans="1:13" s="509" customFormat="1" ht="13.5" customHeight="1">
      <c r="A1541" s="2532" t="s">
        <v>7368</v>
      </c>
      <c r="B1541" s="545"/>
      <c r="C1541" s="545"/>
      <c r="D1541" s="546" t="s">
        <v>2080</v>
      </c>
      <c r="E1541" s="694" t="s">
        <v>308</v>
      </c>
      <c r="F1541" s="2732">
        <f>19.34*1.1</f>
        <v>21.274000000000001</v>
      </c>
      <c r="G1541" s="232"/>
      <c r="H1541" s="671">
        <f t="shared" si="303"/>
        <v>0</v>
      </c>
      <c r="I1541" s="550"/>
    </row>
    <row r="1542" spans="1:13" s="509" customFormat="1" ht="13.5" customHeight="1">
      <c r="A1542" s="2532" t="s">
        <v>7369</v>
      </c>
      <c r="B1542" s="545"/>
      <c r="C1542" s="545"/>
      <c r="D1542" s="546" t="s">
        <v>8097</v>
      </c>
      <c r="E1542" s="694" t="s">
        <v>197</v>
      </c>
      <c r="F1542" s="2732">
        <f>19.34*1.15*0.15</f>
        <v>3.3361499999999999</v>
      </c>
      <c r="G1542" s="232"/>
      <c r="H1542" s="671">
        <f t="shared" si="303"/>
        <v>0</v>
      </c>
      <c r="I1542" s="550"/>
    </row>
    <row r="1543" spans="1:13" s="509" customFormat="1" ht="13.5" customHeight="1">
      <c r="A1543" s="2532" t="s">
        <v>7370</v>
      </c>
      <c r="B1543" s="545"/>
      <c r="C1543" s="545"/>
      <c r="D1543" s="546" t="s">
        <v>8096</v>
      </c>
      <c r="E1543" s="694" t="s">
        <v>308</v>
      </c>
      <c r="F1543" s="2732">
        <f>19.34*1.15</f>
        <v>22.241</v>
      </c>
      <c r="G1543" s="232"/>
      <c r="H1543" s="671">
        <f t="shared" si="303"/>
        <v>0</v>
      </c>
      <c r="I1543" s="550"/>
    </row>
    <row r="1544" spans="1:13" s="509" customFormat="1" ht="40.5" customHeight="1">
      <c r="A1544" s="543"/>
      <c r="B1544" s="544"/>
      <c r="C1544" s="545"/>
      <c r="D1544" s="546" t="s">
        <v>2081</v>
      </c>
      <c r="E1544" s="545"/>
      <c r="F1544" s="2596"/>
      <c r="G1544" s="213"/>
      <c r="H1544" s="549"/>
      <c r="I1544" s="550"/>
      <c r="J1544" s="2911"/>
    </row>
    <row r="1545" spans="1:13" s="509" customFormat="1" ht="13.5" customHeight="1">
      <c r="A1545" s="2340"/>
      <c r="B1545" s="545"/>
      <c r="C1545" s="545"/>
      <c r="D1545" s="546" t="s">
        <v>2082</v>
      </c>
      <c r="E1545" s="545"/>
      <c r="F1545" s="2350"/>
      <c r="G1545" s="213"/>
      <c r="H1545" s="554"/>
      <c r="I1545" s="550"/>
    </row>
    <row r="1546" spans="1:13" s="509" customFormat="1" ht="13.5" customHeight="1">
      <c r="A1546" s="2340"/>
      <c r="B1546" s="545"/>
      <c r="C1546" s="545"/>
      <c r="D1546" s="546" t="s">
        <v>8091</v>
      </c>
      <c r="E1546" s="545"/>
      <c r="F1546" s="2732">
        <f xml:space="preserve"> 9.2+10.14</f>
        <v>19.34</v>
      </c>
      <c r="G1546" s="212"/>
      <c r="H1546" s="554"/>
      <c r="I1546" s="550"/>
    </row>
    <row r="1547" spans="1:13" s="90" customFormat="1" ht="13.5" customHeight="1">
      <c r="A1547" s="539">
        <v>308</v>
      </c>
      <c r="B1547" s="540">
        <v>771</v>
      </c>
      <c r="C1547" s="158" t="s">
        <v>2110</v>
      </c>
      <c r="D1547" s="158" t="s">
        <v>2111</v>
      </c>
      <c r="E1547" s="158" t="s">
        <v>308</v>
      </c>
      <c r="F1547" s="541">
        <f>ROUND(SUM(F1563),3)</f>
        <v>10.27</v>
      </c>
      <c r="G1547" s="548">
        <f>ROUND(SUM(H1550:H1560)/F1547,2)</f>
        <v>0</v>
      </c>
      <c r="H1547" s="466">
        <f t="shared" ref="H1547" si="304">ROUND(F1547*G1547,2)</f>
        <v>0</v>
      </c>
      <c r="I1547" s="162" t="s">
        <v>5316</v>
      </c>
      <c r="K1547" s="398"/>
    </row>
    <row r="1548" spans="1:13" s="509" customFormat="1" ht="13.5" customHeight="1">
      <c r="A1548" s="2340"/>
      <c r="B1548" s="545"/>
      <c r="C1548" s="545"/>
      <c r="D1548" s="546" t="s">
        <v>2076</v>
      </c>
      <c r="E1548" s="545"/>
      <c r="F1548" s="547"/>
      <c r="G1548" s="213"/>
      <c r="H1548" s="554"/>
      <c r="I1548" s="550"/>
    </row>
    <row r="1549" spans="1:13" ht="13.5" customHeight="1">
      <c r="A1549" s="2532"/>
      <c r="B1549" s="692"/>
      <c r="C1549" s="692"/>
      <c r="D1549" s="694" t="s">
        <v>2112</v>
      </c>
      <c r="E1549" s="694"/>
      <c r="F1549" s="547"/>
      <c r="G1549" s="217"/>
      <c r="H1549" s="549"/>
      <c r="I1549" s="696"/>
      <c r="M1549" s="509"/>
    </row>
    <row r="1550" spans="1:13" s="509" customFormat="1" ht="13.5" customHeight="1">
      <c r="A1550" s="2532" t="s">
        <v>2190</v>
      </c>
      <c r="B1550" s="545"/>
      <c r="C1550" s="545"/>
      <c r="D1550" s="546" t="s">
        <v>2077</v>
      </c>
      <c r="E1550" s="694" t="s">
        <v>308</v>
      </c>
      <c r="F1550" s="547">
        <v>10.27</v>
      </c>
      <c r="G1550" s="232"/>
      <c r="H1550" s="671">
        <f t="shared" ref="H1550:H1552" si="305">ROUND(F1550*G1550,2)</f>
        <v>0</v>
      </c>
      <c r="I1550" s="550"/>
    </row>
    <row r="1551" spans="1:13" s="509" customFormat="1" ht="13.5" customHeight="1">
      <c r="A1551" s="2532" t="s">
        <v>2191</v>
      </c>
      <c r="B1551" s="545"/>
      <c r="C1551" s="545"/>
      <c r="D1551" s="546" t="s">
        <v>2078</v>
      </c>
      <c r="E1551" s="694" t="s">
        <v>308</v>
      </c>
      <c r="F1551" s="547">
        <v>13.4</v>
      </c>
      <c r="G1551" s="232"/>
      <c r="H1551" s="671">
        <f t="shared" si="305"/>
        <v>0</v>
      </c>
      <c r="I1551" s="550"/>
    </row>
    <row r="1552" spans="1:13" s="509" customFormat="1" ht="27" customHeight="1">
      <c r="A1552" s="2532" t="s">
        <v>2192</v>
      </c>
      <c r="B1552" s="545"/>
      <c r="C1552" s="545"/>
      <c r="D1552" s="546" t="s">
        <v>2113</v>
      </c>
      <c r="E1552" s="694" t="s">
        <v>197</v>
      </c>
      <c r="F1552" s="547">
        <v>2.2000000000000002</v>
      </c>
      <c r="G1552" s="232"/>
      <c r="H1552" s="671">
        <f t="shared" si="305"/>
        <v>0</v>
      </c>
      <c r="I1552" s="550"/>
    </row>
    <row r="1553" spans="1:13" ht="27" customHeight="1">
      <c r="A1553" s="2532"/>
      <c r="B1553" s="692"/>
      <c r="C1553" s="692"/>
      <c r="D1553" s="694" t="s">
        <v>2114</v>
      </c>
      <c r="E1553" s="694"/>
      <c r="F1553" s="2596"/>
      <c r="G1553" s="227"/>
      <c r="H1553" s="549"/>
      <c r="I1553" s="696"/>
      <c r="M1553" s="509"/>
    </row>
    <row r="1554" spans="1:13" s="509" customFormat="1" ht="13.5" customHeight="1">
      <c r="A1554" s="2532" t="s">
        <v>2193</v>
      </c>
      <c r="B1554" s="545"/>
      <c r="C1554" s="545"/>
      <c r="D1554" s="546" t="s">
        <v>2085</v>
      </c>
      <c r="E1554" s="694" t="s">
        <v>308</v>
      </c>
      <c r="F1554" s="547">
        <v>10.27</v>
      </c>
      <c r="G1554" s="232"/>
      <c r="H1554" s="671">
        <f t="shared" ref="H1554:H1555" si="306">ROUND(F1554*G1554,2)</f>
        <v>0</v>
      </c>
      <c r="I1554" s="550"/>
    </row>
    <row r="1555" spans="1:13" s="509" customFormat="1" ht="13.5" customHeight="1">
      <c r="A1555" s="2532" t="s">
        <v>2194</v>
      </c>
      <c r="B1555" s="545"/>
      <c r="C1555" s="545"/>
      <c r="D1555" s="546" t="s">
        <v>2080</v>
      </c>
      <c r="E1555" s="694" t="s">
        <v>308</v>
      </c>
      <c r="F1555" s="547">
        <v>11.3</v>
      </c>
      <c r="G1555" s="232"/>
      <c r="H1555" s="671">
        <f t="shared" si="306"/>
        <v>0</v>
      </c>
      <c r="I1555" s="550"/>
    </row>
    <row r="1556" spans="1:13" ht="27" customHeight="1">
      <c r="A1556" s="2532"/>
      <c r="B1556" s="692"/>
      <c r="C1556" s="692"/>
      <c r="D1556" s="694" t="s">
        <v>2115</v>
      </c>
      <c r="E1556" s="694"/>
      <c r="F1556" s="2596"/>
      <c r="G1556" s="227"/>
      <c r="H1556" s="549"/>
      <c r="I1556" s="696"/>
      <c r="M1556" s="509"/>
    </row>
    <row r="1557" spans="1:13" s="509" customFormat="1" ht="13.5" customHeight="1">
      <c r="A1557" s="2532" t="s">
        <v>2195</v>
      </c>
      <c r="B1557" s="545"/>
      <c r="C1557" s="545"/>
      <c r="D1557" s="546" t="s">
        <v>2085</v>
      </c>
      <c r="E1557" s="694" t="s">
        <v>308</v>
      </c>
      <c r="F1557" s="547">
        <v>10.27</v>
      </c>
      <c r="G1557" s="232"/>
      <c r="H1557" s="671">
        <f t="shared" ref="H1557:H1560" si="307">ROUND(F1557*G1557,2)</f>
        <v>0</v>
      </c>
      <c r="I1557" s="550"/>
    </row>
    <row r="1558" spans="1:13" s="509" customFormat="1" ht="13.5" customHeight="1">
      <c r="A1558" s="2532" t="s">
        <v>7371</v>
      </c>
      <c r="B1558" s="545"/>
      <c r="C1558" s="545"/>
      <c r="D1558" s="546" t="s">
        <v>2080</v>
      </c>
      <c r="E1558" s="694" t="s">
        <v>308</v>
      </c>
      <c r="F1558" s="547">
        <v>11.3</v>
      </c>
      <c r="G1558" s="232"/>
      <c r="H1558" s="671">
        <f t="shared" si="307"/>
        <v>0</v>
      </c>
      <c r="I1558" s="550"/>
    </row>
    <row r="1559" spans="1:13" s="509" customFormat="1" ht="13.5" customHeight="1">
      <c r="A1559" s="2532" t="s">
        <v>7372</v>
      </c>
      <c r="B1559" s="545"/>
      <c r="C1559" s="545"/>
      <c r="D1559" s="546" t="s">
        <v>2116</v>
      </c>
      <c r="E1559" s="694" t="s">
        <v>197</v>
      </c>
      <c r="F1559" s="547">
        <v>1.7</v>
      </c>
      <c r="G1559" s="232"/>
      <c r="H1559" s="671">
        <f t="shared" si="307"/>
        <v>0</v>
      </c>
      <c r="I1559" s="550"/>
    </row>
    <row r="1560" spans="1:13" s="509" customFormat="1" ht="13.5" customHeight="1">
      <c r="A1560" s="2532" t="s">
        <v>7373</v>
      </c>
      <c r="B1560" s="545"/>
      <c r="C1560" s="545"/>
      <c r="D1560" s="546" t="s">
        <v>2117</v>
      </c>
      <c r="E1560" s="694" t="s">
        <v>308</v>
      </c>
      <c r="F1560" s="547">
        <v>11.8</v>
      </c>
      <c r="G1560" s="232"/>
      <c r="H1560" s="671">
        <f t="shared" si="307"/>
        <v>0</v>
      </c>
      <c r="I1560" s="550"/>
    </row>
    <row r="1561" spans="1:13" s="509" customFormat="1" ht="40.5" customHeight="1">
      <c r="A1561" s="543"/>
      <c r="B1561" s="544"/>
      <c r="C1561" s="545"/>
      <c r="D1561" s="546" t="s">
        <v>2081</v>
      </c>
      <c r="E1561" s="545"/>
      <c r="F1561" s="2596"/>
      <c r="G1561" s="213"/>
      <c r="H1561" s="549"/>
      <c r="I1561" s="550"/>
    </row>
    <row r="1562" spans="1:13" s="509" customFormat="1" ht="13.5" customHeight="1">
      <c r="A1562" s="2340"/>
      <c r="B1562" s="545"/>
      <c r="C1562" s="545"/>
      <c r="D1562" s="546" t="s">
        <v>2082</v>
      </c>
      <c r="E1562" s="545"/>
      <c r="F1562" s="2350"/>
      <c r="G1562" s="213"/>
      <c r="H1562" s="554"/>
      <c r="I1562" s="550"/>
    </row>
    <row r="1563" spans="1:13" s="509" customFormat="1" ht="13.5" customHeight="1">
      <c r="A1563" s="2340"/>
      <c r="B1563" s="545"/>
      <c r="C1563" s="545"/>
      <c r="D1563" s="546" t="s">
        <v>2118</v>
      </c>
      <c r="E1563" s="545"/>
      <c r="F1563" s="547">
        <f>9.78+0.49</f>
        <v>10.27</v>
      </c>
      <c r="G1563" s="213"/>
      <c r="H1563" s="554"/>
      <c r="I1563" s="550"/>
    </row>
    <row r="1564" spans="1:13" customFormat="1" ht="13.5" customHeight="1">
      <c r="A1564" s="2516">
        <v>309</v>
      </c>
      <c r="B1564" s="1873">
        <v>771</v>
      </c>
      <c r="C1564" s="1873" t="s">
        <v>7586</v>
      </c>
      <c r="D1564" s="1873" t="s">
        <v>6691</v>
      </c>
      <c r="E1564" s="1873" t="s">
        <v>308</v>
      </c>
      <c r="F1564" s="2088">
        <f>SUM(F1576:F1576)</f>
        <v>19.670000000000002</v>
      </c>
      <c r="G1564" s="548">
        <f>SUM(H1567:H1573)/F1564</f>
        <v>0</v>
      </c>
      <c r="H1564" s="548">
        <f>F1564*G1564</f>
        <v>0</v>
      </c>
      <c r="I1564" s="162" t="s">
        <v>5316</v>
      </c>
      <c r="M1564" s="503"/>
    </row>
    <row r="1565" spans="1:13" customFormat="1" ht="13.5" customHeight="1">
      <c r="A1565" s="2560"/>
      <c r="B1565" s="1880"/>
      <c r="C1565" s="1880"/>
      <c r="D1565" s="1889" t="s">
        <v>2076</v>
      </c>
      <c r="E1565" s="1880"/>
      <c r="F1565" s="2561"/>
      <c r="G1565" s="216"/>
      <c r="H1565" s="548"/>
      <c r="I1565" s="2562"/>
      <c r="M1565" s="503"/>
    </row>
    <row r="1566" spans="1:13" customFormat="1" ht="13.5" customHeight="1">
      <c r="A1566" s="2625"/>
      <c r="B1566" s="1880"/>
      <c r="C1566" s="1880"/>
      <c r="D1566" s="1976" t="s">
        <v>6700</v>
      </c>
      <c r="E1566" s="1976"/>
      <c r="F1566" s="2561"/>
      <c r="G1566" s="230"/>
      <c r="H1566" s="2557"/>
      <c r="I1566" s="2562"/>
      <c r="M1566" s="503"/>
    </row>
    <row r="1567" spans="1:13" customFormat="1" ht="13.5" customHeight="1">
      <c r="A1567" s="2625" t="s">
        <v>2198</v>
      </c>
      <c r="B1567" s="1880"/>
      <c r="C1567" s="1880"/>
      <c r="D1567" s="1889" t="s">
        <v>2077</v>
      </c>
      <c r="E1567" s="1976" t="s">
        <v>308</v>
      </c>
      <c r="F1567" s="2561">
        <f>F1576</f>
        <v>19.670000000000002</v>
      </c>
      <c r="G1567" s="232"/>
      <c r="H1567" s="2557">
        <f>F1567*G1567</f>
        <v>0</v>
      </c>
      <c r="I1567" s="2626"/>
      <c r="J1567" s="2627"/>
      <c r="M1567" s="503"/>
    </row>
    <row r="1568" spans="1:13" customFormat="1" ht="13.5" customHeight="1">
      <c r="A1568" s="2625" t="s">
        <v>2199</v>
      </c>
      <c r="B1568" s="1880"/>
      <c r="C1568" s="1880"/>
      <c r="D1568" s="1889" t="s">
        <v>2078</v>
      </c>
      <c r="E1568" s="1976" t="s">
        <v>308</v>
      </c>
      <c r="F1568" s="2561">
        <v>25.571000000000002</v>
      </c>
      <c r="G1568" s="232"/>
      <c r="H1568" s="2557">
        <f>F1568*G1568</f>
        <v>0</v>
      </c>
      <c r="I1568" s="2562"/>
      <c r="J1568" s="2627"/>
      <c r="K1568" s="2628"/>
      <c r="L1568" s="2628"/>
      <c r="M1568" s="503"/>
    </row>
    <row r="1569" spans="1:14" customFormat="1" ht="13.5" customHeight="1">
      <c r="A1569" s="2625" t="s">
        <v>2200</v>
      </c>
      <c r="B1569" s="1880"/>
      <c r="C1569" s="1880"/>
      <c r="D1569" s="1976" t="s">
        <v>6710</v>
      </c>
      <c r="E1569" s="1976" t="s">
        <v>308</v>
      </c>
      <c r="F1569" s="2561">
        <f>19.67*1.2</f>
        <v>23.604000000000003</v>
      </c>
      <c r="G1569" s="232"/>
      <c r="H1569" s="2557">
        <f>F1569*G1569</f>
        <v>0</v>
      </c>
      <c r="I1569" s="2629"/>
      <c r="J1569" s="509"/>
      <c r="K1569" s="509"/>
      <c r="L1569" s="509"/>
      <c r="M1569" s="509"/>
      <c r="N1569" s="509"/>
    </row>
    <row r="1570" spans="1:14" customFormat="1" ht="13.5" customHeight="1">
      <c r="A1570" s="2625" t="s">
        <v>2201</v>
      </c>
      <c r="B1570" s="1880"/>
      <c r="C1570" s="1880"/>
      <c r="D1570" s="1976" t="s">
        <v>6707</v>
      </c>
      <c r="E1570" s="1976" t="s">
        <v>308</v>
      </c>
      <c r="F1570" s="2561">
        <f>19.67*1.2</f>
        <v>23.604000000000003</v>
      </c>
      <c r="G1570" s="232"/>
      <c r="H1570" s="2557">
        <f>F1570*G1570</f>
        <v>0</v>
      </c>
      <c r="I1570" s="2629"/>
      <c r="J1570" s="509"/>
      <c r="K1570" s="509"/>
      <c r="M1570" s="503"/>
    </row>
    <row r="1571" spans="1:14" customFormat="1" ht="27" customHeight="1">
      <c r="A1571" s="2625"/>
      <c r="B1571" s="1880"/>
      <c r="C1571" s="1880"/>
      <c r="D1571" s="1976" t="s">
        <v>6701</v>
      </c>
      <c r="E1571" s="1976"/>
      <c r="F1571" s="2630"/>
      <c r="G1571" s="227"/>
      <c r="H1571" s="2557"/>
      <c r="I1571" s="2562"/>
      <c r="M1571" s="503"/>
    </row>
    <row r="1572" spans="1:14" customFormat="1" ht="13.5" customHeight="1">
      <c r="A1572" s="2625" t="s">
        <v>2202</v>
      </c>
      <c r="B1572" s="1880"/>
      <c r="C1572" s="1880"/>
      <c r="D1572" s="1889" t="s">
        <v>2079</v>
      </c>
      <c r="E1572" s="1976" t="s">
        <v>308</v>
      </c>
      <c r="F1572" s="2561">
        <f>F1576</f>
        <v>19.670000000000002</v>
      </c>
      <c r="G1572" s="232"/>
      <c r="H1572" s="2557">
        <f>F1572*G1572</f>
        <v>0</v>
      </c>
      <c r="I1572" s="2629"/>
      <c r="J1572" s="509"/>
      <c r="K1572" s="509"/>
      <c r="L1572" s="503"/>
      <c r="M1572" s="503"/>
    </row>
    <row r="1573" spans="1:14" customFormat="1" ht="13.5" customHeight="1">
      <c r="A1573" s="2625" t="s">
        <v>2203</v>
      </c>
      <c r="B1573" s="1880"/>
      <c r="C1573" s="1880"/>
      <c r="D1573" s="1889" t="s">
        <v>2080</v>
      </c>
      <c r="E1573" s="1976" t="s">
        <v>308</v>
      </c>
      <c r="F1573" s="2561">
        <f>19.67*1.1</f>
        <v>21.637000000000004</v>
      </c>
      <c r="G1573" s="232"/>
      <c r="H1573" s="2557">
        <f>F1573*G1573</f>
        <v>0</v>
      </c>
      <c r="I1573" s="2631"/>
      <c r="J1573" s="509"/>
      <c r="K1573" s="2632"/>
      <c r="M1573" s="503"/>
    </row>
    <row r="1574" spans="1:14" customFormat="1" ht="40.5" customHeight="1">
      <c r="A1574" s="2633"/>
      <c r="B1574" s="2634"/>
      <c r="C1574" s="1889"/>
      <c r="D1574" s="1889" t="s">
        <v>6693</v>
      </c>
      <c r="E1574" s="1976"/>
      <c r="F1574" s="2561"/>
      <c r="G1574" s="230"/>
      <c r="H1574" s="2557"/>
      <c r="I1574" s="2635"/>
      <c r="M1574" s="503"/>
    </row>
    <row r="1575" spans="1:14" customFormat="1" ht="13.5" customHeight="1">
      <c r="A1575" s="2560"/>
      <c r="B1575" s="2636"/>
      <c r="C1575" s="1880"/>
      <c r="D1575" s="1889" t="s">
        <v>2082</v>
      </c>
      <c r="E1575" s="1880"/>
      <c r="F1575" s="2615"/>
      <c r="G1575" s="216"/>
      <c r="H1575" s="548"/>
      <c r="I1575" s="2637"/>
      <c r="M1575" s="503"/>
    </row>
    <row r="1576" spans="1:14" customFormat="1" ht="13.5" customHeight="1">
      <c r="A1576" s="2560"/>
      <c r="B1576" s="1880"/>
      <c r="C1576" s="1880"/>
      <c r="D1576" s="1889" t="s">
        <v>6695</v>
      </c>
      <c r="E1576" s="1880"/>
      <c r="F1576" s="2561">
        <v>19.670000000000002</v>
      </c>
      <c r="G1576" s="216"/>
      <c r="H1576" s="548"/>
      <c r="I1576" s="2562"/>
      <c r="M1576" s="503"/>
    </row>
    <row r="1577" spans="1:14" customFormat="1" ht="13.5" customHeight="1">
      <c r="A1577" s="2516">
        <v>310</v>
      </c>
      <c r="B1577" s="1873">
        <v>771</v>
      </c>
      <c r="C1577" s="1873" t="s">
        <v>7587</v>
      </c>
      <c r="D1577" s="1873" t="s">
        <v>6694</v>
      </c>
      <c r="E1577" s="1873" t="s">
        <v>308</v>
      </c>
      <c r="F1577" s="2088">
        <f>SUM(F1592:F1595)</f>
        <v>124.3</v>
      </c>
      <c r="G1577" s="548">
        <f>SUM(H1580:H1589)/F1577</f>
        <v>0</v>
      </c>
      <c r="H1577" s="548">
        <f>F1577*G1577</f>
        <v>0</v>
      </c>
      <c r="I1577" s="162" t="s">
        <v>5316</v>
      </c>
      <c r="M1577" s="503"/>
    </row>
    <row r="1578" spans="1:14" customFormat="1" ht="13.5" customHeight="1">
      <c r="A1578" s="2560"/>
      <c r="B1578" s="1880"/>
      <c r="C1578" s="1880"/>
      <c r="D1578" s="1889" t="s">
        <v>2076</v>
      </c>
      <c r="E1578" s="1880"/>
      <c r="F1578" s="2561"/>
      <c r="G1578" s="216"/>
      <c r="H1578" s="548"/>
      <c r="I1578" s="2562"/>
      <c r="M1578" s="503"/>
    </row>
    <row r="1579" spans="1:14" customFormat="1" ht="13.5" customHeight="1">
      <c r="A1579" s="2625"/>
      <c r="B1579" s="1880"/>
      <c r="C1579" s="1880"/>
      <c r="D1579" s="1976" t="s">
        <v>6711</v>
      </c>
      <c r="E1579" s="1976"/>
      <c r="F1579" s="2561"/>
      <c r="G1579" s="230"/>
      <c r="H1579" s="2557"/>
      <c r="I1579" s="2562"/>
      <c r="M1579" s="503"/>
    </row>
    <row r="1580" spans="1:14" customFormat="1" ht="13.5" customHeight="1">
      <c r="A1580" s="2625" t="s">
        <v>2206</v>
      </c>
      <c r="B1580" s="1880"/>
      <c r="C1580" s="1880"/>
      <c r="D1580" s="1889" t="s">
        <v>2077</v>
      </c>
      <c r="E1580" s="1976" t="s">
        <v>308</v>
      </c>
      <c r="F1580" s="2561">
        <f>SUM(F1592:F1595)</f>
        <v>124.3</v>
      </c>
      <c r="G1580" s="232"/>
      <c r="H1580" s="2557">
        <f>F1580*G1580</f>
        <v>0</v>
      </c>
      <c r="I1580" s="2562"/>
      <c r="J1580" s="2627"/>
      <c r="M1580" s="503"/>
    </row>
    <row r="1581" spans="1:14" customFormat="1" ht="13.5" customHeight="1">
      <c r="A1581" s="2625" t="s">
        <v>2207</v>
      </c>
      <c r="B1581" s="1880"/>
      <c r="C1581" s="1880"/>
      <c r="D1581" s="1889" t="s">
        <v>2078</v>
      </c>
      <c r="E1581" s="1976" t="s">
        <v>308</v>
      </c>
      <c r="F1581" s="2561">
        <f>124.3*1.3</f>
        <v>161.59</v>
      </c>
      <c r="G1581" s="232"/>
      <c r="H1581" s="2557">
        <f>F1581*G1581</f>
        <v>0</v>
      </c>
      <c r="I1581" s="2562"/>
      <c r="J1581" s="2627"/>
      <c r="K1581" s="2628"/>
      <c r="L1581" s="2628"/>
      <c r="M1581" s="503"/>
    </row>
    <row r="1582" spans="1:14" customFormat="1" ht="13.5" customHeight="1">
      <c r="A1582" s="2625" t="s">
        <v>2208</v>
      </c>
      <c r="B1582" s="1880"/>
      <c r="C1582" s="1880"/>
      <c r="D1582" s="1976" t="s">
        <v>6712</v>
      </c>
      <c r="E1582" s="1976" t="s">
        <v>308</v>
      </c>
      <c r="F1582" s="2561">
        <f>124.3*1.2</f>
        <v>149.16</v>
      </c>
      <c r="G1582" s="232"/>
      <c r="H1582" s="2557">
        <f>F1582*G1582</f>
        <v>0</v>
      </c>
      <c r="I1582" s="2629"/>
      <c r="J1582" s="509"/>
      <c r="K1582" s="509"/>
      <c r="L1582" s="509"/>
      <c r="M1582" s="509"/>
      <c r="N1582" s="509"/>
    </row>
    <row r="1583" spans="1:14" customFormat="1" ht="13.5" customHeight="1">
      <c r="A1583" s="2625" t="s">
        <v>2209</v>
      </c>
      <c r="B1583" s="1880"/>
      <c r="C1583" s="1880"/>
      <c r="D1583" s="1976" t="s">
        <v>6713</v>
      </c>
      <c r="E1583" s="1976" t="s">
        <v>308</v>
      </c>
      <c r="F1583" s="2561">
        <f>124.3*1.2</f>
        <v>149.16</v>
      </c>
      <c r="G1583" s="232"/>
      <c r="H1583" s="2557">
        <f>F1583*G1583</f>
        <v>0</v>
      </c>
      <c r="I1583" s="2629"/>
      <c r="J1583" s="509"/>
      <c r="K1583" s="509"/>
      <c r="M1583" s="503"/>
    </row>
    <row r="1584" spans="1:14" customFormat="1" ht="27" customHeight="1">
      <c r="A1584" s="2625"/>
      <c r="B1584" s="1880"/>
      <c r="C1584" s="1880"/>
      <c r="D1584" s="1976" t="s">
        <v>6704</v>
      </c>
      <c r="E1584" s="1976"/>
      <c r="F1584" s="2561"/>
      <c r="G1584" s="227"/>
      <c r="H1584" s="2557"/>
      <c r="I1584" s="2562"/>
      <c r="M1584" s="503"/>
    </row>
    <row r="1585" spans="1:13" customFormat="1" ht="13.5" customHeight="1">
      <c r="A1585" s="2625" t="s">
        <v>2210</v>
      </c>
      <c r="B1585" s="1880"/>
      <c r="C1585" s="1880"/>
      <c r="D1585" s="1889" t="s">
        <v>2085</v>
      </c>
      <c r="E1585" s="1976" t="s">
        <v>308</v>
      </c>
      <c r="F1585" s="2561">
        <f>SUM(F1592:F1595)</f>
        <v>124.3</v>
      </c>
      <c r="G1585" s="232"/>
      <c r="H1585" s="2557">
        <f>F1585*G1585</f>
        <v>0</v>
      </c>
      <c r="I1585" s="2629"/>
      <c r="J1585" s="509"/>
      <c r="K1585" s="509"/>
      <c r="M1585" s="503"/>
    </row>
    <row r="1586" spans="1:13" customFormat="1" ht="13.5" customHeight="1">
      <c r="A1586" s="2625" t="s">
        <v>2211</v>
      </c>
      <c r="B1586" s="1880"/>
      <c r="C1586" s="1880"/>
      <c r="D1586" s="1889" t="s">
        <v>2080</v>
      </c>
      <c r="E1586" s="1976" t="s">
        <v>308</v>
      </c>
      <c r="F1586" s="2561">
        <f>124.3*1.1</f>
        <v>136.73000000000002</v>
      </c>
      <c r="G1586" s="232"/>
      <c r="H1586" s="2557">
        <f>F1586*G1586</f>
        <v>0</v>
      </c>
      <c r="I1586" s="2631"/>
      <c r="J1586" s="509"/>
      <c r="K1586" s="509"/>
      <c r="M1586" s="503"/>
    </row>
    <row r="1587" spans="1:13" customFormat="1" ht="27" customHeight="1">
      <c r="A1587" s="2625"/>
      <c r="B1587" s="1880"/>
      <c r="C1587" s="1880"/>
      <c r="D1587" s="1976" t="s">
        <v>6702</v>
      </c>
      <c r="E1587" s="1976"/>
      <c r="F1587" s="2561"/>
      <c r="G1587" s="227"/>
      <c r="H1587" s="2557"/>
      <c r="I1587" s="2562"/>
      <c r="M1587" s="503"/>
    </row>
    <row r="1588" spans="1:13" customFormat="1" ht="13.5" customHeight="1">
      <c r="A1588" s="2625" t="s">
        <v>2212</v>
      </c>
      <c r="B1588" s="1880"/>
      <c r="C1588" s="1880"/>
      <c r="D1588" s="1889" t="s">
        <v>2085</v>
      </c>
      <c r="E1588" s="1976" t="s">
        <v>308</v>
      </c>
      <c r="F1588" s="2561">
        <f>SUM(F1592:F1595)</f>
        <v>124.3</v>
      </c>
      <c r="G1588" s="232"/>
      <c r="H1588" s="2557">
        <f>F1588*G1588</f>
        <v>0</v>
      </c>
      <c r="I1588" s="2629"/>
      <c r="J1588" s="509"/>
      <c r="M1588" s="503"/>
    </row>
    <row r="1589" spans="1:13" customFormat="1" ht="13.5" customHeight="1">
      <c r="A1589" s="2625" t="s">
        <v>7374</v>
      </c>
      <c r="B1589" s="1880"/>
      <c r="C1589" s="1880"/>
      <c r="D1589" s="1889" t="s">
        <v>2080</v>
      </c>
      <c r="E1589" s="1976" t="s">
        <v>308</v>
      </c>
      <c r="F1589" s="2561">
        <f>124.3*1.1</f>
        <v>136.73000000000002</v>
      </c>
      <c r="G1589" s="232"/>
      <c r="H1589" s="2557">
        <f>F1589*G1589</f>
        <v>0</v>
      </c>
      <c r="I1589" s="2631"/>
      <c r="J1589" s="509"/>
      <c r="K1589" s="2632"/>
      <c r="M1589" s="503"/>
    </row>
    <row r="1590" spans="1:13" customFormat="1" ht="40.5" customHeight="1">
      <c r="A1590" s="2633"/>
      <c r="B1590" s="2634"/>
      <c r="C1590" s="1889"/>
      <c r="D1590" s="1889" t="s">
        <v>6693</v>
      </c>
      <c r="E1590" s="1976"/>
      <c r="F1590" s="2630"/>
      <c r="G1590" s="230"/>
      <c r="H1590" s="2557"/>
      <c r="I1590" s="2635"/>
      <c r="M1590" s="503"/>
    </row>
    <row r="1591" spans="1:13" customFormat="1" ht="13.5" customHeight="1">
      <c r="A1591" s="2560"/>
      <c r="B1591" s="2636"/>
      <c r="C1591" s="1880"/>
      <c r="D1591" s="1889" t="s">
        <v>2082</v>
      </c>
      <c r="E1591" s="1880"/>
      <c r="F1591" s="2615"/>
      <c r="G1591" s="216"/>
      <c r="H1591" s="548"/>
      <c r="I1591" s="2637"/>
      <c r="M1591" s="503"/>
    </row>
    <row r="1592" spans="1:13" customFormat="1" ht="13.5" customHeight="1">
      <c r="A1592" s="2560"/>
      <c r="B1592" s="1880"/>
      <c r="C1592" s="1880"/>
      <c r="D1592" s="1889" t="s">
        <v>6696</v>
      </c>
      <c r="E1592" s="1880"/>
      <c r="F1592" s="2561">
        <v>30.96</v>
      </c>
      <c r="G1592" s="216"/>
      <c r="H1592" s="548"/>
      <c r="I1592" s="2562"/>
      <c r="M1592" s="503"/>
    </row>
    <row r="1593" spans="1:13" customFormat="1" ht="13.5" customHeight="1">
      <c r="A1593" s="2560"/>
      <c r="B1593" s="1880"/>
      <c r="C1593" s="1880"/>
      <c r="D1593" s="1889" t="s">
        <v>6697</v>
      </c>
      <c r="E1593" s="1880"/>
      <c r="F1593" s="2561">
        <v>30.96</v>
      </c>
      <c r="G1593" s="216"/>
      <c r="H1593" s="548"/>
      <c r="I1593" s="2562"/>
      <c r="M1593" s="503"/>
    </row>
    <row r="1594" spans="1:13" customFormat="1" ht="13.5" customHeight="1">
      <c r="A1594" s="2560"/>
      <c r="B1594" s="1880"/>
      <c r="C1594" s="1880"/>
      <c r="D1594" s="1889" t="s">
        <v>6698</v>
      </c>
      <c r="E1594" s="1880"/>
      <c r="F1594" s="2561">
        <v>30.96</v>
      </c>
      <c r="G1594" s="216"/>
      <c r="H1594" s="548"/>
      <c r="I1594" s="2562"/>
      <c r="M1594" s="503"/>
    </row>
    <row r="1595" spans="1:13" customFormat="1" ht="13.5" customHeight="1">
      <c r="A1595" s="2560"/>
      <c r="B1595" s="1880"/>
      <c r="C1595" s="1880"/>
      <c r="D1595" s="1889" t="s">
        <v>6699</v>
      </c>
      <c r="E1595" s="1880"/>
      <c r="F1595" s="2561">
        <v>31.42</v>
      </c>
      <c r="G1595" s="216"/>
      <c r="H1595" s="548"/>
      <c r="I1595" s="2562"/>
      <c r="M1595" s="503"/>
    </row>
    <row r="1596" spans="1:13" s="90" customFormat="1" ht="13.5" customHeight="1">
      <c r="A1596" s="539">
        <v>311</v>
      </c>
      <c r="B1596" s="540">
        <v>771</v>
      </c>
      <c r="C1596" s="158" t="s">
        <v>2119</v>
      </c>
      <c r="D1596" s="158" t="s">
        <v>2120</v>
      </c>
      <c r="E1596" s="158" t="s">
        <v>308</v>
      </c>
      <c r="F1596" s="541">
        <f>ROUND(SUM(F1603),3)</f>
        <v>21</v>
      </c>
      <c r="G1596" s="548">
        <f>ROUND(SUM(H1599:H1600)/F1596,2)</f>
        <v>0</v>
      </c>
      <c r="H1596" s="466">
        <f t="shared" ref="H1596" si="308">ROUND(F1596*G1596,2)</f>
        <v>0</v>
      </c>
      <c r="I1596" s="162" t="s">
        <v>5316</v>
      </c>
      <c r="K1596" s="398"/>
    </row>
    <row r="1597" spans="1:13" s="509" customFormat="1" ht="13.5" customHeight="1">
      <c r="A1597" s="2340"/>
      <c r="B1597" s="545"/>
      <c r="C1597" s="545"/>
      <c r="D1597" s="546" t="s">
        <v>2076</v>
      </c>
      <c r="E1597" s="545"/>
      <c r="F1597" s="547"/>
      <c r="G1597" s="213"/>
      <c r="H1597" s="554"/>
      <c r="I1597" s="550"/>
    </row>
    <row r="1598" spans="1:13" ht="13.5" customHeight="1">
      <c r="A1598" s="2532"/>
      <c r="B1598" s="692"/>
      <c r="C1598" s="692"/>
      <c r="D1598" s="694" t="s">
        <v>2121</v>
      </c>
      <c r="E1598" s="694"/>
      <c r="F1598" s="547"/>
      <c r="G1598" s="230"/>
      <c r="H1598" s="549"/>
      <c r="I1598" s="696"/>
      <c r="M1598" s="509"/>
    </row>
    <row r="1599" spans="1:13" s="509" customFormat="1" ht="13.5" customHeight="1">
      <c r="A1599" s="2532" t="s">
        <v>2215</v>
      </c>
      <c r="B1599" s="545"/>
      <c r="C1599" s="545"/>
      <c r="D1599" s="546" t="s">
        <v>2122</v>
      </c>
      <c r="E1599" s="694" t="s">
        <v>308</v>
      </c>
      <c r="F1599" s="547">
        <v>21</v>
      </c>
      <c r="G1599" s="232"/>
      <c r="H1599" s="671">
        <f t="shared" ref="H1599:H1600" si="309">ROUND(F1599*G1599,2)</f>
        <v>0</v>
      </c>
      <c r="I1599" s="550"/>
    </row>
    <row r="1600" spans="1:13" s="509" customFormat="1" ht="13.5" customHeight="1">
      <c r="A1600" s="2532" t="s">
        <v>2216</v>
      </c>
      <c r="B1600" s="545"/>
      <c r="C1600" s="545"/>
      <c r="D1600" s="546" t="s">
        <v>2078</v>
      </c>
      <c r="E1600" s="694" t="s">
        <v>308</v>
      </c>
      <c r="F1600" s="547">
        <v>27.3</v>
      </c>
      <c r="G1600" s="232"/>
      <c r="H1600" s="671">
        <f t="shared" si="309"/>
        <v>0</v>
      </c>
      <c r="I1600" s="550"/>
    </row>
    <row r="1601" spans="1:13" s="509" customFormat="1" ht="40.5" customHeight="1">
      <c r="A1601" s="543"/>
      <c r="B1601" s="544"/>
      <c r="C1601" s="545"/>
      <c r="D1601" s="546" t="s">
        <v>2081</v>
      </c>
      <c r="E1601" s="545"/>
      <c r="F1601" s="2596"/>
      <c r="G1601" s="213"/>
      <c r="H1601" s="549"/>
      <c r="I1601" s="550"/>
    </row>
    <row r="1602" spans="1:13" s="509" customFormat="1" ht="13.5" customHeight="1">
      <c r="A1602" s="2340"/>
      <c r="B1602" s="545"/>
      <c r="C1602" s="545"/>
      <c r="D1602" s="546" t="s">
        <v>2123</v>
      </c>
      <c r="E1602" s="545"/>
      <c r="F1602" s="2350"/>
      <c r="G1602" s="213"/>
      <c r="H1602" s="554"/>
      <c r="I1602" s="550"/>
    </row>
    <row r="1603" spans="1:13" s="509" customFormat="1" ht="13.5" customHeight="1">
      <c r="A1603" s="2340"/>
      <c r="B1603" s="545"/>
      <c r="C1603" s="545"/>
      <c r="D1603" s="546" t="s">
        <v>2124</v>
      </c>
      <c r="E1603" s="545"/>
      <c r="F1603" s="547">
        <f>14.2+6.8</f>
        <v>21</v>
      </c>
      <c r="G1603" s="213"/>
      <c r="H1603" s="554"/>
      <c r="I1603" s="550"/>
    </row>
    <row r="1604" spans="1:13" s="90" customFormat="1" ht="13.5" customHeight="1">
      <c r="A1604" s="539">
        <v>312</v>
      </c>
      <c r="B1604" s="540">
        <v>771</v>
      </c>
      <c r="C1604" s="158" t="s">
        <v>2125</v>
      </c>
      <c r="D1604" s="158" t="s">
        <v>2126</v>
      </c>
      <c r="E1604" s="158" t="s">
        <v>308</v>
      </c>
      <c r="F1604" s="541">
        <f>ROUND(SUM(F1605),3)</f>
        <v>1170.96</v>
      </c>
      <c r="G1604" s="586"/>
      <c r="H1604" s="466">
        <f t="shared" ref="H1604" si="310">ROUND(F1604*G1604,2)</f>
        <v>0</v>
      </c>
      <c r="I1604" s="162" t="s">
        <v>5316</v>
      </c>
      <c r="K1604" s="398"/>
    </row>
    <row r="1605" spans="1:13" s="502" customFormat="1" ht="13.5" customHeight="1">
      <c r="A1605" s="2340"/>
      <c r="B1605" s="544"/>
      <c r="C1605" s="545"/>
      <c r="D1605" s="546" t="s">
        <v>1771</v>
      </c>
      <c r="E1605" s="545"/>
      <c r="F1605" s="547">
        <f>F1447+F1461+F1496+F1530+F1547+F1514+F1596+F1481</f>
        <v>1170.96</v>
      </c>
      <c r="G1605" s="213"/>
      <c r="H1605" s="554"/>
      <c r="I1605" s="550"/>
      <c r="M1605" s="509"/>
    </row>
    <row r="1606" spans="1:13" s="90" customFormat="1" ht="13.5" customHeight="1">
      <c r="A1606" s="539">
        <v>313</v>
      </c>
      <c r="B1606" s="540">
        <v>771</v>
      </c>
      <c r="C1606" s="158" t="s">
        <v>2127</v>
      </c>
      <c r="D1606" s="158" t="s">
        <v>2128</v>
      </c>
      <c r="E1606" s="158" t="s">
        <v>308</v>
      </c>
      <c r="F1606" s="541">
        <f>ROUND(SUM(F1611:F1612),3)</f>
        <v>24.588999999999999</v>
      </c>
      <c r="G1606" s="548">
        <f>ROUND(SUM(H1608:H1610)/F1606,2)</f>
        <v>0</v>
      </c>
      <c r="H1606" s="466">
        <f t="shared" ref="H1606" si="311">ROUND(F1606*G1606,2)</f>
        <v>0</v>
      </c>
      <c r="I1606" s="162" t="s">
        <v>5316</v>
      </c>
      <c r="K1606" s="398"/>
    </row>
    <row r="1607" spans="1:13" s="509" customFormat="1" ht="13.5" customHeight="1">
      <c r="A1607" s="2340"/>
      <c r="B1607" s="545"/>
      <c r="C1607" s="545"/>
      <c r="D1607" s="546" t="s">
        <v>2076</v>
      </c>
      <c r="E1607" s="545"/>
      <c r="F1607" s="547"/>
      <c r="G1607" s="213"/>
      <c r="H1607" s="554"/>
      <c r="I1607" s="550"/>
    </row>
    <row r="1608" spans="1:13" s="509" customFormat="1" ht="13.5" customHeight="1">
      <c r="A1608" s="2532" t="s">
        <v>2221</v>
      </c>
      <c r="B1608" s="545"/>
      <c r="C1608" s="545"/>
      <c r="D1608" s="546" t="s">
        <v>2129</v>
      </c>
      <c r="E1608" s="694" t="s">
        <v>308</v>
      </c>
      <c r="F1608" s="547">
        <v>24.59</v>
      </c>
      <c r="G1608" s="232"/>
      <c r="H1608" s="671">
        <f t="shared" ref="H1608:H1610" si="312">ROUND(F1608*G1608,2)</f>
        <v>0</v>
      </c>
      <c r="I1608" s="550"/>
    </row>
    <row r="1609" spans="1:13" s="509" customFormat="1" ht="13.5" customHeight="1">
      <c r="A1609" s="2532" t="s">
        <v>2223</v>
      </c>
      <c r="B1609" s="545"/>
      <c r="C1609" s="545"/>
      <c r="D1609" s="546" t="s">
        <v>2130</v>
      </c>
      <c r="E1609" s="694" t="s">
        <v>308</v>
      </c>
      <c r="F1609" s="547">
        <v>24.59</v>
      </c>
      <c r="G1609" s="232"/>
      <c r="H1609" s="671">
        <f t="shared" si="312"/>
        <v>0</v>
      </c>
      <c r="I1609" s="550"/>
    </row>
    <row r="1610" spans="1:13" s="509" customFormat="1" ht="13.5" customHeight="1">
      <c r="A1610" s="2532" t="s">
        <v>2225</v>
      </c>
      <c r="B1610" s="545"/>
      <c r="C1610" s="545"/>
      <c r="D1610" s="546" t="s">
        <v>2131</v>
      </c>
      <c r="E1610" s="694" t="s">
        <v>308</v>
      </c>
      <c r="F1610" s="547">
        <v>24.59</v>
      </c>
      <c r="G1610" s="232"/>
      <c r="H1610" s="671">
        <f t="shared" si="312"/>
        <v>0</v>
      </c>
      <c r="I1610" s="550"/>
    </row>
    <row r="1611" spans="1:13" s="509" customFormat="1" ht="13.5" customHeight="1">
      <c r="A1611" s="2340"/>
      <c r="B1611" s="544"/>
      <c r="C1611" s="545"/>
      <c r="D1611" s="693" t="s">
        <v>2132</v>
      </c>
      <c r="E1611" s="545"/>
      <c r="F1611" s="547">
        <f>(3.7*6+3.9)*(0.6-0.4)</f>
        <v>5.2199999999999989</v>
      </c>
      <c r="G1611" s="213"/>
      <c r="H1611" s="554"/>
      <c r="I1611" s="2500"/>
    </row>
    <row r="1612" spans="1:13" s="509" customFormat="1" ht="65.25" customHeight="1">
      <c r="A1612" s="2340"/>
      <c r="B1612" s="544"/>
      <c r="C1612" s="545"/>
      <c r="D1612" s="693" t="s">
        <v>2133</v>
      </c>
      <c r="E1612" s="545"/>
      <c r="F1612" s="547">
        <f>(1.35*1.05*2+0.45*0.45*3.14*2+3.73*1.8+1.95*1.2+1.41*1.2+1.82*0.9*2+3.6*1.36+1.975*1.275)-(0.736*0.455*2+0.67*0.6*2+1*0.6+0.13*0.13*3.14*2+0.81*0.6+1.22*0.3*2+1.6*0.66*2+1.6*0.415)</f>
        <v>19.368933000000006</v>
      </c>
      <c r="G1612" s="212"/>
      <c r="H1612" s="554"/>
      <c r="I1612" s="2500"/>
    </row>
    <row r="1613" spans="1:13" s="90" customFormat="1" ht="13.5" customHeight="1">
      <c r="A1613" s="539">
        <v>314</v>
      </c>
      <c r="B1613" s="540">
        <v>771</v>
      </c>
      <c r="C1613" s="158">
        <v>771121011</v>
      </c>
      <c r="D1613" s="158" t="s">
        <v>2134</v>
      </c>
      <c r="E1613" s="158" t="s">
        <v>308</v>
      </c>
      <c r="F1613" s="541">
        <f>F1604</f>
        <v>1170.96</v>
      </c>
      <c r="G1613" s="586"/>
      <c r="H1613" s="466">
        <f t="shared" ref="H1613:H1614" si="313">ROUND(F1613*G1613,2)</f>
        <v>0</v>
      </c>
      <c r="I1613" s="162" t="s">
        <v>5315</v>
      </c>
      <c r="K1613" s="398"/>
    </row>
    <row r="1614" spans="1:13" s="90" customFormat="1" ht="13.5" customHeight="1">
      <c r="A1614" s="539">
        <v>315</v>
      </c>
      <c r="B1614" s="540">
        <v>771</v>
      </c>
      <c r="C1614" s="158">
        <v>771577151</v>
      </c>
      <c r="D1614" s="158" t="s">
        <v>2135</v>
      </c>
      <c r="E1614" s="158" t="s">
        <v>308</v>
      </c>
      <c r="F1614" s="541">
        <f>ROUND(SUM(F1616:F1618),3)</f>
        <v>52.79</v>
      </c>
      <c r="G1614" s="586"/>
      <c r="H1614" s="466">
        <f t="shared" si="313"/>
        <v>0</v>
      </c>
      <c r="I1614" s="162" t="s">
        <v>5315</v>
      </c>
      <c r="K1614" s="398"/>
    </row>
    <row r="1615" spans="1:13" s="509" customFormat="1" ht="13.5" customHeight="1">
      <c r="A1615" s="2340"/>
      <c r="B1615" s="545"/>
      <c r="C1615" s="545"/>
      <c r="D1615" s="546" t="s">
        <v>2136</v>
      </c>
      <c r="E1615" s="545"/>
      <c r="F1615" s="2638"/>
      <c r="G1615" s="212"/>
      <c r="H1615" s="554"/>
      <c r="I1615" s="550"/>
    </row>
    <row r="1616" spans="1:13" s="509" customFormat="1" ht="13.5" customHeight="1">
      <c r="A1616" s="2340"/>
      <c r="B1616" s="545"/>
      <c r="C1616" s="545"/>
      <c r="D1616" s="546" t="s">
        <v>2137</v>
      </c>
      <c r="E1616" s="545"/>
      <c r="F1616" s="547">
        <f>3.8+4.38+3.6+3.9+1.75+3.98+4.18+4.26</f>
        <v>29.85</v>
      </c>
      <c r="G1616" s="212"/>
      <c r="H1616" s="554"/>
      <c r="I1616" s="550"/>
    </row>
    <row r="1617" spans="1:13" s="509" customFormat="1" ht="13.5" customHeight="1">
      <c r="A1617" s="2340"/>
      <c r="B1617" s="545"/>
      <c r="C1617" s="545"/>
      <c r="D1617" s="546" t="s">
        <v>2138</v>
      </c>
      <c r="E1617" s="545"/>
      <c r="F1617" s="547">
        <f>3.24+1.09+3.42+3.36</f>
        <v>11.11</v>
      </c>
      <c r="G1617" s="212"/>
      <c r="H1617" s="554"/>
      <c r="I1617" s="550"/>
    </row>
    <row r="1618" spans="1:13" s="509" customFormat="1" ht="13.5" customHeight="1">
      <c r="A1618" s="2340"/>
      <c r="B1618" s="545"/>
      <c r="C1618" s="545"/>
      <c r="D1618" s="546" t="s">
        <v>2139</v>
      </c>
      <c r="E1618" s="545"/>
      <c r="F1618" s="547">
        <f>3.24+1.09+4.14+3.36</f>
        <v>11.829999999999998</v>
      </c>
      <c r="G1618" s="212"/>
      <c r="H1618" s="554"/>
      <c r="I1618" s="550"/>
    </row>
    <row r="1619" spans="1:13" s="90" customFormat="1" ht="13.5" customHeight="1">
      <c r="A1619" s="539">
        <v>316</v>
      </c>
      <c r="B1619" s="540">
        <v>771</v>
      </c>
      <c r="C1619" s="158" t="s">
        <v>5438</v>
      </c>
      <c r="D1619" s="158" t="s">
        <v>5439</v>
      </c>
      <c r="E1619" s="158" t="s">
        <v>308</v>
      </c>
      <c r="F1619" s="541">
        <f>F1604</f>
        <v>1170.96</v>
      </c>
      <c r="G1619" s="586"/>
      <c r="H1619" s="466">
        <f t="shared" ref="H1619:H1621" si="314">ROUND(F1619*G1619,2)</f>
        <v>0</v>
      </c>
      <c r="I1619" s="162" t="s">
        <v>5315</v>
      </c>
      <c r="J1619" s="2912"/>
      <c r="K1619" s="398"/>
    </row>
    <row r="1620" spans="1:13" s="90" customFormat="1" ht="13.5" customHeight="1">
      <c r="A1620" s="539">
        <v>317</v>
      </c>
      <c r="B1620" s="540">
        <v>771</v>
      </c>
      <c r="C1620" s="158">
        <v>998771203</v>
      </c>
      <c r="D1620" s="158" t="s">
        <v>5358</v>
      </c>
      <c r="E1620" s="158" t="s">
        <v>4</v>
      </c>
      <c r="F1620" s="553">
        <v>6.92</v>
      </c>
      <c r="G1620" s="586"/>
      <c r="H1620" s="466">
        <f t="shared" si="314"/>
        <v>0</v>
      </c>
      <c r="I1620" s="162" t="s">
        <v>5315</v>
      </c>
      <c r="J1620" s="297"/>
      <c r="K1620" s="398"/>
    </row>
    <row r="1621" spans="1:13" s="90" customFormat="1" ht="13.5" customHeight="1">
      <c r="A1621" s="539">
        <v>318</v>
      </c>
      <c r="B1621" s="540" t="s">
        <v>862</v>
      </c>
      <c r="C1621" s="158" t="s">
        <v>2140</v>
      </c>
      <c r="D1621" s="158" t="s">
        <v>2141</v>
      </c>
      <c r="E1621" s="158" t="s">
        <v>191</v>
      </c>
      <c r="F1621" s="541">
        <f>ROUND(SUM(F1622),3)</f>
        <v>70</v>
      </c>
      <c r="G1621" s="586"/>
      <c r="H1621" s="466">
        <f t="shared" si="314"/>
        <v>0</v>
      </c>
      <c r="I1621" s="162" t="s">
        <v>5315</v>
      </c>
      <c r="K1621" s="398"/>
    </row>
    <row r="1622" spans="1:13" s="509" customFormat="1" ht="13.5" customHeight="1">
      <c r="A1622" s="2340"/>
      <c r="B1622" s="545"/>
      <c r="C1622" s="545"/>
      <c r="D1622" s="546" t="s">
        <v>1111</v>
      </c>
      <c r="E1622" s="545"/>
      <c r="F1622" s="547">
        <v>70</v>
      </c>
      <c r="G1622" s="212"/>
      <c r="H1622" s="554"/>
      <c r="I1622" s="550"/>
    </row>
    <row r="1623" spans="1:13" s="730" customFormat="1" ht="27" customHeight="1">
      <c r="A1623" s="2572"/>
      <c r="B1623" s="725"/>
      <c r="C1623" s="725"/>
      <c r="D1623" s="546" t="s">
        <v>2142</v>
      </c>
      <c r="E1623" s="725"/>
      <c r="F1623" s="547"/>
      <c r="G1623" s="2526"/>
      <c r="H1623" s="554"/>
      <c r="I1623" s="2574"/>
      <c r="M1623" s="509"/>
    </row>
    <row r="1624" spans="1:13" s="509" customFormat="1" ht="13.5" customHeight="1">
      <c r="A1624" s="756"/>
      <c r="B1624" s="757"/>
      <c r="C1624" s="2321">
        <v>772</v>
      </c>
      <c r="D1624" s="2321" t="s">
        <v>1161</v>
      </c>
      <c r="E1624" s="2321"/>
      <c r="F1624" s="2349"/>
      <c r="G1624" s="220"/>
      <c r="H1624" s="2462">
        <f>SUM(H1625:H1636)</f>
        <v>0</v>
      </c>
      <c r="I1624" s="760"/>
    </row>
    <row r="1625" spans="1:13" s="90" customFormat="1" ht="13.5" customHeight="1">
      <c r="A1625" s="539">
        <v>319</v>
      </c>
      <c r="B1625" s="540">
        <v>772</v>
      </c>
      <c r="C1625" s="158" t="s">
        <v>2143</v>
      </c>
      <c r="D1625" s="158" t="s">
        <v>2144</v>
      </c>
      <c r="E1625" s="158" t="s">
        <v>308</v>
      </c>
      <c r="F1625" s="541">
        <f>ROUND(SUM(F1628:F1632),3)</f>
        <v>107.35</v>
      </c>
      <c r="G1625" s="586"/>
      <c r="H1625" s="466">
        <f t="shared" ref="H1625" si="315">ROUND(F1625*G1625,2)</f>
        <v>0</v>
      </c>
      <c r="I1625" s="162" t="s">
        <v>5316</v>
      </c>
      <c r="K1625" s="398"/>
    </row>
    <row r="1626" spans="1:13" s="509" customFormat="1" ht="13.5" customHeight="1">
      <c r="A1626" s="2340"/>
      <c r="B1626" s="545"/>
      <c r="C1626" s="545"/>
      <c r="D1626" s="546" t="s">
        <v>2145</v>
      </c>
      <c r="E1626" s="545"/>
      <c r="F1626" s="547"/>
      <c r="G1626" s="212"/>
      <c r="H1626" s="554"/>
      <c r="I1626" s="550"/>
    </row>
    <row r="1627" spans="1:13" s="509" customFormat="1" ht="40.5" customHeight="1">
      <c r="A1627" s="543"/>
      <c r="B1627" s="544"/>
      <c r="C1627" s="545"/>
      <c r="D1627" s="546" t="s">
        <v>2146</v>
      </c>
      <c r="E1627" s="545"/>
      <c r="F1627" s="547"/>
      <c r="G1627" s="212"/>
      <c r="H1627" s="554"/>
      <c r="I1627" s="550"/>
    </row>
    <row r="1628" spans="1:13" s="509" customFormat="1" ht="13.5" customHeight="1">
      <c r="A1628" s="2340"/>
      <c r="B1628" s="545"/>
      <c r="C1628" s="545"/>
      <c r="D1628" s="546" t="s">
        <v>2147</v>
      </c>
      <c r="E1628" s="545"/>
      <c r="F1628" s="547">
        <f>5.5+12*0.2*1.43</f>
        <v>8.9320000000000004</v>
      </c>
      <c r="G1628" s="212"/>
      <c r="H1628" s="554"/>
      <c r="I1628" s="550"/>
    </row>
    <row r="1629" spans="1:13" s="509" customFormat="1" ht="13.5" customHeight="1">
      <c r="A1629" s="2340"/>
      <c r="B1629" s="545"/>
      <c r="C1629" s="545"/>
      <c r="D1629" s="546" t="s">
        <v>2148</v>
      </c>
      <c r="E1629" s="545"/>
      <c r="F1629" s="547">
        <f>3.65*4.65+30*0.153*1.6</f>
        <v>24.316500000000001</v>
      </c>
      <c r="G1629" s="212"/>
      <c r="H1629" s="554"/>
      <c r="I1629" s="550"/>
    </row>
    <row r="1630" spans="1:13" s="509" customFormat="1" ht="13.5" customHeight="1">
      <c r="A1630" s="2340"/>
      <c r="B1630" s="545"/>
      <c r="C1630" s="545"/>
      <c r="D1630" s="546" t="s">
        <v>2149</v>
      </c>
      <c r="E1630" s="545"/>
      <c r="F1630" s="547">
        <f>3.65*4.65+30*0.153*1.6</f>
        <v>24.316500000000001</v>
      </c>
      <c r="G1630" s="212"/>
      <c r="H1630" s="554"/>
      <c r="I1630" s="550"/>
    </row>
    <row r="1631" spans="1:13" s="509" customFormat="1" ht="13.5" customHeight="1">
      <c r="A1631" s="2340"/>
      <c r="B1631" s="545"/>
      <c r="C1631" s="545"/>
      <c r="D1631" s="546" t="s">
        <v>2150</v>
      </c>
      <c r="E1631" s="545"/>
      <c r="F1631" s="547">
        <f>3.65*4.65+30*0.153*1.6</f>
        <v>24.316500000000001</v>
      </c>
      <c r="G1631" s="212"/>
      <c r="H1631" s="554"/>
      <c r="I1631" s="550"/>
    </row>
    <row r="1632" spans="1:13" s="509" customFormat="1" ht="13.5" customHeight="1">
      <c r="A1632" s="2340"/>
      <c r="B1632" s="545"/>
      <c r="C1632" s="545"/>
      <c r="D1632" s="546" t="s">
        <v>2151</v>
      </c>
      <c r="E1632" s="545"/>
      <c r="F1632" s="547">
        <f>7.8+7.8+1.6+2.9*9*0.14*2+1.6*0.15*4</f>
        <v>25.468</v>
      </c>
      <c r="G1632" s="212"/>
      <c r="H1632" s="554"/>
      <c r="I1632" s="550"/>
    </row>
    <row r="1633" spans="1:13" s="90" customFormat="1" ht="13.5" customHeight="1">
      <c r="A1633" s="539">
        <v>320</v>
      </c>
      <c r="B1633" s="540">
        <v>772</v>
      </c>
      <c r="C1633" s="158">
        <v>998772203</v>
      </c>
      <c r="D1633" s="158" t="s">
        <v>5359</v>
      </c>
      <c r="E1633" s="158" t="s">
        <v>4</v>
      </c>
      <c r="F1633" s="553">
        <v>7.2</v>
      </c>
      <c r="G1633" s="586"/>
      <c r="H1633" s="466">
        <f t="shared" ref="H1633:H1634" si="316">ROUND(F1633*G1633,2)</f>
        <v>0</v>
      </c>
      <c r="I1633" s="162" t="s">
        <v>5315</v>
      </c>
      <c r="J1633" s="297"/>
      <c r="K1633" s="398"/>
    </row>
    <row r="1634" spans="1:13" s="90" customFormat="1" ht="13.5" customHeight="1">
      <c r="A1634" s="539">
        <v>321</v>
      </c>
      <c r="B1634" s="540" t="s">
        <v>862</v>
      </c>
      <c r="C1634" s="158" t="s">
        <v>2140</v>
      </c>
      <c r="D1634" s="158" t="s">
        <v>2141</v>
      </c>
      <c r="E1634" s="158" t="s">
        <v>191</v>
      </c>
      <c r="F1634" s="541">
        <f>ROUND(SUM(F1635),3)</f>
        <v>10</v>
      </c>
      <c r="G1634" s="586"/>
      <c r="H1634" s="466">
        <f t="shared" si="316"/>
        <v>0</v>
      </c>
      <c r="I1634" s="162" t="s">
        <v>5315</v>
      </c>
      <c r="K1634" s="398"/>
    </row>
    <row r="1635" spans="1:13" s="509" customFormat="1" ht="13.5" customHeight="1">
      <c r="A1635" s="2460"/>
      <c r="B1635" s="692"/>
      <c r="C1635" s="692"/>
      <c r="D1635" s="546" t="s">
        <v>2152</v>
      </c>
      <c r="E1635" s="692"/>
      <c r="F1635" s="547">
        <v>10</v>
      </c>
      <c r="G1635" s="216"/>
      <c r="H1635" s="554"/>
      <c r="I1635" s="696"/>
    </row>
    <row r="1636" spans="1:13" s="730" customFormat="1" ht="27" customHeight="1">
      <c r="A1636" s="2572"/>
      <c r="B1636" s="725"/>
      <c r="C1636" s="725"/>
      <c r="D1636" s="546" t="s">
        <v>2153</v>
      </c>
      <c r="E1636" s="725"/>
      <c r="F1636" s="547"/>
      <c r="G1636" s="2526"/>
      <c r="H1636" s="554"/>
      <c r="I1636" s="2574"/>
      <c r="M1636" s="509"/>
    </row>
    <row r="1637" spans="1:13" s="509" customFormat="1" ht="13.5" customHeight="1">
      <c r="A1637" s="2541"/>
      <c r="B1637" s="2321"/>
      <c r="C1637" s="2321">
        <v>776</v>
      </c>
      <c r="D1637" s="2321" t="s">
        <v>169</v>
      </c>
      <c r="E1637" s="2321"/>
      <c r="F1637" s="2349"/>
      <c r="G1637" s="220"/>
      <c r="H1637" s="2462">
        <f>SUM(H1638:H1640,H1648:H1653,H1662:H1668,H1676:H1682,H1690:H1698,H1707:H1713,H1722:H1727,H1737:H1742,H1752:H1758,H1767:H1773,H1792:H1796,H1817:H1821,H1831:H1835,H1843:H1848,H1856:H1861,H1869:H1880)</f>
        <v>0</v>
      </c>
      <c r="I1637" s="696"/>
    </row>
    <row r="1638" spans="1:13" s="90" customFormat="1" ht="13.5" customHeight="1">
      <c r="A1638" s="2730">
        <v>322</v>
      </c>
      <c r="B1638" s="540" t="s">
        <v>1117</v>
      </c>
      <c r="C1638" s="158" t="s">
        <v>2154</v>
      </c>
      <c r="D1638" s="158" t="s">
        <v>2155</v>
      </c>
      <c r="E1638" s="158" t="s">
        <v>308</v>
      </c>
      <c r="F1638" s="541">
        <f>ROUND(SUM(F1650:F1650),3)</f>
        <v>24.15</v>
      </c>
      <c r="G1638" s="548">
        <f>ROUND(SUM(H1641:H1647)/F1638,2)</f>
        <v>0</v>
      </c>
      <c r="H1638" s="466">
        <f t="shared" ref="H1638" si="317">ROUND(F1638*G1638,2)</f>
        <v>0</v>
      </c>
      <c r="I1638" s="162" t="s">
        <v>5316</v>
      </c>
      <c r="K1638" s="398"/>
    </row>
    <row r="1639" spans="1:13" s="509" customFormat="1" ht="13.5" customHeight="1">
      <c r="A1639" s="2340"/>
      <c r="B1639" s="545"/>
      <c r="C1639" s="545"/>
      <c r="D1639" s="546" t="s">
        <v>2076</v>
      </c>
      <c r="E1639" s="545"/>
      <c r="F1639" s="547"/>
      <c r="G1639" s="213"/>
      <c r="H1639" s="554"/>
      <c r="I1639" s="550"/>
    </row>
    <row r="1640" spans="1:13" ht="27" customHeight="1">
      <c r="A1640" s="2532"/>
      <c r="B1640" s="692"/>
      <c r="C1640" s="692"/>
      <c r="D1640" s="2731" t="s">
        <v>7852</v>
      </c>
      <c r="E1640" s="694"/>
      <c r="F1640" s="547"/>
      <c r="G1640" s="217"/>
      <c r="H1640" s="549"/>
      <c r="I1640" s="696"/>
      <c r="M1640" s="509"/>
    </row>
    <row r="1641" spans="1:13" s="509" customFormat="1" ht="13.5" customHeight="1">
      <c r="A1641" s="2532" t="s">
        <v>2241</v>
      </c>
      <c r="B1641" s="545"/>
      <c r="C1641" s="545"/>
      <c r="D1641" s="546" t="s">
        <v>2156</v>
      </c>
      <c r="E1641" s="694" t="s">
        <v>308</v>
      </c>
      <c r="F1641" s="2732">
        <f>F1650</f>
        <v>24.15</v>
      </c>
      <c r="G1641" s="232"/>
      <c r="H1641" s="671">
        <f t="shared" ref="H1641:H1644" si="318">ROUND(F1641*G1641,2)</f>
        <v>0</v>
      </c>
      <c r="I1641" s="550"/>
    </row>
    <row r="1642" spans="1:13" s="509" customFormat="1" ht="13.5" customHeight="1">
      <c r="A1642" s="2532" t="s">
        <v>2242</v>
      </c>
      <c r="B1642" s="545"/>
      <c r="C1642" s="545"/>
      <c r="D1642" s="546" t="s">
        <v>2157</v>
      </c>
      <c r="E1642" s="694" t="s">
        <v>308</v>
      </c>
      <c r="F1642" s="2732">
        <f>24.15*1.15</f>
        <v>27.772499999999997</v>
      </c>
      <c r="G1642" s="232"/>
      <c r="H1642" s="671">
        <f t="shared" si="318"/>
        <v>0</v>
      </c>
      <c r="I1642" s="550"/>
    </row>
    <row r="1643" spans="1:13" s="509" customFormat="1" ht="13.5" customHeight="1">
      <c r="A1643" s="2532" t="s">
        <v>2243</v>
      </c>
      <c r="B1643" s="545"/>
      <c r="C1643" s="545"/>
      <c r="D1643" s="2731" t="s">
        <v>7853</v>
      </c>
      <c r="E1643" s="694" t="s">
        <v>308</v>
      </c>
      <c r="F1643" s="2732">
        <f>24.15*1.1</f>
        <v>26.565000000000001</v>
      </c>
      <c r="G1643" s="232"/>
      <c r="H1643" s="671">
        <f t="shared" si="318"/>
        <v>0</v>
      </c>
      <c r="I1643" s="550"/>
    </row>
    <row r="1644" spans="1:13" s="509" customFormat="1" ht="13.5" customHeight="1">
      <c r="A1644" s="2532" t="s">
        <v>7375</v>
      </c>
      <c r="B1644" s="545"/>
      <c r="C1644" s="545"/>
      <c r="D1644" s="2731" t="s">
        <v>7854</v>
      </c>
      <c r="E1644" s="694" t="s">
        <v>308</v>
      </c>
      <c r="F1644" s="2732">
        <f>24.15*1.15</f>
        <v>27.772499999999997</v>
      </c>
      <c r="G1644" s="232"/>
      <c r="H1644" s="671">
        <f t="shared" si="318"/>
        <v>0</v>
      </c>
      <c r="I1644" s="550"/>
    </row>
    <row r="1645" spans="1:13" ht="27" customHeight="1">
      <c r="A1645" s="2532"/>
      <c r="B1645" s="692"/>
      <c r="C1645" s="692"/>
      <c r="D1645" s="2731" t="s">
        <v>7855</v>
      </c>
      <c r="E1645" s="694"/>
      <c r="F1645" s="2732"/>
      <c r="G1645" s="227"/>
      <c r="H1645" s="549"/>
      <c r="I1645" s="696"/>
      <c r="M1645" s="509"/>
    </row>
    <row r="1646" spans="1:13" s="509" customFormat="1" ht="13.5" customHeight="1">
      <c r="A1646" s="2532" t="s">
        <v>7376</v>
      </c>
      <c r="B1646" s="545"/>
      <c r="C1646" s="545"/>
      <c r="D1646" s="546" t="s">
        <v>2079</v>
      </c>
      <c r="E1646" s="694" t="s">
        <v>308</v>
      </c>
      <c r="F1646" s="2732">
        <f>F1650</f>
        <v>24.15</v>
      </c>
      <c r="G1646" s="232"/>
      <c r="H1646" s="671">
        <f t="shared" ref="H1646:H1647" si="319">ROUND(F1646*G1646,2)</f>
        <v>0</v>
      </c>
      <c r="I1646" s="550"/>
    </row>
    <row r="1647" spans="1:13" s="509" customFormat="1" ht="13.5" customHeight="1">
      <c r="A1647" s="2532" t="s">
        <v>7377</v>
      </c>
      <c r="B1647" s="545"/>
      <c r="C1647" s="545"/>
      <c r="D1647" s="546" t="s">
        <v>2080</v>
      </c>
      <c r="E1647" s="694" t="s">
        <v>308</v>
      </c>
      <c r="F1647" s="2732">
        <f>24.15*1.1</f>
        <v>26.565000000000001</v>
      </c>
      <c r="G1647" s="232"/>
      <c r="H1647" s="671">
        <f t="shared" si="319"/>
        <v>0</v>
      </c>
      <c r="I1647" s="550"/>
    </row>
    <row r="1648" spans="1:13" s="509" customFormat="1" ht="40.5" customHeight="1">
      <c r="A1648" s="543"/>
      <c r="B1648" s="544"/>
      <c r="C1648" s="545"/>
      <c r="D1648" s="546" t="s">
        <v>2158</v>
      </c>
      <c r="E1648" s="694"/>
      <c r="F1648" s="2596"/>
      <c r="G1648" s="213"/>
      <c r="H1648" s="549"/>
      <c r="I1648" s="550"/>
    </row>
    <row r="1649" spans="1:13" s="509" customFormat="1" ht="13.5" customHeight="1">
      <c r="A1649" s="2340"/>
      <c r="B1649" s="545"/>
      <c r="C1649" s="545"/>
      <c r="D1649" s="546" t="s">
        <v>2159</v>
      </c>
      <c r="E1649" s="545"/>
      <c r="F1649" s="2350"/>
      <c r="G1649" s="213"/>
      <c r="H1649" s="554"/>
      <c r="I1649" s="550"/>
      <c r="J1649" s="2913"/>
    </row>
    <row r="1650" spans="1:13" s="509" customFormat="1" ht="13.5" customHeight="1">
      <c r="A1650" s="2340"/>
      <c r="B1650" s="545"/>
      <c r="C1650" s="545"/>
      <c r="D1650" s="546" t="s">
        <v>6643</v>
      </c>
      <c r="E1650" s="545"/>
      <c r="F1650" s="547">
        <f>24.15</f>
        <v>24.15</v>
      </c>
      <c r="G1650" s="212"/>
      <c r="H1650" s="554"/>
      <c r="I1650" s="550"/>
    </row>
    <row r="1651" spans="1:13" s="90" customFormat="1" ht="13.5" customHeight="1">
      <c r="A1651" s="2730">
        <v>323</v>
      </c>
      <c r="B1651" s="540" t="s">
        <v>1117</v>
      </c>
      <c r="C1651" s="158" t="s">
        <v>2160</v>
      </c>
      <c r="D1651" s="158" t="s">
        <v>2161</v>
      </c>
      <c r="E1651" s="158" t="s">
        <v>308</v>
      </c>
      <c r="F1651" s="541">
        <f>ROUND(SUM(F1664:F1665),3)</f>
        <v>449.69</v>
      </c>
      <c r="G1651" s="548">
        <f>ROUND(SUM(H1654:H1661)/F1651,2)</f>
        <v>0</v>
      </c>
      <c r="H1651" s="466">
        <f t="shared" ref="H1651" si="320">ROUND(F1651*G1651,2)</f>
        <v>0</v>
      </c>
      <c r="I1651" s="162" t="s">
        <v>5316</v>
      </c>
      <c r="K1651" s="398"/>
    </row>
    <row r="1652" spans="1:13" s="509" customFormat="1" ht="13.5" customHeight="1">
      <c r="A1652" s="2340"/>
      <c r="B1652" s="545"/>
      <c r="C1652" s="545"/>
      <c r="D1652" s="546" t="s">
        <v>2076</v>
      </c>
      <c r="E1652" s="545"/>
      <c r="F1652" s="547"/>
      <c r="G1652" s="213"/>
      <c r="H1652" s="554"/>
      <c r="I1652" s="550"/>
    </row>
    <row r="1653" spans="1:13" ht="27" customHeight="1">
      <c r="A1653" s="2532"/>
      <c r="B1653" s="692"/>
      <c r="C1653" s="692"/>
      <c r="D1653" s="694" t="s">
        <v>8014</v>
      </c>
      <c r="E1653" s="694"/>
      <c r="F1653" s="547"/>
      <c r="G1653" s="217"/>
      <c r="H1653" s="549"/>
      <c r="I1653" s="696"/>
      <c r="M1653" s="509"/>
    </row>
    <row r="1654" spans="1:13" s="509" customFormat="1" ht="13.5" customHeight="1">
      <c r="A1654" s="2532" t="s">
        <v>5168</v>
      </c>
      <c r="B1654" s="545"/>
      <c r="C1654" s="545"/>
      <c r="D1654" s="546" t="s">
        <v>2156</v>
      </c>
      <c r="E1654" s="694" t="s">
        <v>308</v>
      </c>
      <c r="F1654" s="2732">
        <f>SUM(F1664:F1665)</f>
        <v>449.68999999999994</v>
      </c>
      <c r="G1654" s="232"/>
      <c r="H1654" s="671">
        <f t="shared" ref="H1654:H1656" si="321">ROUND(F1654*G1654,2)</f>
        <v>0</v>
      </c>
      <c r="I1654" s="550"/>
    </row>
    <row r="1655" spans="1:13" s="509" customFormat="1" ht="13.5" customHeight="1">
      <c r="A1655" s="2532" t="s">
        <v>5169</v>
      </c>
      <c r="B1655" s="545"/>
      <c r="C1655" s="545"/>
      <c r="D1655" s="546" t="s">
        <v>2157</v>
      </c>
      <c r="E1655" s="694" t="s">
        <v>308</v>
      </c>
      <c r="F1655" s="2732">
        <f>449.69*1.3</f>
        <v>584.59699999999998</v>
      </c>
      <c r="G1655" s="232"/>
      <c r="H1655" s="671">
        <f t="shared" si="321"/>
        <v>0</v>
      </c>
      <c r="I1655" s="550"/>
    </row>
    <row r="1656" spans="1:13" s="509" customFormat="1" ht="27" customHeight="1">
      <c r="A1656" s="2532" t="s">
        <v>5170</v>
      </c>
      <c r="B1656" s="545"/>
      <c r="C1656" s="545"/>
      <c r="D1656" s="546" t="s">
        <v>8016</v>
      </c>
      <c r="E1656" s="694" t="s">
        <v>308</v>
      </c>
      <c r="F1656" s="2732">
        <f>449.69*1.1</f>
        <v>494.65900000000005</v>
      </c>
      <c r="G1656" s="232"/>
      <c r="H1656" s="671">
        <f t="shared" si="321"/>
        <v>0</v>
      </c>
      <c r="I1656" s="550"/>
    </row>
    <row r="1657" spans="1:13" ht="27" customHeight="1">
      <c r="A1657" s="2532"/>
      <c r="B1657" s="692"/>
      <c r="C1657" s="692"/>
      <c r="D1657" s="694" t="s">
        <v>8015</v>
      </c>
      <c r="E1657" s="694"/>
      <c r="F1657" s="547"/>
      <c r="G1657" s="227"/>
      <c r="H1657" s="549"/>
      <c r="I1657" s="696"/>
      <c r="M1657" s="509"/>
    </row>
    <row r="1658" spans="1:13" s="509" customFormat="1" ht="13.5" customHeight="1">
      <c r="A1658" s="2532" t="s">
        <v>7378</v>
      </c>
      <c r="B1658" s="545"/>
      <c r="C1658" s="545"/>
      <c r="D1658" s="546" t="s">
        <v>2085</v>
      </c>
      <c r="E1658" s="694" t="s">
        <v>308</v>
      </c>
      <c r="F1658" s="2732">
        <f>SUM(F1664:F1665)</f>
        <v>449.68999999999994</v>
      </c>
      <c r="G1658" s="232"/>
      <c r="H1658" s="671">
        <f t="shared" ref="H1658:H1661" si="322">ROUND(F1658*G1658,2)</f>
        <v>0</v>
      </c>
      <c r="I1658" s="550"/>
    </row>
    <row r="1659" spans="1:13" s="509" customFormat="1" ht="13.5" customHeight="1">
      <c r="A1659" s="2532" t="s">
        <v>7379</v>
      </c>
      <c r="B1659" s="545"/>
      <c r="C1659" s="545"/>
      <c r="D1659" s="546" t="s">
        <v>2080</v>
      </c>
      <c r="E1659" s="694" t="s">
        <v>308</v>
      </c>
      <c r="F1659" s="2732">
        <f>449.69*1.1</f>
        <v>494.65900000000005</v>
      </c>
      <c r="G1659" s="232"/>
      <c r="H1659" s="671">
        <f t="shared" si="322"/>
        <v>0</v>
      </c>
      <c r="I1659" s="550"/>
    </row>
    <row r="1660" spans="1:13" s="509" customFormat="1" ht="13.5" customHeight="1">
      <c r="A1660" s="2532" t="s">
        <v>7380</v>
      </c>
      <c r="B1660" s="545"/>
      <c r="C1660" s="545"/>
      <c r="D1660" s="546" t="s">
        <v>8017</v>
      </c>
      <c r="E1660" s="694" t="s">
        <v>197</v>
      </c>
      <c r="F1660" s="2732">
        <f>(449.69*1.1)*0.45</f>
        <v>222.59655000000004</v>
      </c>
      <c r="G1660" s="232"/>
      <c r="H1660" s="671">
        <f t="shared" si="322"/>
        <v>0</v>
      </c>
      <c r="I1660" s="550"/>
    </row>
    <row r="1661" spans="1:13" s="509" customFormat="1" ht="13.5" customHeight="1">
      <c r="A1661" s="2532" t="s">
        <v>7381</v>
      </c>
      <c r="B1661" s="545"/>
      <c r="C1661" s="545"/>
      <c r="D1661" s="546" t="s">
        <v>8018</v>
      </c>
      <c r="E1661" s="694" t="s">
        <v>308</v>
      </c>
      <c r="F1661" s="2732">
        <f>449.69*1.15</f>
        <v>517.1434999999999</v>
      </c>
      <c r="G1661" s="232"/>
      <c r="H1661" s="671">
        <f t="shared" si="322"/>
        <v>0</v>
      </c>
      <c r="I1661" s="550"/>
    </row>
    <row r="1662" spans="1:13" s="509" customFormat="1" ht="40.5" customHeight="1">
      <c r="A1662" s="543"/>
      <c r="B1662" s="544"/>
      <c r="C1662" s="545"/>
      <c r="D1662" s="546" t="s">
        <v>2158</v>
      </c>
      <c r="E1662" s="545"/>
      <c r="F1662" s="2596"/>
      <c r="G1662" s="213"/>
      <c r="H1662" s="549"/>
      <c r="I1662" s="550"/>
    </row>
    <row r="1663" spans="1:13" s="509" customFormat="1" ht="13.5" customHeight="1">
      <c r="A1663" s="2340"/>
      <c r="B1663" s="545"/>
      <c r="C1663" s="545"/>
      <c r="D1663" s="546" t="s">
        <v>2159</v>
      </c>
      <c r="E1663" s="545"/>
      <c r="F1663" s="2350"/>
      <c r="G1663" s="212"/>
      <c r="H1663" s="554"/>
      <c r="I1663" s="550"/>
      <c r="J1663" s="2913"/>
    </row>
    <row r="1664" spans="1:13" s="509" customFormat="1" ht="13.5" customHeight="1">
      <c r="A1664" s="543"/>
      <c r="B1664" s="544"/>
      <c r="C1664" s="545"/>
      <c r="D1664" s="546" t="s">
        <v>6619</v>
      </c>
      <c r="E1664" s="545"/>
      <c r="F1664" s="547">
        <f>75.76+42.81+29.59+20.14+35.7+24.68+64.51+21.34+64.51</f>
        <v>379.03999999999996</v>
      </c>
      <c r="G1664" s="212"/>
      <c r="H1664" s="554"/>
      <c r="I1664" s="550"/>
    </row>
    <row r="1665" spans="1:13" s="509" customFormat="1" ht="13.5" customHeight="1">
      <c r="A1665" s="2340"/>
      <c r="B1665" s="545"/>
      <c r="C1665" s="545"/>
      <c r="D1665" s="546" t="s">
        <v>6620</v>
      </c>
      <c r="E1665" s="545"/>
      <c r="F1665" s="547">
        <f>70.65</f>
        <v>70.650000000000006</v>
      </c>
      <c r="G1665" s="212"/>
      <c r="H1665" s="554"/>
      <c r="I1665" s="550"/>
    </row>
    <row r="1666" spans="1:13" s="90" customFormat="1" ht="13.5" customHeight="1">
      <c r="A1666" s="2730">
        <v>324</v>
      </c>
      <c r="B1666" s="540" t="s">
        <v>1117</v>
      </c>
      <c r="C1666" s="158" t="s">
        <v>2168</v>
      </c>
      <c r="D1666" s="158" t="s">
        <v>2169</v>
      </c>
      <c r="E1666" s="158" t="s">
        <v>308</v>
      </c>
      <c r="F1666" s="541">
        <f>ROUND(SUM(F1679:F1679),3)</f>
        <v>3.88</v>
      </c>
      <c r="G1666" s="548">
        <f>ROUND(SUM(H1669:H1675)/F1666,2)</f>
        <v>0</v>
      </c>
      <c r="H1666" s="466">
        <f t="shared" ref="H1666" si="323">ROUND(F1666*G1666,2)</f>
        <v>0</v>
      </c>
      <c r="I1666" s="162" t="s">
        <v>5316</v>
      </c>
      <c r="K1666" s="398"/>
    </row>
    <row r="1667" spans="1:13" s="509" customFormat="1" ht="13.5" customHeight="1">
      <c r="A1667" s="2340"/>
      <c r="B1667" s="545"/>
      <c r="C1667" s="545"/>
      <c r="D1667" s="546" t="s">
        <v>2076</v>
      </c>
      <c r="E1667" s="545"/>
      <c r="F1667" s="547"/>
      <c r="G1667" s="213"/>
      <c r="H1667" s="554"/>
      <c r="I1667" s="550"/>
    </row>
    <row r="1668" spans="1:13" ht="27" customHeight="1">
      <c r="A1668" s="2532"/>
      <c r="B1668" s="692"/>
      <c r="C1668" s="692"/>
      <c r="D1668" s="694" t="s">
        <v>8019</v>
      </c>
      <c r="E1668" s="694"/>
      <c r="F1668" s="547"/>
      <c r="G1668" s="217"/>
      <c r="H1668" s="549"/>
      <c r="I1668" s="696"/>
      <c r="M1668" s="509"/>
    </row>
    <row r="1669" spans="1:13" s="509" customFormat="1" ht="13.5" customHeight="1">
      <c r="A1669" s="2532" t="s">
        <v>7382</v>
      </c>
      <c r="B1669" s="545"/>
      <c r="C1669" s="545"/>
      <c r="D1669" s="546" t="s">
        <v>2171</v>
      </c>
      <c r="E1669" s="694" t="s">
        <v>308</v>
      </c>
      <c r="F1669" s="2732">
        <f>F1679</f>
        <v>3.88</v>
      </c>
      <c r="G1669" s="232"/>
      <c r="H1669" s="671">
        <f t="shared" ref="H1669:H1672" si="324">ROUND(F1669*G1669,2)</f>
        <v>0</v>
      </c>
      <c r="I1669" s="550"/>
    </row>
    <row r="1670" spans="1:13" s="509" customFormat="1" ht="13.5" customHeight="1">
      <c r="A1670" s="2532" t="s">
        <v>7383</v>
      </c>
      <c r="B1670" s="545"/>
      <c r="C1670" s="545"/>
      <c r="D1670" s="546" t="s">
        <v>2173</v>
      </c>
      <c r="E1670" s="694" t="s">
        <v>308</v>
      </c>
      <c r="F1670" s="2732">
        <f>3.88*1.3</f>
        <v>5.0439999999999996</v>
      </c>
      <c r="G1670" s="232"/>
      <c r="H1670" s="671">
        <f t="shared" si="324"/>
        <v>0</v>
      </c>
      <c r="I1670" s="550"/>
    </row>
    <row r="1671" spans="1:13" s="509" customFormat="1" ht="13.5" customHeight="1">
      <c r="A1671" s="2532" t="s">
        <v>7384</v>
      </c>
      <c r="B1671" s="545"/>
      <c r="C1671" s="545"/>
      <c r="D1671" s="546" t="s">
        <v>8021</v>
      </c>
      <c r="E1671" s="694" t="s">
        <v>308</v>
      </c>
      <c r="F1671" s="2732">
        <f>3.88*1.1</f>
        <v>4.2679999999999998</v>
      </c>
      <c r="G1671" s="232"/>
      <c r="H1671" s="671">
        <f t="shared" si="324"/>
        <v>0</v>
      </c>
      <c r="I1671" s="550"/>
    </row>
    <row r="1672" spans="1:13" s="509" customFormat="1" ht="13.5" customHeight="1">
      <c r="A1672" s="2532" t="s">
        <v>7385</v>
      </c>
      <c r="B1672" s="545"/>
      <c r="C1672" s="545"/>
      <c r="D1672" s="546" t="s">
        <v>8020</v>
      </c>
      <c r="E1672" s="694" t="s">
        <v>308</v>
      </c>
      <c r="F1672" s="2732">
        <f>3.88*1.15</f>
        <v>4.4619999999999997</v>
      </c>
      <c r="G1672" s="232"/>
      <c r="H1672" s="671">
        <f t="shared" si="324"/>
        <v>0</v>
      </c>
      <c r="I1672" s="550"/>
    </row>
    <row r="1673" spans="1:13" ht="27" customHeight="1">
      <c r="A1673" s="2532"/>
      <c r="B1673" s="692"/>
      <c r="C1673" s="692"/>
      <c r="D1673" s="694" t="s">
        <v>8022</v>
      </c>
      <c r="E1673" s="694"/>
      <c r="F1673" s="547"/>
      <c r="G1673" s="227"/>
      <c r="H1673" s="549"/>
      <c r="I1673" s="696"/>
      <c r="M1673" s="509"/>
    </row>
    <row r="1674" spans="1:13" s="509" customFormat="1" ht="13.5" customHeight="1">
      <c r="A1674" s="2532" t="s">
        <v>7386</v>
      </c>
      <c r="B1674" s="545"/>
      <c r="C1674" s="545"/>
      <c r="D1674" s="546" t="s">
        <v>2079</v>
      </c>
      <c r="E1674" s="694" t="s">
        <v>308</v>
      </c>
      <c r="F1674" s="2732">
        <f>F1679</f>
        <v>3.88</v>
      </c>
      <c r="G1674" s="232"/>
      <c r="H1674" s="671">
        <f t="shared" ref="H1674:H1675" si="325">ROUND(F1674*G1674,2)</f>
        <v>0</v>
      </c>
      <c r="I1674" s="550"/>
    </row>
    <row r="1675" spans="1:13" s="509" customFormat="1" ht="13.5" customHeight="1">
      <c r="A1675" s="2532" t="s">
        <v>7387</v>
      </c>
      <c r="B1675" s="545"/>
      <c r="C1675" s="545"/>
      <c r="D1675" s="546" t="s">
        <v>2080</v>
      </c>
      <c r="E1675" s="694" t="s">
        <v>308</v>
      </c>
      <c r="F1675" s="2732">
        <f>3.88*1.1</f>
        <v>4.2679999999999998</v>
      </c>
      <c r="G1675" s="232"/>
      <c r="H1675" s="671">
        <f t="shared" si="325"/>
        <v>0</v>
      </c>
      <c r="I1675" s="550"/>
    </row>
    <row r="1676" spans="1:13" s="509" customFormat="1" ht="40.5" customHeight="1">
      <c r="A1676" s="543"/>
      <c r="B1676" s="544"/>
      <c r="C1676" s="545"/>
      <c r="D1676" s="546" t="s">
        <v>2158</v>
      </c>
      <c r="E1676" s="545"/>
      <c r="F1676" s="2596"/>
      <c r="G1676" s="213"/>
      <c r="H1676" s="549"/>
      <c r="I1676" s="550"/>
    </row>
    <row r="1677" spans="1:13" s="509" customFormat="1" ht="13.5" customHeight="1">
      <c r="A1677" s="2340"/>
      <c r="B1677" s="545"/>
      <c r="C1677" s="545"/>
      <c r="D1677" s="546" t="s">
        <v>2178</v>
      </c>
      <c r="E1677" s="545"/>
      <c r="F1677" s="2350"/>
      <c r="G1677" s="213"/>
      <c r="H1677" s="554"/>
      <c r="I1677" s="550"/>
    </row>
    <row r="1678" spans="1:13" s="730" customFormat="1" ht="27" customHeight="1">
      <c r="A1678" s="2572"/>
      <c r="B1678" s="725"/>
      <c r="C1678" s="725"/>
      <c r="D1678" s="546" t="s">
        <v>2179</v>
      </c>
      <c r="E1678" s="725"/>
      <c r="F1678" s="547"/>
      <c r="G1678" s="2526"/>
      <c r="H1678" s="549"/>
      <c r="I1678" s="2574"/>
      <c r="J1678" s="2913"/>
      <c r="M1678" s="509"/>
    </row>
    <row r="1679" spans="1:13" s="509" customFormat="1" ht="13.5" customHeight="1">
      <c r="A1679" s="2340"/>
      <c r="B1679" s="545"/>
      <c r="C1679" s="545"/>
      <c r="D1679" s="546" t="s">
        <v>6644</v>
      </c>
      <c r="E1679" s="545"/>
      <c r="F1679" s="547">
        <f>3.88</f>
        <v>3.88</v>
      </c>
      <c r="G1679" s="212"/>
      <c r="H1679" s="554"/>
      <c r="I1679" s="550"/>
    </row>
    <row r="1680" spans="1:13" ht="27" customHeight="1">
      <c r="A1680" s="2771">
        <v>325</v>
      </c>
      <c r="B1680" s="544" t="s">
        <v>1117</v>
      </c>
      <c r="C1680" s="545" t="s">
        <v>2180</v>
      </c>
      <c r="D1680" s="545" t="s">
        <v>2181</v>
      </c>
      <c r="E1680" s="545" t="s">
        <v>308</v>
      </c>
      <c r="F1680" s="541">
        <f>ROUND(SUM(F1693:F1695),3)</f>
        <v>9.81</v>
      </c>
      <c r="G1680" s="548">
        <f>ROUND(SUM(H1683:H1689)/F1680,2)</f>
        <v>0</v>
      </c>
      <c r="H1680" s="466">
        <f t="shared" ref="H1680" si="326">ROUND(F1680*G1680,2)</f>
        <v>0</v>
      </c>
      <c r="I1680" s="550" t="s">
        <v>5316</v>
      </c>
      <c r="M1680" s="509"/>
    </row>
    <row r="1681" spans="1:13" s="509" customFormat="1" ht="13.5" customHeight="1">
      <c r="A1681" s="2340"/>
      <c r="B1681" s="545"/>
      <c r="C1681" s="545"/>
      <c r="D1681" s="546" t="s">
        <v>2076</v>
      </c>
      <c r="E1681" s="545"/>
      <c r="F1681" s="547"/>
      <c r="G1681" s="213"/>
      <c r="H1681" s="554"/>
      <c r="I1681" s="550"/>
    </row>
    <row r="1682" spans="1:13" ht="27" customHeight="1">
      <c r="A1682" s="2532"/>
      <c r="B1682" s="692"/>
      <c r="C1682" s="692"/>
      <c r="D1682" s="694" t="s">
        <v>8023</v>
      </c>
      <c r="E1682" s="694"/>
      <c r="F1682" s="547"/>
      <c r="G1682" s="217"/>
      <c r="H1682" s="549"/>
      <c r="I1682" s="696"/>
      <c r="M1682" s="509"/>
    </row>
    <row r="1683" spans="1:13" s="509" customFormat="1" ht="13.5" customHeight="1">
      <c r="A1683" s="2532" t="s">
        <v>7388</v>
      </c>
      <c r="B1683" s="545"/>
      <c r="C1683" s="545"/>
      <c r="D1683" s="546" t="s">
        <v>2171</v>
      </c>
      <c r="E1683" s="694" t="s">
        <v>308</v>
      </c>
      <c r="F1683" s="2732">
        <f>SUM(F1693:F1695)</f>
        <v>9.81</v>
      </c>
      <c r="G1683" s="232"/>
      <c r="H1683" s="671">
        <f t="shared" ref="H1683:H1686" si="327">ROUND(F1683*G1683,2)</f>
        <v>0</v>
      </c>
      <c r="I1683" s="550"/>
    </row>
    <row r="1684" spans="1:13" s="509" customFormat="1" ht="13.5" customHeight="1">
      <c r="A1684" s="2532" t="s">
        <v>7389</v>
      </c>
      <c r="B1684" s="545"/>
      <c r="C1684" s="545"/>
      <c r="D1684" s="546" t="s">
        <v>2173</v>
      </c>
      <c r="E1684" s="694" t="s">
        <v>308</v>
      </c>
      <c r="F1684" s="2732">
        <f>9.81*1.3</f>
        <v>12.753000000000002</v>
      </c>
      <c r="G1684" s="232"/>
      <c r="H1684" s="671">
        <f t="shared" si="327"/>
        <v>0</v>
      </c>
      <c r="I1684" s="550"/>
    </row>
    <row r="1685" spans="1:13" s="509" customFormat="1" ht="13.5" customHeight="1">
      <c r="A1685" s="2532" t="s">
        <v>7390</v>
      </c>
      <c r="B1685" s="545"/>
      <c r="C1685" s="545"/>
      <c r="D1685" s="546" t="s">
        <v>8024</v>
      </c>
      <c r="E1685" s="694" t="s">
        <v>308</v>
      </c>
      <c r="F1685" s="2732">
        <f>9.81*1.1</f>
        <v>10.791000000000002</v>
      </c>
      <c r="G1685" s="232"/>
      <c r="H1685" s="671">
        <f t="shared" si="327"/>
        <v>0</v>
      </c>
      <c r="I1685" s="550"/>
    </row>
    <row r="1686" spans="1:13" s="509" customFormat="1" ht="13.5" customHeight="1">
      <c r="A1686" s="2532" t="s">
        <v>7391</v>
      </c>
      <c r="B1686" s="545"/>
      <c r="C1686" s="545"/>
      <c r="D1686" s="546" t="s">
        <v>8025</v>
      </c>
      <c r="E1686" s="694" t="s">
        <v>308</v>
      </c>
      <c r="F1686" s="2732">
        <f>9.81*1.15</f>
        <v>11.281499999999999</v>
      </c>
      <c r="G1686" s="232"/>
      <c r="H1686" s="671">
        <f t="shared" si="327"/>
        <v>0</v>
      </c>
      <c r="I1686" s="550"/>
    </row>
    <row r="1687" spans="1:13" ht="13.5" customHeight="1">
      <c r="A1687" s="2532"/>
      <c r="B1687" s="692"/>
      <c r="C1687" s="692"/>
      <c r="D1687" s="694" t="s">
        <v>8026</v>
      </c>
      <c r="E1687" s="694"/>
      <c r="F1687" s="547"/>
      <c r="G1687" s="227"/>
      <c r="H1687" s="549"/>
      <c r="I1687" s="696"/>
      <c r="M1687" s="509"/>
    </row>
    <row r="1688" spans="1:13" s="509" customFormat="1" ht="13.5" customHeight="1">
      <c r="A1688" s="2532" t="s">
        <v>7392</v>
      </c>
      <c r="B1688" s="545"/>
      <c r="C1688" s="545"/>
      <c r="D1688" s="546" t="s">
        <v>2085</v>
      </c>
      <c r="E1688" s="694" t="s">
        <v>308</v>
      </c>
      <c r="F1688" s="2732">
        <f>SUM(F1693:F1695)</f>
        <v>9.81</v>
      </c>
      <c r="G1688" s="232"/>
      <c r="H1688" s="671">
        <f t="shared" ref="H1688:H1689" si="328">ROUND(F1688*G1688,2)</f>
        <v>0</v>
      </c>
      <c r="I1688" s="550"/>
    </row>
    <row r="1689" spans="1:13" s="509" customFormat="1" ht="13.5" customHeight="1">
      <c r="A1689" s="2532" t="s">
        <v>7393</v>
      </c>
      <c r="B1689" s="545"/>
      <c r="C1689" s="545"/>
      <c r="D1689" s="546" t="s">
        <v>2080</v>
      </c>
      <c r="E1689" s="694" t="s">
        <v>308</v>
      </c>
      <c r="F1689" s="2732">
        <f>9.81*1.1</f>
        <v>10.791000000000002</v>
      </c>
      <c r="G1689" s="232"/>
      <c r="H1689" s="671">
        <f t="shared" si="328"/>
        <v>0</v>
      </c>
      <c r="I1689" s="550"/>
    </row>
    <row r="1690" spans="1:13" s="509" customFormat="1" ht="40.5" customHeight="1">
      <c r="A1690" s="543"/>
      <c r="B1690" s="544"/>
      <c r="C1690" s="545"/>
      <c r="D1690" s="546" t="s">
        <v>2158</v>
      </c>
      <c r="E1690" s="545"/>
      <c r="F1690" s="2596"/>
      <c r="G1690" s="213"/>
      <c r="H1690" s="549"/>
      <c r="I1690" s="550"/>
    </row>
    <row r="1691" spans="1:13" ht="13.5" customHeight="1">
      <c r="A1691" s="2460"/>
      <c r="B1691" s="691"/>
      <c r="C1691" s="692"/>
      <c r="D1691" s="546" t="s">
        <v>2178</v>
      </c>
      <c r="E1691" s="692"/>
      <c r="F1691" s="2350"/>
      <c r="G1691" s="219"/>
      <c r="H1691" s="554"/>
      <c r="I1691" s="2500"/>
      <c r="M1691" s="509"/>
    </row>
    <row r="1692" spans="1:13" s="730" customFormat="1" ht="27" customHeight="1">
      <c r="A1692" s="2572"/>
      <c r="B1692" s="725"/>
      <c r="C1692" s="725"/>
      <c r="D1692" s="546" t="s">
        <v>2179</v>
      </c>
      <c r="E1692" s="725"/>
      <c r="F1692" s="547"/>
      <c r="G1692" s="2526"/>
      <c r="H1692" s="549"/>
      <c r="I1692" s="2574"/>
      <c r="J1692" s="2913"/>
      <c r="M1692" s="509"/>
    </row>
    <row r="1693" spans="1:13" s="509" customFormat="1" ht="13.5" customHeight="1">
      <c r="A1693" s="2340"/>
      <c r="B1693" s="545"/>
      <c r="C1693" s="545"/>
      <c r="D1693" s="546" t="s">
        <v>6638</v>
      </c>
      <c r="E1693" s="545"/>
      <c r="F1693" s="547">
        <v>3.27</v>
      </c>
      <c r="G1693" s="212"/>
      <c r="H1693" s="554"/>
      <c r="I1693" s="550"/>
    </row>
    <row r="1694" spans="1:13" s="509" customFormat="1" ht="13.5" customHeight="1">
      <c r="A1694" s="2340"/>
      <c r="B1694" s="545"/>
      <c r="C1694" s="545"/>
      <c r="D1694" s="546" t="s">
        <v>6639</v>
      </c>
      <c r="E1694" s="545"/>
      <c r="F1694" s="547">
        <v>3.27</v>
      </c>
      <c r="G1694" s="212"/>
      <c r="H1694" s="554"/>
      <c r="I1694" s="550"/>
    </row>
    <row r="1695" spans="1:13" s="509" customFormat="1" ht="13.5" customHeight="1">
      <c r="A1695" s="2340"/>
      <c r="B1695" s="545"/>
      <c r="C1695" s="545"/>
      <c r="D1695" s="546" t="s">
        <v>6640</v>
      </c>
      <c r="E1695" s="545"/>
      <c r="F1695" s="547">
        <v>3.27</v>
      </c>
      <c r="G1695" s="212"/>
      <c r="H1695" s="554"/>
      <c r="I1695" s="550"/>
    </row>
    <row r="1696" spans="1:13" s="90" customFormat="1" ht="13.5" customHeight="1">
      <c r="A1696" s="2730">
        <v>326</v>
      </c>
      <c r="B1696" s="540" t="s">
        <v>1117</v>
      </c>
      <c r="C1696" s="158" t="s">
        <v>2188</v>
      </c>
      <c r="D1696" s="158" t="s">
        <v>2189</v>
      </c>
      <c r="E1696" s="158" t="s">
        <v>308</v>
      </c>
      <c r="F1696" s="2737">
        <f>ROUND(SUM(F1709:F1710),3)</f>
        <v>1063.4000000000001</v>
      </c>
      <c r="G1696" s="548">
        <f>ROUND(SUM(H1699:H1706)/F1696,2)</f>
        <v>0</v>
      </c>
      <c r="H1696" s="466">
        <f t="shared" ref="H1696" si="329">ROUND(F1696*G1696,2)</f>
        <v>0</v>
      </c>
      <c r="I1696" s="162" t="s">
        <v>5316</v>
      </c>
      <c r="K1696" s="398"/>
    </row>
    <row r="1697" spans="1:13" s="509" customFormat="1" ht="13.5" customHeight="1">
      <c r="A1697" s="2340"/>
      <c r="B1697" s="545"/>
      <c r="C1697" s="545"/>
      <c r="D1697" s="546" t="s">
        <v>2076</v>
      </c>
      <c r="E1697" s="545"/>
      <c r="F1697" s="547"/>
      <c r="G1697" s="212"/>
      <c r="H1697" s="554"/>
      <c r="I1697" s="550"/>
    </row>
    <row r="1698" spans="1:13" ht="27" customHeight="1">
      <c r="A1698" s="2532"/>
      <c r="B1698" s="692"/>
      <c r="C1698" s="692"/>
      <c r="D1698" s="694" t="s">
        <v>8028</v>
      </c>
      <c r="E1698" s="694"/>
      <c r="F1698" s="547"/>
      <c r="G1698" s="217"/>
      <c r="H1698" s="549"/>
      <c r="I1698" s="696"/>
      <c r="M1698" s="509"/>
    </row>
    <row r="1699" spans="1:13" s="509" customFormat="1" ht="13.5" customHeight="1">
      <c r="A1699" s="2532" t="s">
        <v>7394</v>
      </c>
      <c r="B1699" s="545"/>
      <c r="C1699" s="545"/>
      <c r="D1699" s="546" t="s">
        <v>2156</v>
      </c>
      <c r="E1699" s="694" t="s">
        <v>308</v>
      </c>
      <c r="F1699" s="2732">
        <f>SUM(F1709:F1710)</f>
        <v>1063.3999999999999</v>
      </c>
      <c r="G1699" s="232"/>
      <c r="H1699" s="671">
        <f t="shared" ref="H1699:H1701" si="330">ROUND(F1699*G1699,2)</f>
        <v>0</v>
      </c>
      <c r="I1699" s="550"/>
    </row>
    <row r="1700" spans="1:13" s="509" customFormat="1" ht="13.5" customHeight="1">
      <c r="A1700" s="2532" t="s">
        <v>7395</v>
      </c>
      <c r="B1700" s="545"/>
      <c r="C1700" s="545"/>
      <c r="D1700" s="546" t="s">
        <v>2157</v>
      </c>
      <c r="E1700" s="694" t="s">
        <v>308</v>
      </c>
      <c r="F1700" s="2732">
        <f>1063.4*1.3</f>
        <v>1382.42</v>
      </c>
      <c r="G1700" s="232"/>
      <c r="H1700" s="671">
        <f t="shared" si="330"/>
        <v>0</v>
      </c>
      <c r="I1700" s="550"/>
    </row>
    <row r="1701" spans="1:13" s="509" customFormat="1" ht="27" customHeight="1">
      <c r="A1701" s="2532" t="s">
        <v>7396</v>
      </c>
      <c r="B1701" s="545"/>
      <c r="C1701" s="545"/>
      <c r="D1701" s="546" t="s">
        <v>8029</v>
      </c>
      <c r="E1701" s="694" t="s">
        <v>308</v>
      </c>
      <c r="F1701" s="2732">
        <f>1063.4*1.1</f>
        <v>1169.7400000000002</v>
      </c>
      <c r="G1701" s="232"/>
      <c r="H1701" s="671">
        <f t="shared" si="330"/>
        <v>0</v>
      </c>
      <c r="I1701" s="550"/>
    </row>
    <row r="1702" spans="1:13" ht="27" customHeight="1">
      <c r="A1702" s="2532"/>
      <c r="B1702" s="692"/>
      <c r="C1702" s="692"/>
      <c r="D1702" s="694" t="s">
        <v>8030</v>
      </c>
      <c r="E1702" s="694"/>
      <c r="F1702" s="547"/>
      <c r="G1702" s="227"/>
      <c r="H1702" s="549"/>
      <c r="I1702" s="696"/>
      <c r="M1702" s="509"/>
    </row>
    <row r="1703" spans="1:13" s="509" customFormat="1" ht="13.5" customHeight="1">
      <c r="A1703" s="2532" t="s">
        <v>7397</v>
      </c>
      <c r="B1703" s="545"/>
      <c r="C1703" s="545"/>
      <c r="D1703" s="546" t="s">
        <v>2085</v>
      </c>
      <c r="E1703" s="694" t="s">
        <v>308</v>
      </c>
      <c r="F1703" s="2732">
        <f>SUM(F1709:F1710)</f>
        <v>1063.3999999999999</v>
      </c>
      <c r="G1703" s="232"/>
      <c r="H1703" s="671">
        <f t="shared" ref="H1703:H1706" si="331">ROUND(F1703*G1703,2)</f>
        <v>0</v>
      </c>
      <c r="I1703" s="550"/>
    </row>
    <row r="1704" spans="1:13" s="509" customFormat="1" ht="13.5" customHeight="1">
      <c r="A1704" s="2532" t="s">
        <v>7398</v>
      </c>
      <c r="B1704" s="545"/>
      <c r="C1704" s="545"/>
      <c r="D1704" s="546" t="s">
        <v>2080</v>
      </c>
      <c r="E1704" s="694" t="s">
        <v>308</v>
      </c>
      <c r="F1704" s="2732">
        <f>1063.4*1.1</f>
        <v>1169.7400000000002</v>
      </c>
      <c r="G1704" s="232"/>
      <c r="H1704" s="671">
        <f t="shared" si="331"/>
        <v>0</v>
      </c>
      <c r="I1704" s="550"/>
    </row>
    <row r="1705" spans="1:13" s="509" customFormat="1" ht="13.5" customHeight="1">
      <c r="A1705" s="2532" t="s">
        <v>7399</v>
      </c>
      <c r="B1705" s="545"/>
      <c r="C1705" s="545"/>
      <c r="D1705" s="546" t="s">
        <v>8031</v>
      </c>
      <c r="E1705" s="694" t="s">
        <v>197</v>
      </c>
      <c r="F1705" s="2732">
        <f>(1063.4*1.1)*0.175</f>
        <v>204.70450000000002</v>
      </c>
      <c r="G1705" s="232"/>
      <c r="H1705" s="671">
        <f t="shared" si="331"/>
        <v>0</v>
      </c>
      <c r="I1705" s="550"/>
    </row>
    <row r="1706" spans="1:13" s="509" customFormat="1" ht="13.5" customHeight="1">
      <c r="A1706" s="2532" t="s">
        <v>7400</v>
      </c>
      <c r="B1706" s="545"/>
      <c r="C1706" s="545"/>
      <c r="D1706" s="546" t="s">
        <v>8032</v>
      </c>
      <c r="E1706" s="694" t="s">
        <v>308</v>
      </c>
      <c r="F1706" s="2732">
        <f>1063.4*1.15</f>
        <v>1222.9100000000001</v>
      </c>
      <c r="G1706" s="232"/>
      <c r="H1706" s="671">
        <f t="shared" si="331"/>
        <v>0</v>
      </c>
      <c r="I1706" s="550"/>
    </row>
    <row r="1707" spans="1:13" s="509" customFormat="1" ht="40.5" customHeight="1">
      <c r="A1707" s="543"/>
      <c r="B1707" s="544"/>
      <c r="C1707" s="545"/>
      <c r="D1707" s="546" t="s">
        <v>2158</v>
      </c>
      <c r="E1707" s="694"/>
      <c r="F1707" s="2596"/>
      <c r="G1707" s="212"/>
      <c r="H1707" s="549"/>
      <c r="I1707" s="550"/>
      <c r="J1707" s="2913"/>
    </row>
    <row r="1708" spans="1:13" s="509" customFormat="1" ht="13.5" customHeight="1">
      <c r="A1708" s="2340"/>
      <c r="B1708" s="545"/>
      <c r="C1708" s="545"/>
      <c r="D1708" s="546" t="s">
        <v>2159</v>
      </c>
      <c r="E1708" s="545"/>
      <c r="F1708" s="2350"/>
      <c r="G1708" s="212"/>
      <c r="H1708" s="554"/>
      <c r="I1708" s="550"/>
    </row>
    <row r="1709" spans="1:13" ht="39.75" customHeight="1">
      <c r="A1709" s="2460"/>
      <c r="B1709" s="692"/>
      <c r="C1709" s="692"/>
      <c r="D1709" s="546" t="s">
        <v>8027</v>
      </c>
      <c r="E1709" s="692"/>
      <c r="F1709" s="2732">
        <f>76.4+77.6+35.89+19.26+26.51+9.43+15.74+15.75+24.05+67.3+34.12+57.45+14.07+73.19+70.04</f>
        <v>616.79999999999995</v>
      </c>
      <c r="G1709" s="216"/>
      <c r="H1709" s="554"/>
      <c r="I1709" s="696"/>
      <c r="J1709" s="579"/>
      <c r="M1709" s="509"/>
    </row>
    <row r="1710" spans="1:13" ht="39.75" customHeight="1">
      <c r="A1710" s="2460"/>
      <c r="B1710" s="692"/>
      <c r="C1710" s="692"/>
      <c r="D1710" s="546" t="s">
        <v>6645</v>
      </c>
      <c r="E1710" s="692"/>
      <c r="F1710" s="547">
        <f>77.39+77.6+57.26+10.99+24.52+12.35+17.15+26.51+47.82+27.71+67.3</f>
        <v>446.59999999999997</v>
      </c>
      <c r="G1710" s="216"/>
      <c r="H1710" s="554"/>
      <c r="I1710" s="696"/>
      <c r="J1710" s="579"/>
      <c r="M1710" s="509"/>
    </row>
    <row r="1711" spans="1:13" s="90" customFormat="1" ht="13.5" customHeight="1">
      <c r="A1711" s="2730">
        <v>327</v>
      </c>
      <c r="B1711" s="540" t="s">
        <v>1117</v>
      </c>
      <c r="C1711" s="158" t="s">
        <v>2196</v>
      </c>
      <c r="D1711" s="158" t="s">
        <v>2197</v>
      </c>
      <c r="E1711" s="158" t="s">
        <v>308</v>
      </c>
      <c r="F1711" s="541">
        <f>ROUND(SUM(F1724:F1724),3)</f>
        <v>165.91</v>
      </c>
      <c r="G1711" s="548">
        <f>ROUND(SUM(H1714:H1721)/F1711,2)</f>
        <v>0</v>
      </c>
      <c r="H1711" s="466">
        <f t="shared" ref="H1711" si="332">ROUND(F1711*G1711,2)</f>
        <v>0</v>
      </c>
      <c r="I1711" s="162" t="s">
        <v>5316</v>
      </c>
      <c r="K1711" s="398"/>
    </row>
    <row r="1712" spans="1:13" s="509" customFormat="1" ht="13.5" customHeight="1">
      <c r="A1712" s="2340"/>
      <c r="B1712" s="545"/>
      <c r="C1712" s="545"/>
      <c r="D1712" s="546" t="s">
        <v>2076</v>
      </c>
      <c r="E1712" s="545"/>
      <c r="F1712" s="547"/>
      <c r="G1712" s="212"/>
      <c r="H1712" s="554"/>
      <c r="I1712" s="550"/>
    </row>
    <row r="1713" spans="1:13" ht="27" customHeight="1">
      <c r="A1713" s="2532"/>
      <c r="B1713" s="692"/>
      <c r="C1713" s="692"/>
      <c r="D1713" s="694" t="s">
        <v>8034</v>
      </c>
      <c r="E1713" s="694"/>
      <c r="F1713" s="547"/>
      <c r="G1713" s="217"/>
      <c r="H1713" s="549"/>
      <c r="I1713" s="696"/>
      <c r="M1713" s="509"/>
    </row>
    <row r="1714" spans="1:13" s="509" customFormat="1" ht="13.5" customHeight="1">
      <c r="A1714" s="2532" t="s">
        <v>7401</v>
      </c>
      <c r="B1714" s="545"/>
      <c r="C1714" s="545"/>
      <c r="D1714" s="546" t="s">
        <v>2156</v>
      </c>
      <c r="E1714" s="694" t="s">
        <v>308</v>
      </c>
      <c r="F1714" s="2732">
        <f>SUM(F1724)</f>
        <v>165.90999999999997</v>
      </c>
      <c r="G1714" s="232"/>
      <c r="H1714" s="671">
        <f t="shared" ref="H1714:H1716" si="333">ROUND(F1714*G1714,2)</f>
        <v>0</v>
      </c>
      <c r="I1714" s="550"/>
    </row>
    <row r="1715" spans="1:13" s="509" customFormat="1" ht="13.5" customHeight="1">
      <c r="A1715" s="2532" t="s">
        <v>7402</v>
      </c>
      <c r="B1715" s="545"/>
      <c r="C1715" s="545"/>
      <c r="D1715" s="546" t="s">
        <v>2157</v>
      </c>
      <c r="E1715" s="694" t="s">
        <v>308</v>
      </c>
      <c r="F1715" s="2732">
        <f>165.91*1.3</f>
        <v>215.68299999999999</v>
      </c>
      <c r="G1715" s="232"/>
      <c r="H1715" s="671">
        <f t="shared" si="333"/>
        <v>0</v>
      </c>
      <c r="I1715" s="550"/>
    </row>
    <row r="1716" spans="1:13" s="509" customFormat="1" ht="27" customHeight="1">
      <c r="A1716" s="2532" t="s">
        <v>7403</v>
      </c>
      <c r="B1716" s="545"/>
      <c r="C1716" s="545"/>
      <c r="D1716" s="546" t="s">
        <v>8035</v>
      </c>
      <c r="E1716" s="694" t="s">
        <v>308</v>
      </c>
      <c r="F1716" s="2732">
        <f>165.91*1.1</f>
        <v>182.501</v>
      </c>
      <c r="G1716" s="232"/>
      <c r="H1716" s="671">
        <f t="shared" si="333"/>
        <v>0</v>
      </c>
      <c r="I1716" s="550"/>
    </row>
    <row r="1717" spans="1:13" ht="27" customHeight="1">
      <c r="A1717" s="2532"/>
      <c r="B1717" s="692"/>
      <c r="C1717" s="692"/>
      <c r="D1717" s="694" t="s">
        <v>8036</v>
      </c>
      <c r="E1717" s="694"/>
      <c r="F1717" s="547"/>
      <c r="G1717" s="227"/>
      <c r="H1717" s="549"/>
      <c r="I1717" s="696"/>
      <c r="M1717" s="509"/>
    </row>
    <row r="1718" spans="1:13" s="509" customFormat="1" ht="13.5" customHeight="1">
      <c r="A1718" s="2532" t="s">
        <v>7404</v>
      </c>
      <c r="B1718" s="545"/>
      <c r="C1718" s="545"/>
      <c r="D1718" s="546" t="s">
        <v>2085</v>
      </c>
      <c r="E1718" s="694" t="s">
        <v>308</v>
      </c>
      <c r="F1718" s="2732">
        <f>F1724</f>
        <v>165.90999999999997</v>
      </c>
      <c r="G1718" s="232"/>
      <c r="H1718" s="671">
        <f t="shared" ref="H1718:H1721" si="334">ROUND(F1718*G1718,2)</f>
        <v>0</v>
      </c>
      <c r="I1718" s="550"/>
    </row>
    <row r="1719" spans="1:13" s="509" customFormat="1" ht="13.5" customHeight="1">
      <c r="A1719" s="2532" t="s">
        <v>7405</v>
      </c>
      <c r="B1719" s="545"/>
      <c r="C1719" s="545"/>
      <c r="D1719" s="546" t="s">
        <v>2080</v>
      </c>
      <c r="E1719" s="694" t="s">
        <v>308</v>
      </c>
      <c r="F1719" s="2732">
        <f>165.91*1.1</f>
        <v>182.501</v>
      </c>
      <c r="G1719" s="232"/>
      <c r="H1719" s="671">
        <f t="shared" si="334"/>
        <v>0</v>
      </c>
      <c r="I1719" s="550"/>
    </row>
    <row r="1720" spans="1:13" s="509" customFormat="1" ht="13.5" customHeight="1">
      <c r="A1720" s="2532" t="s">
        <v>7406</v>
      </c>
      <c r="B1720" s="545"/>
      <c r="C1720" s="545"/>
      <c r="D1720" s="546" t="s">
        <v>8037</v>
      </c>
      <c r="E1720" s="694" t="s">
        <v>197</v>
      </c>
      <c r="F1720" s="2732">
        <f>(165.91*1.1)*0.08</f>
        <v>14.60008</v>
      </c>
      <c r="G1720" s="232"/>
      <c r="H1720" s="671">
        <f t="shared" si="334"/>
        <v>0</v>
      </c>
      <c r="I1720" s="550"/>
    </row>
    <row r="1721" spans="1:13" s="509" customFormat="1" ht="13.5" customHeight="1">
      <c r="A1721" s="2532" t="s">
        <v>7407</v>
      </c>
      <c r="B1721" s="545"/>
      <c r="C1721" s="545"/>
      <c r="D1721" s="546" t="s">
        <v>8038</v>
      </c>
      <c r="E1721" s="694" t="s">
        <v>308</v>
      </c>
      <c r="F1721" s="2732">
        <f>165.91*1.15</f>
        <v>190.79649999999998</v>
      </c>
      <c r="G1721" s="232"/>
      <c r="H1721" s="671">
        <f t="shared" si="334"/>
        <v>0</v>
      </c>
      <c r="I1721" s="550"/>
    </row>
    <row r="1722" spans="1:13" s="509" customFormat="1" ht="40.5" customHeight="1">
      <c r="A1722" s="543"/>
      <c r="B1722" s="544"/>
      <c r="C1722" s="545"/>
      <c r="D1722" s="546" t="s">
        <v>2158</v>
      </c>
      <c r="E1722" s="545"/>
      <c r="F1722" s="2596"/>
      <c r="G1722" s="213"/>
      <c r="H1722" s="549"/>
      <c r="I1722" s="550"/>
      <c r="J1722" s="2913"/>
    </row>
    <row r="1723" spans="1:13" s="509" customFormat="1" ht="13.5" customHeight="1">
      <c r="A1723" s="2340"/>
      <c r="B1723" s="545"/>
      <c r="C1723" s="545"/>
      <c r="D1723" s="546" t="s">
        <v>2159</v>
      </c>
      <c r="E1723" s="545"/>
      <c r="F1723" s="2350"/>
      <c r="G1723" s="213"/>
      <c r="H1723" s="554"/>
      <c r="I1723" s="550"/>
    </row>
    <row r="1724" spans="1:13" s="509" customFormat="1" ht="13.5" customHeight="1">
      <c r="A1724" s="2340"/>
      <c r="B1724" s="545"/>
      <c r="C1724" s="545"/>
      <c r="D1724" s="546" t="s">
        <v>8033</v>
      </c>
      <c r="E1724" s="545"/>
      <c r="F1724" s="2732">
        <f>21.51+12.49+16.53+29.36+14.36+14.36+14.36+14.36+14.22+14.36</f>
        <v>165.90999999999997</v>
      </c>
      <c r="G1724" s="212"/>
      <c r="H1724" s="554"/>
      <c r="I1724" s="550"/>
      <c r="J1724" s="579"/>
    </row>
    <row r="1725" spans="1:13" s="90" customFormat="1" ht="13.5" customHeight="1">
      <c r="A1725" s="2730">
        <v>328</v>
      </c>
      <c r="B1725" s="540" t="s">
        <v>1117</v>
      </c>
      <c r="C1725" s="158" t="s">
        <v>2204</v>
      </c>
      <c r="D1725" s="158" t="s">
        <v>2205</v>
      </c>
      <c r="E1725" s="158" t="s">
        <v>308</v>
      </c>
      <c r="F1725" s="541">
        <f>ROUND(SUM(F1739:F1739),3)</f>
        <v>150.96</v>
      </c>
      <c r="G1725" s="548">
        <f>ROUND(SUM(H1728:H1736)/F1725,2)</f>
        <v>0</v>
      </c>
      <c r="H1725" s="466">
        <f t="shared" ref="H1725" si="335">ROUND(F1725*G1725,2)</f>
        <v>0</v>
      </c>
      <c r="I1725" s="162" t="s">
        <v>5316</v>
      </c>
      <c r="K1725" s="398"/>
    </row>
    <row r="1726" spans="1:13" s="509" customFormat="1" ht="13.5" customHeight="1">
      <c r="A1726" s="2340"/>
      <c r="B1726" s="545"/>
      <c r="C1726" s="545"/>
      <c r="D1726" s="546" t="s">
        <v>2076</v>
      </c>
      <c r="E1726" s="545"/>
      <c r="F1726" s="547"/>
      <c r="G1726" s="213"/>
      <c r="H1726" s="554"/>
      <c r="I1726" s="550"/>
    </row>
    <row r="1727" spans="1:13" ht="27" customHeight="1">
      <c r="A1727" s="2532"/>
      <c r="B1727" s="692"/>
      <c r="C1727" s="692"/>
      <c r="D1727" s="694" t="s">
        <v>8039</v>
      </c>
      <c r="E1727" s="694"/>
      <c r="F1727" s="547"/>
      <c r="G1727" s="217"/>
      <c r="H1727" s="549"/>
      <c r="I1727" s="696"/>
      <c r="M1727" s="509"/>
    </row>
    <row r="1728" spans="1:13" s="509" customFormat="1" ht="13.5" customHeight="1">
      <c r="A1728" s="2532" t="s">
        <v>7408</v>
      </c>
      <c r="B1728" s="545"/>
      <c r="C1728" s="545"/>
      <c r="D1728" s="546" t="s">
        <v>2156</v>
      </c>
      <c r="E1728" s="694" t="s">
        <v>308</v>
      </c>
      <c r="F1728" s="2732">
        <f>F1739</f>
        <v>150.96000000000004</v>
      </c>
      <c r="G1728" s="232"/>
      <c r="H1728" s="671">
        <f t="shared" ref="H1728:H1730" si="336">ROUND(F1728*G1728,2)</f>
        <v>0</v>
      </c>
      <c r="I1728" s="550"/>
    </row>
    <row r="1729" spans="1:13" s="509" customFormat="1" ht="13.5" customHeight="1">
      <c r="A1729" s="2532" t="s">
        <v>7409</v>
      </c>
      <c r="B1729" s="545"/>
      <c r="C1729" s="545"/>
      <c r="D1729" s="546" t="s">
        <v>2157</v>
      </c>
      <c r="E1729" s="694" t="s">
        <v>308</v>
      </c>
      <c r="F1729" s="2732">
        <f>150.96*1.3</f>
        <v>196.24800000000002</v>
      </c>
      <c r="G1729" s="232"/>
      <c r="H1729" s="671">
        <f t="shared" si="336"/>
        <v>0</v>
      </c>
      <c r="I1729" s="550"/>
    </row>
    <row r="1730" spans="1:13" s="509" customFormat="1" ht="27" customHeight="1">
      <c r="A1730" s="2532" t="s">
        <v>7410</v>
      </c>
      <c r="B1730" s="545"/>
      <c r="C1730" s="545"/>
      <c r="D1730" s="546" t="s">
        <v>8040</v>
      </c>
      <c r="E1730" s="694" t="s">
        <v>308</v>
      </c>
      <c r="F1730" s="2732">
        <f>150.96*1.1</f>
        <v>166.05600000000001</v>
      </c>
      <c r="G1730" s="232"/>
      <c r="H1730" s="671">
        <f t="shared" si="336"/>
        <v>0</v>
      </c>
      <c r="I1730" s="550"/>
    </row>
    <row r="1731" spans="1:13" ht="27" customHeight="1">
      <c r="A1731" s="2532"/>
      <c r="B1731" s="692"/>
      <c r="C1731" s="692"/>
      <c r="D1731" s="694" t="s">
        <v>8041</v>
      </c>
      <c r="E1731" s="694"/>
      <c r="F1731" s="547"/>
      <c r="G1731" s="227"/>
      <c r="H1731" s="549"/>
      <c r="I1731" s="696"/>
      <c r="M1731" s="509"/>
    </row>
    <row r="1732" spans="1:13" s="509" customFormat="1" ht="13.5" customHeight="1">
      <c r="A1732" s="2532" t="s">
        <v>7411</v>
      </c>
      <c r="B1732" s="545"/>
      <c r="C1732" s="545"/>
      <c r="D1732" s="546" t="s">
        <v>2085</v>
      </c>
      <c r="E1732" s="694" t="s">
        <v>308</v>
      </c>
      <c r="F1732" s="2732">
        <f>F1739</f>
        <v>150.96000000000004</v>
      </c>
      <c r="G1732" s="232"/>
      <c r="H1732" s="671">
        <f t="shared" ref="H1732:H1733" si="337">ROUND(F1732*G1732,2)</f>
        <v>0</v>
      </c>
      <c r="I1732" s="550"/>
    </row>
    <row r="1733" spans="1:13" s="509" customFormat="1" ht="13.5" customHeight="1">
      <c r="A1733" s="2532" t="s">
        <v>7412</v>
      </c>
      <c r="B1733" s="545"/>
      <c r="C1733" s="545"/>
      <c r="D1733" s="546" t="s">
        <v>2080</v>
      </c>
      <c r="E1733" s="694" t="s">
        <v>308</v>
      </c>
      <c r="F1733" s="2732">
        <f>150.96*1.1</f>
        <v>166.05600000000001</v>
      </c>
      <c r="G1733" s="232"/>
      <c r="H1733" s="671">
        <f t="shared" si="337"/>
        <v>0</v>
      </c>
      <c r="I1733" s="550"/>
    </row>
    <row r="1734" spans="1:13" ht="13.5" customHeight="1">
      <c r="A1734" s="2532"/>
      <c r="B1734" s="692"/>
      <c r="C1734" s="692"/>
      <c r="D1734" s="694" t="s">
        <v>8042</v>
      </c>
      <c r="E1734" s="694"/>
      <c r="F1734" s="547"/>
      <c r="G1734" s="227"/>
      <c r="H1734" s="549"/>
      <c r="I1734" s="696"/>
      <c r="M1734" s="509"/>
    </row>
    <row r="1735" spans="1:13" s="509" customFormat="1" ht="13.5" customHeight="1">
      <c r="A1735" s="2532" t="s">
        <v>7413</v>
      </c>
      <c r="B1735" s="545"/>
      <c r="C1735" s="545"/>
      <c r="D1735" s="546" t="s">
        <v>2085</v>
      </c>
      <c r="E1735" s="694" t="s">
        <v>308</v>
      </c>
      <c r="F1735" s="2732">
        <f>F1739</f>
        <v>150.96000000000004</v>
      </c>
      <c r="G1735" s="232"/>
      <c r="H1735" s="671">
        <f t="shared" ref="H1735:H1736" si="338">ROUND(F1735*G1735,2)</f>
        <v>0</v>
      </c>
      <c r="I1735" s="550"/>
    </row>
    <row r="1736" spans="1:13" s="509" customFormat="1" ht="13.5" customHeight="1">
      <c r="A1736" s="2532" t="s">
        <v>7414</v>
      </c>
      <c r="B1736" s="545"/>
      <c r="C1736" s="545"/>
      <c r="D1736" s="546" t="s">
        <v>2080</v>
      </c>
      <c r="E1736" s="694" t="s">
        <v>308</v>
      </c>
      <c r="F1736" s="2732">
        <f>150.96*1.1</f>
        <v>166.05600000000001</v>
      </c>
      <c r="G1736" s="232"/>
      <c r="H1736" s="671">
        <f t="shared" si="338"/>
        <v>0</v>
      </c>
      <c r="I1736" s="550"/>
    </row>
    <row r="1737" spans="1:13" s="509" customFormat="1" ht="40.5" customHeight="1">
      <c r="A1737" s="543"/>
      <c r="B1737" s="544"/>
      <c r="C1737" s="545"/>
      <c r="D1737" s="546" t="s">
        <v>2158</v>
      </c>
      <c r="E1737" s="694"/>
      <c r="F1737" s="2596"/>
      <c r="G1737" s="213"/>
      <c r="H1737" s="549"/>
      <c r="I1737" s="550"/>
      <c r="J1737" s="2913"/>
    </row>
    <row r="1738" spans="1:13" s="509" customFormat="1" ht="13.5" customHeight="1">
      <c r="A1738" s="2340"/>
      <c r="B1738" s="545"/>
      <c r="C1738" s="545"/>
      <c r="D1738" s="546" t="s">
        <v>2159</v>
      </c>
      <c r="E1738" s="545"/>
      <c r="F1738" s="2350"/>
      <c r="G1738" s="213"/>
      <c r="H1738" s="554"/>
      <c r="I1738" s="550"/>
    </row>
    <row r="1739" spans="1:13" s="509" customFormat="1" ht="13.5" customHeight="1">
      <c r="A1739" s="2340"/>
      <c r="B1739" s="545"/>
      <c r="C1739" s="545"/>
      <c r="D1739" s="546" t="s">
        <v>6646</v>
      </c>
      <c r="E1739" s="545"/>
      <c r="F1739" s="547">
        <f>21.51+12.4+16.53+14.36+14.36+14.36+14.36+14.36+14.36+14.36</f>
        <v>150.96000000000004</v>
      </c>
      <c r="G1739" s="212"/>
      <c r="H1739" s="554"/>
      <c r="I1739" s="550"/>
      <c r="J1739" s="579"/>
    </row>
    <row r="1740" spans="1:13" s="90" customFormat="1" ht="13.5" customHeight="1">
      <c r="A1740" s="2730">
        <v>329</v>
      </c>
      <c r="B1740" s="540" t="s">
        <v>1117</v>
      </c>
      <c r="C1740" s="158" t="s">
        <v>2213</v>
      </c>
      <c r="D1740" s="158" t="s">
        <v>2214</v>
      </c>
      <c r="E1740" s="158" t="s">
        <v>308</v>
      </c>
      <c r="F1740" s="541">
        <f>ROUND(SUM(F1755:F1755),3)</f>
        <v>14.57</v>
      </c>
      <c r="G1740" s="548">
        <f>ROUND(SUM(H1743:H1751)/F1740,2)</f>
        <v>0</v>
      </c>
      <c r="H1740" s="466">
        <f t="shared" ref="H1740" si="339">ROUND(F1740*G1740,2)</f>
        <v>0</v>
      </c>
      <c r="I1740" s="162" t="s">
        <v>5316</v>
      </c>
      <c r="K1740" s="398"/>
    </row>
    <row r="1741" spans="1:13" s="509" customFormat="1" ht="13.5" customHeight="1">
      <c r="A1741" s="2340"/>
      <c r="B1741" s="545"/>
      <c r="C1741" s="545"/>
      <c r="D1741" s="546" t="s">
        <v>2076</v>
      </c>
      <c r="E1741" s="545"/>
      <c r="F1741" s="547"/>
      <c r="G1741" s="213"/>
      <c r="H1741" s="554"/>
      <c r="I1741" s="550"/>
    </row>
    <row r="1742" spans="1:13" ht="27" customHeight="1">
      <c r="A1742" s="2532"/>
      <c r="B1742" s="692"/>
      <c r="C1742" s="692"/>
      <c r="D1742" s="694" t="s">
        <v>8043</v>
      </c>
      <c r="E1742" s="694"/>
      <c r="F1742" s="547"/>
      <c r="G1742" s="217"/>
      <c r="H1742" s="549"/>
      <c r="I1742" s="696"/>
      <c r="M1742" s="509"/>
    </row>
    <row r="1743" spans="1:13" s="509" customFormat="1" ht="13.5" customHeight="1">
      <c r="A1743" s="2532" t="s">
        <v>7415</v>
      </c>
      <c r="B1743" s="545"/>
      <c r="C1743" s="545"/>
      <c r="D1743" s="546" t="s">
        <v>2171</v>
      </c>
      <c r="E1743" s="694" t="s">
        <v>308</v>
      </c>
      <c r="F1743" s="2732">
        <f>F1755</f>
        <v>14.57</v>
      </c>
      <c r="G1743" s="232"/>
      <c r="H1743" s="671">
        <f t="shared" ref="H1743:H1745" si="340">ROUND(F1743*G1743,2)</f>
        <v>0</v>
      </c>
      <c r="I1743" s="550"/>
    </row>
    <row r="1744" spans="1:13" s="509" customFormat="1" ht="13.5" customHeight="1">
      <c r="A1744" s="2532" t="s">
        <v>7416</v>
      </c>
      <c r="B1744" s="545"/>
      <c r="C1744" s="545"/>
      <c r="D1744" s="546" t="s">
        <v>2173</v>
      </c>
      <c r="E1744" s="694" t="s">
        <v>308</v>
      </c>
      <c r="F1744" s="2732">
        <f>15.87*1.3</f>
        <v>20.631</v>
      </c>
      <c r="G1744" s="232"/>
      <c r="H1744" s="671">
        <f t="shared" si="340"/>
        <v>0</v>
      </c>
      <c r="I1744" s="550"/>
    </row>
    <row r="1745" spans="1:13" s="509" customFormat="1" ht="27" customHeight="1">
      <c r="A1745" s="2532" t="s">
        <v>7417</v>
      </c>
      <c r="B1745" s="545"/>
      <c r="C1745" s="545"/>
      <c r="D1745" s="546" t="s">
        <v>8046</v>
      </c>
      <c r="E1745" s="694" t="s">
        <v>308</v>
      </c>
      <c r="F1745" s="2732">
        <f>14.57*1.1</f>
        <v>16.027000000000001</v>
      </c>
      <c r="G1745" s="232"/>
      <c r="H1745" s="671">
        <f t="shared" si="340"/>
        <v>0</v>
      </c>
      <c r="I1745" s="550"/>
    </row>
    <row r="1746" spans="1:13" ht="27" customHeight="1">
      <c r="A1746" s="2532"/>
      <c r="B1746" s="692"/>
      <c r="C1746" s="692"/>
      <c r="D1746" s="694" t="s">
        <v>8044</v>
      </c>
      <c r="E1746" s="694"/>
      <c r="F1746" s="547"/>
      <c r="G1746" s="227"/>
      <c r="H1746" s="549"/>
      <c r="I1746" s="696"/>
      <c r="M1746" s="509"/>
    </row>
    <row r="1747" spans="1:13" s="509" customFormat="1" ht="13.5" customHeight="1">
      <c r="A1747" s="2532" t="s">
        <v>7418</v>
      </c>
      <c r="B1747" s="545"/>
      <c r="C1747" s="545"/>
      <c r="D1747" s="546" t="s">
        <v>2085</v>
      </c>
      <c r="E1747" s="694" t="s">
        <v>308</v>
      </c>
      <c r="F1747" s="2732">
        <f>F1755</f>
        <v>14.57</v>
      </c>
      <c r="G1747" s="232"/>
      <c r="H1747" s="671">
        <f t="shared" ref="H1747:H1748" si="341">ROUND(F1747*G1747,2)</f>
        <v>0</v>
      </c>
      <c r="I1747" s="550"/>
    </row>
    <row r="1748" spans="1:13" s="509" customFormat="1" ht="13.5" customHeight="1">
      <c r="A1748" s="2532" t="s">
        <v>7419</v>
      </c>
      <c r="B1748" s="545"/>
      <c r="C1748" s="545"/>
      <c r="D1748" s="546" t="s">
        <v>2080</v>
      </c>
      <c r="E1748" s="694" t="s">
        <v>308</v>
      </c>
      <c r="F1748" s="2732">
        <f>14.57*1.1</f>
        <v>16.027000000000001</v>
      </c>
      <c r="G1748" s="232"/>
      <c r="H1748" s="671">
        <f t="shared" si="341"/>
        <v>0</v>
      </c>
      <c r="I1748" s="550"/>
    </row>
    <row r="1749" spans="1:13" ht="13.5" customHeight="1">
      <c r="A1749" s="2532"/>
      <c r="B1749" s="692"/>
      <c r="C1749" s="692"/>
      <c r="D1749" s="694" t="s">
        <v>8045</v>
      </c>
      <c r="E1749" s="694"/>
      <c r="F1749" s="547"/>
      <c r="G1749" s="227"/>
      <c r="H1749" s="549"/>
      <c r="I1749" s="696"/>
      <c r="M1749" s="509"/>
    </row>
    <row r="1750" spans="1:13" s="509" customFormat="1" ht="13.5" customHeight="1">
      <c r="A1750" s="2532" t="s">
        <v>7420</v>
      </c>
      <c r="B1750" s="545"/>
      <c r="C1750" s="545"/>
      <c r="D1750" s="546" t="s">
        <v>2085</v>
      </c>
      <c r="E1750" s="694" t="s">
        <v>308</v>
      </c>
      <c r="F1750" s="2732">
        <f>F1755</f>
        <v>14.57</v>
      </c>
      <c r="G1750" s="232"/>
      <c r="H1750" s="671">
        <f t="shared" ref="H1750:H1751" si="342">ROUND(F1750*G1750,2)</f>
        <v>0</v>
      </c>
      <c r="I1750" s="550"/>
    </row>
    <row r="1751" spans="1:13" s="509" customFormat="1" ht="13.5" customHeight="1">
      <c r="A1751" s="2532" t="s">
        <v>7421</v>
      </c>
      <c r="B1751" s="545"/>
      <c r="C1751" s="545"/>
      <c r="D1751" s="546" t="s">
        <v>2080</v>
      </c>
      <c r="E1751" s="694" t="s">
        <v>308</v>
      </c>
      <c r="F1751" s="2732">
        <f>14.57*1.1</f>
        <v>16.027000000000001</v>
      </c>
      <c r="G1751" s="232"/>
      <c r="H1751" s="671">
        <f t="shared" si="342"/>
        <v>0</v>
      </c>
      <c r="I1751" s="550"/>
    </row>
    <row r="1752" spans="1:13" s="509" customFormat="1" ht="40.5" customHeight="1">
      <c r="A1752" s="543"/>
      <c r="B1752" s="544"/>
      <c r="C1752" s="545"/>
      <c r="D1752" s="546" t="s">
        <v>2158</v>
      </c>
      <c r="E1752" s="545"/>
      <c r="F1752" s="2596"/>
      <c r="G1752" s="213"/>
      <c r="H1752" s="549"/>
      <c r="I1752" s="550"/>
    </row>
    <row r="1753" spans="1:13" s="509" customFormat="1" ht="13.5" customHeight="1">
      <c r="A1753" s="2340"/>
      <c r="B1753" s="545"/>
      <c r="C1753" s="545"/>
      <c r="D1753" s="546" t="s">
        <v>2178</v>
      </c>
      <c r="E1753" s="545"/>
      <c r="F1753" s="2350"/>
      <c r="G1753" s="213"/>
      <c r="H1753" s="554"/>
      <c r="I1753" s="550"/>
    </row>
    <row r="1754" spans="1:13" s="2639" customFormat="1" ht="27" customHeight="1">
      <c r="A1754" s="2341"/>
      <c r="B1754" s="2623"/>
      <c r="C1754" s="546"/>
      <c r="D1754" s="546" t="s">
        <v>2179</v>
      </c>
      <c r="E1754" s="546"/>
      <c r="F1754" s="547"/>
      <c r="G1754" s="217"/>
      <c r="H1754" s="549"/>
      <c r="I1754" s="2624"/>
      <c r="J1754" s="2913"/>
      <c r="M1754" s="509"/>
    </row>
    <row r="1755" spans="1:13" s="509" customFormat="1" ht="13.5" customHeight="1">
      <c r="A1755" s="2340"/>
      <c r="B1755" s="545"/>
      <c r="C1755" s="545"/>
      <c r="D1755" s="546" t="s">
        <v>6647</v>
      </c>
      <c r="E1755" s="545"/>
      <c r="F1755" s="547">
        <v>14.57</v>
      </c>
      <c r="G1755" s="212"/>
      <c r="H1755" s="554"/>
      <c r="I1755" s="550"/>
      <c r="J1755" s="579"/>
    </row>
    <row r="1756" spans="1:13" s="90" customFormat="1" ht="13.5" customHeight="1">
      <c r="A1756" s="2730">
        <v>330</v>
      </c>
      <c r="B1756" s="540" t="s">
        <v>1117</v>
      </c>
      <c r="C1756" s="158" t="s">
        <v>2217</v>
      </c>
      <c r="D1756" s="158" t="s">
        <v>2218</v>
      </c>
      <c r="E1756" s="158" t="s">
        <v>308</v>
      </c>
      <c r="F1756" s="541">
        <f>ROUND(SUM(F1770:F1770),3)</f>
        <v>246.22</v>
      </c>
      <c r="G1756" s="548">
        <f>ROUND(SUM(H1759:H1766)/F1756,2)</f>
        <v>0</v>
      </c>
      <c r="H1756" s="466">
        <f t="shared" ref="H1756" si="343">ROUND(F1756*G1756,2)</f>
        <v>0</v>
      </c>
      <c r="I1756" s="162" t="s">
        <v>5316</v>
      </c>
      <c r="K1756" s="398"/>
    </row>
    <row r="1757" spans="1:13" s="509" customFormat="1" ht="13.5" customHeight="1">
      <c r="A1757" s="2340"/>
      <c r="B1757" s="545"/>
      <c r="C1757" s="545"/>
      <c r="D1757" s="546" t="s">
        <v>2076</v>
      </c>
      <c r="E1757" s="545"/>
      <c r="F1757" s="547"/>
      <c r="G1757" s="213"/>
      <c r="H1757" s="554"/>
      <c r="I1757" s="550"/>
    </row>
    <row r="1758" spans="1:13" ht="27" customHeight="1">
      <c r="A1758" s="2532"/>
      <c r="B1758" s="692"/>
      <c r="C1758" s="692"/>
      <c r="D1758" s="694" t="s">
        <v>8047</v>
      </c>
      <c r="E1758" s="694"/>
      <c r="F1758" s="547"/>
      <c r="G1758" s="217"/>
      <c r="H1758" s="549"/>
      <c r="I1758" s="696"/>
      <c r="M1758" s="509"/>
    </row>
    <row r="1759" spans="1:13" s="509" customFormat="1" ht="13.5" customHeight="1">
      <c r="A1759" s="2532" t="s">
        <v>7422</v>
      </c>
      <c r="B1759" s="545"/>
      <c r="C1759" s="545"/>
      <c r="D1759" s="546" t="s">
        <v>2171</v>
      </c>
      <c r="E1759" s="694" t="s">
        <v>308</v>
      </c>
      <c r="F1759" s="2732">
        <f>F1770</f>
        <v>246.21999999999997</v>
      </c>
      <c r="G1759" s="232"/>
      <c r="H1759" s="671">
        <f t="shared" ref="H1759:H1761" si="344">ROUND(F1759*G1759,2)</f>
        <v>0</v>
      </c>
      <c r="I1759" s="550"/>
    </row>
    <row r="1760" spans="1:13" s="509" customFormat="1" ht="13.5" customHeight="1">
      <c r="A1760" s="2532" t="s">
        <v>7423</v>
      </c>
      <c r="B1760" s="545"/>
      <c r="C1760" s="545"/>
      <c r="D1760" s="546" t="s">
        <v>2173</v>
      </c>
      <c r="E1760" s="694" t="s">
        <v>308</v>
      </c>
      <c r="F1760" s="2732">
        <f>246.22*1.3</f>
        <v>320.08600000000001</v>
      </c>
      <c r="G1760" s="232"/>
      <c r="H1760" s="671">
        <f t="shared" si="344"/>
        <v>0</v>
      </c>
      <c r="I1760" s="550"/>
    </row>
    <row r="1761" spans="1:13" s="509" customFormat="1" ht="27" customHeight="1">
      <c r="A1761" s="2532" t="s">
        <v>7424</v>
      </c>
      <c r="B1761" s="545"/>
      <c r="C1761" s="545"/>
      <c r="D1761" s="546" t="s">
        <v>8048</v>
      </c>
      <c r="E1761" s="694" t="s">
        <v>308</v>
      </c>
      <c r="F1761" s="2732">
        <f>246.22*1.1</f>
        <v>270.84200000000004</v>
      </c>
      <c r="G1761" s="232"/>
      <c r="H1761" s="671">
        <f t="shared" si="344"/>
        <v>0</v>
      </c>
      <c r="I1761" s="550"/>
    </row>
    <row r="1762" spans="1:13" ht="27" customHeight="1">
      <c r="A1762" s="2532"/>
      <c r="B1762" s="692"/>
      <c r="C1762" s="692"/>
      <c r="D1762" s="694" t="s">
        <v>8049</v>
      </c>
      <c r="E1762" s="694"/>
      <c r="F1762" s="547"/>
      <c r="G1762" s="227"/>
      <c r="H1762" s="549"/>
      <c r="I1762" s="696"/>
      <c r="M1762" s="509"/>
    </row>
    <row r="1763" spans="1:13" s="509" customFormat="1" ht="13.5" customHeight="1">
      <c r="A1763" s="2532" t="s">
        <v>7425</v>
      </c>
      <c r="B1763" s="545"/>
      <c r="C1763" s="545"/>
      <c r="D1763" s="546" t="s">
        <v>2085</v>
      </c>
      <c r="E1763" s="694" t="s">
        <v>308</v>
      </c>
      <c r="F1763" s="2732">
        <f>F1770</f>
        <v>246.21999999999997</v>
      </c>
      <c r="G1763" s="232"/>
      <c r="H1763" s="671">
        <f t="shared" ref="H1763:H1766" si="345">ROUND(F1763*G1763,2)</f>
        <v>0</v>
      </c>
      <c r="I1763" s="550"/>
    </row>
    <row r="1764" spans="1:13" s="509" customFormat="1" ht="13.5" customHeight="1">
      <c r="A1764" s="2532" t="s">
        <v>7426</v>
      </c>
      <c r="B1764" s="545"/>
      <c r="C1764" s="545"/>
      <c r="D1764" s="546" t="s">
        <v>2080</v>
      </c>
      <c r="E1764" s="694" t="s">
        <v>308</v>
      </c>
      <c r="F1764" s="2732">
        <f>246.22*1.1</f>
        <v>270.84200000000004</v>
      </c>
      <c r="G1764" s="232"/>
      <c r="H1764" s="671">
        <f t="shared" si="345"/>
        <v>0</v>
      </c>
      <c r="I1764" s="550"/>
    </row>
    <row r="1765" spans="1:13" s="509" customFormat="1" ht="13.5" customHeight="1">
      <c r="A1765" s="2532" t="s">
        <v>7427</v>
      </c>
      <c r="B1765" s="545"/>
      <c r="C1765" s="545"/>
      <c r="D1765" s="546" t="s">
        <v>8050</v>
      </c>
      <c r="E1765" s="694" t="s">
        <v>197</v>
      </c>
      <c r="F1765" s="2732">
        <f>(246.22*1.1)*0.175</f>
        <v>47.397350000000003</v>
      </c>
      <c r="G1765" s="232"/>
      <c r="H1765" s="671">
        <f t="shared" si="345"/>
        <v>0</v>
      </c>
      <c r="I1765" s="550"/>
    </row>
    <row r="1766" spans="1:13" s="509" customFormat="1" ht="13.5" customHeight="1">
      <c r="A1766" s="2532" t="s">
        <v>7428</v>
      </c>
      <c r="B1766" s="545"/>
      <c r="C1766" s="545"/>
      <c r="D1766" s="546" t="s">
        <v>8051</v>
      </c>
      <c r="E1766" s="694" t="s">
        <v>308</v>
      </c>
      <c r="F1766" s="2732">
        <f>246.22*1.15</f>
        <v>283.15299999999996</v>
      </c>
      <c r="G1766" s="232"/>
      <c r="H1766" s="671">
        <f t="shared" si="345"/>
        <v>0</v>
      </c>
      <c r="I1766" s="550"/>
    </row>
    <row r="1767" spans="1:13" s="509" customFormat="1" ht="40.5" customHeight="1">
      <c r="A1767" s="543"/>
      <c r="B1767" s="544"/>
      <c r="C1767" s="545"/>
      <c r="D1767" s="546" t="s">
        <v>2158</v>
      </c>
      <c r="E1767" s="545"/>
      <c r="F1767" s="2596"/>
      <c r="G1767" s="213"/>
      <c r="H1767" s="549"/>
      <c r="I1767" s="550"/>
    </row>
    <row r="1768" spans="1:13" s="509" customFormat="1" ht="13.5" customHeight="1">
      <c r="A1768" s="2340"/>
      <c r="B1768" s="545"/>
      <c r="C1768" s="545"/>
      <c r="D1768" s="546" t="s">
        <v>2178</v>
      </c>
      <c r="E1768" s="545"/>
      <c r="F1768" s="2350"/>
      <c r="G1768" s="213"/>
      <c r="H1768" s="554"/>
      <c r="I1768" s="550"/>
    </row>
    <row r="1769" spans="1:13" s="2639" customFormat="1" ht="27" customHeight="1">
      <c r="A1769" s="2341"/>
      <c r="B1769" s="2623"/>
      <c r="C1769" s="546"/>
      <c r="D1769" s="546" t="s">
        <v>2179</v>
      </c>
      <c r="E1769" s="546"/>
      <c r="F1769" s="547"/>
      <c r="G1769" s="230"/>
      <c r="H1769" s="549"/>
      <c r="I1769" s="2624"/>
      <c r="J1769" s="2913"/>
      <c r="M1769" s="509"/>
    </row>
    <row r="1770" spans="1:13" s="509" customFormat="1" ht="13.5" customHeight="1">
      <c r="A1770" s="2340"/>
      <c r="B1770" s="545"/>
      <c r="C1770" s="545"/>
      <c r="D1770" s="546" t="s">
        <v>6648</v>
      </c>
      <c r="E1770" s="545"/>
      <c r="F1770" s="547">
        <f>72.12+33.76+17.85+17.85+17.2+17.4+70.04</f>
        <v>246.21999999999997</v>
      </c>
      <c r="G1770" s="212"/>
      <c r="H1770" s="554"/>
      <c r="I1770" s="550"/>
      <c r="J1770" s="579"/>
    </row>
    <row r="1771" spans="1:13" s="90" customFormat="1" ht="13.5" customHeight="1">
      <c r="A1771" s="539">
        <v>331</v>
      </c>
      <c r="B1771" s="540" t="s">
        <v>1117</v>
      </c>
      <c r="C1771" s="158" t="s">
        <v>2168</v>
      </c>
      <c r="D1771" s="158" t="s">
        <v>6677</v>
      </c>
      <c r="E1771" s="158" t="s">
        <v>308</v>
      </c>
      <c r="F1771" s="541">
        <f>ROUND(SUM(F1793),3)</f>
        <v>169.22</v>
      </c>
      <c r="G1771" s="548">
        <f>ROUND(SUM(H1774:H1791)/F1771,2)</f>
        <v>0</v>
      </c>
      <c r="H1771" s="466">
        <f t="shared" ref="H1771" si="346">ROUND(F1771*G1771,2)</f>
        <v>0</v>
      </c>
      <c r="I1771" s="162" t="s">
        <v>5316</v>
      </c>
      <c r="K1771" s="398"/>
    </row>
    <row r="1772" spans="1:13" s="509" customFormat="1" ht="13.5" customHeight="1">
      <c r="A1772" s="2340"/>
      <c r="B1772" s="545"/>
      <c r="C1772" s="545"/>
      <c r="D1772" s="546" t="s">
        <v>2076</v>
      </c>
      <c r="E1772" s="545"/>
      <c r="F1772" s="547"/>
      <c r="G1772" s="212"/>
      <c r="H1772" s="554"/>
      <c r="I1772" s="550"/>
    </row>
    <row r="1773" spans="1:13" ht="13.5" customHeight="1">
      <c r="A1773" s="2532"/>
      <c r="B1773" s="692"/>
      <c r="C1773" s="692"/>
      <c r="D1773" s="694" t="s">
        <v>6657</v>
      </c>
      <c r="E1773" s="694"/>
      <c r="F1773" s="547"/>
      <c r="G1773" s="230"/>
      <c r="H1773" s="549"/>
      <c r="I1773" s="696"/>
      <c r="M1773" s="509"/>
    </row>
    <row r="1774" spans="1:13" s="509" customFormat="1" ht="13.5" customHeight="1">
      <c r="A1774" s="2532" t="s">
        <v>5171</v>
      </c>
      <c r="B1774" s="545"/>
      <c r="C1774" s="545"/>
      <c r="D1774" s="546" t="s">
        <v>2171</v>
      </c>
      <c r="E1774" s="694" t="s">
        <v>308</v>
      </c>
      <c r="F1774" s="547">
        <f>F1793</f>
        <v>169.22</v>
      </c>
      <c r="G1774" s="232"/>
      <c r="H1774" s="671">
        <f t="shared" ref="H1774:H1788" si="347">ROUND(F1774*G1774,2)</f>
        <v>0</v>
      </c>
      <c r="I1774" s="550"/>
    </row>
    <row r="1775" spans="1:13" s="509" customFormat="1" ht="13.5" customHeight="1">
      <c r="A1775" s="2532" t="s">
        <v>5172</v>
      </c>
      <c r="B1775" s="545"/>
      <c r="C1775" s="545"/>
      <c r="D1775" s="546" t="s">
        <v>2173</v>
      </c>
      <c r="E1775" s="694" t="s">
        <v>308</v>
      </c>
      <c r="F1775" s="547">
        <f>169.22*1.3</f>
        <v>219.98600000000002</v>
      </c>
      <c r="G1775" s="232"/>
      <c r="H1775" s="671">
        <f t="shared" si="347"/>
        <v>0</v>
      </c>
      <c r="I1775" s="550"/>
    </row>
    <row r="1776" spans="1:13" ht="13.5" customHeight="1">
      <c r="A1776" s="2532"/>
      <c r="B1776" s="692"/>
      <c r="C1776" s="692"/>
      <c r="D1776" s="694" t="s">
        <v>6658</v>
      </c>
      <c r="E1776" s="694"/>
      <c r="F1776" s="547"/>
      <c r="G1776" s="230"/>
      <c r="H1776" s="549"/>
      <c r="I1776" s="696"/>
      <c r="M1776" s="509"/>
    </row>
    <row r="1777" spans="1:13" s="509" customFormat="1" ht="13.5" customHeight="1">
      <c r="A1777" s="2532" t="s">
        <v>7429</v>
      </c>
      <c r="B1777" s="545"/>
      <c r="C1777" s="545"/>
      <c r="D1777" s="546" t="s">
        <v>6651</v>
      </c>
      <c r="E1777" s="694" t="s">
        <v>308</v>
      </c>
      <c r="F1777" s="547">
        <f>F1793</f>
        <v>169.22</v>
      </c>
      <c r="G1777" s="232"/>
      <c r="H1777" s="671">
        <f t="shared" ref="H1777:H1779" si="348">ROUND(F1777*G1777,2)</f>
        <v>0</v>
      </c>
      <c r="I1777" s="550"/>
    </row>
    <row r="1778" spans="1:13" s="509" customFormat="1" ht="13.5" customHeight="1">
      <c r="A1778" s="2532" t="s">
        <v>7430</v>
      </c>
      <c r="B1778" s="545"/>
      <c r="C1778" s="545"/>
      <c r="D1778" s="546" t="s">
        <v>6652</v>
      </c>
      <c r="E1778" s="694" t="s">
        <v>308</v>
      </c>
      <c r="F1778" s="547">
        <f>169.22*1.3</f>
        <v>219.98600000000002</v>
      </c>
      <c r="G1778" s="232"/>
      <c r="H1778" s="671">
        <f t="shared" si="348"/>
        <v>0</v>
      </c>
      <c r="I1778" s="550"/>
    </row>
    <row r="1779" spans="1:13" s="509" customFormat="1" ht="13.5" customHeight="1">
      <c r="A1779" s="2532" t="s">
        <v>7431</v>
      </c>
      <c r="B1779" s="545"/>
      <c r="C1779" s="545"/>
      <c r="D1779" s="546" t="s">
        <v>6663</v>
      </c>
      <c r="E1779" s="694" t="s">
        <v>308</v>
      </c>
      <c r="F1779" s="547">
        <f>169.22*1.2</f>
        <v>203.06399999999999</v>
      </c>
      <c r="G1779" s="232"/>
      <c r="H1779" s="671">
        <f t="shared" si="348"/>
        <v>0</v>
      </c>
      <c r="I1779" s="550"/>
    </row>
    <row r="1780" spans="1:13" ht="13.5" customHeight="1">
      <c r="A1780" s="2532"/>
      <c r="B1780" s="692"/>
      <c r="C1780" s="692"/>
      <c r="D1780" s="694" t="s">
        <v>6659</v>
      </c>
      <c r="E1780" s="694"/>
      <c r="F1780" s="547"/>
      <c r="G1780" s="230"/>
      <c r="H1780" s="549"/>
      <c r="I1780" s="696"/>
      <c r="M1780" s="509"/>
    </row>
    <row r="1781" spans="1:13" s="509" customFormat="1" ht="13.5" customHeight="1">
      <c r="A1781" s="2532" t="s">
        <v>7432</v>
      </c>
      <c r="B1781" s="545"/>
      <c r="C1781" s="545"/>
      <c r="D1781" s="546" t="s">
        <v>6653</v>
      </c>
      <c r="E1781" s="694" t="s">
        <v>308</v>
      </c>
      <c r="F1781" s="547">
        <f>F1793</f>
        <v>169.22</v>
      </c>
      <c r="G1781" s="232"/>
      <c r="H1781" s="671">
        <f t="shared" ref="H1781:H1782" si="349">ROUND(F1781*G1781,2)</f>
        <v>0</v>
      </c>
      <c r="I1781" s="550"/>
    </row>
    <row r="1782" spans="1:13" s="509" customFormat="1" ht="13.5" customHeight="1">
      <c r="A1782" s="2532" t="s">
        <v>7433</v>
      </c>
      <c r="B1782" s="545"/>
      <c r="C1782" s="545"/>
      <c r="D1782" s="546" t="s">
        <v>6654</v>
      </c>
      <c r="E1782" s="694" t="s">
        <v>308</v>
      </c>
      <c r="F1782" s="547">
        <f>169.22*1.2</f>
        <v>203.06399999999999</v>
      </c>
      <c r="G1782" s="232"/>
      <c r="H1782" s="671">
        <f t="shared" si="349"/>
        <v>0</v>
      </c>
      <c r="I1782" s="550"/>
    </row>
    <row r="1783" spans="1:13" ht="13.5" customHeight="1">
      <c r="A1783" s="2532"/>
      <c r="B1783" s="692"/>
      <c r="C1783" s="692"/>
      <c r="D1783" s="694" t="s">
        <v>6660</v>
      </c>
      <c r="E1783" s="694"/>
      <c r="F1783" s="547"/>
      <c r="G1783" s="230"/>
      <c r="H1783" s="549"/>
      <c r="I1783" s="696"/>
      <c r="M1783" s="509"/>
    </row>
    <row r="1784" spans="1:13" s="509" customFormat="1" ht="13.5" customHeight="1">
      <c r="A1784" s="2532" t="s">
        <v>7434</v>
      </c>
      <c r="B1784" s="545"/>
      <c r="C1784" s="545"/>
      <c r="D1784" s="546" t="s">
        <v>6655</v>
      </c>
      <c r="E1784" s="694" t="s">
        <v>308</v>
      </c>
      <c r="F1784" s="547">
        <f>F1793</f>
        <v>169.22</v>
      </c>
      <c r="G1784" s="232"/>
      <c r="H1784" s="671">
        <f t="shared" ref="H1784:H1786" si="350">ROUND(F1784*G1784,2)</f>
        <v>0</v>
      </c>
      <c r="I1784" s="550"/>
    </row>
    <row r="1785" spans="1:13" s="509" customFormat="1" ht="13.5" customHeight="1">
      <c r="A1785" s="2532" t="s">
        <v>7435</v>
      </c>
      <c r="B1785" s="545"/>
      <c r="C1785" s="545"/>
      <c r="D1785" s="546" t="s">
        <v>6656</v>
      </c>
      <c r="E1785" s="694" t="s">
        <v>308</v>
      </c>
      <c r="F1785" s="547">
        <f>169.22</f>
        <v>169.22</v>
      </c>
      <c r="G1785" s="232"/>
      <c r="H1785" s="671">
        <f t="shared" si="350"/>
        <v>0</v>
      </c>
      <c r="I1785" s="550"/>
    </row>
    <row r="1786" spans="1:13" s="509" customFormat="1" ht="13.5" customHeight="1">
      <c r="A1786" s="2532" t="s">
        <v>7436</v>
      </c>
      <c r="B1786" s="545"/>
      <c r="C1786" s="545"/>
      <c r="D1786" s="546" t="s">
        <v>6663</v>
      </c>
      <c r="E1786" s="694" t="s">
        <v>308</v>
      </c>
      <c r="F1786" s="547">
        <f>169.22*1.2</f>
        <v>203.06399999999999</v>
      </c>
      <c r="G1786" s="232"/>
      <c r="H1786" s="671">
        <f t="shared" si="350"/>
        <v>0</v>
      </c>
      <c r="I1786" s="550"/>
    </row>
    <row r="1787" spans="1:13" s="509" customFormat="1" ht="13.5" customHeight="1">
      <c r="A1787" s="2532" t="s">
        <v>7437</v>
      </c>
      <c r="B1787" s="545"/>
      <c r="C1787" s="545"/>
      <c r="D1787" s="546" t="s">
        <v>6662</v>
      </c>
      <c r="E1787" s="694" t="s">
        <v>308</v>
      </c>
      <c r="F1787" s="547">
        <f>169.22*1.2</f>
        <v>203.06399999999999</v>
      </c>
      <c r="G1787" s="232"/>
      <c r="H1787" s="671">
        <f t="shared" si="347"/>
        <v>0</v>
      </c>
      <c r="I1787" s="550"/>
    </row>
    <row r="1788" spans="1:13" s="509" customFormat="1" ht="13.5" customHeight="1">
      <c r="A1788" s="2532" t="s">
        <v>7438</v>
      </c>
      <c r="B1788" s="545"/>
      <c r="C1788" s="545"/>
      <c r="D1788" s="546" t="s">
        <v>6664</v>
      </c>
      <c r="E1788" s="694" t="s">
        <v>308</v>
      </c>
      <c r="F1788" s="547">
        <f>169.22*1.2</f>
        <v>203.06399999999999</v>
      </c>
      <c r="G1788" s="232"/>
      <c r="H1788" s="671">
        <f t="shared" si="347"/>
        <v>0</v>
      </c>
      <c r="I1788" s="550"/>
    </row>
    <row r="1789" spans="1:13" ht="27" customHeight="1">
      <c r="A1789" s="2532"/>
      <c r="B1789" s="692"/>
      <c r="C1789" s="692"/>
      <c r="D1789" s="694" t="s">
        <v>6661</v>
      </c>
      <c r="E1789" s="694"/>
      <c r="F1789" s="547"/>
      <c r="G1789" s="227"/>
      <c r="H1789" s="549"/>
      <c r="I1789" s="696"/>
      <c r="M1789" s="509"/>
    </row>
    <row r="1790" spans="1:13" s="509" customFormat="1" ht="13.5" customHeight="1">
      <c r="A1790" s="2532" t="s">
        <v>7439</v>
      </c>
      <c r="B1790" s="545"/>
      <c r="C1790" s="545"/>
      <c r="D1790" s="546" t="s">
        <v>6665</v>
      </c>
      <c r="E1790" s="694" t="s">
        <v>308</v>
      </c>
      <c r="F1790" s="547">
        <f>F1793</f>
        <v>169.22</v>
      </c>
      <c r="G1790" s="232"/>
      <c r="H1790" s="671">
        <f t="shared" ref="H1790:H1791" si="351">ROUND(F1790*G1790,2)</f>
        <v>0</v>
      </c>
      <c r="I1790" s="550"/>
    </row>
    <row r="1791" spans="1:13" s="509" customFormat="1" ht="13.5" customHeight="1">
      <c r="A1791" s="2532" t="s">
        <v>7440</v>
      </c>
      <c r="B1791" s="545"/>
      <c r="C1791" s="545"/>
      <c r="D1791" s="546" t="s">
        <v>2080</v>
      </c>
      <c r="E1791" s="694" t="s">
        <v>308</v>
      </c>
      <c r="F1791" s="547">
        <f>169.22*1.1</f>
        <v>186.14200000000002</v>
      </c>
      <c r="G1791" s="232"/>
      <c r="H1791" s="671">
        <f t="shared" si="351"/>
        <v>0</v>
      </c>
      <c r="I1791" s="550"/>
    </row>
    <row r="1792" spans="1:13" s="509" customFormat="1" ht="40.5" customHeight="1">
      <c r="A1792" s="543"/>
      <c r="B1792" s="544"/>
      <c r="C1792" s="545"/>
      <c r="D1792" s="546" t="s">
        <v>2158</v>
      </c>
      <c r="E1792" s="545"/>
      <c r="F1792" s="2596"/>
      <c r="G1792" s="212"/>
      <c r="H1792" s="549"/>
      <c r="I1792" s="550"/>
    </row>
    <row r="1793" spans="1:13" s="509" customFormat="1" ht="13.5" customHeight="1">
      <c r="A1793" s="2340"/>
      <c r="B1793" s="545"/>
      <c r="C1793" s="545"/>
      <c r="D1793" s="546" t="s">
        <v>6650</v>
      </c>
      <c r="E1793" s="545"/>
      <c r="F1793" s="547">
        <f>169.22</f>
        <v>169.22</v>
      </c>
      <c r="G1793" s="212"/>
      <c r="H1793" s="554"/>
      <c r="I1793" s="550"/>
    </row>
    <row r="1794" spans="1:13" s="90" customFormat="1" ht="13.5" customHeight="1">
      <c r="A1794" s="539">
        <v>332</v>
      </c>
      <c r="B1794" s="540" t="s">
        <v>1117</v>
      </c>
      <c r="C1794" s="158" t="s">
        <v>2168</v>
      </c>
      <c r="D1794" s="158" t="s">
        <v>6676</v>
      </c>
      <c r="E1794" s="158" t="s">
        <v>308</v>
      </c>
      <c r="F1794" s="541">
        <f>ROUND(SUM(F1818),3)</f>
        <v>101.2</v>
      </c>
      <c r="G1794" s="548">
        <f>ROUND(SUM(H1797:H1816)/F1794,2)</f>
        <v>0</v>
      </c>
      <c r="H1794" s="466">
        <f t="shared" ref="H1794" si="352">ROUND(F1794*G1794,2)</f>
        <v>0</v>
      </c>
      <c r="I1794" s="162" t="s">
        <v>5316</v>
      </c>
      <c r="K1794" s="398"/>
    </row>
    <row r="1795" spans="1:13" s="509" customFormat="1" ht="13.5" customHeight="1">
      <c r="A1795" s="2340"/>
      <c r="B1795" s="545"/>
      <c r="C1795" s="545"/>
      <c r="D1795" s="546" t="s">
        <v>2076</v>
      </c>
      <c r="E1795" s="545"/>
      <c r="F1795" s="547"/>
      <c r="G1795" s="212"/>
      <c r="H1795" s="554"/>
      <c r="I1795" s="550"/>
    </row>
    <row r="1796" spans="1:13" ht="13.5" customHeight="1">
      <c r="A1796" s="2532"/>
      <c r="B1796" s="692"/>
      <c r="C1796" s="692"/>
      <c r="D1796" s="694" t="s">
        <v>6667</v>
      </c>
      <c r="E1796" s="694"/>
      <c r="F1796" s="547"/>
      <c r="G1796" s="230"/>
      <c r="H1796" s="549"/>
      <c r="I1796" s="696"/>
      <c r="M1796" s="509"/>
    </row>
    <row r="1797" spans="1:13" s="509" customFormat="1" ht="13.5" customHeight="1">
      <c r="A1797" s="2532" t="s">
        <v>7441</v>
      </c>
      <c r="B1797" s="545"/>
      <c r="C1797" s="545"/>
      <c r="D1797" s="546" t="s">
        <v>2171</v>
      </c>
      <c r="E1797" s="694" t="s">
        <v>308</v>
      </c>
      <c r="F1797" s="547">
        <f>F1818</f>
        <v>101.2</v>
      </c>
      <c r="G1797" s="232"/>
      <c r="H1797" s="671">
        <f t="shared" ref="H1797:H1798" si="353">ROUND(F1797*G1797,2)</f>
        <v>0</v>
      </c>
      <c r="I1797" s="550"/>
    </row>
    <row r="1798" spans="1:13" s="509" customFormat="1" ht="13.5" customHeight="1">
      <c r="A1798" s="2532" t="s">
        <v>7442</v>
      </c>
      <c r="B1798" s="545"/>
      <c r="C1798" s="545"/>
      <c r="D1798" s="546" t="s">
        <v>2173</v>
      </c>
      <c r="E1798" s="694" t="s">
        <v>308</v>
      </c>
      <c r="F1798" s="547">
        <f>101.2*1.3</f>
        <v>131.56</v>
      </c>
      <c r="G1798" s="232"/>
      <c r="H1798" s="671">
        <f t="shared" si="353"/>
        <v>0</v>
      </c>
      <c r="I1798" s="550"/>
    </row>
    <row r="1799" spans="1:13" ht="13.5" customHeight="1">
      <c r="A1799" s="2532"/>
      <c r="B1799" s="692"/>
      <c r="C1799" s="692"/>
      <c r="D1799" s="694" t="s">
        <v>6668</v>
      </c>
      <c r="E1799" s="694"/>
      <c r="F1799" s="547"/>
      <c r="G1799" s="230"/>
      <c r="H1799" s="549"/>
      <c r="I1799" s="696"/>
      <c r="M1799" s="509"/>
    </row>
    <row r="1800" spans="1:13" s="509" customFormat="1" ht="13.5" customHeight="1">
      <c r="A1800" s="2532" t="s">
        <v>7443</v>
      </c>
      <c r="B1800" s="545"/>
      <c r="C1800" s="545"/>
      <c r="D1800" s="546" t="s">
        <v>6651</v>
      </c>
      <c r="E1800" s="694" t="s">
        <v>308</v>
      </c>
      <c r="F1800" s="547">
        <f>F1818</f>
        <v>101.2</v>
      </c>
      <c r="G1800" s="232"/>
      <c r="H1800" s="671">
        <f t="shared" ref="H1800:H1802" si="354">ROUND(F1800*G1800,2)</f>
        <v>0</v>
      </c>
      <c r="I1800" s="550"/>
    </row>
    <row r="1801" spans="1:13" s="509" customFormat="1" ht="13.5" customHeight="1">
      <c r="A1801" s="2532" t="s">
        <v>7444</v>
      </c>
      <c r="B1801" s="545"/>
      <c r="C1801" s="545"/>
      <c r="D1801" s="546" t="s">
        <v>6652</v>
      </c>
      <c r="E1801" s="694" t="s">
        <v>308</v>
      </c>
      <c r="F1801" s="547">
        <f>101.2*1.3</f>
        <v>131.56</v>
      </c>
      <c r="G1801" s="232"/>
      <c r="H1801" s="671">
        <f t="shared" si="354"/>
        <v>0</v>
      </c>
      <c r="I1801" s="550"/>
    </row>
    <row r="1802" spans="1:13" s="509" customFormat="1" ht="13.5" customHeight="1">
      <c r="A1802" s="2532" t="s">
        <v>7445</v>
      </c>
      <c r="B1802" s="545"/>
      <c r="C1802" s="545"/>
      <c r="D1802" s="546" t="s">
        <v>6672</v>
      </c>
      <c r="E1802" s="694" t="s">
        <v>308</v>
      </c>
      <c r="F1802" s="547">
        <f>101.2*1.2</f>
        <v>121.44</v>
      </c>
      <c r="G1802" s="232"/>
      <c r="H1802" s="671">
        <f t="shared" si="354"/>
        <v>0</v>
      </c>
      <c r="I1802" s="550"/>
    </row>
    <row r="1803" spans="1:13" ht="13.5" customHeight="1">
      <c r="A1803" s="2532"/>
      <c r="B1803" s="692"/>
      <c r="C1803" s="692"/>
      <c r="D1803" s="694" t="s">
        <v>6669</v>
      </c>
      <c r="E1803" s="694"/>
      <c r="F1803" s="547"/>
      <c r="G1803" s="230"/>
      <c r="H1803" s="549"/>
      <c r="I1803" s="696"/>
      <c r="M1803" s="509"/>
    </row>
    <row r="1804" spans="1:13" s="509" customFormat="1" ht="13.5" customHeight="1">
      <c r="A1804" s="2532" t="s">
        <v>7446</v>
      </c>
      <c r="B1804" s="545"/>
      <c r="C1804" s="545"/>
      <c r="D1804" s="546" t="s">
        <v>6653</v>
      </c>
      <c r="E1804" s="694" t="s">
        <v>308</v>
      </c>
      <c r="F1804" s="547">
        <f>F1818</f>
        <v>101.2</v>
      </c>
      <c r="G1804" s="232"/>
      <c r="H1804" s="671">
        <f t="shared" ref="H1804:H1805" si="355">ROUND(F1804*G1804,2)</f>
        <v>0</v>
      </c>
      <c r="I1804" s="550"/>
    </row>
    <row r="1805" spans="1:13" s="509" customFormat="1" ht="13.5" customHeight="1">
      <c r="A1805" s="2532" t="s">
        <v>7447</v>
      </c>
      <c r="B1805" s="545"/>
      <c r="C1805" s="545"/>
      <c r="D1805" s="546" t="s">
        <v>6654</v>
      </c>
      <c r="E1805" s="694" t="s">
        <v>308</v>
      </c>
      <c r="F1805" s="547">
        <f>101.2*1.2</f>
        <v>121.44</v>
      </c>
      <c r="G1805" s="232"/>
      <c r="H1805" s="671">
        <f t="shared" si="355"/>
        <v>0</v>
      </c>
      <c r="I1805" s="550"/>
    </row>
    <row r="1806" spans="1:13" ht="13.5" customHeight="1">
      <c r="A1806" s="2532"/>
      <c r="B1806" s="692"/>
      <c r="C1806" s="692"/>
      <c r="D1806" s="694" t="s">
        <v>6670</v>
      </c>
      <c r="E1806" s="694"/>
      <c r="F1806" s="547"/>
      <c r="G1806" s="230"/>
      <c r="H1806" s="549"/>
      <c r="I1806" s="696"/>
      <c r="M1806" s="509"/>
    </row>
    <row r="1807" spans="1:13" s="509" customFormat="1" ht="13.5" customHeight="1">
      <c r="A1807" s="2532" t="s">
        <v>7448</v>
      </c>
      <c r="B1807" s="545"/>
      <c r="C1807" s="545"/>
      <c r="D1807" s="546" t="s">
        <v>6655</v>
      </c>
      <c r="E1807" s="694" t="s">
        <v>308</v>
      </c>
      <c r="F1807" s="547">
        <f>F1818</f>
        <v>101.2</v>
      </c>
      <c r="G1807" s="232"/>
      <c r="H1807" s="671">
        <f t="shared" ref="H1807:H1811" si="356">ROUND(F1807*G1807,2)</f>
        <v>0</v>
      </c>
      <c r="I1807" s="550"/>
    </row>
    <row r="1808" spans="1:13" s="509" customFormat="1" ht="13.5" customHeight="1">
      <c r="A1808" s="2532" t="s">
        <v>7449</v>
      </c>
      <c r="B1808" s="545"/>
      <c r="C1808" s="545"/>
      <c r="D1808" s="546" t="s">
        <v>6656</v>
      </c>
      <c r="E1808" s="694" t="s">
        <v>308</v>
      </c>
      <c r="F1808" s="547">
        <v>101.2</v>
      </c>
      <c r="G1808" s="232"/>
      <c r="H1808" s="671">
        <f t="shared" si="356"/>
        <v>0</v>
      </c>
      <c r="I1808" s="550"/>
    </row>
    <row r="1809" spans="1:13" s="509" customFormat="1" ht="13.5" customHeight="1">
      <c r="A1809" s="2532" t="s">
        <v>7450</v>
      </c>
      <c r="B1809" s="545"/>
      <c r="C1809" s="545"/>
      <c r="D1809" s="546" t="s">
        <v>6672</v>
      </c>
      <c r="E1809" s="694" t="s">
        <v>308</v>
      </c>
      <c r="F1809" s="547">
        <f>101.2*1.2</f>
        <v>121.44</v>
      </c>
      <c r="G1809" s="232"/>
      <c r="H1809" s="671">
        <f t="shared" si="356"/>
        <v>0</v>
      </c>
      <c r="I1809" s="550"/>
    </row>
    <row r="1810" spans="1:13" s="509" customFormat="1" ht="13.5" customHeight="1">
      <c r="A1810" s="2532" t="s">
        <v>7451</v>
      </c>
      <c r="B1810" s="545"/>
      <c r="C1810" s="545"/>
      <c r="D1810" s="546" t="s">
        <v>6671</v>
      </c>
      <c r="E1810" s="694" t="s">
        <v>308</v>
      </c>
      <c r="F1810" s="547">
        <f>101.2*1.2</f>
        <v>121.44</v>
      </c>
      <c r="G1810" s="232"/>
      <c r="H1810" s="671">
        <f t="shared" si="356"/>
        <v>0</v>
      </c>
      <c r="I1810" s="550"/>
    </row>
    <row r="1811" spans="1:13" s="509" customFormat="1" ht="13.5" customHeight="1">
      <c r="A1811" s="2532" t="s">
        <v>7452</v>
      </c>
      <c r="B1811" s="545"/>
      <c r="C1811" s="545"/>
      <c r="D1811" s="546" t="s">
        <v>6673</v>
      </c>
      <c r="E1811" s="694" t="s">
        <v>308</v>
      </c>
      <c r="F1811" s="547">
        <f>101.2*1.2</f>
        <v>121.44</v>
      </c>
      <c r="G1811" s="232"/>
      <c r="H1811" s="671">
        <f t="shared" si="356"/>
        <v>0</v>
      </c>
      <c r="I1811" s="550"/>
    </row>
    <row r="1812" spans="1:13" ht="27" customHeight="1">
      <c r="A1812" s="2532"/>
      <c r="B1812" s="692"/>
      <c r="C1812" s="692"/>
      <c r="D1812" s="694" t="s">
        <v>6708</v>
      </c>
      <c r="E1812" s="694"/>
      <c r="F1812" s="547"/>
      <c r="G1812" s="227"/>
      <c r="H1812" s="549"/>
      <c r="I1812" s="696"/>
      <c r="M1812" s="509"/>
    </row>
    <row r="1813" spans="1:13" s="509" customFormat="1" ht="13.5" customHeight="1">
      <c r="A1813" s="2532" t="s">
        <v>7453</v>
      </c>
      <c r="B1813" s="545"/>
      <c r="C1813" s="545"/>
      <c r="D1813" s="546" t="s">
        <v>6665</v>
      </c>
      <c r="E1813" s="694" t="s">
        <v>308</v>
      </c>
      <c r="F1813" s="547">
        <f>F1818</f>
        <v>101.2</v>
      </c>
      <c r="G1813" s="232"/>
      <c r="H1813" s="671">
        <f t="shared" ref="H1813:H1816" si="357">ROUND(F1813*G1813,2)</f>
        <v>0</v>
      </c>
      <c r="I1813" s="550"/>
    </row>
    <row r="1814" spans="1:13" s="509" customFormat="1" ht="13.5" customHeight="1">
      <c r="A1814" s="2532" t="s">
        <v>7454</v>
      </c>
      <c r="B1814" s="545"/>
      <c r="C1814" s="545"/>
      <c r="D1814" s="546" t="s">
        <v>2080</v>
      </c>
      <c r="E1814" s="694" t="s">
        <v>308</v>
      </c>
      <c r="F1814" s="547">
        <f>101.2*1.1</f>
        <v>111.32000000000001</v>
      </c>
      <c r="G1814" s="232"/>
      <c r="H1814" s="671">
        <f t="shared" si="357"/>
        <v>0</v>
      </c>
      <c r="I1814" s="550"/>
    </row>
    <row r="1815" spans="1:13" s="509" customFormat="1" ht="13.5" customHeight="1">
      <c r="A1815" s="2532" t="s">
        <v>7455</v>
      </c>
      <c r="B1815" s="545"/>
      <c r="C1815" s="545"/>
      <c r="D1815" s="694" t="s">
        <v>6709</v>
      </c>
      <c r="E1815" s="694" t="s">
        <v>197</v>
      </c>
      <c r="F1815" s="547">
        <f>F1818</f>
        <v>101.2</v>
      </c>
      <c r="G1815" s="232"/>
      <c r="H1815" s="671">
        <f t="shared" si="357"/>
        <v>0</v>
      </c>
      <c r="I1815" s="550"/>
    </row>
    <row r="1816" spans="1:13" s="509" customFormat="1" ht="13.5" customHeight="1">
      <c r="A1816" s="2532" t="s">
        <v>7456</v>
      </c>
      <c r="B1816" s="545"/>
      <c r="C1816" s="545"/>
      <c r="D1816" s="546" t="s">
        <v>6673</v>
      </c>
      <c r="E1816" s="694" t="s">
        <v>308</v>
      </c>
      <c r="F1816" s="547">
        <f>101.2*1.2</f>
        <v>121.44</v>
      </c>
      <c r="G1816" s="232"/>
      <c r="H1816" s="671">
        <f t="shared" si="357"/>
        <v>0</v>
      </c>
      <c r="I1816" s="550"/>
    </row>
    <row r="1817" spans="1:13" s="509" customFormat="1" ht="40.5" customHeight="1">
      <c r="A1817" s="543"/>
      <c r="B1817" s="544"/>
      <c r="C1817" s="545"/>
      <c r="D1817" s="546" t="s">
        <v>2158</v>
      </c>
      <c r="E1817" s="545"/>
      <c r="F1817" s="2596"/>
      <c r="G1817" s="212"/>
      <c r="H1817" s="549"/>
      <c r="I1817" s="550"/>
    </row>
    <row r="1818" spans="1:13" s="509" customFormat="1" ht="13.5" customHeight="1">
      <c r="A1818" s="2340"/>
      <c r="B1818" s="545"/>
      <c r="C1818" s="545"/>
      <c r="D1818" s="546" t="s">
        <v>6666</v>
      </c>
      <c r="E1818" s="545"/>
      <c r="F1818" s="547">
        <v>101.2</v>
      </c>
      <c r="G1818" s="212"/>
      <c r="H1818" s="554"/>
      <c r="I1818" s="550"/>
    </row>
    <row r="1819" spans="1:13" s="90" customFormat="1" ht="13.5" customHeight="1">
      <c r="A1819" s="2730">
        <v>333</v>
      </c>
      <c r="B1819" s="540" t="s">
        <v>1117</v>
      </c>
      <c r="C1819" s="158" t="s">
        <v>2168</v>
      </c>
      <c r="D1819" s="158" t="s">
        <v>6675</v>
      </c>
      <c r="E1819" s="158" t="s">
        <v>308</v>
      </c>
      <c r="F1819" s="541">
        <f>ROUND(SUM(F1832),3)</f>
        <v>80.33</v>
      </c>
      <c r="G1819" s="548">
        <f>ROUND(SUM(H1822:H1830)/F1819,2)</f>
        <v>0</v>
      </c>
      <c r="H1819" s="466">
        <f t="shared" ref="H1819" si="358">ROUND(F1819*G1819,2)</f>
        <v>0</v>
      </c>
      <c r="I1819" s="162" t="s">
        <v>5316</v>
      </c>
      <c r="K1819" s="398"/>
    </row>
    <row r="1820" spans="1:13" s="509" customFormat="1" ht="13.5" customHeight="1">
      <c r="A1820" s="2340"/>
      <c r="B1820" s="545"/>
      <c r="C1820" s="545"/>
      <c r="D1820" s="546" t="s">
        <v>2076</v>
      </c>
      <c r="E1820" s="545"/>
      <c r="F1820" s="547"/>
      <c r="G1820" s="212"/>
      <c r="H1820" s="554"/>
      <c r="I1820" s="550"/>
    </row>
    <row r="1821" spans="1:13" ht="13.5" customHeight="1">
      <c r="A1821" s="2532"/>
      <c r="B1821" s="692"/>
      <c r="C1821" s="692"/>
      <c r="D1821" s="694" t="s">
        <v>8227</v>
      </c>
      <c r="E1821" s="694"/>
      <c r="F1821" s="547"/>
      <c r="G1821" s="230"/>
      <c r="H1821" s="549"/>
      <c r="I1821" s="696"/>
      <c r="M1821" s="509"/>
    </row>
    <row r="1822" spans="1:13" s="509" customFormat="1" ht="13.5" customHeight="1">
      <c r="A1822" s="2532" t="s">
        <v>7457</v>
      </c>
      <c r="B1822" s="545"/>
      <c r="C1822" s="545"/>
      <c r="D1822" s="546" t="s">
        <v>6678</v>
      </c>
      <c r="E1822" s="694" t="s">
        <v>308</v>
      </c>
      <c r="F1822" s="547">
        <f>F1832</f>
        <v>80.33</v>
      </c>
      <c r="G1822" s="232"/>
      <c r="H1822" s="671">
        <f t="shared" ref="H1822:H1823" si="359">ROUND(F1822*G1822,2)</f>
        <v>0</v>
      </c>
      <c r="I1822" s="550"/>
      <c r="L1822" s="511"/>
    </row>
    <row r="1823" spans="1:13" s="509" customFormat="1" ht="13.5" customHeight="1">
      <c r="A1823" s="2532" t="s">
        <v>7458</v>
      </c>
      <c r="B1823" s="545"/>
      <c r="C1823" s="545"/>
      <c r="D1823" s="546" t="s">
        <v>6679</v>
      </c>
      <c r="E1823" s="694" t="s">
        <v>308</v>
      </c>
      <c r="F1823" s="547">
        <f>80.33*1.3</f>
        <v>104.429</v>
      </c>
      <c r="G1823" s="232"/>
      <c r="H1823" s="671">
        <f t="shared" si="359"/>
        <v>0</v>
      </c>
      <c r="I1823" s="550"/>
      <c r="K1823" s="511"/>
    </row>
    <row r="1824" spans="1:13" s="509" customFormat="1" ht="13.5" customHeight="1">
      <c r="A1824" s="2532" t="s">
        <v>7459</v>
      </c>
      <c r="B1824" s="545"/>
      <c r="C1824" s="545"/>
      <c r="D1824" s="546" t="s">
        <v>6682</v>
      </c>
      <c r="E1824" s="694" t="s">
        <v>308</v>
      </c>
      <c r="F1824" s="547">
        <f>80.33*1.2</f>
        <v>96.396000000000001</v>
      </c>
      <c r="G1824" s="232"/>
      <c r="H1824" s="671">
        <f t="shared" ref="H1824:H1825" si="360">ROUND(F1824*G1824,2)</f>
        <v>0</v>
      </c>
      <c r="I1824" s="550"/>
    </row>
    <row r="1825" spans="1:18" s="509" customFormat="1" ht="13.5" customHeight="1">
      <c r="A1825" s="2532" t="s">
        <v>7460</v>
      </c>
      <c r="B1825" s="545"/>
      <c r="C1825" s="545"/>
      <c r="D1825" s="546" t="s">
        <v>6681</v>
      </c>
      <c r="E1825" s="694" t="s">
        <v>308</v>
      </c>
      <c r="F1825" s="547">
        <f>80.33*1.2</f>
        <v>96.396000000000001</v>
      </c>
      <c r="G1825" s="232"/>
      <c r="H1825" s="671">
        <f t="shared" si="360"/>
        <v>0</v>
      </c>
      <c r="I1825" s="550"/>
    </row>
    <row r="1826" spans="1:18" ht="27" customHeight="1">
      <c r="A1826" s="2532"/>
      <c r="B1826" s="692"/>
      <c r="C1826" s="692"/>
      <c r="D1826" s="694" t="s">
        <v>6680</v>
      </c>
      <c r="E1826" s="694"/>
      <c r="F1826" s="547"/>
      <c r="G1826" s="227"/>
      <c r="H1826" s="549"/>
      <c r="I1826" s="696"/>
      <c r="M1826" s="509"/>
    </row>
    <row r="1827" spans="1:18" s="509" customFormat="1" ht="13.5" customHeight="1">
      <c r="A1827" s="2532" t="s">
        <v>7461</v>
      </c>
      <c r="B1827" s="545"/>
      <c r="C1827" s="545"/>
      <c r="D1827" s="546" t="s">
        <v>6665</v>
      </c>
      <c r="E1827" s="694" t="s">
        <v>308</v>
      </c>
      <c r="F1827" s="547">
        <f>F1832</f>
        <v>80.33</v>
      </c>
      <c r="G1827" s="232"/>
      <c r="H1827" s="671">
        <f t="shared" ref="H1827:H1828" si="361">ROUND(F1827*G1827,2)</f>
        <v>0</v>
      </c>
      <c r="I1827" s="550"/>
    </row>
    <row r="1828" spans="1:18" s="509" customFormat="1" ht="13.5" customHeight="1">
      <c r="A1828" s="2532" t="s">
        <v>7462</v>
      </c>
      <c r="B1828" s="545"/>
      <c r="C1828" s="545"/>
      <c r="D1828" s="546" t="s">
        <v>2080</v>
      </c>
      <c r="E1828" s="694" t="s">
        <v>308</v>
      </c>
      <c r="F1828" s="547">
        <f>80.33*1.1</f>
        <v>88.363</v>
      </c>
      <c r="G1828" s="232"/>
      <c r="H1828" s="671">
        <f t="shared" si="361"/>
        <v>0</v>
      </c>
      <c r="I1828" s="550"/>
    </row>
    <row r="1829" spans="1:18" s="509" customFormat="1" ht="13.5" customHeight="1">
      <c r="A1829" s="2532" t="s">
        <v>7463</v>
      </c>
      <c r="B1829" s="545"/>
      <c r="C1829" s="545"/>
      <c r="D1829" s="694" t="s">
        <v>6683</v>
      </c>
      <c r="E1829" s="694" t="s">
        <v>197</v>
      </c>
      <c r="F1829" s="547">
        <f>F1832</f>
        <v>80.33</v>
      </c>
      <c r="G1829" s="232"/>
      <c r="H1829" s="671">
        <f t="shared" ref="H1829:H1830" si="362">ROUND(F1829*G1829,2)</f>
        <v>0</v>
      </c>
      <c r="I1829" s="550"/>
    </row>
    <row r="1830" spans="1:18" s="509" customFormat="1" ht="13.5" customHeight="1">
      <c r="A1830" s="2532" t="s">
        <v>7464</v>
      </c>
      <c r="B1830" s="545"/>
      <c r="C1830" s="545"/>
      <c r="D1830" s="546" t="s">
        <v>6681</v>
      </c>
      <c r="E1830" s="694" t="s">
        <v>308</v>
      </c>
      <c r="F1830" s="547">
        <f>80.33*1.2</f>
        <v>96.396000000000001</v>
      </c>
      <c r="G1830" s="232"/>
      <c r="H1830" s="671">
        <f t="shared" si="362"/>
        <v>0</v>
      </c>
      <c r="I1830" s="550"/>
    </row>
    <row r="1831" spans="1:18" s="509" customFormat="1" ht="40.5" customHeight="1">
      <c r="A1831" s="543"/>
      <c r="B1831" s="544"/>
      <c r="C1831" s="545"/>
      <c r="D1831" s="546" t="s">
        <v>2158</v>
      </c>
      <c r="E1831" s="545"/>
      <c r="F1831" s="2596"/>
      <c r="G1831" s="212"/>
      <c r="H1831" s="549"/>
      <c r="I1831" s="550"/>
    </row>
    <row r="1832" spans="1:18" s="509" customFormat="1" ht="13.5" customHeight="1">
      <c r="A1832" s="2340"/>
      <c r="B1832" s="545"/>
      <c r="C1832" s="545"/>
      <c r="D1832" s="546" t="s">
        <v>6674</v>
      </c>
      <c r="E1832" s="545"/>
      <c r="F1832" s="547">
        <v>80.33</v>
      </c>
      <c r="G1832" s="212"/>
      <c r="H1832" s="554"/>
      <c r="I1832" s="550"/>
    </row>
    <row r="1833" spans="1:18" customFormat="1" ht="13.5" customHeight="1">
      <c r="A1833" s="2516">
        <v>334</v>
      </c>
      <c r="B1833" s="2080" t="s">
        <v>1117</v>
      </c>
      <c r="C1833" s="1873" t="s">
        <v>6714</v>
      </c>
      <c r="D1833" s="1873" t="s">
        <v>6715</v>
      </c>
      <c r="E1833" s="1873" t="s">
        <v>308</v>
      </c>
      <c r="F1833" s="2088">
        <f>SUM(F1845:F1845)</f>
        <v>29.24</v>
      </c>
      <c r="G1833" s="548">
        <f>SUM(H1836:H1842)/F1833</f>
        <v>0</v>
      </c>
      <c r="H1833" s="548">
        <f>F1833*G1833</f>
        <v>0</v>
      </c>
      <c r="I1833" s="162" t="s">
        <v>5316</v>
      </c>
      <c r="M1833" s="503"/>
    </row>
    <row r="1834" spans="1:18" customFormat="1" ht="13.5" customHeight="1">
      <c r="A1834" s="2560"/>
      <c r="B1834" s="1880"/>
      <c r="C1834" s="1880"/>
      <c r="D1834" s="1889" t="s">
        <v>2076</v>
      </c>
      <c r="E1834" s="1880"/>
      <c r="F1834" s="2561"/>
      <c r="G1834" s="216"/>
      <c r="H1834" s="548"/>
      <c r="I1834" s="2562"/>
      <c r="M1834" s="503"/>
    </row>
    <row r="1835" spans="1:18" customFormat="1" ht="27" customHeight="1">
      <c r="A1835" s="2625"/>
      <c r="B1835" s="1880"/>
      <c r="C1835" s="1880"/>
      <c r="D1835" s="1976" t="s">
        <v>6721</v>
      </c>
      <c r="E1835" s="1976"/>
      <c r="F1835" s="2561"/>
      <c r="G1835" s="230"/>
      <c r="H1835" s="2557"/>
      <c r="I1835" s="2562"/>
      <c r="M1835" s="503"/>
    </row>
    <row r="1836" spans="1:18" customFormat="1" ht="13.5" customHeight="1">
      <c r="A1836" s="2625" t="s">
        <v>7465</v>
      </c>
      <c r="B1836" s="1880"/>
      <c r="C1836" s="1880"/>
      <c r="D1836" s="1889" t="s">
        <v>2171</v>
      </c>
      <c r="E1836" s="1976" t="s">
        <v>308</v>
      </c>
      <c r="F1836" s="2561">
        <f>F1845</f>
        <v>29.24</v>
      </c>
      <c r="G1836" s="232"/>
      <c r="H1836" s="2557">
        <f>F1836*G1836</f>
        <v>0</v>
      </c>
      <c r="I1836" s="2562"/>
      <c r="J1836" s="509"/>
      <c r="K1836" s="509"/>
      <c r="L1836" s="509"/>
      <c r="M1836" s="509"/>
    </row>
    <row r="1837" spans="1:18" customFormat="1" ht="13.5" customHeight="1">
      <c r="A1837" s="2625" t="s">
        <v>7466</v>
      </c>
      <c r="B1837" s="1880"/>
      <c r="C1837" s="1880"/>
      <c r="D1837" s="1889" t="s">
        <v>2173</v>
      </c>
      <c r="E1837" s="1976" t="s">
        <v>308</v>
      </c>
      <c r="F1837" s="2561">
        <f>29.24*1.3</f>
        <v>38.012</v>
      </c>
      <c r="G1837" s="232"/>
      <c r="H1837" s="2557">
        <f>F1837*G1837</f>
        <v>0</v>
      </c>
      <c r="I1837" s="2562"/>
      <c r="J1837" s="509"/>
      <c r="K1837" s="509"/>
      <c r="L1837" s="509"/>
      <c r="M1837" s="509"/>
    </row>
    <row r="1838" spans="1:18" customFormat="1" ht="27" customHeight="1">
      <c r="A1838" s="2625" t="s">
        <v>7467</v>
      </c>
      <c r="B1838" s="1880"/>
      <c r="C1838" s="1880"/>
      <c r="D1838" s="1976" t="s">
        <v>6716</v>
      </c>
      <c r="E1838" s="1976" t="s">
        <v>308</v>
      </c>
      <c r="F1838" s="2561">
        <v>69.75</v>
      </c>
      <c r="G1838" s="232"/>
      <c r="H1838" s="2557">
        <f>F1838*G1838</f>
        <v>0</v>
      </c>
      <c r="I1838" s="2629"/>
      <c r="J1838" s="508"/>
      <c r="K1838" s="2085"/>
      <c r="L1838" s="2085"/>
      <c r="M1838" s="503"/>
      <c r="N1838" s="2085"/>
      <c r="O1838" s="2085"/>
      <c r="P1838" s="2085"/>
      <c r="Q1838" s="2085"/>
      <c r="R1838" s="2085"/>
    </row>
    <row r="1839" spans="1:18" customFormat="1" ht="13.5" customHeight="1">
      <c r="A1839" s="2625"/>
      <c r="B1839" s="1880"/>
      <c r="C1839" s="1880"/>
      <c r="D1839" s="1976" t="s">
        <v>6722</v>
      </c>
      <c r="E1839" s="1976"/>
      <c r="F1839" s="2561"/>
      <c r="G1839" s="227"/>
      <c r="H1839" s="2557"/>
      <c r="I1839" s="2562"/>
      <c r="K1839" s="2627"/>
      <c r="M1839" s="503"/>
    </row>
    <row r="1840" spans="1:18" customFormat="1" ht="13.5" customHeight="1">
      <c r="A1840" s="2625" t="s">
        <v>7468</v>
      </c>
      <c r="B1840" s="1880"/>
      <c r="C1840" s="1880"/>
      <c r="D1840" s="1889" t="s">
        <v>6720</v>
      </c>
      <c r="E1840" s="1976" t="s">
        <v>308</v>
      </c>
      <c r="F1840" s="2561">
        <f>F1845</f>
        <v>29.24</v>
      </c>
      <c r="G1840" s="232"/>
      <c r="H1840" s="2557">
        <f>F1840*G1840</f>
        <v>0</v>
      </c>
      <c r="I1840" s="2629"/>
      <c r="J1840" s="509"/>
      <c r="K1840" s="2513"/>
      <c r="M1840" s="503"/>
    </row>
    <row r="1841" spans="1:15" customFormat="1" ht="13.5" customHeight="1">
      <c r="A1841" s="2625" t="s">
        <v>7469</v>
      </c>
      <c r="B1841" s="1880"/>
      <c r="C1841" s="1880"/>
      <c r="D1841" s="1889" t="s">
        <v>6717</v>
      </c>
      <c r="E1841" s="1976" t="s">
        <v>308</v>
      </c>
      <c r="F1841" s="2561">
        <f>29.24*1.2</f>
        <v>35.087999999999994</v>
      </c>
      <c r="G1841" s="232"/>
      <c r="H1841" s="2557">
        <f>F1841*G1841</f>
        <v>0</v>
      </c>
      <c r="I1841" s="2631"/>
      <c r="J1841" s="509"/>
      <c r="K1841" s="509"/>
      <c r="M1841" s="503"/>
    </row>
    <row r="1842" spans="1:15" customFormat="1" ht="13.5" customHeight="1">
      <c r="A1842" s="2625" t="s">
        <v>7470</v>
      </c>
      <c r="B1842" s="1880"/>
      <c r="C1842" s="1880"/>
      <c r="D1842" s="1976" t="s">
        <v>6718</v>
      </c>
      <c r="E1842" s="1976" t="s">
        <v>308</v>
      </c>
      <c r="F1842" s="2561">
        <v>69.75</v>
      </c>
      <c r="G1842" s="232"/>
      <c r="H1842" s="2557">
        <f>F1842*G1842</f>
        <v>0</v>
      </c>
      <c r="I1842" s="2629"/>
      <c r="J1842" s="2914"/>
      <c r="K1842" s="2090"/>
      <c r="M1842" s="503"/>
      <c r="O1842" s="2513"/>
    </row>
    <row r="1843" spans="1:15" customFormat="1" ht="40.5" customHeight="1">
      <c r="A1843" s="2633"/>
      <c r="B1843" s="2634"/>
      <c r="C1843" s="1889"/>
      <c r="D1843" s="1889" t="s">
        <v>2158</v>
      </c>
      <c r="E1843" s="1976"/>
      <c r="F1843" s="2630"/>
      <c r="G1843" s="230"/>
      <c r="H1843" s="2557"/>
      <c r="I1843" s="2635"/>
      <c r="M1843" s="503"/>
    </row>
    <row r="1844" spans="1:15" customFormat="1" ht="13.5" customHeight="1">
      <c r="A1844" s="2560"/>
      <c r="B1844" s="2636"/>
      <c r="C1844" s="1880"/>
      <c r="D1844" s="1889" t="s">
        <v>2159</v>
      </c>
      <c r="E1844" s="1880"/>
      <c r="F1844" s="2615"/>
      <c r="G1844" s="216"/>
      <c r="H1844" s="548"/>
      <c r="I1844" s="2637"/>
      <c r="M1844" s="503"/>
    </row>
    <row r="1845" spans="1:15" customFormat="1" ht="13.5" customHeight="1">
      <c r="A1845" s="2560"/>
      <c r="B1845" s="1880"/>
      <c r="C1845" s="1880"/>
      <c r="D1845" s="1889" t="s">
        <v>6719</v>
      </c>
      <c r="E1845" s="1880"/>
      <c r="F1845" s="2561">
        <v>29.24</v>
      </c>
      <c r="G1845" s="216"/>
      <c r="H1845" s="548"/>
      <c r="I1845" s="2562"/>
      <c r="M1845" s="503"/>
    </row>
    <row r="1846" spans="1:15" s="90" customFormat="1" ht="13.5" customHeight="1">
      <c r="A1846" s="2730">
        <v>335</v>
      </c>
      <c r="B1846" s="540" t="s">
        <v>1117</v>
      </c>
      <c r="C1846" s="158" t="s">
        <v>2219</v>
      </c>
      <c r="D1846" s="158" t="s">
        <v>2220</v>
      </c>
      <c r="E1846" s="158" t="s">
        <v>308</v>
      </c>
      <c r="F1846" s="541">
        <f>ROUND(SUM(F1858:F1858),3)</f>
        <v>24.3</v>
      </c>
      <c r="G1846" s="548">
        <f>ROUND(SUM(H1849:H1855)/F1846,2)</f>
        <v>0</v>
      </c>
      <c r="H1846" s="466">
        <f t="shared" ref="H1846" si="363">ROUND(F1846*G1846,2)</f>
        <v>0</v>
      </c>
      <c r="I1846" s="162" t="s">
        <v>5316</v>
      </c>
      <c r="K1846" s="398"/>
    </row>
    <row r="1847" spans="1:15" s="509" customFormat="1" ht="13.5" customHeight="1">
      <c r="A1847" s="2340"/>
      <c r="B1847" s="545"/>
      <c r="C1847" s="545"/>
      <c r="D1847" s="546" t="s">
        <v>2076</v>
      </c>
      <c r="E1847" s="545"/>
      <c r="F1847" s="547"/>
      <c r="G1847" s="213"/>
      <c r="H1847" s="554"/>
      <c r="I1847" s="550"/>
    </row>
    <row r="1848" spans="1:15" ht="27" customHeight="1">
      <c r="A1848" s="2532"/>
      <c r="B1848" s="692"/>
      <c r="C1848" s="692"/>
      <c r="D1848" s="694" t="s">
        <v>8230</v>
      </c>
      <c r="E1848" s="694"/>
      <c r="F1848" s="547"/>
      <c r="G1848" s="217"/>
      <c r="H1848" s="549"/>
      <c r="I1848" s="696"/>
      <c r="M1848" s="509"/>
    </row>
    <row r="1849" spans="1:15" s="509" customFormat="1" ht="13.5" customHeight="1">
      <c r="A1849" s="2532" t="s">
        <v>7471</v>
      </c>
      <c r="B1849" s="545"/>
      <c r="C1849" s="545"/>
      <c r="D1849" s="546" t="s">
        <v>2222</v>
      </c>
      <c r="E1849" s="694" t="s">
        <v>308</v>
      </c>
      <c r="F1849" s="2732">
        <f>F1858</f>
        <v>24.3</v>
      </c>
      <c r="G1849" s="232"/>
      <c r="H1849" s="671">
        <f t="shared" ref="H1849:H1852" si="364">ROUND(F1849*G1849,2)</f>
        <v>0</v>
      </c>
      <c r="I1849" s="550"/>
    </row>
    <row r="1850" spans="1:15" s="509" customFormat="1" ht="13.5" customHeight="1">
      <c r="A1850" s="2532" t="s">
        <v>7472</v>
      </c>
      <c r="B1850" s="545"/>
      <c r="C1850" s="545"/>
      <c r="D1850" s="546" t="s">
        <v>2224</v>
      </c>
      <c r="E1850" s="694" t="s">
        <v>308</v>
      </c>
      <c r="F1850" s="2732">
        <f>24.3*1.1</f>
        <v>26.730000000000004</v>
      </c>
      <c r="G1850" s="232"/>
      <c r="H1850" s="671">
        <f t="shared" si="364"/>
        <v>0</v>
      </c>
      <c r="I1850" s="550"/>
    </row>
    <row r="1851" spans="1:15" s="509" customFormat="1" ht="13.5" customHeight="1">
      <c r="A1851" s="2532" t="s">
        <v>7473</v>
      </c>
      <c r="B1851" s="545"/>
      <c r="C1851" s="545"/>
      <c r="D1851" s="546" t="s">
        <v>8231</v>
      </c>
      <c r="E1851" s="694" t="s">
        <v>308</v>
      </c>
      <c r="F1851" s="2732">
        <f>24.3*1.1</f>
        <v>26.730000000000004</v>
      </c>
      <c r="G1851" s="232"/>
      <c r="H1851" s="671">
        <f t="shared" si="364"/>
        <v>0</v>
      </c>
      <c r="I1851" s="550"/>
    </row>
    <row r="1852" spans="1:15" s="509" customFormat="1" ht="13.5" customHeight="1">
      <c r="A1852" s="2532" t="s">
        <v>7474</v>
      </c>
      <c r="B1852" s="545"/>
      <c r="C1852" s="545"/>
      <c r="D1852" s="546" t="s">
        <v>8229</v>
      </c>
      <c r="E1852" s="694" t="s">
        <v>308</v>
      </c>
      <c r="F1852" s="2732">
        <f>24.3*1.1</f>
        <v>26.730000000000004</v>
      </c>
      <c r="G1852" s="232"/>
      <c r="H1852" s="671">
        <f t="shared" si="364"/>
        <v>0</v>
      </c>
      <c r="I1852" s="550"/>
    </row>
    <row r="1853" spans="1:15" ht="27" customHeight="1">
      <c r="A1853" s="2532"/>
      <c r="B1853" s="692"/>
      <c r="C1853" s="692"/>
      <c r="D1853" s="694" t="s">
        <v>8232</v>
      </c>
      <c r="E1853" s="694"/>
      <c r="F1853" s="547"/>
      <c r="G1853" s="227"/>
      <c r="H1853" s="549"/>
      <c r="I1853" s="696"/>
      <c r="M1853" s="509"/>
    </row>
    <row r="1854" spans="1:15" s="509" customFormat="1" ht="13.5" customHeight="1">
      <c r="A1854" s="2532" t="s">
        <v>7475</v>
      </c>
      <c r="B1854" s="545"/>
      <c r="C1854" s="545"/>
      <c r="D1854" s="546" t="s">
        <v>2079</v>
      </c>
      <c r="E1854" s="694" t="s">
        <v>308</v>
      </c>
      <c r="F1854" s="2732">
        <f>F1858</f>
        <v>24.3</v>
      </c>
      <c r="G1854" s="232"/>
      <c r="H1854" s="671">
        <f t="shared" ref="H1854:H1855" si="365">ROUND(F1854*G1854,2)</f>
        <v>0</v>
      </c>
      <c r="I1854" s="550"/>
    </row>
    <row r="1855" spans="1:15" s="509" customFormat="1" ht="13.5" customHeight="1">
      <c r="A1855" s="2532" t="s">
        <v>7476</v>
      </c>
      <c r="B1855" s="545"/>
      <c r="C1855" s="545"/>
      <c r="D1855" s="546" t="s">
        <v>2080</v>
      </c>
      <c r="E1855" s="694" t="s">
        <v>308</v>
      </c>
      <c r="F1855" s="2732">
        <f>24.3*1.1</f>
        <v>26.730000000000004</v>
      </c>
      <c r="G1855" s="232"/>
      <c r="H1855" s="671">
        <f t="shared" si="365"/>
        <v>0</v>
      </c>
      <c r="I1855" s="550"/>
    </row>
    <row r="1856" spans="1:15" s="509" customFormat="1" ht="40.5" customHeight="1">
      <c r="A1856" s="543"/>
      <c r="B1856" s="544"/>
      <c r="C1856" s="545"/>
      <c r="D1856" s="546" t="s">
        <v>2226</v>
      </c>
      <c r="E1856" s="545"/>
      <c r="F1856" s="2596"/>
      <c r="G1856" s="212"/>
      <c r="H1856" s="549"/>
      <c r="I1856" s="550"/>
      <c r="J1856" s="2915"/>
    </row>
    <row r="1857" spans="1:14" s="509" customFormat="1" ht="13.5" customHeight="1">
      <c r="A1857" s="2340"/>
      <c r="B1857" s="545"/>
      <c r="C1857" s="545"/>
      <c r="D1857" s="546" t="s">
        <v>2227</v>
      </c>
      <c r="E1857" s="545"/>
      <c r="F1857" s="2350"/>
      <c r="G1857" s="212"/>
      <c r="H1857" s="554"/>
      <c r="I1857" s="550"/>
    </row>
    <row r="1858" spans="1:14" s="509" customFormat="1" ht="13.5" customHeight="1">
      <c r="A1858" s="2340"/>
      <c r="B1858" s="545"/>
      <c r="C1858" s="545"/>
      <c r="D1858" s="546" t="s">
        <v>6641</v>
      </c>
      <c r="E1858" s="545"/>
      <c r="F1858" s="547">
        <f>6.89+6.89+4.47+6.05</f>
        <v>24.3</v>
      </c>
      <c r="G1858" s="212"/>
      <c r="H1858" s="554"/>
      <c r="I1858" s="550"/>
    </row>
    <row r="1859" spans="1:14" customFormat="1" ht="27" customHeight="1">
      <c r="A1859" s="2813">
        <v>336</v>
      </c>
      <c r="B1859" s="2080" t="s">
        <v>1117</v>
      </c>
      <c r="C1859" s="1873" t="s">
        <v>6705</v>
      </c>
      <c r="D1859" s="1873" t="s">
        <v>6706</v>
      </c>
      <c r="E1859" s="1873" t="s">
        <v>308</v>
      </c>
      <c r="F1859" s="2088">
        <f>SUM(F1871:F1871)</f>
        <v>4.6399999999999997</v>
      </c>
      <c r="G1859" s="548">
        <f>SUM(H1862:H1868)/F1859</f>
        <v>0</v>
      </c>
      <c r="H1859" s="548">
        <f>F1859*G1859</f>
        <v>0</v>
      </c>
      <c r="I1859" s="162" t="s">
        <v>5316</v>
      </c>
      <c r="M1859" s="503"/>
    </row>
    <row r="1860" spans="1:14" customFormat="1" ht="13.5" customHeight="1">
      <c r="A1860" s="2560"/>
      <c r="B1860" s="1880"/>
      <c r="C1860" s="1880"/>
      <c r="D1860" s="1889" t="s">
        <v>2076</v>
      </c>
      <c r="E1860" s="1880"/>
      <c r="F1860" s="2561"/>
      <c r="G1860" s="216"/>
      <c r="H1860" s="548"/>
      <c r="I1860" s="2562"/>
      <c r="M1860" s="503"/>
    </row>
    <row r="1861" spans="1:14" customFormat="1" ht="27" customHeight="1">
      <c r="A1861" s="2625"/>
      <c r="B1861" s="1880"/>
      <c r="C1861" s="1880"/>
      <c r="D1861" s="1976" t="s">
        <v>8061</v>
      </c>
      <c r="E1861" s="1976"/>
      <c r="F1861" s="2561"/>
      <c r="G1861" s="230"/>
      <c r="H1861" s="2557"/>
      <c r="I1861" s="2562"/>
      <c r="M1861" s="503"/>
    </row>
    <row r="1862" spans="1:14" customFormat="1" ht="13.5" customHeight="1">
      <c r="A1862" s="2625" t="s">
        <v>7477</v>
      </c>
      <c r="B1862" s="1880"/>
      <c r="C1862" s="1880"/>
      <c r="D1862" s="1889" t="s">
        <v>2222</v>
      </c>
      <c r="E1862" s="1976" t="s">
        <v>308</v>
      </c>
      <c r="F1862" s="2815">
        <f>F1871</f>
        <v>4.6399999999999997</v>
      </c>
      <c r="G1862" s="232"/>
      <c r="H1862" s="2557">
        <f>F1862*G1862</f>
        <v>0</v>
      </c>
      <c r="I1862" s="2562"/>
      <c r="J1862" s="509"/>
      <c r="K1862" s="509"/>
      <c r="L1862" s="509"/>
      <c r="M1862" s="503"/>
    </row>
    <row r="1863" spans="1:14" customFormat="1" ht="13.5" customHeight="1">
      <c r="A1863" s="2625" t="s">
        <v>7478</v>
      </c>
      <c r="B1863" s="1880"/>
      <c r="C1863" s="1880"/>
      <c r="D1863" s="1889" t="s">
        <v>2224</v>
      </c>
      <c r="E1863" s="1976" t="s">
        <v>308</v>
      </c>
      <c r="F1863" s="2815">
        <f>4.64*1.05</f>
        <v>4.8719999999999999</v>
      </c>
      <c r="G1863" s="232"/>
      <c r="H1863" s="2557">
        <f>F1863*G1863</f>
        <v>0</v>
      </c>
      <c r="I1863" s="2562"/>
      <c r="J1863" s="509"/>
      <c r="K1863" s="509"/>
      <c r="L1863" s="509"/>
      <c r="M1863" s="509"/>
    </row>
    <row r="1864" spans="1:14" customFormat="1" ht="13.5" customHeight="1">
      <c r="A1864" s="2625" t="s">
        <v>7479</v>
      </c>
      <c r="B1864" s="1880"/>
      <c r="C1864" s="1880"/>
      <c r="D1864" s="1976" t="s">
        <v>8064</v>
      </c>
      <c r="E1864" s="1976" t="s">
        <v>308</v>
      </c>
      <c r="F1864" s="2815">
        <f>4.64*1.1</f>
        <v>5.1040000000000001</v>
      </c>
      <c r="G1864" s="232"/>
      <c r="H1864" s="2557">
        <f>F1864*G1864</f>
        <v>0</v>
      </c>
      <c r="I1864" s="2629"/>
      <c r="J1864" s="509"/>
      <c r="K1864" s="509"/>
      <c r="L1864" s="509"/>
      <c r="M1864" s="509"/>
      <c r="N1864" s="509"/>
    </row>
    <row r="1865" spans="1:14" customFormat="1" ht="13.5" customHeight="1">
      <c r="A1865" s="2625" t="s">
        <v>7480</v>
      </c>
      <c r="B1865" s="1880"/>
      <c r="C1865" s="1880"/>
      <c r="D1865" s="1976" t="s">
        <v>8063</v>
      </c>
      <c r="E1865" s="1976" t="s">
        <v>308</v>
      </c>
      <c r="F1865" s="2815">
        <f>4.64*1.15</f>
        <v>5.3359999999999994</v>
      </c>
      <c r="G1865" s="232"/>
      <c r="H1865" s="2557">
        <f>F1865*G1865</f>
        <v>0</v>
      </c>
      <c r="I1865" s="2629"/>
      <c r="J1865" s="509"/>
      <c r="K1865" s="509"/>
      <c r="M1865" s="503"/>
    </row>
    <row r="1866" spans="1:14" customFormat="1" ht="27" customHeight="1">
      <c r="A1866" s="2625"/>
      <c r="B1866" s="1880"/>
      <c r="C1866" s="1880"/>
      <c r="D1866" s="1976" t="s">
        <v>8062</v>
      </c>
      <c r="E1866" s="1976"/>
      <c r="F1866" s="2561"/>
      <c r="G1866" s="227"/>
      <c r="H1866" s="2557"/>
      <c r="I1866" s="2562"/>
      <c r="M1866" s="503"/>
    </row>
    <row r="1867" spans="1:14" customFormat="1" ht="13.5" customHeight="1">
      <c r="A1867" s="2625" t="s">
        <v>7481</v>
      </c>
      <c r="B1867" s="1880"/>
      <c r="C1867" s="1880"/>
      <c r="D1867" s="1889" t="s">
        <v>2079</v>
      </c>
      <c r="E1867" s="1976" t="s">
        <v>308</v>
      </c>
      <c r="F1867" s="2815">
        <f>F1871</f>
        <v>4.6399999999999997</v>
      </c>
      <c r="G1867" s="232"/>
      <c r="H1867" s="2557">
        <f>F1867*G1867</f>
        <v>0</v>
      </c>
      <c r="I1867" s="2629"/>
      <c r="J1867" s="509"/>
      <c r="K1867" s="509"/>
      <c r="M1867" s="503"/>
    </row>
    <row r="1868" spans="1:14" customFormat="1" ht="13.5" customHeight="1">
      <c r="A1868" s="2625" t="s">
        <v>7482</v>
      </c>
      <c r="B1868" s="1880"/>
      <c r="C1868" s="1880"/>
      <c r="D1868" s="1889" t="s">
        <v>2080</v>
      </c>
      <c r="E1868" s="1976" t="s">
        <v>308</v>
      </c>
      <c r="F1868" s="2815">
        <f>4.64*1.1</f>
        <v>5.1040000000000001</v>
      </c>
      <c r="G1868" s="232"/>
      <c r="H1868" s="2557">
        <f>F1868*G1868</f>
        <v>0</v>
      </c>
      <c r="I1868" s="2631"/>
      <c r="J1868" s="509"/>
      <c r="K1868" s="2632"/>
      <c r="M1868" s="503"/>
    </row>
    <row r="1869" spans="1:14" customFormat="1" ht="40.5" customHeight="1">
      <c r="A1869" s="2633"/>
      <c r="B1869" s="2634"/>
      <c r="C1869" s="1889"/>
      <c r="D1869" s="1889" t="s">
        <v>2226</v>
      </c>
      <c r="E1869" s="1976"/>
      <c r="F1869" s="2630"/>
      <c r="G1869" s="230"/>
      <c r="H1869" s="2557"/>
      <c r="I1869" s="2635"/>
      <c r="M1869" s="503"/>
    </row>
    <row r="1870" spans="1:14" customFormat="1" ht="13.5" customHeight="1">
      <c r="A1870" s="2560"/>
      <c r="B1870" s="2636"/>
      <c r="C1870" s="1880"/>
      <c r="D1870" s="1889" t="s">
        <v>2227</v>
      </c>
      <c r="E1870" s="1880"/>
      <c r="F1870" s="2615"/>
      <c r="G1870" s="216"/>
      <c r="H1870" s="548"/>
      <c r="I1870" s="2637"/>
      <c r="M1870" s="503"/>
    </row>
    <row r="1871" spans="1:14" customFormat="1" ht="13.5" customHeight="1">
      <c r="A1871" s="2560"/>
      <c r="B1871" s="1880"/>
      <c r="C1871" s="1880"/>
      <c r="D1871" s="1889" t="s">
        <v>8060</v>
      </c>
      <c r="E1871" s="1880"/>
      <c r="F1871" s="2815">
        <v>4.6399999999999997</v>
      </c>
      <c r="G1871" s="216"/>
      <c r="H1871" s="548"/>
      <c r="I1871" s="2637"/>
      <c r="M1871" s="503"/>
    </row>
    <row r="1872" spans="1:14" s="90" customFormat="1" ht="13.5" customHeight="1">
      <c r="A1872" s="539">
        <v>337</v>
      </c>
      <c r="B1872" s="540" t="s">
        <v>1117</v>
      </c>
      <c r="C1872" s="158" t="s">
        <v>2228</v>
      </c>
      <c r="D1872" s="158" t="s">
        <v>2229</v>
      </c>
      <c r="E1872" s="158" t="s">
        <v>308</v>
      </c>
      <c r="F1872" s="541">
        <f>ROUND(SUM(F1873),3)</f>
        <v>2152.89</v>
      </c>
      <c r="G1872" s="586"/>
      <c r="H1872" s="466">
        <f t="shared" ref="H1872" si="366">ROUND(F1872*G1872,2)</f>
        <v>0</v>
      </c>
      <c r="I1872" s="162" t="s">
        <v>5316</v>
      </c>
      <c r="K1872" s="398"/>
    </row>
    <row r="1873" spans="1:13" s="502" customFormat="1" ht="13.5" customHeight="1">
      <c r="A1873" s="2340"/>
      <c r="B1873" s="544"/>
      <c r="C1873" s="545"/>
      <c r="D1873" s="546" t="s">
        <v>1771</v>
      </c>
      <c r="E1873" s="545"/>
      <c r="F1873" s="547">
        <f>F1846+F1680+F1666+F1651+F1638+F1711+F1696+F1756+F1740+F1725</f>
        <v>2152.89</v>
      </c>
      <c r="G1873" s="212"/>
      <c r="H1873" s="554"/>
      <c r="I1873" s="550"/>
      <c r="M1873" s="509"/>
    </row>
    <row r="1874" spans="1:13" s="90" customFormat="1" ht="13.5" customHeight="1">
      <c r="A1874" s="539">
        <v>338</v>
      </c>
      <c r="B1874" s="540" t="s">
        <v>1117</v>
      </c>
      <c r="C1874" s="158">
        <v>776111311</v>
      </c>
      <c r="D1874" s="158" t="s">
        <v>2230</v>
      </c>
      <c r="E1874" s="158" t="s">
        <v>308</v>
      </c>
      <c r="F1874" s="541">
        <f>F1872</f>
        <v>2152.89</v>
      </c>
      <c r="G1874" s="586"/>
      <c r="H1874" s="466">
        <f t="shared" ref="H1874:H1878" si="367">ROUND(F1874*G1874,2)</f>
        <v>0</v>
      </c>
      <c r="I1874" s="162" t="s">
        <v>5315</v>
      </c>
      <c r="K1874" s="398"/>
    </row>
    <row r="1875" spans="1:13" s="90" customFormat="1" ht="13.5" customHeight="1">
      <c r="A1875" s="539">
        <v>339</v>
      </c>
      <c r="B1875" s="540" t="s">
        <v>1117</v>
      </c>
      <c r="C1875" s="158">
        <v>776121112</v>
      </c>
      <c r="D1875" s="158" t="s">
        <v>5440</v>
      </c>
      <c r="E1875" s="158" t="s">
        <v>308</v>
      </c>
      <c r="F1875" s="541">
        <f>F1872</f>
        <v>2152.89</v>
      </c>
      <c r="G1875" s="586"/>
      <c r="H1875" s="466">
        <f t="shared" si="367"/>
        <v>0</v>
      </c>
      <c r="I1875" s="162" t="s">
        <v>5315</v>
      </c>
      <c r="J1875" s="2912"/>
      <c r="K1875" s="398"/>
    </row>
    <row r="1876" spans="1:13" s="90" customFormat="1" ht="13.5" customHeight="1">
      <c r="A1876" s="539">
        <v>340</v>
      </c>
      <c r="B1876" s="540">
        <v>776</v>
      </c>
      <c r="C1876" s="158">
        <v>776991121</v>
      </c>
      <c r="D1876" s="158" t="s">
        <v>2231</v>
      </c>
      <c r="E1876" s="158" t="s">
        <v>308</v>
      </c>
      <c r="F1876" s="541">
        <f>F1872</f>
        <v>2152.89</v>
      </c>
      <c r="G1876" s="586"/>
      <c r="H1876" s="466">
        <f t="shared" si="367"/>
        <v>0</v>
      </c>
      <c r="I1876" s="162" t="s">
        <v>5315</v>
      </c>
      <c r="K1876" s="398"/>
    </row>
    <row r="1877" spans="1:13" s="90" customFormat="1" ht="13.5" customHeight="1">
      <c r="A1877" s="539">
        <v>341</v>
      </c>
      <c r="B1877" s="540" t="s">
        <v>1117</v>
      </c>
      <c r="C1877" s="158" t="s">
        <v>2232</v>
      </c>
      <c r="D1877" s="158" t="s">
        <v>2233</v>
      </c>
      <c r="E1877" s="158" t="s">
        <v>4</v>
      </c>
      <c r="F1877" s="553">
        <v>2</v>
      </c>
      <c r="G1877" s="586"/>
      <c r="H1877" s="466">
        <f t="shared" si="367"/>
        <v>0</v>
      </c>
      <c r="I1877" s="162" t="s">
        <v>5316</v>
      </c>
      <c r="J1877" s="297"/>
      <c r="K1877" s="398"/>
    </row>
    <row r="1878" spans="1:13" s="90" customFormat="1" ht="13.5" customHeight="1">
      <c r="A1878" s="539">
        <v>342</v>
      </c>
      <c r="B1878" s="540" t="s">
        <v>862</v>
      </c>
      <c r="C1878" s="158" t="s">
        <v>2140</v>
      </c>
      <c r="D1878" s="158" t="s">
        <v>2141</v>
      </c>
      <c r="E1878" s="158" t="s">
        <v>191</v>
      </c>
      <c r="F1878" s="541">
        <f>ROUND(SUM(F1879),3)</f>
        <v>60</v>
      </c>
      <c r="G1878" s="586"/>
      <c r="H1878" s="466">
        <f t="shared" si="367"/>
        <v>0</v>
      </c>
      <c r="I1878" s="162" t="s">
        <v>5315</v>
      </c>
      <c r="K1878" s="398"/>
    </row>
    <row r="1879" spans="1:13" s="509" customFormat="1" ht="13.5" customHeight="1">
      <c r="A1879" s="2340"/>
      <c r="B1879" s="545"/>
      <c r="C1879" s="545"/>
      <c r="D1879" s="546" t="s">
        <v>2234</v>
      </c>
      <c r="E1879" s="545"/>
      <c r="F1879" s="547">
        <v>60</v>
      </c>
      <c r="G1879" s="212"/>
      <c r="H1879" s="554"/>
      <c r="I1879" s="550"/>
    </row>
    <row r="1880" spans="1:13" ht="27" customHeight="1">
      <c r="A1880" s="2460"/>
      <c r="B1880" s="692"/>
      <c r="C1880" s="692"/>
      <c r="D1880" s="546" t="s">
        <v>2142</v>
      </c>
      <c r="E1880" s="692"/>
      <c r="F1880" s="547"/>
      <c r="G1880" s="216"/>
      <c r="H1880" s="554"/>
      <c r="I1880" s="696"/>
      <c r="M1880" s="509"/>
    </row>
    <row r="1881" spans="1:13" s="509" customFormat="1" ht="13.5" customHeight="1">
      <c r="A1881" s="2541"/>
      <c r="B1881" s="2321"/>
      <c r="C1881" s="2321">
        <v>777</v>
      </c>
      <c r="D1881" s="2321" t="s">
        <v>1162</v>
      </c>
      <c r="E1881" s="2321"/>
      <c r="F1881" s="2349"/>
      <c r="G1881" s="218"/>
      <c r="H1881" s="2462">
        <f>SUM(H1882,H1889,H1896,H1903:H1908)</f>
        <v>0</v>
      </c>
      <c r="I1881" s="696"/>
    </row>
    <row r="1882" spans="1:13" s="90" customFormat="1" ht="13.5" customHeight="1">
      <c r="A1882" s="2730">
        <v>343</v>
      </c>
      <c r="B1882" s="540" t="s">
        <v>2235</v>
      </c>
      <c r="C1882" s="158" t="s">
        <v>2236</v>
      </c>
      <c r="D1882" s="158" t="s">
        <v>2237</v>
      </c>
      <c r="E1882" s="158" t="s">
        <v>308</v>
      </c>
      <c r="F1882" s="541">
        <f>ROUND(SUM(F1888:F1888),3)</f>
        <v>476.41</v>
      </c>
      <c r="G1882" s="548">
        <f>ROUND(SUM(H1884:H1886)/F1882,2)</f>
        <v>0</v>
      </c>
      <c r="H1882" s="466">
        <f t="shared" ref="H1882" si="368">ROUND(F1882*G1882,2)</f>
        <v>0</v>
      </c>
      <c r="I1882" s="162" t="s">
        <v>5316</v>
      </c>
      <c r="K1882" s="398"/>
    </row>
    <row r="1883" spans="1:13" s="2639" customFormat="1" ht="13.5" customHeight="1">
      <c r="A1883" s="2341"/>
      <c r="B1883" s="2623"/>
      <c r="C1883" s="546"/>
      <c r="D1883" s="546" t="s">
        <v>2076</v>
      </c>
      <c r="E1883" s="546"/>
      <c r="F1883" s="547"/>
      <c r="G1883" s="217"/>
      <c r="H1883" s="549"/>
      <c r="I1883" s="2624"/>
      <c r="M1883" s="509"/>
    </row>
    <row r="1884" spans="1:13" s="509" customFormat="1" ht="13.5" customHeight="1">
      <c r="A1884" s="2532" t="s">
        <v>7483</v>
      </c>
      <c r="B1884" s="545"/>
      <c r="C1884" s="545"/>
      <c r="D1884" s="546" t="s">
        <v>8068</v>
      </c>
      <c r="E1884" s="694" t="s">
        <v>308</v>
      </c>
      <c r="F1884" s="2732">
        <f>476.41*1.3</f>
        <v>619.33300000000008</v>
      </c>
      <c r="G1884" s="265"/>
      <c r="H1884" s="671">
        <f t="shared" ref="H1884:H1886" si="369">ROUND(F1884*G1884,2)</f>
        <v>0</v>
      </c>
      <c r="I1884" s="550"/>
    </row>
    <row r="1885" spans="1:13" s="509" customFormat="1" ht="13.5" customHeight="1">
      <c r="A1885" s="2532" t="s">
        <v>7484</v>
      </c>
      <c r="B1885" s="545"/>
      <c r="C1885" s="545"/>
      <c r="D1885" s="546" t="s">
        <v>8069</v>
      </c>
      <c r="E1885" s="694" t="s">
        <v>308</v>
      </c>
      <c r="F1885" s="2732">
        <f>476.41*1.15</f>
        <v>547.87149999999997</v>
      </c>
      <c r="G1885" s="265"/>
      <c r="H1885" s="671">
        <f t="shared" si="369"/>
        <v>0</v>
      </c>
      <c r="I1885" s="550"/>
    </row>
    <row r="1886" spans="1:13" s="509" customFormat="1" ht="13.5" customHeight="1">
      <c r="A1886" s="2532" t="s">
        <v>7485</v>
      </c>
      <c r="B1886" s="545"/>
      <c r="C1886" s="545"/>
      <c r="D1886" s="546" t="s">
        <v>8070</v>
      </c>
      <c r="E1886" s="694" t="s">
        <v>308</v>
      </c>
      <c r="F1886" s="2732">
        <f>476.41*1.1</f>
        <v>524.05100000000004</v>
      </c>
      <c r="G1886" s="265"/>
      <c r="H1886" s="671">
        <f t="shared" si="369"/>
        <v>0</v>
      </c>
      <c r="I1886" s="550"/>
    </row>
    <row r="1887" spans="1:13" s="730" customFormat="1" ht="27" customHeight="1">
      <c r="A1887" s="2572"/>
      <c r="B1887" s="725"/>
      <c r="C1887" s="725"/>
      <c r="D1887" s="546" t="s">
        <v>2238</v>
      </c>
      <c r="E1887" s="725"/>
      <c r="F1887" s="547"/>
      <c r="G1887" s="2643"/>
      <c r="H1887" s="549"/>
      <c r="I1887" s="2574"/>
      <c r="J1887" s="2913"/>
      <c r="M1887" s="509"/>
    </row>
    <row r="1888" spans="1:13" s="509" customFormat="1" ht="40.5" customHeight="1">
      <c r="A1888" s="543"/>
      <c r="B1888" s="544"/>
      <c r="C1888" s="545"/>
      <c r="D1888" s="546" t="s">
        <v>8067</v>
      </c>
      <c r="E1888" s="545"/>
      <c r="F1888" s="2732">
        <f>48.78+28.82+30.98+32.84+69.37+14.53+4.72+16.85+33.02+7.16+13.09+21.96+11.96+19.92+58.74+29.3+18.11+16.26</f>
        <v>476.41</v>
      </c>
      <c r="G1888" s="212"/>
      <c r="H1888" s="554"/>
      <c r="I1888" s="550"/>
      <c r="J1888" s="2910"/>
    </row>
    <row r="1889" spans="1:13" s="502" customFormat="1" ht="30" customHeight="1">
      <c r="A1889" s="2771">
        <v>344</v>
      </c>
      <c r="B1889" s="544" t="s">
        <v>2235</v>
      </c>
      <c r="C1889" s="545" t="s">
        <v>2239</v>
      </c>
      <c r="D1889" s="545" t="s">
        <v>2240</v>
      </c>
      <c r="E1889" s="545" t="s">
        <v>308</v>
      </c>
      <c r="F1889" s="541">
        <f>ROUND(SUM(F1895:F1895),3)</f>
        <v>38.22</v>
      </c>
      <c r="G1889" s="548">
        <f>ROUND(SUM(H1891:H1893)/F1889,2)</f>
        <v>0</v>
      </c>
      <c r="H1889" s="466">
        <f t="shared" ref="H1889" si="370">ROUND(F1889*G1889,2)</f>
        <v>0</v>
      </c>
      <c r="I1889" s="550" t="s">
        <v>5316</v>
      </c>
      <c r="J1889" s="509"/>
      <c r="M1889" s="509"/>
    </row>
    <row r="1890" spans="1:13" s="2639" customFormat="1" ht="13.5" customHeight="1">
      <c r="A1890" s="2341"/>
      <c r="B1890" s="2623"/>
      <c r="C1890" s="546"/>
      <c r="D1890" s="546" t="s">
        <v>2076</v>
      </c>
      <c r="E1890" s="546"/>
      <c r="F1890" s="547"/>
      <c r="G1890" s="217"/>
      <c r="H1890" s="549"/>
      <c r="I1890" s="2624"/>
      <c r="M1890" s="509"/>
    </row>
    <row r="1891" spans="1:13" s="509" customFormat="1" ht="27" customHeight="1">
      <c r="A1891" s="2532" t="s">
        <v>7486</v>
      </c>
      <c r="B1891" s="545"/>
      <c r="C1891" s="545"/>
      <c r="D1891" s="546" t="s">
        <v>8052</v>
      </c>
      <c r="E1891" s="694" t="s">
        <v>308</v>
      </c>
      <c r="F1891" s="2732">
        <f>38.22*1.3</f>
        <v>49.686</v>
      </c>
      <c r="G1891" s="265"/>
      <c r="H1891" s="671">
        <f t="shared" ref="H1891:H1893" si="371">ROUND(F1891*G1891,2)</f>
        <v>0</v>
      </c>
      <c r="I1891" s="550"/>
    </row>
    <row r="1892" spans="1:13" s="509" customFormat="1" ht="13.5" customHeight="1">
      <c r="A1892" s="2532" t="s">
        <v>7487</v>
      </c>
      <c r="B1892" s="545"/>
      <c r="C1892" s="545"/>
      <c r="D1892" s="546" t="s">
        <v>8053</v>
      </c>
      <c r="E1892" s="694" t="s">
        <v>308</v>
      </c>
      <c r="F1892" s="2732">
        <f>38.22*1.15</f>
        <v>43.952999999999996</v>
      </c>
      <c r="G1892" s="265"/>
      <c r="H1892" s="671">
        <f t="shared" si="371"/>
        <v>0</v>
      </c>
      <c r="I1892" s="550"/>
    </row>
    <row r="1893" spans="1:13" s="509" customFormat="1" ht="13.5" customHeight="1">
      <c r="A1893" s="2532" t="s">
        <v>7488</v>
      </c>
      <c r="B1893" s="545"/>
      <c r="C1893" s="545"/>
      <c r="D1893" s="546" t="s">
        <v>8054</v>
      </c>
      <c r="E1893" s="694" t="s">
        <v>308</v>
      </c>
      <c r="F1893" s="2732">
        <f>38.22*1.1</f>
        <v>42.042000000000002</v>
      </c>
      <c r="G1893" s="265"/>
      <c r="H1893" s="671">
        <f t="shared" si="371"/>
        <v>0</v>
      </c>
      <c r="I1893" s="550"/>
    </row>
    <row r="1894" spans="1:13" s="730" customFormat="1" ht="27" customHeight="1">
      <c r="A1894" s="2572"/>
      <c r="B1894" s="725"/>
      <c r="C1894" s="725"/>
      <c r="D1894" s="546" t="s">
        <v>2238</v>
      </c>
      <c r="E1894" s="725"/>
      <c r="F1894" s="547"/>
      <c r="G1894" s="2643"/>
      <c r="H1894" s="549"/>
      <c r="I1894" s="2574"/>
      <c r="J1894" s="2913"/>
      <c r="M1894" s="509"/>
    </row>
    <row r="1895" spans="1:13" s="509" customFormat="1" ht="13.5" customHeight="1">
      <c r="A1895" s="2340"/>
      <c r="B1895" s="545"/>
      <c r="C1895" s="545"/>
      <c r="D1895" s="546" t="s">
        <v>6642</v>
      </c>
      <c r="E1895" s="545"/>
      <c r="F1895" s="547">
        <f>38.22</f>
        <v>38.22</v>
      </c>
      <c r="G1895" s="212"/>
      <c r="H1895" s="554"/>
      <c r="I1895" s="550"/>
      <c r="J1895" s="579"/>
    </row>
    <row r="1896" spans="1:13" s="502" customFormat="1" ht="30" customHeight="1">
      <c r="A1896" s="2771" t="s">
        <v>7486</v>
      </c>
      <c r="B1896" s="2821" t="s">
        <v>2235</v>
      </c>
      <c r="C1896" s="2731" t="s">
        <v>2239</v>
      </c>
      <c r="D1896" s="2731" t="s">
        <v>8197</v>
      </c>
      <c r="E1896" s="2731" t="s">
        <v>308</v>
      </c>
      <c r="F1896" s="2737">
        <f>ROUND(SUM(F1902:F1902),3)</f>
        <v>3.3</v>
      </c>
      <c r="G1896" s="2816">
        <f>ROUND(SUM(H1898:H1900)/F1896,2)</f>
        <v>0</v>
      </c>
      <c r="H1896" s="2739">
        <f t="shared" ref="H1896" si="372">ROUND(F1896*G1896,2)</f>
        <v>0</v>
      </c>
      <c r="I1896" s="2783" t="s">
        <v>5316</v>
      </c>
      <c r="J1896" s="509"/>
      <c r="M1896" s="509"/>
    </row>
    <row r="1897" spans="1:13" s="2639" customFormat="1" ht="13.5" customHeight="1">
      <c r="A1897" s="2341"/>
      <c r="B1897" s="2623"/>
      <c r="C1897" s="546"/>
      <c r="D1897" s="2731" t="s">
        <v>2076</v>
      </c>
      <c r="E1897" s="2731"/>
      <c r="F1897" s="2732"/>
      <c r="G1897" s="217"/>
      <c r="H1897" s="549"/>
      <c r="I1897" s="2624"/>
      <c r="M1897" s="509"/>
    </row>
    <row r="1898" spans="1:13" s="509" customFormat="1" ht="27" customHeight="1">
      <c r="A1898" s="2771" t="s">
        <v>8201</v>
      </c>
      <c r="B1898" s="545"/>
      <c r="C1898" s="545"/>
      <c r="D1898" s="2731" t="s">
        <v>8198</v>
      </c>
      <c r="E1898" s="2731" t="s">
        <v>308</v>
      </c>
      <c r="F1898" s="2732">
        <f>3.3*1.3</f>
        <v>4.29</v>
      </c>
      <c r="G1898" s="265"/>
      <c r="H1898" s="2972">
        <f t="shared" ref="H1898:H1900" si="373">ROUND(F1898*G1898,2)</f>
        <v>0</v>
      </c>
      <c r="I1898" s="550"/>
    </row>
    <row r="1899" spans="1:13" s="509" customFormat="1" ht="13.5" customHeight="1">
      <c r="A1899" s="2771" t="s">
        <v>8202</v>
      </c>
      <c r="B1899" s="545"/>
      <c r="C1899" s="545"/>
      <c r="D1899" s="2731" t="s">
        <v>8196</v>
      </c>
      <c r="E1899" s="2731" t="s">
        <v>308</v>
      </c>
      <c r="F1899" s="2732">
        <f>3.3*1.15</f>
        <v>3.7949999999999995</v>
      </c>
      <c r="G1899" s="265"/>
      <c r="H1899" s="2972">
        <f t="shared" si="373"/>
        <v>0</v>
      </c>
      <c r="I1899" s="550"/>
    </row>
    <row r="1900" spans="1:13" s="509" customFormat="1" ht="13.5" customHeight="1">
      <c r="A1900" s="2771" t="s">
        <v>8203</v>
      </c>
      <c r="B1900" s="545"/>
      <c r="C1900" s="545"/>
      <c r="D1900" s="2731" t="s">
        <v>8199</v>
      </c>
      <c r="E1900" s="2731" t="s">
        <v>308</v>
      </c>
      <c r="F1900" s="2732">
        <f>3.3*1.1</f>
        <v>3.63</v>
      </c>
      <c r="G1900" s="265"/>
      <c r="H1900" s="2972">
        <f t="shared" si="373"/>
        <v>0</v>
      </c>
      <c r="I1900" s="550"/>
    </row>
    <row r="1901" spans="1:13" s="730" customFormat="1" ht="13.5" customHeight="1">
      <c r="A1901" s="2572"/>
      <c r="B1901" s="725"/>
      <c r="C1901" s="725"/>
      <c r="D1901" s="2731" t="s">
        <v>8200</v>
      </c>
      <c r="E1901" s="2948"/>
      <c r="F1901" s="2732"/>
      <c r="G1901" s="2643"/>
      <c r="H1901" s="549"/>
      <c r="I1901" s="2574"/>
      <c r="J1901" s="2913"/>
      <c r="M1901" s="509"/>
    </row>
    <row r="1902" spans="1:13" s="509" customFormat="1" ht="13.5" customHeight="1">
      <c r="A1902" s="2340"/>
      <c r="B1902" s="545"/>
      <c r="C1902" s="545"/>
      <c r="D1902" s="2731" t="s">
        <v>8195</v>
      </c>
      <c r="E1902" s="2731"/>
      <c r="F1902" s="2732">
        <v>3.3</v>
      </c>
      <c r="G1902" s="212"/>
      <c r="H1902" s="554"/>
      <c r="I1902" s="550"/>
      <c r="J1902" s="579"/>
    </row>
    <row r="1903" spans="1:13" s="90" customFormat="1" ht="13.5" customHeight="1">
      <c r="A1903" s="539">
        <v>345</v>
      </c>
      <c r="B1903" s="540">
        <v>777</v>
      </c>
      <c r="C1903" s="158" t="s">
        <v>2244</v>
      </c>
      <c r="D1903" s="158" t="s">
        <v>2245</v>
      </c>
      <c r="E1903" s="158" t="s">
        <v>308</v>
      </c>
      <c r="F1903" s="541">
        <f>ROUND(SUM(F1904),3)</f>
        <v>514.63</v>
      </c>
      <c r="G1903" s="586"/>
      <c r="H1903" s="466">
        <f t="shared" ref="H1903" si="374">ROUND(F1903*G1903,2)</f>
        <v>0</v>
      </c>
      <c r="I1903" s="162" t="s">
        <v>5316</v>
      </c>
      <c r="K1903" s="398"/>
    </row>
    <row r="1904" spans="1:13" s="502" customFormat="1" ht="24.75" customHeight="1">
      <c r="A1904" s="2340"/>
      <c r="B1904" s="544"/>
      <c r="C1904" s="545"/>
      <c r="D1904" s="546" t="s">
        <v>2246</v>
      </c>
      <c r="E1904" s="545"/>
      <c r="F1904" s="547">
        <f>F1889+F1882</f>
        <v>514.63</v>
      </c>
      <c r="G1904" s="212"/>
      <c r="H1904" s="554"/>
      <c r="I1904" s="550"/>
      <c r="M1904" s="509"/>
    </row>
    <row r="1905" spans="1:13" s="90" customFormat="1" ht="13.5" customHeight="1">
      <c r="A1905" s="539">
        <v>346</v>
      </c>
      <c r="B1905" s="540">
        <v>777</v>
      </c>
      <c r="C1905" s="158">
        <v>998777203</v>
      </c>
      <c r="D1905" s="158" t="s">
        <v>5360</v>
      </c>
      <c r="E1905" s="158" t="s">
        <v>4</v>
      </c>
      <c r="F1905" s="553">
        <v>0.84</v>
      </c>
      <c r="G1905" s="586"/>
      <c r="H1905" s="466">
        <f t="shared" ref="H1905:H1906" si="375">ROUND(F1905*G1905,2)</f>
        <v>0</v>
      </c>
      <c r="I1905" s="162" t="s">
        <v>5315</v>
      </c>
      <c r="J1905" s="297"/>
      <c r="K1905" s="398"/>
    </row>
    <row r="1906" spans="1:13" s="90" customFormat="1" ht="13.5" customHeight="1">
      <c r="A1906" s="539">
        <v>347</v>
      </c>
      <c r="B1906" s="540" t="s">
        <v>862</v>
      </c>
      <c r="C1906" s="158" t="s">
        <v>2140</v>
      </c>
      <c r="D1906" s="158" t="s">
        <v>2141</v>
      </c>
      <c r="E1906" s="158" t="s">
        <v>191</v>
      </c>
      <c r="F1906" s="541">
        <f>ROUND(SUM(F1907),3)</f>
        <v>40</v>
      </c>
      <c r="G1906" s="586"/>
      <c r="H1906" s="466">
        <f t="shared" si="375"/>
        <v>0</v>
      </c>
      <c r="I1906" s="162" t="s">
        <v>5315</v>
      </c>
      <c r="K1906" s="398"/>
    </row>
    <row r="1907" spans="1:13" s="509" customFormat="1" ht="13.5" customHeight="1">
      <c r="A1907" s="2340"/>
      <c r="B1907" s="545"/>
      <c r="C1907" s="545"/>
      <c r="D1907" s="546" t="s">
        <v>2247</v>
      </c>
      <c r="E1907" s="545"/>
      <c r="F1907" s="547">
        <v>40</v>
      </c>
      <c r="G1907" s="212"/>
      <c r="H1907" s="554"/>
      <c r="I1907" s="550"/>
    </row>
    <row r="1908" spans="1:13" s="730" customFormat="1" ht="27" customHeight="1">
      <c r="A1908" s="2572"/>
      <c r="B1908" s="725"/>
      <c r="C1908" s="725"/>
      <c r="D1908" s="546" t="s">
        <v>2153</v>
      </c>
      <c r="E1908" s="725"/>
      <c r="F1908" s="547"/>
      <c r="G1908" s="2526"/>
      <c r="H1908" s="554"/>
      <c r="I1908" s="2574"/>
      <c r="M1908" s="509"/>
    </row>
    <row r="1909" spans="1:13" s="509" customFormat="1" ht="13.5" customHeight="1">
      <c r="A1909" s="2541"/>
      <c r="B1909" s="2321"/>
      <c r="C1909" s="2321" t="s">
        <v>2248</v>
      </c>
      <c r="D1909" s="2321" t="s">
        <v>1163</v>
      </c>
      <c r="E1909" s="2321"/>
      <c r="F1909" s="2349"/>
      <c r="G1909" s="220"/>
      <c r="H1909" s="2462">
        <f>SUM(H1910:H1924,H1927:H1932)</f>
        <v>0</v>
      </c>
      <c r="I1909" s="696"/>
    </row>
    <row r="1910" spans="1:13" s="90" customFormat="1" ht="13.5" customHeight="1">
      <c r="A1910" s="539">
        <v>348</v>
      </c>
      <c r="B1910" s="540" t="s">
        <v>2248</v>
      </c>
      <c r="C1910" s="158">
        <v>781111011</v>
      </c>
      <c r="D1910" s="158" t="s">
        <v>2249</v>
      </c>
      <c r="E1910" s="158" t="s">
        <v>308</v>
      </c>
      <c r="F1910" s="541">
        <f>ROUND(SUM(F1911),3)</f>
        <v>800.59</v>
      </c>
      <c r="G1910" s="586"/>
      <c r="H1910" s="466">
        <f t="shared" ref="H1910" si="376">ROUND(F1910*G1910,2)</f>
        <v>0</v>
      </c>
      <c r="I1910" s="162" t="s">
        <v>5315</v>
      </c>
      <c r="K1910" s="398"/>
    </row>
    <row r="1911" spans="1:13" s="509" customFormat="1" ht="13.5" customHeight="1">
      <c r="A1911" s="2340"/>
      <c r="B1911" s="545"/>
      <c r="C1911" s="545"/>
      <c r="D1911" s="546" t="s">
        <v>6600</v>
      </c>
      <c r="E1911" s="545"/>
      <c r="F1911" s="547">
        <f>40.7+339.7+128+149.6+142.59</f>
        <v>800.59</v>
      </c>
      <c r="G1911" s="212"/>
      <c r="H1911" s="554"/>
      <c r="I1911" s="550"/>
      <c r="J1911" s="2916"/>
    </row>
    <row r="1912" spans="1:13" s="90" customFormat="1" ht="13.5" customHeight="1">
      <c r="A1912" s="539">
        <v>349</v>
      </c>
      <c r="B1912" s="540" t="s">
        <v>2248</v>
      </c>
      <c r="C1912" s="158">
        <v>781121011</v>
      </c>
      <c r="D1912" s="158" t="s">
        <v>2250</v>
      </c>
      <c r="E1912" s="158" t="s">
        <v>308</v>
      </c>
      <c r="F1912" s="541">
        <f>F1928</f>
        <v>800.59</v>
      </c>
      <c r="G1912" s="586"/>
      <c r="H1912" s="466">
        <f t="shared" ref="H1912:H1913" si="377">ROUND(F1912*G1912,2)</f>
        <v>0</v>
      </c>
      <c r="I1912" s="162" t="s">
        <v>5315</v>
      </c>
      <c r="K1912" s="398"/>
    </row>
    <row r="1913" spans="1:13" s="90" customFormat="1" ht="13.5" customHeight="1">
      <c r="A1913" s="539">
        <v>350</v>
      </c>
      <c r="B1913" s="540" t="s">
        <v>2248</v>
      </c>
      <c r="C1913" s="158">
        <v>781151031</v>
      </c>
      <c r="D1913" s="158" t="s">
        <v>2251</v>
      </c>
      <c r="E1913" s="158" t="s">
        <v>308</v>
      </c>
      <c r="F1913" s="541">
        <f>ROUND(SUM(F1914),3)</f>
        <v>394.8</v>
      </c>
      <c r="G1913" s="586"/>
      <c r="H1913" s="466">
        <f t="shared" si="377"/>
        <v>0</v>
      </c>
      <c r="I1913" s="162" t="s">
        <v>5315</v>
      </c>
      <c r="K1913" s="398"/>
    </row>
    <row r="1914" spans="1:13" s="730" customFormat="1" ht="27" customHeight="1">
      <c r="A1914" s="2572"/>
      <c r="B1914" s="725"/>
      <c r="C1914" s="725"/>
      <c r="D1914" s="546" t="s">
        <v>2252</v>
      </c>
      <c r="E1914" s="725"/>
      <c r="F1914" s="547">
        <f xml:space="preserve"> (40.7+339.7+128+149.6)*0.6</f>
        <v>394.8</v>
      </c>
      <c r="G1914" s="2526"/>
      <c r="H1914" s="554"/>
      <c r="I1914" s="2574"/>
      <c r="M1914" s="509"/>
    </row>
    <row r="1915" spans="1:13" s="90" customFormat="1" ht="13.5" customHeight="1">
      <c r="A1915" s="539">
        <v>351</v>
      </c>
      <c r="B1915" s="540" t="s">
        <v>2248</v>
      </c>
      <c r="C1915" s="158">
        <v>781131112</v>
      </c>
      <c r="D1915" s="158" t="s">
        <v>2253</v>
      </c>
      <c r="E1915" s="158" t="s">
        <v>308</v>
      </c>
      <c r="F1915" s="541">
        <f>ROUND(SUM(F1916:F1919),3)</f>
        <v>920.67899999999997</v>
      </c>
      <c r="G1915" s="586"/>
      <c r="H1915" s="466">
        <f t="shared" ref="H1915" si="378">ROUND(F1915*G1915,2)</f>
        <v>0</v>
      </c>
      <c r="I1915" s="162" t="s">
        <v>5315</v>
      </c>
      <c r="K1915" s="398"/>
    </row>
    <row r="1916" spans="1:13" s="509" customFormat="1" ht="13.5" customHeight="1">
      <c r="A1916" s="2340"/>
      <c r="B1916" s="545"/>
      <c r="C1916" s="545"/>
      <c r="D1916" s="546" t="s">
        <v>2254</v>
      </c>
      <c r="E1916" s="545"/>
      <c r="F1916" s="2427">
        <f>(40.7)*1.15</f>
        <v>46.805</v>
      </c>
      <c r="G1916" s="212"/>
      <c r="H1916" s="554"/>
      <c r="I1916" s="550"/>
    </row>
    <row r="1917" spans="1:13" s="509" customFormat="1" ht="13.5" customHeight="1">
      <c r="A1917" s="2340"/>
      <c r="B1917" s="545"/>
      <c r="C1917" s="545"/>
      <c r="D1917" s="546" t="s">
        <v>6599</v>
      </c>
      <c r="E1917" s="545"/>
      <c r="F1917" s="2427">
        <f xml:space="preserve"> (339.7+142.59)*1.15</f>
        <v>554.63349999999991</v>
      </c>
      <c r="G1917" s="212"/>
      <c r="H1917" s="554"/>
      <c r="I1917" s="550"/>
    </row>
    <row r="1918" spans="1:13" s="509" customFormat="1" ht="13.5" customHeight="1">
      <c r="A1918" s="2340"/>
      <c r="B1918" s="545"/>
      <c r="C1918" s="545"/>
      <c r="D1918" s="546" t="s">
        <v>2255</v>
      </c>
      <c r="E1918" s="545"/>
      <c r="F1918" s="2427">
        <f>(128)*1.15</f>
        <v>147.19999999999999</v>
      </c>
      <c r="G1918" s="212"/>
      <c r="H1918" s="554"/>
      <c r="I1918" s="550"/>
    </row>
    <row r="1919" spans="1:13" s="509" customFormat="1" ht="13.5" customHeight="1">
      <c r="A1919" s="2340"/>
      <c r="B1919" s="545"/>
      <c r="C1919" s="545"/>
      <c r="D1919" s="546" t="s">
        <v>2256</v>
      </c>
      <c r="E1919" s="545"/>
      <c r="F1919" s="2427">
        <f>(149.6)*1.15</f>
        <v>172.04</v>
      </c>
      <c r="G1919" s="212"/>
      <c r="H1919" s="554"/>
      <c r="I1919" s="550"/>
    </row>
    <row r="1920" spans="1:13" s="90" customFormat="1" ht="13.5" customHeight="1">
      <c r="A1920" s="539">
        <v>352</v>
      </c>
      <c r="B1920" s="540" t="s">
        <v>2248</v>
      </c>
      <c r="C1920" s="158" t="s">
        <v>2257</v>
      </c>
      <c r="D1920" s="158" t="s">
        <v>2258</v>
      </c>
      <c r="E1920" s="158" t="s">
        <v>308</v>
      </c>
      <c r="F1920" s="541">
        <f>ROUND(SUM(F1921:F1924),3)</f>
        <v>800.59</v>
      </c>
      <c r="G1920" s="548">
        <f>ROUND(SUM(H1925:H1926)/F1920,2)</f>
        <v>0</v>
      </c>
      <c r="H1920" s="466">
        <f t="shared" ref="H1920" si="379">ROUND(F1920*G1920,2)</f>
        <v>0</v>
      </c>
      <c r="I1920" s="162" t="s">
        <v>5316</v>
      </c>
      <c r="K1920" s="398"/>
    </row>
    <row r="1921" spans="1:11" s="509" customFormat="1" ht="13.5" customHeight="1">
      <c r="A1921" s="2340"/>
      <c r="B1921" s="545"/>
      <c r="C1921" s="545"/>
      <c r="D1921" s="546" t="s">
        <v>2259</v>
      </c>
      <c r="E1921" s="545"/>
      <c r="F1921" s="547">
        <v>40.700000000000003</v>
      </c>
      <c r="G1921" s="212"/>
      <c r="H1921" s="554"/>
      <c r="I1921" s="550"/>
    </row>
    <row r="1922" spans="1:11" s="509" customFormat="1" ht="13.5" customHeight="1">
      <c r="A1922" s="2340"/>
      <c r="B1922" s="545"/>
      <c r="C1922" s="545"/>
      <c r="D1922" s="546" t="s">
        <v>2260</v>
      </c>
      <c r="E1922" s="545"/>
      <c r="F1922" s="547">
        <f>339.7+142.59</f>
        <v>482.28999999999996</v>
      </c>
      <c r="G1922" s="212"/>
      <c r="H1922" s="554"/>
      <c r="I1922" s="550"/>
      <c r="K1922" s="2551"/>
    </row>
    <row r="1923" spans="1:11" s="509" customFormat="1" ht="13.5" customHeight="1">
      <c r="A1923" s="2340"/>
      <c r="B1923" s="545"/>
      <c r="C1923" s="545"/>
      <c r="D1923" s="546" t="s">
        <v>2261</v>
      </c>
      <c r="E1923" s="545"/>
      <c r="F1923" s="547">
        <v>128</v>
      </c>
      <c r="G1923" s="212"/>
      <c r="H1923" s="554"/>
      <c r="I1923" s="550"/>
    </row>
    <row r="1924" spans="1:11" s="509" customFormat="1" ht="13.5" customHeight="1">
      <c r="A1924" s="2340"/>
      <c r="B1924" s="545"/>
      <c r="C1924" s="545"/>
      <c r="D1924" s="546" t="s">
        <v>2262</v>
      </c>
      <c r="E1924" s="545"/>
      <c r="F1924" s="547">
        <v>149.6</v>
      </c>
      <c r="G1924" s="212"/>
      <c r="H1924" s="554"/>
      <c r="I1924" s="550"/>
    </row>
    <row r="1925" spans="1:11" s="509" customFormat="1" ht="13.5" customHeight="1">
      <c r="A1925" s="2532" t="s">
        <v>7489</v>
      </c>
      <c r="B1925" s="545"/>
      <c r="C1925" s="545"/>
      <c r="D1925" s="546" t="s">
        <v>2263</v>
      </c>
      <c r="E1925" s="694" t="s">
        <v>308</v>
      </c>
      <c r="F1925" s="2427">
        <f>F1920</f>
        <v>800.59</v>
      </c>
      <c r="G1925" s="265"/>
      <c r="H1925" s="671">
        <f t="shared" ref="H1925:H1926" si="380">ROUND(F1925*G1925,2)</f>
        <v>0</v>
      </c>
      <c r="I1925" s="550"/>
    </row>
    <row r="1926" spans="1:11" s="509" customFormat="1" ht="13.5" customHeight="1">
      <c r="A1926" s="2532" t="s">
        <v>7490</v>
      </c>
      <c r="B1926" s="545"/>
      <c r="C1926" s="545"/>
      <c r="D1926" s="546" t="s">
        <v>2264</v>
      </c>
      <c r="E1926" s="694" t="s">
        <v>308</v>
      </c>
      <c r="F1926" s="547">
        <v>855.4</v>
      </c>
      <c r="G1926" s="265"/>
      <c r="H1926" s="671">
        <f t="shared" si="380"/>
        <v>0</v>
      </c>
      <c r="I1926" s="550"/>
    </row>
    <row r="1927" spans="1:11" s="509" customFormat="1" ht="40.5" customHeight="1">
      <c r="A1927" s="543"/>
      <c r="B1927" s="544"/>
      <c r="C1927" s="545"/>
      <c r="D1927" s="546" t="s">
        <v>2265</v>
      </c>
      <c r="E1927" s="545"/>
      <c r="F1927" s="2350"/>
      <c r="G1927" s="212"/>
      <c r="H1927" s="554"/>
      <c r="I1927" s="550"/>
    </row>
    <row r="1928" spans="1:11" s="509" customFormat="1" ht="27" customHeight="1">
      <c r="A1928" s="2340">
        <v>353</v>
      </c>
      <c r="B1928" s="545" t="s">
        <v>2248</v>
      </c>
      <c r="C1928" s="545">
        <v>781477114</v>
      </c>
      <c r="D1928" s="545" t="s">
        <v>2266</v>
      </c>
      <c r="E1928" s="545" t="s">
        <v>308</v>
      </c>
      <c r="F1928" s="541">
        <f>F1920</f>
        <v>800.59</v>
      </c>
      <c r="G1928" s="212"/>
      <c r="H1928" s="466">
        <f t="shared" ref="H1928:H1930" si="381">ROUND(F1928*G1928,2)</f>
        <v>0</v>
      </c>
      <c r="I1928" s="494" t="s">
        <v>5315</v>
      </c>
    </row>
    <row r="1929" spans="1:11" s="90" customFormat="1" ht="13.5" customHeight="1">
      <c r="A1929" s="539">
        <v>354</v>
      </c>
      <c r="B1929" s="540" t="s">
        <v>2248</v>
      </c>
      <c r="C1929" s="158">
        <v>998781203</v>
      </c>
      <c r="D1929" s="158" t="s">
        <v>5361</v>
      </c>
      <c r="E1929" s="158" t="s">
        <v>4</v>
      </c>
      <c r="F1929" s="553">
        <v>3.54</v>
      </c>
      <c r="G1929" s="586"/>
      <c r="H1929" s="466">
        <f t="shared" si="381"/>
        <v>0</v>
      </c>
      <c r="I1929" s="162" t="s">
        <v>5315</v>
      </c>
      <c r="J1929" s="297"/>
      <c r="K1929" s="398"/>
    </row>
    <row r="1930" spans="1:11" s="90" customFormat="1" ht="13.5" customHeight="1">
      <c r="A1930" s="539">
        <v>355</v>
      </c>
      <c r="B1930" s="540" t="s">
        <v>862</v>
      </c>
      <c r="C1930" s="158" t="s">
        <v>2267</v>
      </c>
      <c r="D1930" s="158" t="s">
        <v>2268</v>
      </c>
      <c r="E1930" s="158" t="s">
        <v>191</v>
      </c>
      <c r="F1930" s="541">
        <f>ROUND(SUM(F1931),3)</f>
        <v>15</v>
      </c>
      <c r="G1930" s="586"/>
      <c r="H1930" s="466">
        <f t="shared" si="381"/>
        <v>0</v>
      </c>
      <c r="I1930" s="162" t="s">
        <v>5315</v>
      </c>
      <c r="K1930" s="398"/>
    </row>
    <row r="1931" spans="1:11" s="509" customFormat="1" ht="13.5" customHeight="1">
      <c r="A1931" s="2340"/>
      <c r="B1931" s="545"/>
      <c r="C1931" s="545"/>
      <c r="D1931" s="546" t="s">
        <v>2269</v>
      </c>
      <c r="E1931" s="545"/>
      <c r="F1931" s="547">
        <v>15</v>
      </c>
      <c r="G1931" s="212"/>
      <c r="H1931" s="554"/>
      <c r="I1931" s="550"/>
    </row>
    <row r="1932" spans="1:11" s="509" customFormat="1" ht="13.5" customHeight="1">
      <c r="A1932" s="2340"/>
      <c r="B1932" s="545"/>
      <c r="C1932" s="545"/>
      <c r="D1932" s="546" t="s">
        <v>1773</v>
      </c>
      <c r="E1932" s="545"/>
      <c r="F1932" s="547"/>
      <c r="G1932" s="212"/>
      <c r="H1932" s="554"/>
      <c r="I1932" s="550"/>
    </row>
    <row r="1933" spans="1:11" s="509" customFormat="1" ht="13.5" customHeight="1">
      <c r="A1933" s="2541"/>
      <c r="B1933" s="2321"/>
      <c r="C1933" s="2321">
        <v>783</v>
      </c>
      <c r="D1933" s="2321" t="s">
        <v>1164</v>
      </c>
      <c r="E1933" s="2321"/>
      <c r="F1933" s="2349"/>
      <c r="G1933" s="220"/>
      <c r="H1933" s="2462">
        <f>SUM(H1934:H1956)</f>
        <v>0</v>
      </c>
      <c r="I1933" s="696"/>
    </row>
    <row r="1934" spans="1:11" s="90" customFormat="1" ht="13.5" customHeight="1">
      <c r="A1934" s="539">
        <v>356</v>
      </c>
      <c r="B1934" s="540">
        <v>783</v>
      </c>
      <c r="C1934" s="158">
        <v>783826655</v>
      </c>
      <c r="D1934" s="158" t="s">
        <v>2270</v>
      </c>
      <c r="E1934" s="158" t="s">
        <v>308</v>
      </c>
      <c r="F1934" s="541">
        <f>ROUND(SUM(F1935),3)</f>
        <v>299.57400000000001</v>
      </c>
      <c r="G1934" s="586"/>
      <c r="H1934" s="466">
        <f t="shared" ref="H1934" si="382">ROUND(F1934*G1934,2)</f>
        <v>0</v>
      </c>
      <c r="I1934" s="162" t="s">
        <v>5315</v>
      </c>
      <c r="K1934" s="398"/>
    </row>
    <row r="1935" spans="1:11" s="509" customFormat="1" ht="13.5" customHeight="1">
      <c r="A1935" s="2460"/>
      <c r="B1935" s="692"/>
      <c r="C1935" s="692"/>
      <c r="D1935" s="546" t="s">
        <v>2271</v>
      </c>
      <c r="E1935" s="692"/>
      <c r="F1935" s="547">
        <f>(9.8*2+6.7*2+6.9*2+6.7*2+2.8*2+6.7*2+9.8*2+6.7*2)*2.67</f>
        <v>299.57400000000001</v>
      </c>
      <c r="G1935" s="216"/>
      <c r="H1935" s="554"/>
      <c r="I1935" s="696"/>
    </row>
    <row r="1936" spans="1:11" s="90" customFormat="1" ht="13.5" customHeight="1">
      <c r="A1936" s="539">
        <v>357</v>
      </c>
      <c r="B1936" s="540">
        <v>783</v>
      </c>
      <c r="C1936" s="158" t="s">
        <v>2272</v>
      </c>
      <c r="D1936" s="158" t="s">
        <v>6637</v>
      </c>
      <c r="E1936" s="158" t="s">
        <v>308</v>
      </c>
      <c r="F1936" s="541">
        <f>ROUND(SUM(F1937:F1938),3)</f>
        <v>8.4920000000000009</v>
      </c>
      <c r="G1936" s="586"/>
      <c r="H1936" s="466">
        <f t="shared" ref="H1936" si="383">ROUND(F1936*G1936,2)</f>
        <v>0</v>
      </c>
      <c r="I1936" s="162" t="s">
        <v>5316</v>
      </c>
      <c r="K1936" s="398"/>
    </row>
    <row r="1937" spans="1:13" s="509" customFormat="1" ht="13.5" customHeight="1">
      <c r="A1937" s="2460"/>
      <c r="B1937" s="692"/>
      <c r="C1937" s="692"/>
      <c r="D1937" s="546" t="s">
        <v>2273</v>
      </c>
      <c r="E1937" s="692"/>
      <c r="F1937" s="547">
        <f>2.54+(1.38*2+1.84*2)*0.2</f>
        <v>3.8280000000000003</v>
      </c>
      <c r="G1937" s="216"/>
      <c r="H1937" s="554"/>
      <c r="I1937" s="696"/>
    </row>
    <row r="1938" spans="1:13" s="509" customFormat="1" ht="13.5" customHeight="1">
      <c r="A1938" s="2460"/>
      <c r="B1938" s="692"/>
      <c r="C1938" s="692"/>
      <c r="D1938" s="546" t="s">
        <v>2274</v>
      </c>
      <c r="E1938" s="692"/>
      <c r="F1938" s="547">
        <f>3.22+(1.6*2+2.01*2)*0.2</f>
        <v>4.6639999999999997</v>
      </c>
      <c r="G1938" s="216"/>
      <c r="H1938" s="554"/>
      <c r="I1938" s="696"/>
    </row>
    <row r="1939" spans="1:13" s="90" customFormat="1" ht="13.5" customHeight="1">
      <c r="A1939" s="539">
        <v>358</v>
      </c>
      <c r="B1939" s="540" t="s">
        <v>2275</v>
      </c>
      <c r="C1939" s="158" t="s">
        <v>2276</v>
      </c>
      <c r="D1939" s="158" t="s">
        <v>2277</v>
      </c>
      <c r="E1939" s="158" t="s">
        <v>308</v>
      </c>
      <c r="F1939" s="541">
        <f>ROUND(SUM(F1940:F1941),3)</f>
        <v>114.393</v>
      </c>
      <c r="G1939" s="586"/>
      <c r="H1939" s="466">
        <f t="shared" ref="H1939" si="384">ROUND(F1939*G1939,2)</f>
        <v>0</v>
      </c>
      <c r="I1939" s="162" t="s">
        <v>5316</v>
      </c>
      <c r="K1939" s="398"/>
    </row>
    <row r="1940" spans="1:13" s="527" customFormat="1" ht="13.5" customHeight="1">
      <c r="A1940" s="543"/>
      <c r="B1940" s="544"/>
      <c r="C1940" s="545"/>
      <c r="D1940" s="546" t="s">
        <v>2278</v>
      </c>
      <c r="E1940" s="545"/>
      <c r="F1940" s="547">
        <f xml:space="preserve"> (1.38*2+1.84*2)*3.675</f>
        <v>23.666999999999998</v>
      </c>
      <c r="G1940" s="212"/>
      <c r="H1940" s="554"/>
      <c r="I1940" s="550"/>
      <c r="M1940" s="509"/>
    </row>
    <row r="1941" spans="1:13" s="527" customFormat="1" ht="13.5" customHeight="1">
      <c r="A1941" s="543"/>
      <c r="B1941" s="544"/>
      <c r="C1941" s="545"/>
      <c r="D1941" s="546" t="s">
        <v>2279</v>
      </c>
      <c r="E1941" s="545"/>
      <c r="F1941" s="547">
        <f>(1.6*2+2.01*2)*12.12+3.22</f>
        <v>90.726399999999984</v>
      </c>
      <c r="G1941" s="212"/>
      <c r="H1941" s="554"/>
      <c r="I1941" s="550"/>
      <c r="M1941" s="509"/>
    </row>
    <row r="1942" spans="1:13" s="509" customFormat="1" ht="26.25" customHeight="1">
      <c r="A1942" s="2771">
        <v>359</v>
      </c>
      <c r="B1942" s="545">
        <v>783</v>
      </c>
      <c r="C1942" s="545" t="s">
        <v>2280</v>
      </c>
      <c r="D1942" s="545" t="s">
        <v>2281</v>
      </c>
      <c r="E1942" s="545" t="s">
        <v>31</v>
      </c>
      <c r="F1942" s="541">
        <f>ROUND(SUM(F1945),3)</f>
        <v>1</v>
      </c>
      <c r="G1942" s="212"/>
      <c r="H1942" s="466">
        <f t="shared" ref="H1942" si="385">ROUND(F1942*G1942,2)</f>
        <v>0</v>
      </c>
      <c r="I1942" s="550" t="s">
        <v>5316</v>
      </c>
    </row>
    <row r="1943" spans="1:13" s="730" customFormat="1" ht="40.5" customHeight="1">
      <c r="A1943" s="2572"/>
      <c r="B1943" s="725"/>
      <c r="C1943" s="725"/>
      <c r="D1943" s="2731" t="s">
        <v>7980</v>
      </c>
      <c r="E1943" s="725"/>
      <c r="F1943" s="547"/>
      <c r="G1943" s="2526"/>
      <c r="H1943" s="554"/>
      <c r="I1943" s="2574"/>
      <c r="M1943" s="509"/>
    </row>
    <row r="1944" spans="1:13" s="509" customFormat="1" ht="40.5" customHeight="1">
      <c r="A1944" s="543"/>
      <c r="B1944" s="544"/>
      <c r="C1944" s="545"/>
      <c r="D1944" s="546" t="s">
        <v>2282</v>
      </c>
      <c r="E1944" s="545"/>
      <c r="F1944" s="547"/>
      <c r="G1944" s="212"/>
      <c r="H1944" s="554"/>
      <c r="I1944" s="550"/>
    </row>
    <row r="1945" spans="1:13" s="509" customFormat="1" ht="13.5" customHeight="1">
      <c r="A1945" s="2340"/>
      <c r="B1945" s="545"/>
      <c r="C1945" s="545"/>
      <c r="D1945" s="546" t="s">
        <v>2283</v>
      </c>
      <c r="E1945" s="545"/>
      <c r="F1945" s="547">
        <v>1</v>
      </c>
      <c r="G1945" s="212"/>
      <c r="H1945" s="554"/>
      <c r="I1945" s="550"/>
    </row>
    <row r="1946" spans="1:13" s="90" customFormat="1" ht="13.5" customHeight="1">
      <c r="A1946" s="539">
        <v>360</v>
      </c>
      <c r="B1946" s="540">
        <v>783</v>
      </c>
      <c r="C1946" s="158" t="s">
        <v>2284</v>
      </c>
      <c r="D1946" s="158" t="s">
        <v>2285</v>
      </c>
      <c r="E1946" s="158" t="s">
        <v>308</v>
      </c>
      <c r="F1946" s="541">
        <f>ROUND(SUM(F1947:F1952),3)</f>
        <v>17.895</v>
      </c>
      <c r="G1946" s="586"/>
      <c r="H1946" s="466">
        <f t="shared" ref="H1946" si="386">ROUND(F1946*G1946,2)</f>
        <v>0</v>
      </c>
      <c r="I1946" s="162" t="s">
        <v>5316</v>
      </c>
      <c r="K1946" s="398"/>
    </row>
    <row r="1947" spans="1:13" s="509" customFormat="1" ht="13.5" customHeight="1">
      <c r="A1947" s="2340"/>
      <c r="B1947" s="545"/>
      <c r="C1947" s="545"/>
      <c r="D1947" s="546" t="s">
        <v>2286</v>
      </c>
      <c r="E1947" s="545"/>
      <c r="F1947" s="547">
        <f>(0.3+0.2)*0.15*12*2</f>
        <v>1.7999999999999998</v>
      </c>
      <c r="G1947" s="212"/>
      <c r="H1947" s="554"/>
      <c r="I1947" s="550"/>
    </row>
    <row r="1948" spans="1:13" s="509" customFormat="1" ht="13.5" customHeight="1">
      <c r="A1948" s="2340"/>
      <c r="B1948" s="545"/>
      <c r="C1948" s="545"/>
      <c r="D1948" s="546" t="s">
        <v>2287</v>
      </c>
      <c r="E1948" s="545"/>
      <c r="F1948" s="547">
        <f xml:space="preserve"> ((0.32+0.14)*0.15*10*2)*2</f>
        <v>2.7600000000000002</v>
      </c>
      <c r="G1948" s="212"/>
      <c r="H1948" s="554"/>
      <c r="I1948" s="550"/>
    </row>
    <row r="1949" spans="1:13" s="509" customFormat="1" ht="13.5" customHeight="1">
      <c r="A1949" s="2340"/>
      <c r="B1949" s="545"/>
      <c r="C1949" s="545"/>
      <c r="D1949" s="546" t="s">
        <v>2288</v>
      </c>
      <c r="E1949" s="545"/>
      <c r="F1949" s="547">
        <f>(0.32+0.15)*0.15*4*2</f>
        <v>0.56399999999999995</v>
      </c>
      <c r="G1949" s="212"/>
      <c r="H1949" s="554"/>
      <c r="I1949" s="550"/>
    </row>
    <row r="1950" spans="1:13" s="509" customFormat="1" ht="13.5" customHeight="1">
      <c r="A1950" s="2340"/>
      <c r="B1950" s="545"/>
      <c r="C1950" s="545"/>
      <c r="D1950" s="546" t="s">
        <v>2289</v>
      </c>
      <c r="E1950" s="545"/>
      <c r="F1950" s="547">
        <f>((0.32+0.153)*0.15*15*2)*2</f>
        <v>4.2569999999999997</v>
      </c>
      <c r="G1950" s="212"/>
      <c r="H1950" s="554"/>
      <c r="I1950" s="550"/>
    </row>
    <row r="1951" spans="1:13" s="509" customFormat="1" ht="13.5" customHeight="1">
      <c r="A1951" s="2340"/>
      <c r="B1951" s="545"/>
      <c r="C1951" s="545"/>
      <c r="D1951" s="546" t="s">
        <v>2290</v>
      </c>
      <c r="E1951" s="545"/>
      <c r="F1951" s="547">
        <f>((0.32+0.153)*0.15*15*2)*2</f>
        <v>4.2569999999999997</v>
      </c>
      <c r="G1951" s="212"/>
      <c r="H1951" s="554"/>
      <c r="I1951" s="550"/>
    </row>
    <row r="1952" spans="1:13" s="509" customFormat="1" ht="13.5" customHeight="1">
      <c r="A1952" s="2340"/>
      <c r="B1952" s="545"/>
      <c r="C1952" s="545"/>
      <c r="D1952" s="546" t="s">
        <v>2291</v>
      </c>
      <c r="E1952" s="545"/>
      <c r="F1952" s="547">
        <f>((0.32+0.153)*0.15*15*2)*2</f>
        <v>4.2569999999999997</v>
      </c>
      <c r="G1952" s="212"/>
      <c r="H1952" s="554"/>
      <c r="I1952" s="550"/>
    </row>
    <row r="1953" spans="1:13" s="730" customFormat="1" ht="27" customHeight="1">
      <c r="A1953" s="2572"/>
      <c r="B1953" s="725"/>
      <c r="C1953" s="725"/>
      <c r="D1953" s="546" t="s">
        <v>2292</v>
      </c>
      <c r="E1953" s="725"/>
      <c r="F1953" s="2511"/>
      <c r="G1953" s="2526"/>
      <c r="H1953" s="2515"/>
      <c r="I1953" s="2574"/>
      <c r="M1953" s="509"/>
    </row>
    <row r="1954" spans="1:13" s="90" customFormat="1" ht="13.5" customHeight="1">
      <c r="A1954" s="539">
        <v>361</v>
      </c>
      <c r="B1954" s="540" t="s">
        <v>862</v>
      </c>
      <c r="C1954" s="158" t="s">
        <v>2293</v>
      </c>
      <c r="D1954" s="158" t="s">
        <v>2294</v>
      </c>
      <c r="E1954" s="158" t="s">
        <v>191</v>
      </c>
      <c r="F1954" s="541">
        <f>ROUND(SUM(F1955),3)</f>
        <v>15</v>
      </c>
      <c r="G1954" s="586"/>
      <c r="H1954" s="466">
        <f t="shared" ref="H1954" si="387">ROUND(F1954*G1954,2)</f>
        <v>0</v>
      </c>
      <c r="I1954" s="162" t="s">
        <v>5315</v>
      </c>
      <c r="K1954" s="398"/>
    </row>
    <row r="1955" spans="1:13" s="509" customFormat="1" ht="13.5" customHeight="1">
      <c r="A1955" s="2460"/>
      <c r="B1955" s="692"/>
      <c r="C1955" s="692"/>
      <c r="D1955" s="546" t="s">
        <v>2295</v>
      </c>
      <c r="E1955" s="692"/>
      <c r="F1955" s="547">
        <v>15</v>
      </c>
      <c r="G1955" s="216"/>
      <c r="H1955" s="554"/>
      <c r="I1955" s="696"/>
    </row>
    <row r="1956" spans="1:13" s="509" customFormat="1" ht="13.5" customHeight="1">
      <c r="A1956" s="2460"/>
      <c r="B1956" s="692"/>
      <c r="C1956" s="692"/>
      <c r="D1956" s="546" t="s">
        <v>1773</v>
      </c>
      <c r="E1956" s="692"/>
      <c r="F1956" s="547"/>
      <c r="G1956" s="216"/>
      <c r="H1956" s="554"/>
      <c r="I1956" s="696"/>
    </row>
    <row r="1957" spans="1:13" s="509" customFormat="1" ht="13.5" customHeight="1">
      <c r="A1957" s="2541"/>
      <c r="B1957" s="2321"/>
      <c r="C1957" s="2321">
        <v>784</v>
      </c>
      <c r="D1957" s="2321" t="s">
        <v>2296</v>
      </c>
      <c r="E1957" s="2321"/>
      <c r="F1957" s="2349"/>
      <c r="G1957" s="220"/>
      <c r="H1957" s="2462">
        <f>SUM(H1958:H2132)</f>
        <v>0</v>
      </c>
      <c r="I1957" s="696"/>
    </row>
    <row r="1958" spans="1:13" s="90" customFormat="1" ht="13.5" customHeight="1">
      <c r="A1958" s="539">
        <v>362</v>
      </c>
      <c r="B1958" s="540" t="s">
        <v>2297</v>
      </c>
      <c r="C1958" s="158">
        <v>784111003</v>
      </c>
      <c r="D1958" s="158" t="s">
        <v>5362</v>
      </c>
      <c r="E1958" s="158" t="s">
        <v>308</v>
      </c>
      <c r="F1958" s="541">
        <f>ROUND(SUM(F1959:F2000),3)</f>
        <v>21355.488000000001</v>
      </c>
      <c r="G1958" s="586"/>
      <c r="H1958" s="466">
        <f t="shared" ref="H1958" si="388">ROUND(F1958*G1958,2)</f>
        <v>0</v>
      </c>
      <c r="I1958" s="162" t="s">
        <v>5315</v>
      </c>
      <c r="K1958" s="398"/>
    </row>
    <row r="1959" spans="1:13" s="509" customFormat="1" ht="13.5" customHeight="1">
      <c r="A1959" s="2340"/>
      <c r="B1959" s="545"/>
      <c r="C1959" s="545"/>
      <c r="D1959" s="546" t="s">
        <v>2298</v>
      </c>
      <c r="E1959" s="545"/>
      <c r="F1959" s="547">
        <f>166.31+9.9*0.4*2*24</f>
        <v>356.39</v>
      </c>
      <c r="G1959" s="212"/>
      <c r="H1959" s="2462"/>
      <c r="I1959" s="550"/>
    </row>
    <row r="1960" spans="1:13" s="509" customFormat="1" ht="13.5" customHeight="1">
      <c r="A1960" s="2340"/>
      <c r="B1960" s="545"/>
      <c r="C1960" s="545"/>
      <c r="D1960" s="546" t="s">
        <v>2299</v>
      </c>
      <c r="E1960" s="545"/>
      <c r="F1960" s="547">
        <f xml:space="preserve"> (6.44+3.16+82.4+112.3)*1.2</f>
        <v>245.16</v>
      </c>
      <c r="G1960" s="212"/>
      <c r="H1960" s="2462"/>
      <c r="I1960" s="550"/>
    </row>
    <row r="1961" spans="1:13" s="509" customFormat="1" ht="13.5" customHeight="1">
      <c r="A1961" s="2340"/>
      <c r="B1961" s="545"/>
      <c r="C1961" s="545"/>
      <c r="D1961" s="546" t="s">
        <v>2300</v>
      </c>
      <c r="E1961" s="545"/>
      <c r="F1961" s="547">
        <f>(5.1*4)*0.4</f>
        <v>8.16</v>
      </c>
      <c r="G1961" s="212"/>
      <c r="H1961" s="2462"/>
      <c r="I1961" s="550"/>
    </row>
    <row r="1962" spans="1:13" s="509" customFormat="1" ht="13.5" customHeight="1">
      <c r="A1962" s="2340"/>
      <c r="B1962" s="545"/>
      <c r="C1962" s="545"/>
      <c r="D1962" s="546" t="s">
        <v>2301</v>
      </c>
      <c r="E1962" s="545"/>
      <c r="F1962" s="547">
        <f>(5.1*4)*0.45*1.2</f>
        <v>11.016</v>
      </c>
      <c r="G1962" s="212"/>
      <c r="H1962" s="2462"/>
      <c r="I1962" s="550"/>
    </row>
    <row r="1963" spans="1:13" s="509" customFormat="1" ht="13.5" customHeight="1">
      <c r="A1963" s="2340"/>
      <c r="B1963" s="545"/>
      <c r="C1963" s="545"/>
      <c r="D1963" s="546" t="s">
        <v>2302</v>
      </c>
      <c r="E1963" s="545"/>
      <c r="F1963" s="547">
        <v>171.2</v>
      </c>
      <c r="G1963" s="212"/>
      <c r="H1963" s="2462"/>
      <c r="I1963" s="550"/>
    </row>
    <row r="1964" spans="1:13" s="509" customFormat="1" ht="13.5" customHeight="1">
      <c r="A1964" s="2340"/>
      <c r="B1964" s="545"/>
      <c r="C1964" s="545"/>
      <c r="D1964" s="546" t="s">
        <v>2303</v>
      </c>
      <c r="E1964" s="545"/>
      <c r="F1964" s="547">
        <f>(98.53+115.7)*1.2</f>
        <v>257.07600000000002</v>
      </c>
      <c r="G1964" s="212"/>
      <c r="H1964" s="2462"/>
      <c r="I1964" s="550"/>
    </row>
    <row r="1965" spans="1:13" s="509" customFormat="1" ht="13.5" customHeight="1">
      <c r="A1965" s="2340"/>
      <c r="B1965" s="545"/>
      <c r="C1965" s="545"/>
      <c r="D1965" s="546" t="s">
        <v>2304</v>
      </c>
      <c r="E1965" s="545"/>
      <c r="F1965" s="547">
        <f>(5.1*4)*0.4</f>
        <v>8.16</v>
      </c>
      <c r="G1965" s="212"/>
      <c r="H1965" s="2462"/>
      <c r="I1965" s="550"/>
    </row>
    <row r="1966" spans="1:13" s="509" customFormat="1" ht="13.5" customHeight="1">
      <c r="A1966" s="2340"/>
      <c r="B1966" s="545"/>
      <c r="C1966" s="545"/>
      <c r="D1966" s="546" t="s">
        <v>2305</v>
      </c>
      <c r="E1966" s="545"/>
      <c r="F1966" s="547">
        <f>(5.1*4)*0.45*1.2</f>
        <v>11.016</v>
      </c>
      <c r="G1966" s="212"/>
      <c r="H1966" s="2462"/>
      <c r="I1966" s="550"/>
    </row>
    <row r="1967" spans="1:13" s="509" customFormat="1" ht="13.5" customHeight="1">
      <c r="A1967" s="2340"/>
      <c r="B1967" s="545"/>
      <c r="C1967" s="545"/>
      <c r="D1967" s="546" t="s">
        <v>2306</v>
      </c>
      <c r="E1967" s="545"/>
      <c r="F1967" s="547">
        <v>171.2</v>
      </c>
      <c r="G1967" s="212"/>
      <c r="H1967" s="2462"/>
      <c r="I1967" s="550"/>
    </row>
    <row r="1968" spans="1:13" s="509" customFormat="1" ht="13.5" customHeight="1">
      <c r="A1968" s="2340"/>
      <c r="B1968" s="545"/>
      <c r="C1968" s="545"/>
      <c r="D1968" s="546" t="s">
        <v>2307</v>
      </c>
      <c r="E1968" s="545"/>
      <c r="F1968" s="547">
        <f>(39.1)*1.2</f>
        <v>46.92</v>
      </c>
      <c r="G1968" s="212"/>
      <c r="H1968" s="2462"/>
      <c r="I1968" s="550"/>
    </row>
    <row r="1969" spans="1:13" s="509" customFormat="1" ht="13.5" customHeight="1">
      <c r="A1969" s="2340"/>
      <c r="B1969" s="545"/>
      <c r="C1969" s="545"/>
      <c r="D1969" s="546" t="s">
        <v>2308</v>
      </c>
      <c r="E1969" s="545"/>
      <c r="F1969" s="547">
        <f>(5.1*4)*0.4</f>
        <v>8.16</v>
      </c>
      <c r="G1969" s="212"/>
      <c r="H1969" s="2462"/>
      <c r="I1969" s="550"/>
    </row>
    <row r="1970" spans="1:13" s="509" customFormat="1" ht="13.5" customHeight="1">
      <c r="A1970" s="2340"/>
      <c r="B1970" s="545"/>
      <c r="C1970" s="545"/>
      <c r="D1970" s="546" t="s">
        <v>2309</v>
      </c>
      <c r="E1970" s="545"/>
      <c r="F1970" s="547">
        <f>(5.1*4)*0.45*1.2</f>
        <v>11.016</v>
      </c>
      <c r="G1970" s="212"/>
      <c r="H1970" s="2462"/>
      <c r="I1970" s="550"/>
    </row>
    <row r="1971" spans="1:13" s="509" customFormat="1" ht="39" customHeight="1">
      <c r="A1971" s="2541"/>
      <c r="B1971" s="2363"/>
      <c r="C1971" s="2321"/>
      <c r="D1971" s="546" t="s">
        <v>2310</v>
      </c>
      <c r="E1971" s="2321"/>
      <c r="F1971" s="547">
        <f>24.15+16.1+67.82+16.1+47.95+20.86+67.8+31.97+64.41+20.38+64.41+23.96+17.79+34.31+73.22+74.67+17.6</f>
        <v>683.5</v>
      </c>
      <c r="G1971" s="220"/>
      <c r="H1971" s="2462"/>
      <c r="I1971" s="696"/>
    </row>
    <row r="1972" spans="1:13" s="730" customFormat="1" ht="27" customHeight="1">
      <c r="A1972" s="2572"/>
      <c r="B1972" s="725"/>
      <c r="C1972" s="725"/>
      <c r="D1972" s="546" t="s">
        <v>2311</v>
      </c>
      <c r="E1972" s="725"/>
      <c r="F1972" s="547">
        <f>40.25+68.95+72.1+71.05+33.04+66.5+69.53+66.5+25.8+18.94+35.42+76.65+76.3+17.6</f>
        <v>738.63</v>
      </c>
      <c r="G1972" s="2526"/>
      <c r="H1972" s="2462"/>
      <c r="I1972" s="2574"/>
      <c r="M1972" s="509"/>
    </row>
    <row r="1973" spans="1:13" s="730" customFormat="1" ht="27" customHeight="1">
      <c r="A1973" s="2572"/>
      <c r="B1973" s="725"/>
      <c r="C1973" s="725"/>
      <c r="D1973" s="546" t="s">
        <v>2312</v>
      </c>
      <c r="E1973" s="725"/>
      <c r="F1973" s="547">
        <f>142+68.95+72.1+71.05+33.04+66.5+69.75+66.5+25.8+56.46+76.65+76.3+75.8+17.6</f>
        <v>918.49999999999989</v>
      </c>
      <c r="G1973" s="2526"/>
      <c r="H1973" s="2462"/>
      <c r="I1973" s="2574"/>
      <c r="M1973" s="509"/>
    </row>
    <row r="1974" spans="1:13" s="509" customFormat="1" ht="13.5" customHeight="1">
      <c r="A1974" s="2340"/>
      <c r="B1974" s="545"/>
      <c r="C1974" s="545"/>
      <c r="D1974" s="546" t="s">
        <v>2313</v>
      </c>
      <c r="E1974" s="545"/>
      <c r="F1974" s="547">
        <f>(2.8*2+7.3*2)*2*5.3*1.2</f>
        <v>256.94399999999996</v>
      </c>
      <c r="G1974" s="212"/>
      <c r="H1974" s="2462"/>
      <c r="I1974" s="550"/>
    </row>
    <row r="1975" spans="1:13" s="509" customFormat="1" ht="13.5" customHeight="1">
      <c r="A1975" s="2340"/>
      <c r="B1975" s="545"/>
      <c r="C1975" s="545"/>
      <c r="D1975" s="546" t="s">
        <v>2314</v>
      </c>
      <c r="E1975" s="545"/>
      <c r="F1975" s="547">
        <f>(19.97+19.97)*1.3</f>
        <v>51.921999999999997</v>
      </c>
      <c r="G1975" s="212"/>
      <c r="H1975" s="2462"/>
      <c r="I1975" s="550"/>
    </row>
    <row r="1976" spans="1:13" s="509" customFormat="1" ht="40.5" customHeight="1">
      <c r="A1976" s="543"/>
      <c r="B1976" s="544"/>
      <c r="C1976" s="545"/>
      <c r="D1976" s="546" t="s">
        <v>2315</v>
      </c>
      <c r="E1976" s="545"/>
      <c r="F1976" s="547">
        <f>(98.2+12.17+32.64+32.84+71.69+12.43+16.85+32.6+38.4+32.88+7.31+11.96+11.96+19.17+57.42+29.19+64.35+18.21+45.62+64.9)*1.2</f>
        <v>852.94800000000009</v>
      </c>
      <c r="G1976" s="212"/>
      <c r="H1976" s="2515"/>
      <c r="I1976" s="550"/>
    </row>
    <row r="1977" spans="1:13" s="730" customFormat="1" ht="74.25" customHeight="1">
      <c r="A1977" s="2572"/>
      <c r="B1977" s="725"/>
      <c r="C1977" s="725"/>
      <c r="D1977" s="693" t="s">
        <v>6617</v>
      </c>
      <c r="E1977" s="725"/>
      <c r="F1977" s="2511">
        <f>(2.8*2+7.3*2)*5.3+(17*2+9.9*2+17*2+4*2+9.9*2+6.85*2+7*2+6.85*2+10.5*2+2.3*2+2.5*2+1.5*2+9.8*2+2.3*2+2.8+7.4*2+10*2+6.78*2+2.95*2+3.5+2.8*2+4.8+13.7+2.3+6.25+3.7+1.6+2.1+4.65+0.45+5.5*2+3.2*2+8.7+3.5+6.2+4.3+4.2+6.2+1.6+6.8*2+9.5*2+6.8*2+9.5*2+6.8+6.8+3.7+3.4+6.8*2+2.5+2.8+6.8*2+5.1*2+10.8*2+6.8*2+10.9*2+6.8*2+2.3+6.25+3.7+6.25+0.45+5.4+11.8+1.2+14.1+3.6+23.2+11.5)*4+210.2+592.7+56.55</f>
        <v>3612.7500000000009</v>
      </c>
      <c r="G1977" s="2526"/>
      <c r="H1977" s="2640"/>
      <c r="I1977" s="2574"/>
      <c r="M1977" s="509"/>
    </row>
    <row r="1978" spans="1:13" s="730" customFormat="1" ht="71.25" customHeight="1">
      <c r="A1978" s="2572"/>
      <c r="B1978" s="725"/>
      <c r="C1978" s="725"/>
      <c r="D1978" s="693" t="s">
        <v>6595</v>
      </c>
      <c r="E1978" s="725"/>
      <c r="F1978" s="2511">
        <f>(7*2+9.85*2+10.3*2+7*2+2.3+4.3*2+10.1*2+16.95*2+4.95*2+7+5.05*2+7+4.4+4.3+6.2+6.2+1.7+7*2+3.4*2+3*2+2.76*2+7.5*2+2.3*2+6.87*2+7*2+9.5*2+3.9+3.5+7*2+27.2+13.7+8.7+3.65+6.1+8.7+4.6+5.5*2+3.2*2+1.3+8.1+1.3+13.3+7*2+2.5*2+5.1*2+7*2+11*2+7*2+10.9*2+7*2+8.63+3.7+6.1+5.2+11.7+1.1+12.1+4.1+3.6+30.5+11.5)*4+216.4+553.3</f>
        <v>3319.4600000000009</v>
      </c>
      <c r="G1978" s="2526"/>
      <c r="H1978" s="2515"/>
      <c r="I1978" s="2574"/>
      <c r="M1978" s="509"/>
    </row>
    <row r="1979" spans="1:13" s="509" customFormat="1" ht="60.75" customHeight="1">
      <c r="A1979" s="2541"/>
      <c r="B1979" s="2363"/>
      <c r="C1979" s="2321"/>
      <c r="D1979" s="693" t="s">
        <v>2316</v>
      </c>
      <c r="E1979" s="2321"/>
      <c r="F1979" s="2511">
        <f>(16.95*2+10.1*2+4.3*2+2.45*2+9.85*2+7*2+10.3*2+7*2+10.15*2+7*2+4.3+4.4+6.2+6.2+1.7+9.5*2+7*2+2.45+27.2+13.7+8.7+3.65+6.1+0.45+5.5*2+3.2*2+8.7+4.6+1.3+8.1+1.3+13.3+7.5*2+9.3*2+7*2+9.5*2+3.9+7*2+3.5+7*2+8.25+7.86+11*2+7*2+10.9*2+7*2+3.6+30.5+11.5+8.63+3.7+8.1+5.2+11.7+1.1+14+2.2)*4+216.4+549.8</f>
        <v>3298.5600000000013</v>
      </c>
      <c r="G1979" s="220"/>
      <c r="H1979" s="2462"/>
      <c r="I1979" s="696"/>
    </row>
    <row r="1980" spans="1:13" s="730" customFormat="1" ht="51.75" customHeight="1">
      <c r="A1980" s="2572"/>
      <c r="B1980" s="725"/>
      <c r="C1980" s="725"/>
      <c r="D1980" s="693" t="s">
        <v>2317</v>
      </c>
      <c r="E1980" s="725"/>
      <c r="F1980" s="2511">
        <f>24.5+27.3*2*2+27.3+(8.1+9.9+2.7+10.7+7.65+9.3+7.65)*3+9.3*6.9+(2.75*2+0.45*2)*(5.9-4.4)+(36.5+14.3+13.9+39.3+17.1+1.1+10.6+4+6.1+9.1+6.1+7.8+3.6+1.1+9.3+1.3+17.5+2.2*2+2.2*2+7*2)*1.2+133.7</f>
        <v>802.27</v>
      </c>
      <c r="G1980" s="2526"/>
      <c r="H1980" s="2515"/>
      <c r="I1980" s="2574"/>
      <c r="M1980" s="509"/>
    </row>
    <row r="1981" spans="1:13" s="730" customFormat="1" ht="27" customHeight="1">
      <c r="A1981" s="2572"/>
      <c r="B1981" s="725"/>
      <c r="C1981" s="725"/>
      <c r="D1981" s="546" t="s">
        <v>2318</v>
      </c>
      <c r="E1981" s="725"/>
      <c r="F1981" s="2511">
        <f>(2.4*2+2.01*2)*4.4*2+(2.4*2+2.01*2)*2.92</f>
        <v>103.37040000000002</v>
      </c>
      <c r="G1981" s="2526"/>
      <c r="H1981" s="2515"/>
      <c r="I1981" s="2574"/>
      <c r="M1981" s="509"/>
    </row>
    <row r="1982" spans="1:13" s="730" customFormat="1" ht="27" customHeight="1">
      <c r="A1982" s="2572"/>
      <c r="B1982" s="725"/>
      <c r="C1982" s="725"/>
      <c r="D1982" s="546" t="s">
        <v>2319</v>
      </c>
      <c r="E1982" s="725"/>
      <c r="F1982" s="2511">
        <f>2.4*2.01*3</f>
        <v>14.471999999999998</v>
      </c>
      <c r="G1982" s="2526"/>
      <c r="H1982" s="2515"/>
      <c r="I1982" s="2574"/>
      <c r="M1982" s="509"/>
    </row>
    <row r="1983" spans="1:13" s="527" customFormat="1" ht="13.5" customHeight="1">
      <c r="A1983" s="2340"/>
      <c r="B1983" s="545"/>
      <c r="C1983" s="545"/>
      <c r="D1983" s="546" t="s">
        <v>2320</v>
      </c>
      <c r="E1983" s="545"/>
      <c r="F1983" s="547">
        <f>5.4*2+1.3*2</f>
        <v>13.4</v>
      </c>
      <c r="G1983" s="212"/>
      <c r="H1983" s="554"/>
      <c r="I1983" s="550"/>
      <c r="M1983" s="509"/>
    </row>
    <row r="1984" spans="1:13" s="527" customFormat="1" ht="13.5" customHeight="1">
      <c r="A1984" s="2340"/>
      <c r="B1984" s="545"/>
      <c r="C1984" s="545"/>
      <c r="D1984" s="546" t="s">
        <v>2321</v>
      </c>
      <c r="E1984" s="545"/>
      <c r="F1984" s="547">
        <f>4.2*2+47*2+1.3*2</f>
        <v>105</v>
      </c>
      <c r="G1984" s="212"/>
      <c r="H1984" s="554"/>
      <c r="I1984" s="550"/>
      <c r="M1984" s="509"/>
    </row>
    <row r="1985" spans="1:13" s="527" customFormat="1" ht="13.5" customHeight="1">
      <c r="A1985" s="2340"/>
      <c r="B1985" s="545"/>
      <c r="C1985" s="545"/>
      <c r="D1985" s="546" t="s">
        <v>2322</v>
      </c>
      <c r="E1985" s="545"/>
      <c r="F1985" s="547">
        <f xml:space="preserve"> 6.9*2+76.1*2+23.2*2</f>
        <v>212.4</v>
      </c>
      <c r="G1985" s="212"/>
      <c r="H1985" s="554"/>
      <c r="I1985" s="550"/>
      <c r="M1985" s="509"/>
    </row>
    <row r="1986" spans="1:13" s="527" customFormat="1" ht="27" customHeight="1">
      <c r="A1986" s="2340"/>
      <c r="B1986" s="545"/>
      <c r="C1986" s="545"/>
      <c r="D1986" s="546" t="s">
        <v>6612</v>
      </c>
      <c r="E1986" s="545"/>
      <c r="F1986" s="547">
        <f>28*2+5.2*2+13.3*2+0.9*2</f>
        <v>94.8</v>
      </c>
      <c r="G1986" s="212"/>
      <c r="H1986" s="554"/>
      <c r="I1986" s="550"/>
      <c r="M1986" s="509"/>
    </row>
    <row r="1987" spans="1:13" s="527" customFormat="1" ht="13.5" customHeight="1">
      <c r="A1987" s="2340"/>
      <c r="B1987" s="545"/>
      <c r="C1987" s="545"/>
      <c r="D1987" s="546" t="s">
        <v>2323</v>
      </c>
      <c r="E1987" s="545"/>
      <c r="F1987" s="547">
        <f>9.5*2+12.3*2</f>
        <v>43.6</v>
      </c>
      <c r="G1987" s="212"/>
      <c r="H1987" s="554"/>
      <c r="I1987" s="550"/>
      <c r="M1987" s="509"/>
    </row>
    <row r="1988" spans="1:13" s="527" customFormat="1" ht="13.5" customHeight="1">
      <c r="A1988" s="2340"/>
      <c r="B1988" s="545"/>
      <c r="C1988" s="545"/>
      <c r="D1988" s="546" t="s">
        <v>2324</v>
      </c>
      <c r="E1988" s="545"/>
      <c r="F1988" s="547">
        <f>8.9*2+5.05*2+13.3*2</f>
        <v>54.5</v>
      </c>
      <c r="G1988" s="212"/>
      <c r="H1988" s="554"/>
      <c r="I1988" s="550"/>
      <c r="M1988" s="509"/>
    </row>
    <row r="1989" spans="1:13" s="527" customFormat="1" ht="13.5" customHeight="1">
      <c r="A1989" s="2340"/>
      <c r="B1989" s="545"/>
      <c r="C1989" s="545"/>
      <c r="D1989" s="546" t="s">
        <v>2325</v>
      </c>
      <c r="E1989" s="545"/>
      <c r="F1989" s="547">
        <f>5.2*2+11.5*2</f>
        <v>33.4</v>
      </c>
      <c r="G1989" s="212"/>
      <c r="H1989" s="554"/>
      <c r="I1989" s="550"/>
      <c r="M1989" s="509"/>
    </row>
    <row r="1990" spans="1:13" s="527" customFormat="1" ht="13.5" customHeight="1">
      <c r="A1990" s="2340"/>
      <c r="B1990" s="545"/>
      <c r="C1990" s="545"/>
      <c r="D1990" s="546" t="s">
        <v>2326</v>
      </c>
      <c r="E1990" s="545"/>
      <c r="F1990" s="547">
        <f>1.6*2+6.4*2+2.95*2+13.2*2</f>
        <v>48.3</v>
      </c>
      <c r="G1990" s="212"/>
      <c r="H1990" s="554"/>
      <c r="I1990" s="550"/>
      <c r="M1990" s="509"/>
    </row>
    <row r="1991" spans="1:13" s="527" customFormat="1" ht="13.5" customHeight="1">
      <c r="A1991" s="2340"/>
      <c r="B1991" s="545"/>
      <c r="C1991" s="545"/>
      <c r="D1991" s="546" t="s">
        <v>2327</v>
      </c>
      <c r="E1991" s="545"/>
      <c r="F1991" s="547">
        <f>2.8*2+2.4*2</f>
        <v>10.399999999999999</v>
      </c>
      <c r="G1991" s="212"/>
      <c r="H1991" s="554"/>
      <c r="I1991" s="550"/>
      <c r="M1991" s="509"/>
    </row>
    <row r="1992" spans="1:13" s="730" customFormat="1" ht="40.5" customHeight="1">
      <c r="A1992" s="2572"/>
      <c r="B1992" s="725"/>
      <c r="C1992" s="725"/>
      <c r="D1992" s="546" t="s">
        <v>6597</v>
      </c>
      <c r="E1992" s="725"/>
      <c r="F1992" s="2511">
        <f>3.3*2+55*2+2.1*2+435.8*2+35.9*2+8.7*2+4.1*2+9.1+9.1+17.3+28.7+25.2+48+59.66+39.88+12.4+23.73+8.54+8.54+1.125</f>
        <v>1381.0750000000003</v>
      </c>
      <c r="G1992" s="2526"/>
      <c r="H1992" s="2515"/>
      <c r="I1992" s="2574"/>
      <c r="M1992" s="509"/>
    </row>
    <row r="1993" spans="1:13" s="730" customFormat="1" ht="27" customHeight="1">
      <c r="A1993" s="2572"/>
      <c r="B1993" s="725"/>
      <c r="C1993" s="725"/>
      <c r="D1993" s="546" t="s">
        <v>2328</v>
      </c>
      <c r="E1993" s="725"/>
      <c r="F1993" s="2511">
        <f>5.2*2+256.8*2+3.4*2+148.7*2+35.4*2+6.4*2+8.9*2+17.3+44.3</f>
        <v>991.1999999999997</v>
      </c>
      <c r="G1993" s="2526"/>
      <c r="H1993" s="2515"/>
      <c r="I1993" s="2574"/>
      <c r="M1993" s="509"/>
    </row>
    <row r="1994" spans="1:13" s="730" customFormat="1" ht="27" customHeight="1">
      <c r="A1994" s="2572"/>
      <c r="B1994" s="725"/>
      <c r="C1994" s="725"/>
      <c r="D1994" s="546" t="s">
        <v>2329</v>
      </c>
      <c r="E1994" s="725"/>
      <c r="F1994" s="2511">
        <f>3.7*2+296.3*2+7*2+241.5*2+6.2*2+8.7*2+17.3+37</f>
        <v>1181.1000000000001</v>
      </c>
      <c r="G1994" s="2526"/>
      <c r="H1994" s="2515"/>
      <c r="I1994" s="2574"/>
      <c r="M1994" s="509"/>
    </row>
    <row r="1995" spans="1:13" s="509" customFormat="1" ht="13.5" customHeight="1">
      <c r="A1995" s="2340"/>
      <c r="B1995" s="545"/>
      <c r="C1995" s="545"/>
      <c r="D1995" s="546" t="s">
        <v>2330</v>
      </c>
      <c r="E1995" s="545"/>
      <c r="F1995" s="2511">
        <v>18.2</v>
      </c>
      <c r="G1995" s="212"/>
      <c r="H1995" s="2515"/>
      <c r="I1995" s="550"/>
    </row>
    <row r="1996" spans="1:13" s="509" customFormat="1" ht="13.5" customHeight="1">
      <c r="A1996" s="2340"/>
      <c r="B1996" s="545"/>
      <c r="C1996" s="545"/>
      <c r="D1996" s="546" t="s">
        <v>2331</v>
      </c>
      <c r="E1996" s="545"/>
      <c r="F1996" s="2511">
        <f>273.8+11.1+64.6+8.2</f>
        <v>357.7</v>
      </c>
      <c r="G1996" s="212"/>
      <c r="H1996" s="2515"/>
      <c r="I1996" s="550"/>
    </row>
    <row r="1997" spans="1:13" s="509" customFormat="1" ht="13.5" customHeight="1">
      <c r="A1997" s="2340"/>
      <c r="B1997" s="545"/>
      <c r="C1997" s="545"/>
      <c r="D1997" s="546" t="s">
        <v>2332</v>
      </c>
      <c r="E1997" s="545"/>
      <c r="F1997" s="2511">
        <f>365.8+3.3</f>
        <v>369.1</v>
      </c>
      <c r="G1997" s="212"/>
      <c r="H1997" s="2515"/>
      <c r="I1997" s="550"/>
    </row>
    <row r="1998" spans="1:13" s="509" customFormat="1" ht="13.5" customHeight="1">
      <c r="A1998" s="2340"/>
      <c r="B1998" s="545"/>
      <c r="C1998" s="545"/>
      <c r="D1998" s="546" t="s">
        <v>2333</v>
      </c>
      <c r="E1998" s="545"/>
      <c r="F1998" s="2511">
        <f>372.7+10.7</f>
        <v>383.4</v>
      </c>
      <c r="G1998" s="212"/>
      <c r="H1998" s="2515"/>
      <c r="I1998" s="550"/>
    </row>
    <row r="1999" spans="1:13" s="509" customFormat="1" ht="13.5" customHeight="1">
      <c r="A1999" s="2340"/>
      <c r="B1999" s="545"/>
      <c r="C1999" s="545"/>
      <c r="D1999" s="546" t="s">
        <v>6603</v>
      </c>
      <c r="E1999" s="545"/>
      <c r="F1999" s="2511">
        <v>60.613</v>
      </c>
      <c r="G1999" s="212"/>
      <c r="H1999" s="2515"/>
      <c r="I1999" s="550"/>
    </row>
    <row r="2000" spans="1:13" s="509" customFormat="1" ht="13.5" customHeight="1">
      <c r="A2000" s="2340"/>
      <c r="B2000" s="545"/>
      <c r="C2000" s="545"/>
      <c r="D2000" s="546" t="s">
        <v>2334</v>
      </c>
      <c r="E2000" s="545"/>
      <c r="F2000" s="547">
        <v>38.5</v>
      </c>
      <c r="G2000" s="212"/>
      <c r="H2000" s="554"/>
      <c r="I2000" s="550"/>
    </row>
    <row r="2001" spans="1:13" s="90" customFormat="1" ht="13.5" customHeight="1">
      <c r="A2001" s="539">
        <v>363</v>
      </c>
      <c r="B2001" s="540" t="s">
        <v>2297</v>
      </c>
      <c r="C2001" s="158">
        <v>784121003</v>
      </c>
      <c r="D2001" s="158" t="s">
        <v>5363</v>
      </c>
      <c r="E2001" s="158" t="s">
        <v>308</v>
      </c>
      <c r="F2001" s="541">
        <f>ROUND(SUM(F2002:F2018),3)</f>
        <v>3954.97</v>
      </c>
      <c r="G2001" s="586"/>
      <c r="H2001" s="466">
        <f t="shared" ref="H2001" si="389">ROUND(F2001*G2001,2)</f>
        <v>0</v>
      </c>
      <c r="I2001" s="162" t="s">
        <v>5315</v>
      </c>
      <c r="K2001" s="398"/>
    </row>
    <row r="2002" spans="1:13" s="509" customFormat="1" ht="13.5" customHeight="1">
      <c r="A2002" s="2541"/>
      <c r="B2002" s="2363"/>
      <c r="C2002" s="2321"/>
      <c r="D2002" s="546" t="s">
        <v>2335</v>
      </c>
      <c r="E2002" s="2321"/>
      <c r="F2002" s="547">
        <f>166.31+9.9*0.4*2*24</f>
        <v>356.39</v>
      </c>
      <c r="G2002" s="220"/>
      <c r="H2002" s="2462"/>
      <c r="I2002" s="696"/>
    </row>
    <row r="2003" spans="1:13" s="509" customFormat="1" ht="13.5" customHeight="1">
      <c r="A2003" s="2541"/>
      <c r="B2003" s="2363"/>
      <c r="C2003" s="2321"/>
      <c r="D2003" s="546" t="s">
        <v>2336</v>
      </c>
      <c r="E2003" s="2321"/>
      <c r="F2003" s="547">
        <f xml:space="preserve"> (6.44+3.16+82.4+112.3)*1.2</f>
        <v>245.16</v>
      </c>
      <c r="G2003" s="220"/>
      <c r="H2003" s="2462"/>
      <c r="I2003" s="696"/>
    </row>
    <row r="2004" spans="1:13" s="509" customFormat="1" ht="13.5" customHeight="1">
      <c r="A2004" s="2541"/>
      <c r="B2004" s="2363"/>
      <c r="C2004" s="2321"/>
      <c r="D2004" s="546" t="s">
        <v>2337</v>
      </c>
      <c r="E2004" s="2321"/>
      <c r="F2004" s="547">
        <f>(5.1*4)*0.4</f>
        <v>8.16</v>
      </c>
      <c r="G2004" s="220"/>
      <c r="H2004" s="2462"/>
      <c r="I2004" s="696"/>
    </row>
    <row r="2005" spans="1:13" s="509" customFormat="1" ht="13.5" customHeight="1">
      <c r="A2005" s="2541"/>
      <c r="B2005" s="2363"/>
      <c r="C2005" s="2321"/>
      <c r="D2005" s="546" t="s">
        <v>2338</v>
      </c>
      <c r="E2005" s="2321"/>
      <c r="F2005" s="547">
        <f>(5.1*4)*0.45*1.2</f>
        <v>11.016</v>
      </c>
      <c r="G2005" s="220"/>
      <c r="H2005" s="2462"/>
      <c r="I2005" s="696"/>
    </row>
    <row r="2006" spans="1:13" s="509" customFormat="1" ht="13.5" customHeight="1">
      <c r="A2006" s="2541"/>
      <c r="B2006" s="2363"/>
      <c r="C2006" s="2321"/>
      <c r="D2006" s="546" t="s">
        <v>2339</v>
      </c>
      <c r="E2006" s="2321"/>
      <c r="F2006" s="547">
        <v>171.2</v>
      </c>
      <c r="G2006" s="220"/>
      <c r="H2006" s="2462"/>
      <c r="I2006" s="696"/>
    </row>
    <row r="2007" spans="1:13" s="509" customFormat="1" ht="13.5" customHeight="1">
      <c r="A2007" s="2541"/>
      <c r="B2007" s="2363"/>
      <c r="C2007" s="2321"/>
      <c r="D2007" s="546" t="s">
        <v>2340</v>
      </c>
      <c r="E2007" s="2321"/>
      <c r="F2007" s="547">
        <f>(98.53+115.7)*1.2</f>
        <v>257.07600000000002</v>
      </c>
      <c r="G2007" s="220"/>
      <c r="H2007" s="2462"/>
      <c r="I2007" s="696"/>
    </row>
    <row r="2008" spans="1:13" s="509" customFormat="1" ht="13.5" customHeight="1">
      <c r="A2008" s="2541"/>
      <c r="B2008" s="2363"/>
      <c r="C2008" s="2321"/>
      <c r="D2008" s="546" t="s">
        <v>2341</v>
      </c>
      <c r="E2008" s="2321"/>
      <c r="F2008" s="547">
        <f>(5.1*4)*0.4</f>
        <v>8.16</v>
      </c>
      <c r="G2008" s="220"/>
      <c r="H2008" s="2462"/>
      <c r="I2008" s="696"/>
    </row>
    <row r="2009" spans="1:13" s="509" customFormat="1" ht="13.5" customHeight="1">
      <c r="A2009" s="2541"/>
      <c r="B2009" s="2363"/>
      <c r="C2009" s="2321"/>
      <c r="D2009" s="546" t="s">
        <v>2342</v>
      </c>
      <c r="E2009" s="2321"/>
      <c r="F2009" s="547">
        <f>(5.1*4)*0.45*1.2</f>
        <v>11.016</v>
      </c>
      <c r="G2009" s="220"/>
      <c r="H2009" s="2462"/>
      <c r="I2009" s="696"/>
    </row>
    <row r="2010" spans="1:13" s="509" customFormat="1" ht="13.5" customHeight="1">
      <c r="A2010" s="2541"/>
      <c r="B2010" s="2363"/>
      <c r="C2010" s="2321"/>
      <c r="D2010" s="546" t="s">
        <v>2343</v>
      </c>
      <c r="E2010" s="2321"/>
      <c r="F2010" s="547">
        <v>171.2</v>
      </c>
      <c r="G2010" s="220"/>
      <c r="H2010" s="2462"/>
      <c r="I2010" s="696"/>
    </row>
    <row r="2011" spans="1:13" s="509" customFormat="1" ht="13.5" customHeight="1">
      <c r="A2011" s="2541"/>
      <c r="B2011" s="2363"/>
      <c r="C2011" s="2321"/>
      <c r="D2011" s="546" t="s">
        <v>2344</v>
      </c>
      <c r="E2011" s="2321"/>
      <c r="F2011" s="547">
        <f>(39.1)*1.2</f>
        <v>46.92</v>
      </c>
      <c r="G2011" s="220"/>
      <c r="H2011" s="2462"/>
      <c r="I2011" s="696"/>
    </row>
    <row r="2012" spans="1:13" s="509" customFormat="1" ht="13.5" customHeight="1">
      <c r="A2012" s="2541"/>
      <c r="B2012" s="2363"/>
      <c r="C2012" s="2321"/>
      <c r="D2012" s="546" t="s">
        <v>2345</v>
      </c>
      <c r="E2012" s="2321"/>
      <c r="F2012" s="547">
        <f>(5.1*4)*0.4</f>
        <v>8.16</v>
      </c>
      <c r="G2012" s="220"/>
      <c r="H2012" s="2462"/>
      <c r="I2012" s="696"/>
    </row>
    <row r="2013" spans="1:13" s="509" customFormat="1" ht="13.5" customHeight="1">
      <c r="A2013" s="2541"/>
      <c r="B2013" s="2363"/>
      <c r="C2013" s="2321"/>
      <c r="D2013" s="546" t="s">
        <v>2346</v>
      </c>
      <c r="E2013" s="2321"/>
      <c r="F2013" s="547">
        <f>(5.1*4)*0.45*1.2</f>
        <v>11.016</v>
      </c>
      <c r="G2013" s="220"/>
      <c r="H2013" s="2462"/>
      <c r="I2013" s="696"/>
    </row>
    <row r="2014" spans="1:13" s="509" customFormat="1" ht="40.5" customHeight="1">
      <c r="A2014" s="543"/>
      <c r="B2014" s="544"/>
      <c r="C2014" s="545"/>
      <c r="D2014" s="546" t="s">
        <v>2347</v>
      </c>
      <c r="E2014" s="545"/>
      <c r="F2014" s="547">
        <f>24.15+16.1+67.82+16.1+47.95+20.86+67.8+31.97+64.41+20.38+64.41+23.96+17.79+34.31+73.22+74.67+17.6</f>
        <v>683.5</v>
      </c>
      <c r="G2014" s="212"/>
      <c r="H2014" s="2462"/>
      <c r="I2014" s="550"/>
    </row>
    <row r="2015" spans="1:13" s="730" customFormat="1" ht="27" customHeight="1">
      <c r="A2015" s="2572"/>
      <c r="B2015" s="725"/>
      <c r="C2015" s="725"/>
      <c r="D2015" s="546" t="s">
        <v>2348</v>
      </c>
      <c r="E2015" s="725"/>
      <c r="F2015" s="547">
        <f>40.25+68.95+72.1+71.05+33.04+66.5+69.53+66.5+25.8+18.94+35.42+76.65+76.3+17.6</f>
        <v>738.63</v>
      </c>
      <c r="G2015" s="2526"/>
      <c r="H2015" s="2462"/>
      <c r="I2015" s="2574"/>
      <c r="M2015" s="509"/>
    </row>
    <row r="2016" spans="1:13" s="730" customFormat="1" ht="27" customHeight="1">
      <c r="A2016" s="2572"/>
      <c r="B2016" s="725"/>
      <c r="C2016" s="725"/>
      <c r="D2016" s="546" t="s">
        <v>2349</v>
      </c>
      <c r="E2016" s="725"/>
      <c r="F2016" s="547">
        <f>142+68.95+72.1+71.05+33.04+66.5+69.75+66.5+25.8+56.46+76.65+76.3+75.8+17.6</f>
        <v>918.49999999999989</v>
      </c>
      <c r="G2016" s="2526"/>
      <c r="H2016" s="2462"/>
      <c r="I2016" s="2574"/>
      <c r="M2016" s="509"/>
    </row>
    <row r="2017" spans="1:11" s="509" customFormat="1" ht="13.5" customHeight="1">
      <c r="A2017" s="2541"/>
      <c r="B2017" s="2363"/>
      <c r="C2017" s="2321"/>
      <c r="D2017" s="546" t="s">
        <v>2350</v>
      </c>
      <c r="E2017" s="2321"/>
      <c r="F2017" s="547">
        <f>(2.8*2+7.3*2)*2*5.3*1.2</f>
        <v>256.94399999999996</v>
      </c>
      <c r="G2017" s="220"/>
      <c r="H2017" s="2462"/>
      <c r="I2017" s="696"/>
    </row>
    <row r="2018" spans="1:11" s="509" customFormat="1" ht="13.5" customHeight="1">
      <c r="A2018" s="2541"/>
      <c r="B2018" s="2363"/>
      <c r="C2018" s="2321"/>
      <c r="D2018" s="546" t="s">
        <v>2351</v>
      </c>
      <c r="E2018" s="2321"/>
      <c r="F2018" s="547">
        <f>(19.97+19.97)*1.3</f>
        <v>51.921999999999997</v>
      </c>
      <c r="G2018" s="220"/>
      <c r="H2018" s="2462"/>
      <c r="I2018" s="696"/>
    </row>
    <row r="2019" spans="1:11" s="90" customFormat="1" ht="13.5" customHeight="1">
      <c r="A2019" s="539">
        <v>364</v>
      </c>
      <c r="B2019" s="540" t="s">
        <v>2297</v>
      </c>
      <c r="C2019" s="158">
        <v>784121013</v>
      </c>
      <c r="D2019" s="158" t="s">
        <v>5364</v>
      </c>
      <c r="E2019" s="158" t="s">
        <v>308</v>
      </c>
      <c r="F2019" s="541">
        <f>ROUND(SUM(F2020:F2036),3)</f>
        <v>3954.97</v>
      </c>
      <c r="G2019" s="586"/>
      <c r="H2019" s="466">
        <f t="shared" ref="H2019" si="390">ROUND(F2019*G2019,2)</f>
        <v>0</v>
      </c>
      <c r="I2019" s="162" t="s">
        <v>5315</v>
      </c>
      <c r="K2019" s="398"/>
    </row>
    <row r="2020" spans="1:11" s="509" customFormat="1" ht="13.5" customHeight="1">
      <c r="A2020" s="2541"/>
      <c r="B2020" s="2363"/>
      <c r="C2020" s="2321"/>
      <c r="D2020" s="546" t="s">
        <v>2298</v>
      </c>
      <c r="E2020" s="2321"/>
      <c r="F2020" s="547">
        <f>166.31+9.9*0.4*2*24</f>
        <v>356.39</v>
      </c>
      <c r="G2020" s="220"/>
      <c r="H2020" s="2462"/>
      <c r="I2020" s="696"/>
    </row>
    <row r="2021" spans="1:11" s="509" customFormat="1" ht="13.5" customHeight="1">
      <c r="A2021" s="2541"/>
      <c r="B2021" s="2363"/>
      <c r="C2021" s="2321"/>
      <c r="D2021" s="546" t="s">
        <v>2299</v>
      </c>
      <c r="E2021" s="2321"/>
      <c r="F2021" s="547">
        <f xml:space="preserve"> (6.44+3.16+82.4+112.3)*1.2</f>
        <v>245.16</v>
      </c>
      <c r="G2021" s="220"/>
      <c r="H2021" s="2462"/>
      <c r="I2021" s="696"/>
    </row>
    <row r="2022" spans="1:11" s="509" customFormat="1" ht="13.5" customHeight="1">
      <c r="A2022" s="2541"/>
      <c r="B2022" s="2363"/>
      <c r="C2022" s="2321"/>
      <c r="D2022" s="546" t="s">
        <v>2300</v>
      </c>
      <c r="E2022" s="2321"/>
      <c r="F2022" s="547">
        <f>(5.1*4)*0.4</f>
        <v>8.16</v>
      </c>
      <c r="G2022" s="220"/>
      <c r="H2022" s="2462"/>
      <c r="I2022" s="696"/>
    </row>
    <row r="2023" spans="1:11" s="509" customFormat="1" ht="13.5" customHeight="1">
      <c r="A2023" s="2541"/>
      <c r="B2023" s="2363"/>
      <c r="C2023" s="2321"/>
      <c r="D2023" s="546" t="s">
        <v>2301</v>
      </c>
      <c r="E2023" s="2321"/>
      <c r="F2023" s="547">
        <f>(5.1*4)*0.45*1.2</f>
        <v>11.016</v>
      </c>
      <c r="G2023" s="220"/>
      <c r="H2023" s="2462"/>
      <c r="I2023" s="696"/>
    </row>
    <row r="2024" spans="1:11" s="509" customFormat="1" ht="13.5" customHeight="1">
      <c r="A2024" s="2541"/>
      <c r="B2024" s="2363"/>
      <c r="C2024" s="2321"/>
      <c r="D2024" s="546" t="s">
        <v>2302</v>
      </c>
      <c r="E2024" s="2321"/>
      <c r="F2024" s="547">
        <v>171.2</v>
      </c>
      <c r="G2024" s="220"/>
      <c r="H2024" s="2462"/>
      <c r="I2024" s="696"/>
    </row>
    <row r="2025" spans="1:11" s="509" customFormat="1" ht="13.5" customHeight="1">
      <c r="A2025" s="2541"/>
      <c r="B2025" s="2363"/>
      <c r="C2025" s="2321"/>
      <c r="D2025" s="546" t="s">
        <v>2303</v>
      </c>
      <c r="E2025" s="2321"/>
      <c r="F2025" s="547">
        <f>(98.53+115.7)*1.2</f>
        <v>257.07600000000002</v>
      </c>
      <c r="G2025" s="220"/>
      <c r="H2025" s="2462"/>
      <c r="I2025" s="696"/>
    </row>
    <row r="2026" spans="1:11" s="509" customFormat="1" ht="13.5" customHeight="1">
      <c r="A2026" s="2541"/>
      <c r="B2026" s="2363"/>
      <c r="C2026" s="2321"/>
      <c r="D2026" s="546" t="s">
        <v>2304</v>
      </c>
      <c r="E2026" s="2321"/>
      <c r="F2026" s="547">
        <f>(5.1*4)*0.4</f>
        <v>8.16</v>
      </c>
      <c r="G2026" s="220"/>
      <c r="H2026" s="2462"/>
      <c r="I2026" s="696"/>
    </row>
    <row r="2027" spans="1:11" s="509" customFormat="1" ht="13.5" customHeight="1">
      <c r="A2027" s="2541"/>
      <c r="B2027" s="2363"/>
      <c r="C2027" s="2321"/>
      <c r="D2027" s="546" t="s">
        <v>2305</v>
      </c>
      <c r="E2027" s="2321"/>
      <c r="F2027" s="547">
        <f>(5.1*4)*0.45*1.2</f>
        <v>11.016</v>
      </c>
      <c r="G2027" s="220"/>
      <c r="H2027" s="2462"/>
      <c r="I2027" s="696"/>
    </row>
    <row r="2028" spans="1:11" s="509" customFormat="1" ht="13.5" customHeight="1">
      <c r="A2028" s="2541"/>
      <c r="B2028" s="2363"/>
      <c r="C2028" s="2321"/>
      <c r="D2028" s="546" t="s">
        <v>2306</v>
      </c>
      <c r="E2028" s="2321"/>
      <c r="F2028" s="547">
        <v>171.2</v>
      </c>
      <c r="G2028" s="220"/>
      <c r="H2028" s="2462"/>
      <c r="I2028" s="696"/>
    </row>
    <row r="2029" spans="1:11" s="509" customFormat="1" ht="13.5" customHeight="1">
      <c r="A2029" s="2541"/>
      <c r="B2029" s="2363"/>
      <c r="C2029" s="2321"/>
      <c r="D2029" s="546" t="s">
        <v>2307</v>
      </c>
      <c r="E2029" s="2321"/>
      <c r="F2029" s="547">
        <f>(39.1)*1.2</f>
        <v>46.92</v>
      </c>
      <c r="G2029" s="220"/>
      <c r="H2029" s="2462"/>
      <c r="I2029" s="696"/>
    </row>
    <row r="2030" spans="1:11" s="509" customFormat="1" ht="13.5" customHeight="1">
      <c r="A2030" s="2541"/>
      <c r="B2030" s="2363"/>
      <c r="C2030" s="2321"/>
      <c r="D2030" s="546" t="s">
        <v>2308</v>
      </c>
      <c r="E2030" s="2321"/>
      <c r="F2030" s="547">
        <f>(5.1*4)*0.4</f>
        <v>8.16</v>
      </c>
      <c r="G2030" s="220"/>
      <c r="H2030" s="2462"/>
      <c r="I2030" s="696"/>
    </row>
    <row r="2031" spans="1:11" s="509" customFormat="1" ht="13.5" customHeight="1">
      <c r="A2031" s="2541"/>
      <c r="B2031" s="2363"/>
      <c r="C2031" s="2321"/>
      <c r="D2031" s="546" t="s">
        <v>2309</v>
      </c>
      <c r="E2031" s="2321"/>
      <c r="F2031" s="547">
        <f>(5.1*4)*0.45*1.2</f>
        <v>11.016</v>
      </c>
      <c r="G2031" s="220"/>
      <c r="H2031" s="2462"/>
      <c r="I2031" s="696"/>
    </row>
    <row r="2032" spans="1:11" s="509" customFormat="1" ht="40.5" customHeight="1">
      <c r="A2032" s="543"/>
      <c r="B2032" s="544"/>
      <c r="C2032" s="545"/>
      <c r="D2032" s="546" t="s">
        <v>2310</v>
      </c>
      <c r="E2032" s="545"/>
      <c r="F2032" s="547">
        <f>24.15+16.1+67.82+16.1+47.95+20.86+67.8+31.97+64.41+20.38+64.41+23.96+17.79+34.31+73.22+74.67+17.6</f>
        <v>683.5</v>
      </c>
      <c r="G2032" s="212"/>
      <c r="H2032" s="2462"/>
      <c r="I2032" s="550"/>
    </row>
    <row r="2033" spans="1:13" s="730" customFormat="1" ht="27" customHeight="1">
      <c r="A2033" s="2572"/>
      <c r="B2033" s="725"/>
      <c r="C2033" s="725"/>
      <c r="D2033" s="546" t="s">
        <v>2311</v>
      </c>
      <c r="E2033" s="725"/>
      <c r="F2033" s="547">
        <f>40.25+68.95+72.1+71.05+33.04+66.5+69.53+66.5+25.8+18.94+35.42+76.65+76.3+17.6</f>
        <v>738.63</v>
      </c>
      <c r="G2033" s="2526"/>
      <c r="H2033" s="2462"/>
      <c r="I2033" s="2574"/>
      <c r="M2033" s="509"/>
    </row>
    <row r="2034" spans="1:13" s="730" customFormat="1" ht="27" customHeight="1">
      <c r="A2034" s="2572"/>
      <c r="B2034" s="725"/>
      <c r="C2034" s="725"/>
      <c r="D2034" s="546" t="s">
        <v>2312</v>
      </c>
      <c r="E2034" s="725"/>
      <c r="F2034" s="547">
        <f>142+68.95+72.1+71.05+33.04+66.5+69.75+66.5+25.8+56.46+76.65+76.3+75.8+17.6</f>
        <v>918.49999999999989</v>
      </c>
      <c r="G2034" s="2526"/>
      <c r="H2034" s="2462"/>
      <c r="I2034" s="2574"/>
      <c r="M2034" s="509"/>
    </row>
    <row r="2035" spans="1:13" s="509" customFormat="1" ht="13.5" customHeight="1">
      <c r="A2035" s="2541"/>
      <c r="B2035" s="2363"/>
      <c r="C2035" s="2321"/>
      <c r="D2035" s="546" t="s">
        <v>2313</v>
      </c>
      <c r="E2035" s="2321"/>
      <c r="F2035" s="547">
        <f>(2.8*2+7.3*2)*2*5.3*1.2</f>
        <v>256.94399999999996</v>
      </c>
      <c r="G2035" s="220"/>
      <c r="H2035" s="2462"/>
      <c r="I2035" s="696"/>
    </row>
    <row r="2036" spans="1:13" s="509" customFormat="1" ht="13.5" customHeight="1">
      <c r="A2036" s="2541"/>
      <c r="B2036" s="2363"/>
      <c r="C2036" s="2321"/>
      <c r="D2036" s="546" t="s">
        <v>2314</v>
      </c>
      <c r="E2036" s="2321"/>
      <c r="F2036" s="547">
        <f>(19.97+19.97)*1.3</f>
        <v>51.921999999999997</v>
      </c>
      <c r="G2036" s="220"/>
      <c r="H2036" s="2462"/>
      <c r="I2036" s="696"/>
    </row>
    <row r="2037" spans="1:13" s="90" customFormat="1" ht="27" customHeight="1">
      <c r="A2037" s="539">
        <v>365</v>
      </c>
      <c r="B2037" s="540" t="s">
        <v>2297</v>
      </c>
      <c r="C2037" s="158" t="s">
        <v>2352</v>
      </c>
      <c r="D2037" s="158" t="s">
        <v>2353</v>
      </c>
      <c r="E2037" s="158" t="s">
        <v>308</v>
      </c>
      <c r="F2037" s="541">
        <f>ROUND(SUM(F2038:F2039),3)</f>
        <v>1525.8789999999999</v>
      </c>
      <c r="G2037" s="586"/>
      <c r="H2037" s="466">
        <f t="shared" ref="H2037" si="391">ROUND(F2037*G2037,2)</f>
        <v>0</v>
      </c>
      <c r="I2037" s="162" t="s">
        <v>5316</v>
      </c>
      <c r="K2037" s="398"/>
    </row>
    <row r="2038" spans="1:13" s="509" customFormat="1" ht="78" customHeight="1">
      <c r="A2038" s="2541"/>
      <c r="B2038" s="2321"/>
      <c r="C2038" s="2321"/>
      <c r="D2038" s="546" t="s">
        <v>1571</v>
      </c>
      <c r="E2038" s="2321"/>
      <c r="F2038" s="547">
        <f>(2.2+5.5+13.5+2.2+12.4+4.3+2.2+11.3+13.8+2.2+11.5+9+6.6*2+8.1*2+1*8+0.59*4+3.5*2+2.8*2+6.6*2+2.8+2.4+6.6*2+5*2+6.6*2+5*2+0.59*2+1*4+6.6*2+5*2+6.6*2+10.7*2+3.7*2+3.5*2)*2.67+(9.8*2+6.7*2+6.9*2+6.7*2+2.8*2+6.7*2+9.8*2+6.7*2+4+4.1+6.1+6.1+1.3+4.4*2+6.6*2+4.4*2+6.6*2+4.6*2+2.6*2+2.7*2+7.1*2+4.6*2+2.6*2+4.3*2+3.4*2+5.3*2+3.5*2)*2.67+69.1+304.3</f>
        <v>1825.4527999999993</v>
      </c>
      <c r="G2038" s="220"/>
      <c r="H2038" s="2462"/>
      <c r="I2038" s="696"/>
    </row>
    <row r="2039" spans="1:13" s="730" customFormat="1" ht="27" customHeight="1">
      <c r="A2039" s="2572"/>
      <c r="B2039" s="725"/>
      <c r="C2039" s="725"/>
      <c r="D2039" s="546" t="s">
        <v>1572</v>
      </c>
      <c r="E2039" s="725"/>
      <c r="F2039" s="547">
        <f>-(9.8*2+6.7*2+6.9*2+6.7*2+2.8*2+6.7*2+9.8*2+6.7*2)*2.67</f>
        <v>-299.57400000000001</v>
      </c>
      <c r="G2039" s="2526"/>
      <c r="H2039" s="554"/>
      <c r="I2039" s="2574"/>
      <c r="M2039" s="509"/>
    </row>
    <row r="2040" spans="1:13" s="527" customFormat="1" ht="41.25" customHeight="1">
      <c r="A2040" s="2340">
        <v>366</v>
      </c>
      <c r="B2040" s="545" t="s">
        <v>2297</v>
      </c>
      <c r="C2040" s="545" t="s">
        <v>2354</v>
      </c>
      <c r="D2040" s="545" t="s">
        <v>2355</v>
      </c>
      <c r="E2040" s="545" t="s">
        <v>308</v>
      </c>
      <c r="F2040" s="541">
        <f>ROUND(SUM(F2041:F2081),3)</f>
        <v>21431.213</v>
      </c>
      <c r="G2040" s="212"/>
      <c r="H2040" s="466">
        <f t="shared" ref="H2040" si="392">ROUND(F2040*G2040,2)</f>
        <v>0</v>
      </c>
      <c r="I2040" s="550" t="s">
        <v>5316</v>
      </c>
      <c r="M2040" s="509"/>
    </row>
    <row r="2041" spans="1:13" s="730" customFormat="1" ht="37.5" customHeight="1">
      <c r="A2041" s="2572"/>
      <c r="B2041" s="725"/>
      <c r="C2041" s="725"/>
      <c r="D2041" s="546" t="s">
        <v>2356</v>
      </c>
      <c r="E2041" s="725"/>
      <c r="F2041" s="2511">
        <f>(98.2+12.17+32.64+32.84+71.69+12.43+16.85+32.6+38.4+32.88+7.31+11.96+11.96+19.17+57.42+29.19+64.35+18.21+45.62+64.9)*1.2</f>
        <v>852.94800000000009</v>
      </c>
      <c r="G2041" s="2526"/>
      <c r="H2041" s="2515"/>
      <c r="I2041" s="2574"/>
      <c r="M2041" s="509"/>
    </row>
    <row r="2042" spans="1:13" s="509" customFormat="1" ht="13.5" customHeight="1">
      <c r="A2042" s="2541"/>
      <c r="B2042" s="2363"/>
      <c r="C2042" s="2321"/>
      <c r="D2042" s="546" t="s">
        <v>2357</v>
      </c>
      <c r="E2042" s="2321"/>
      <c r="F2042" s="547">
        <f>166.31+9.9*0.4*2*24</f>
        <v>356.39</v>
      </c>
      <c r="G2042" s="220"/>
      <c r="H2042" s="2462"/>
      <c r="I2042" s="696"/>
    </row>
    <row r="2043" spans="1:13" s="730" customFormat="1" ht="27" customHeight="1">
      <c r="A2043" s="2572"/>
      <c r="B2043" s="725"/>
      <c r="C2043" s="725"/>
      <c r="D2043" s="546" t="s">
        <v>2358</v>
      </c>
      <c r="E2043" s="725"/>
      <c r="F2043" s="547">
        <f>(6.44+3.16+82.4+112.3)*1.2+(19.97+19.97)*1.3</f>
        <v>297.08199999999999</v>
      </c>
      <c r="G2043" s="2526"/>
      <c r="H2043" s="2462"/>
      <c r="I2043" s="2574"/>
      <c r="M2043" s="509"/>
    </row>
    <row r="2044" spans="1:13" s="509" customFormat="1" ht="13.5" customHeight="1">
      <c r="A2044" s="2541"/>
      <c r="B2044" s="2363"/>
      <c r="C2044" s="2321"/>
      <c r="D2044" s="546" t="s">
        <v>2359</v>
      </c>
      <c r="E2044" s="2321"/>
      <c r="F2044" s="547">
        <f>(5.1*4)*0.4</f>
        <v>8.16</v>
      </c>
      <c r="G2044" s="220"/>
      <c r="H2044" s="2462"/>
      <c r="I2044" s="696"/>
    </row>
    <row r="2045" spans="1:13" s="509" customFormat="1" ht="13.5" customHeight="1">
      <c r="A2045" s="2541"/>
      <c r="B2045" s="2363"/>
      <c r="C2045" s="2321"/>
      <c r="D2045" s="546" t="s">
        <v>2360</v>
      </c>
      <c r="E2045" s="2321"/>
      <c r="F2045" s="547">
        <f>(5.1*4)*0.45*1.2</f>
        <v>11.016</v>
      </c>
      <c r="G2045" s="220"/>
      <c r="H2045" s="2462"/>
      <c r="I2045" s="696"/>
    </row>
    <row r="2046" spans="1:13" s="509" customFormat="1" ht="13.5" customHeight="1">
      <c r="A2046" s="2541"/>
      <c r="B2046" s="2363"/>
      <c r="C2046" s="2321"/>
      <c r="D2046" s="546" t="s">
        <v>2361</v>
      </c>
      <c r="E2046" s="2321"/>
      <c r="F2046" s="547">
        <v>171.2</v>
      </c>
      <c r="G2046" s="220"/>
      <c r="H2046" s="2462"/>
      <c r="I2046" s="696"/>
    </row>
    <row r="2047" spans="1:13" s="509" customFormat="1" ht="13.5" customHeight="1">
      <c r="A2047" s="2541"/>
      <c r="B2047" s="2363"/>
      <c r="C2047" s="2321"/>
      <c r="D2047" s="546" t="s">
        <v>2362</v>
      </c>
      <c r="E2047" s="2321"/>
      <c r="F2047" s="547">
        <f>(98.53+115.7)*1.2</f>
        <v>257.07600000000002</v>
      </c>
      <c r="G2047" s="220"/>
      <c r="H2047" s="2462"/>
      <c r="I2047" s="696"/>
    </row>
    <row r="2048" spans="1:13" s="509" customFormat="1" ht="13.5" customHeight="1">
      <c r="A2048" s="2541"/>
      <c r="B2048" s="2363"/>
      <c r="C2048" s="2321"/>
      <c r="D2048" s="546" t="s">
        <v>2363</v>
      </c>
      <c r="E2048" s="2321"/>
      <c r="F2048" s="547">
        <f>(5.1*4)*0.4</f>
        <v>8.16</v>
      </c>
      <c r="G2048" s="220"/>
      <c r="H2048" s="2462"/>
      <c r="I2048" s="696"/>
    </row>
    <row r="2049" spans="1:13" s="509" customFormat="1" ht="13.5" customHeight="1">
      <c r="A2049" s="2541"/>
      <c r="B2049" s="2363"/>
      <c r="C2049" s="2321"/>
      <c r="D2049" s="546" t="s">
        <v>2364</v>
      </c>
      <c r="E2049" s="2321"/>
      <c r="F2049" s="547">
        <f>(5.1*4)*0.45*1.2</f>
        <v>11.016</v>
      </c>
      <c r="G2049" s="220"/>
      <c r="H2049" s="2462"/>
      <c r="I2049" s="696"/>
    </row>
    <row r="2050" spans="1:13" s="509" customFormat="1" ht="13.5" customHeight="1">
      <c r="A2050" s="2541"/>
      <c r="B2050" s="2363"/>
      <c r="C2050" s="2321"/>
      <c r="D2050" s="546" t="s">
        <v>2365</v>
      </c>
      <c r="E2050" s="2321"/>
      <c r="F2050" s="547">
        <v>171.2</v>
      </c>
      <c r="G2050" s="220"/>
      <c r="H2050" s="2462"/>
      <c r="I2050" s="696"/>
    </row>
    <row r="2051" spans="1:13" s="509" customFormat="1" ht="13.5" customHeight="1">
      <c r="A2051" s="2541"/>
      <c r="B2051" s="2363"/>
      <c r="C2051" s="2321"/>
      <c r="D2051" s="546" t="s">
        <v>2366</v>
      </c>
      <c r="E2051" s="2321"/>
      <c r="F2051" s="547">
        <f>(39.1)*1.2</f>
        <v>46.92</v>
      </c>
      <c r="G2051" s="220"/>
      <c r="H2051" s="2462"/>
      <c r="I2051" s="696"/>
    </row>
    <row r="2052" spans="1:13" s="509" customFormat="1" ht="13.5" customHeight="1">
      <c r="A2052" s="2541"/>
      <c r="B2052" s="2363"/>
      <c r="C2052" s="2321"/>
      <c r="D2052" s="546" t="s">
        <v>2367</v>
      </c>
      <c r="E2052" s="2321"/>
      <c r="F2052" s="547">
        <f>(5.1*4)*0.4</f>
        <v>8.16</v>
      </c>
      <c r="G2052" s="220"/>
      <c r="H2052" s="2462"/>
      <c r="I2052" s="696"/>
    </row>
    <row r="2053" spans="1:13" s="509" customFormat="1" ht="13.5" customHeight="1">
      <c r="A2053" s="2541"/>
      <c r="B2053" s="2363"/>
      <c r="C2053" s="2321"/>
      <c r="D2053" s="546" t="s">
        <v>2368</v>
      </c>
      <c r="E2053" s="2321"/>
      <c r="F2053" s="547">
        <f>(5.1*4)*0.45*1.2</f>
        <v>11.016</v>
      </c>
      <c r="G2053" s="220"/>
      <c r="H2053" s="2462"/>
      <c r="I2053" s="696"/>
    </row>
    <row r="2054" spans="1:13" s="509" customFormat="1" ht="40.5" customHeight="1">
      <c r="A2054" s="543"/>
      <c r="B2054" s="544"/>
      <c r="C2054" s="545"/>
      <c r="D2054" s="546" t="s">
        <v>2369</v>
      </c>
      <c r="E2054" s="545"/>
      <c r="F2054" s="547">
        <f>24.15+16.1+67.82+16.1+47.95+20.86+67.8+31.97+64.41+20.38+64.41+23.96+17.79+34.31+73.22+74.67+17.6</f>
        <v>683.5</v>
      </c>
      <c r="G2054" s="212"/>
      <c r="H2054" s="2462"/>
      <c r="I2054" s="550"/>
    </row>
    <row r="2055" spans="1:13" s="730" customFormat="1" ht="27" customHeight="1">
      <c r="A2055" s="2572"/>
      <c r="B2055" s="725"/>
      <c r="C2055" s="725"/>
      <c r="D2055" s="546" t="s">
        <v>2370</v>
      </c>
      <c r="E2055" s="725"/>
      <c r="F2055" s="547">
        <f>40.25+68.95+72.1+71.05+33.04+66.5+69.53+66.5+25.8+18.94+35.42+76.65+76.3+17.6</f>
        <v>738.63</v>
      </c>
      <c r="G2055" s="2526"/>
      <c r="H2055" s="2462"/>
      <c r="I2055" s="2574"/>
      <c r="M2055" s="509"/>
    </row>
    <row r="2056" spans="1:13" s="730" customFormat="1" ht="27" customHeight="1">
      <c r="A2056" s="2572"/>
      <c r="B2056" s="725"/>
      <c r="C2056" s="725"/>
      <c r="D2056" s="546" t="s">
        <v>2371</v>
      </c>
      <c r="E2056" s="725"/>
      <c r="F2056" s="547">
        <f>142+68.95+72.1+71.05+33.04+66.5+69.75+66.5+25.8+56.46+76.65+76.3+75.8+17.6</f>
        <v>918.49999999999989</v>
      </c>
      <c r="G2056" s="2526"/>
      <c r="H2056" s="2462"/>
      <c r="I2056" s="2574"/>
      <c r="M2056" s="509"/>
    </row>
    <row r="2057" spans="1:13" s="509" customFormat="1" ht="13.5" customHeight="1">
      <c r="A2057" s="2541"/>
      <c r="B2057" s="2363"/>
      <c r="C2057" s="2321"/>
      <c r="D2057" s="546" t="s">
        <v>2372</v>
      </c>
      <c r="E2057" s="2321"/>
      <c r="F2057" s="547">
        <f>(2.8*2+7.3*2)*2*5.3*1.2</f>
        <v>256.94399999999996</v>
      </c>
      <c r="G2057" s="220"/>
      <c r="H2057" s="2462"/>
      <c r="I2057" s="696"/>
    </row>
    <row r="2058" spans="1:13" s="730" customFormat="1" ht="74.25" customHeight="1">
      <c r="A2058" s="2572"/>
      <c r="B2058" s="725"/>
      <c r="C2058" s="725"/>
      <c r="D2058" s="693" t="s">
        <v>6614</v>
      </c>
      <c r="E2058" s="725"/>
      <c r="F2058" s="2511">
        <f>(2.8*2+7.3*2)*5.3+(17*2+9.9*2+17*2+4*2+9.9*2+6.85*2+7*2+6.85*2+10.5*2+2.3*2+2.5*2+1.5*2+9.8*2+2.3*2+2.8+7.4*2+10*2+6.78*2+2.95*2+3.5+2.8*2+4.8+13.7+2.3+6.25+3.7+1.6+2.1+4.65+0.45+5.5*2+3.2*2+8.7+3.5+6.2+4.3+4.2+6.2+1.6+6.8*2+9.5*2+6.8*2+9.5*2+6.8+6.8+3.7+3.4+6.8*2+2.5+2.8+6.8*2+5.1*2+10.8*2+6.8*2+10.9*2+6.8*2+2.3+6.25+3.7+6.25+0.45+5.4+11.8+1.2+14.1+3.6+23.2+11.5)*4+210.2+592.7+56.55</f>
        <v>3612.7500000000009</v>
      </c>
      <c r="G2058" s="2526"/>
      <c r="H2058" s="2515"/>
      <c r="I2058" s="2574"/>
      <c r="M2058" s="509"/>
    </row>
    <row r="2059" spans="1:13" s="730" customFormat="1" ht="71.25" customHeight="1">
      <c r="A2059" s="2572"/>
      <c r="B2059" s="725"/>
      <c r="C2059" s="725"/>
      <c r="D2059" s="693" t="s">
        <v>2373</v>
      </c>
      <c r="E2059" s="725"/>
      <c r="F2059" s="2511">
        <f>(7*2+9.85*2+10.3*2+7*2+2.3+4.3*2+10.1*2+16.95*2+4.95*2+7+5.05*2+7+4.4+4.3+6.2+6.2+1.7+7*2+3.4*2+3*2+2.76*2+7.5*2+2.3*2+6.87*2+7*2+9.5*2+3.9+3.5+7*2+27.2+13.7+8.7+3.65+6.1+8.7+4.6+5.5*2+3.2*2+1.3+8.1+1.3+13.3+7*2+2.5*2+5.1*2+7*2+11*2+7*2+10.9*2+7*2+8.63+3.7+6.1+5.2+11.7+1.1+12.1+4.1+3.6+30.5+11.5)*4+216.4+553.3</f>
        <v>3319.4600000000009</v>
      </c>
      <c r="G2059" s="2526"/>
      <c r="H2059" s="2515"/>
      <c r="I2059" s="2574"/>
      <c r="M2059" s="509"/>
    </row>
    <row r="2060" spans="1:13" s="509" customFormat="1" ht="60.75" customHeight="1">
      <c r="A2060" s="2541"/>
      <c r="B2060" s="2363"/>
      <c r="C2060" s="2321"/>
      <c r="D2060" s="693" t="s">
        <v>2374</v>
      </c>
      <c r="E2060" s="2321"/>
      <c r="F2060" s="2511">
        <f>(16.95*2+10.1*2+4.3*2+2.45*2+9.85*2+7*2+10.3*2+7*2+10.15*2+7*2+4.3+4.4+6.2+6.2+1.7+9.5*2+7*2+2.45+27.2+13.7+8.7+3.65+6.1+0.45+5.5*2+3.2*2+8.7+4.6+1.3+8.1+1.3+13.3+7.5*2+9.3*2+7*2+9.5*2+3.9+7*2+3.5+7*2+8.25+7.86+11*2+7*2+10.9*2+7*2+3.6+30.5+11.5+8.63+3.7+8.1+5.2+11.7+1.1+14+2.2)*4+216.4+549.8</f>
        <v>3298.5600000000013</v>
      </c>
      <c r="G2060" s="220"/>
      <c r="H2060" s="2462"/>
      <c r="I2060" s="696"/>
    </row>
    <row r="2061" spans="1:13" s="730" customFormat="1" ht="51.75" customHeight="1">
      <c r="A2061" s="2572"/>
      <c r="B2061" s="725"/>
      <c r="C2061" s="725"/>
      <c r="D2061" s="693" t="s">
        <v>2375</v>
      </c>
      <c r="E2061" s="725"/>
      <c r="F2061" s="2511">
        <f>24.5+27.3*2*2+27.3+(8.1+9.9+2.7+10.7+7.65+9.3+7.65)*3+9.3*6.9+(2.75*2+0.45*2)*(5.9-4.4)+(36.5+14.3+13.9+39.3+17.1+1.1+10.6+4+6.1+9.1+6.1+7.8+3.6+1.1+9.3+1.3+17.5+2.2*2+2.2*2+7*2)*1.2+133.7</f>
        <v>802.27</v>
      </c>
      <c r="G2061" s="2526"/>
      <c r="H2061" s="2515"/>
      <c r="I2061" s="2574"/>
      <c r="M2061" s="509"/>
    </row>
    <row r="2062" spans="1:13" s="730" customFormat="1" ht="27" customHeight="1">
      <c r="A2062" s="2572"/>
      <c r="B2062" s="725"/>
      <c r="C2062" s="725"/>
      <c r="D2062" s="546" t="s">
        <v>2376</v>
      </c>
      <c r="E2062" s="725"/>
      <c r="F2062" s="2511">
        <f>(2.4*2+2.01*2)*4.4*2+(2.4*2+2.01*2)*2.92</f>
        <v>103.37040000000002</v>
      </c>
      <c r="G2062" s="2526"/>
      <c r="H2062" s="2515"/>
      <c r="I2062" s="2574"/>
      <c r="M2062" s="509"/>
    </row>
    <row r="2063" spans="1:13" s="730" customFormat="1" ht="13.5" customHeight="1">
      <c r="A2063" s="2572"/>
      <c r="B2063" s="725"/>
      <c r="C2063" s="725"/>
      <c r="D2063" s="693" t="s">
        <v>2377</v>
      </c>
      <c r="E2063" s="725"/>
      <c r="F2063" s="2511">
        <f>2.4*2.01*3</f>
        <v>14.471999999999998</v>
      </c>
      <c r="G2063" s="2526"/>
      <c r="H2063" s="2515"/>
      <c r="I2063" s="2574"/>
      <c r="M2063" s="509"/>
    </row>
    <row r="2064" spans="1:13" s="527" customFormat="1" ht="13.5" customHeight="1">
      <c r="A2064" s="2340"/>
      <c r="B2064" s="545"/>
      <c r="C2064" s="545"/>
      <c r="D2064" s="546" t="s">
        <v>2378</v>
      </c>
      <c r="E2064" s="545"/>
      <c r="F2064" s="547">
        <f>5.4*2+1.3*2</f>
        <v>13.4</v>
      </c>
      <c r="G2064" s="212"/>
      <c r="H2064" s="554"/>
      <c r="I2064" s="550"/>
      <c r="M2064" s="509"/>
    </row>
    <row r="2065" spans="1:13" s="527" customFormat="1" ht="13.5" customHeight="1">
      <c r="A2065" s="2340"/>
      <c r="B2065" s="545"/>
      <c r="C2065" s="545"/>
      <c r="D2065" s="546" t="s">
        <v>2379</v>
      </c>
      <c r="E2065" s="545"/>
      <c r="F2065" s="547">
        <f>4.2*2+47*2+1.3*2</f>
        <v>105</v>
      </c>
      <c r="G2065" s="212"/>
      <c r="H2065" s="554"/>
      <c r="I2065" s="550"/>
      <c r="M2065" s="509"/>
    </row>
    <row r="2066" spans="1:13" s="527" customFormat="1" ht="13.5" customHeight="1">
      <c r="A2066" s="2340"/>
      <c r="B2066" s="545"/>
      <c r="C2066" s="545"/>
      <c r="D2066" s="546" t="s">
        <v>2380</v>
      </c>
      <c r="E2066" s="545"/>
      <c r="F2066" s="547">
        <f xml:space="preserve"> 6.9*2+76.1*2+23.2*2</f>
        <v>212.4</v>
      </c>
      <c r="G2066" s="212"/>
      <c r="H2066" s="554"/>
      <c r="I2066" s="550"/>
      <c r="M2066" s="509"/>
    </row>
    <row r="2067" spans="1:13" s="527" customFormat="1" ht="13.5" customHeight="1">
      <c r="A2067" s="2340"/>
      <c r="B2067" s="545"/>
      <c r="C2067" s="545"/>
      <c r="D2067" s="546" t="s">
        <v>6613</v>
      </c>
      <c r="E2067" s="545"/>
      <c r="F2067" s="547">
        <f>28*2+5.2*2+13.3*2+0.9*2+75.725</f>
        <v>170.52499999999998</v>
      </c>
      <c r="G2067" s="212"/>
      <c r="H2067" s="554"/>
      <c r="I2067" s="550"/>
      <c r="M2067" s="509"/>
    </row>
    <row r="2068" spans="1:13" s="527" customFormat="1" ht="13.5" customHeight="1">
      <c r="A2068" s="2340"/>
      <c r="B2068" s="545"/>
      <c r="C2068" s="545"/>
      <c r="D2068" s="546" t="s">
        <v>2381</v>
      </c>
      <c r="E2068" s="545"/>
      <c r="F2068" s="547">
        <f>9.5*2+12.3*2</f>
        <v>43.6</v>
      </c>
      <c r="G2068" s="212"/>
      <c r="H2068" s="554"/>
      <c r="I2068" s="550"/>
      <c r="M2068" s="509"/>
    </row>
    <row r="2069" spans="1:13" s="527" customFormat="1" ht="13.5" customHeight="1">
      <c r="A2069" s="2340"/>
      <c r="B2069" s="545"/>
      <c r="C2069" s="545"/>
      <c r="D2069" s="546" t="s">
        <v>2382</v>
      </c>
      <c r="E2069" s="545"/>
      <c r="F2069" s="547">
        <f>8.9*2+5.05*2+13.3*2</f>
        <v>54.5</v>
      </c>
      <c r="G2069" s="212"/>
      <c r="H2069" s="554"/>
      <c r="I2069" s="550"/>
      <c r="M2069" s="509"/>
    </row>
    <row r="2070" spans="1:13" s="527" customFormat="1" ht="13.5" customHeight="1">
      <c r="A2070" s="2340"/>
      <c r="B2070" s="545"/>
      <c r="C2070" s="545"/>
      <c r="D2070" s="546" t="s">
        <v>2383</v>
      </c>
      <c r="E2070" s="545"/>
      <c r="F2070" s="547">
        <f>5.2*2+11.5*2</f>
        <v>33.4</v>
      </c>
      <c r="G2070" s="212"/>
      <c r="H2070" s="554"/>
      <c r="I2070" s="550"/>
      <c r="M2070" s="509"/>
    </row>
    <row r="2071" spans="1:13" s="527" customFormat="1" ht="13.5" customHeight="1">
      <c r="A2071" s="2340"/>
      <c r="B2071" s="545"/>
      <c r="C2071" s="545"/>
      <c r="D2071" s="546" t="s">
        <v>2384</v>
      </c>
      <c r="E2071" s="545"/>
      <c r="F2071" s="547">
        <f>1.6*2+6.4*2+2.95*2+13.2*2</f>
        <v>48.3</v>
      </c>
      <c r="G2071" s="212"/>
      <c r="H2071" s="554"/>
      <c r="I2071" s="550"/>
      <c r="M2071" s="509"/>
    </row>
    <row r="2072" spans="1:13" s="527" customFormat="1" ht="13.5" customHeight="1">
      <c r="A2072" s="2340"/>
      <c r="B2072" s="545"/>
      <c r="C2072" s="545"/>
      <c r="D2072" s="546" t="s">
        <v>2385</v>
      </c>
      <c r="E2072" s="545"/>
      <c r="F2072" s="547">
        <f>2.8*2+2.4*2</f>
        <v>10.399999999999999</v>
      </c>
      <c r="G2072" s="212"/>
      <c r="H2072" s="554"/>
      <c r="I2072" s="550"/>
      <c r="M2072" s="509"/>
    </row>
    <row r="2073" spans="1:13" s="730" customFormat="1" ht="40.5" customHeight="1">
      <c r="A2073" s="2572"/>
      <c r="B2073" s="725"/>
      <c r="C2073" s="725"/>
      <c r="D2073" s="546" t="s">
        <v>6598</v>
      </c>
      <c r="E2073" s="725"/>
      <c r="F2073" s="2511">
        <f>3.3*2+55*2+2.1*2+435.8*2+35.9*2+8.7*2+4.1*2+9.1+9.1+17.3+28.7+25.2+48+59.66+39.88+12.4+23.73+8.54+8.54+1.125</f>
        <v>1381.0750000000003</v>
      </c>
      <c r="G2073" s="2526"/>
      <c r="H2073" s="2515"/>
      <c r="I2073" s="2574"/>
      <c r="M2073" s="509"/>
    </row>
    <row r="2074" spans="1:13" s="730" customFormat="1" ht="27" customHeight="1">
      <c r="A2074" s="2572"/>
      <c r="B2074" s="725"/>
      <c r="C2074" s="725"/>
      <c r="D2074" s="546" t="s">
        <v>2386</v>
      </c>
      <c r="E2074" s="725"/>
      <c r="F2074" s="2511">
        <f>5.2*2+256.8*2+3.4*2+148.7*2+35.4*2+6.4*2+8.9*2+17.3+44.3</f>
        <v>991.1999999999997</v>
      </c>
      <c r="G2074" s="2526"/>
      <c r="H2074" s="2515"/>
      <c r="I2074" s="2574"/>
      <c r="M2074" s="509"/>
    </row>
    <row r="2075" spans="1:13" s="509" customFormat="1" ht="13.5" customHeight="1">
      <c r="A2075" s="2340"/>
      <c r="B2075" s="545"/>
      <c r="C2075" s="545"/>
      <c r="D2075" s="546" t="s">
        <v>2387</v>
      </c>
      <c r="E2075" s="545"/>
      <c r="F2075" s="2511">
        <f>3.7*2+296.3*2+7*2+241.5*2+6.2*2+8.7*2+17.3+37</f>
        <v>1181.1000000000001</v>
      </c>
      <c r="G2075" s="212"/>
      <c r="H2075" s="2515"/>
      <c r="I2075" s="550"/>
    </row>
    <row r="2076" spans="1:13" s="509" customFormat="1" ht="13.5" customHeight="1">
      <c r="A2076" s="2340"/>
      <c r="B2076" s="545"/>
      <c r="C2076" s="545"/>
      <c r="D2076" s="546" t="s">
        <v>2388</v>
      </c>
      <c r="E2076" s="545"/>
      <c r="F2076" s="2511">
        <v>18.2</v>
      </c>
      <c r="G2076" s="212"/>
      <c r="H2076" s="2515"/>
      <c r="I2076" s="550"/>
    </row>
    <row r="2077" spans="1:13" s="509" customFormat="1" ht="13.5" customHeight="1">
      <c r="A2077" s="2340"/>
      <c r="B2077" s="545"/>
      <c r="C2077" s="545"/>
      <c r="D2077" s="546" t="s">
        <v>2389</v>
      </c>
      <c r="E2077" s="545"/>
      <c r="F2077" s="2511">
        <f>273.8+11.1+64.6+8.2</f>
        <v>357.7</v>
      </c>
      <c r="G2077" s="212"/>
      <c r="H2077" s="2515"/>
      <c r="I2077" s="550"/>
    </row>
    <row r="2078" spans="1:13" s="509" customFormat="1" ht="13.5" customHeight="1">
      <c r="A2078" s="2340"/>
      <c r="B2078" s="545"/>
      <c r="C2078" s="545"/>
      <c r="D2078" s="546" t="s">
        <v>2390</v>
      </c>
      <c r="E2078" s="545"/>
      <c r="F2078" s="2511">
        <f>365.8+3.3</f>
        <v>369.1</v>
      </c>
      <c r="G2078" s="212"/>
      <c r="H2078" s="2515"/>
      <c r="I2078" s="550"/>
    </row>
    <row r="2079" spans="1:13" s="509" customFormat="1" ht="13.5" customHeight="1">
      <c r="A2079" s="2340"/>
      <c r="B2079" s="545"/>
      <c r="C2079" s="545"/>
      <c r="D2079" s="546" t="s">
        <v>2391</v>
      </c>
      <c r="E2079" s="545"/>
      <c r="F2079" s="2511">
        <f>372.7+10.7</f>
        <v>383.4</v>
      </c>
      <c r="G2079" s="212"/>
      <c r="H2079" s="2515"/>
      <c r="I2079" s="550"/>
    </row>
    <row r="2080" spans="1:13" s="509" customFormat="1" ht="13.5" customHeight="1">
      <c r="A2080" s="2340"/>
      <c r="B2080" s="545"/>
      <c r="C2080" s="545"/>
      <c r="D2080" s="546" t="s">
        <v>6604</v>
      </c>
      <c r="E2080" s="545"/>
      <c r="F2080" s="2511">
        <v>60.613</v>
      </c>
      <c r="G2080" s="212"/>
      <c r="H2080" s="2515"/>
      <c r="I2080" s="550"/>
    </row>
    <row r="2081" spans="1:13" s="509" customFormat="1" ht="13.5" customHeight="1">
      <c r="A2081" s="2340"/>
      <c r="B2081" s="545"/>
      <c r="C2081" s="545"/>
      <c r="D2081" s="546" t="s">
        <v>2392</v>
      </c>
      <c r="E2081" s="545"/>
      <c r="F2081" s="547">
        <v>38.5</v>
      </c>
      <c r="G2081" s="212"/>
      <c r="H2081" s="554"/>
      <c r="I2081" s="550"/>
    </row>
    <row r="2082" spans="1:13" s="90" customFormat="1" ht="27" customHeight="1">
      <c r="A2082" s="539">
        <v>367</v>
      </c>
      <c r="B2082" s="540" t="s">
        <v>2297</v>
      </c>
      <c r="C2082" s="158" t="s">
        <v>2393</v>
      </c>
      <c r="D2082" s="158" t="s">
        <v>2394</v>
      </c>
      <c r="E2082" s="158" t="s">
        <v>308</v>
      </c>
      <c r="F2082" s="541">
        <f>ROUND(SUM(F2083:F2084),3)</f>
        <v>1525.8789999999999</v>
      </c>
      <c r="G2082" s="586"/>
      <c r="H2082" s="466">
        <f t="shared" ref="H2082" si="393">ROUND(F2082*G2082,2)</f>
        <v>0</v>
      </c>
      <c r="I2082" s="162" t="s">
        <v>5316</v>
      </c>
      <c r="K2082" s="398"/>
    </row>
    <row r="2083" spans="1:13" s="509" customFormat="1" ht="72.75" customHeight="1">
      <c r="A2083" s="2541"/>
      <c r="B2083" s="2321"/>
      <c r="C2083" s="2321"/>
      <c r="D2083" s="546" t="s">
        <v>1571</v>
      </c>
      <c r="E2083" s="694"/>
      <c r="F2083" s="547">
        <f>(2.2+5.5+13.5+2.2+12.4+4.3+2.2+11.3+13.8+2.2+11.5+9+6.6*2+8.1*2+1*8+0.59*4+3.5*2+2.8*2+6.6*2+2.8+2.4+6.6*2+5*2+6.6*2+5*2+0.59*2+1*4+6.6*2+5*2+6.6*2+10.7*2+3.7*2+3.5*2)*2.67+(9.8*2+6.7*2+6.9*2+6.7*2+2.8*2+6.7*2+9.8*2+6.7*2+4+4.1+6.1+6.1+1.3+4.4*2+6.6*2+4.4*2+6.6*2+4.6*2+2.6*2+2.7*2+7.1*2+4.6*2+2.6*2+4.3*2+3.4*2+5.3*2+3.5*2)*2.67+69.1+304.3</f>
        <v>1825.4527999999993</v>
      </c>
      <c r="G2083" s="220"/>
      <c r="H2083" s="2462"/>
      <c r="I2083" s="696"/>
    </row>
    <row r="2084" spans="1:13" s="730" customFormat="1" ht="27" customHeight="1">
      <c r="A2084" s="2572"/>
      <c r="B2084" s="725"/>
      <c r="C2084" s="725"/>
      <c r="D2084" s="546" t="s">
        <v>1572</v>
      </c>
      <c r="E2084" s="725"/>
      <c r="F2084" s="547">
        <f>-(9.8*2+6.7*2+6.9*2+6.7*2+2.8*2+6.7*2+9.8*2+6.7*2)*2.67</f>
        <v>-299.57400000000001</v>
      </c>
      <c r="G2084" s="2526"/>
      <c r="H2084" s="554"/>
      <c r="I2084" s="2574"/>
      <c r="M2084" s="509"/>
    </row>
    <row r="2085" spans="1:13" s="90" customFormat="1" ht="27" customHeight="1">
      <c r="A2085" s="539">
        <v>368</v>
      </c>
      <c r="B2085" s="540" t="s">
        <v>2297</v>
      </c>
      <c r="C2085" s="158" t="s">
        <v>2395</v>
      </c>
      <c r="D2085" s="158" t="s">
        <v>2396</v>
      </c>
      <c r="E2085" s="158" t="s">
        <v>308</v>
      </c>
      <c r="F2085" s="541">
        <f>ROUND(SUM(F2086:F2125),3)</f>
        <v>21370.6</v>
      </c>
      <c r="G2085" s="586"/>
      <c r="H2085" s="466">
        <f t="shared" ref="H2085" si="394">ROUND(F2085*G2085,2)</f>
        <v>0</v>
      </c>
      <c r="I2085" s="162" t="s">
        <v>5316</v>
      </c>
      <c r="K2085" s="398"/>
    </row>
    <row r="2086" spans="1:13" s="509" customFormat="1" ht="40.5" customHeight="1">
      <c r="A2086" s="543"/>
      <c r="B2086" s="544"/>
      <c r="C2086" s="545"/>
      <c r="D2086" s="546" t="s">
        <v>2356</v>
      </c>
      <c r="E2086" s="545"/>
      <c r="F2086" s="2511">
        <f>(98.2+12.17+32.64+32.84+71.69+12.43+16.85+32.6+38.4+32.88+7.31+11.96+11.96+19.17+57.42+29.19+64.35+18.21+45.62+64.9)*1.2</f>
        <v>852.94800000000009</v>
      </c>
      <c r="G2086" s="212"/>
      <c r="H2086" s="2515"/>
      <c r="I2086" s="550"/>
    </row>
    <row r="2087" spans="1:13" s="509" customFormat="1" ht="13.5" customHeight="1">
      <c r="A2087" s="2541"/>
      <c r="B2087" s="2363"/>
      <c r="C2087" s="2321"/>
      <c r="D2087" s="546" t="s">
        <v>2357</v>
      </c>
      <c r="E2087" s="2321"/>
      <c r="F2087" s="547">
        <f>166.31+9.9*0.4*2*24</f>
        <v>356.39</v>
      </c>
      <c r="G2087" s="220"/>
      <c r="H2087" s="2462"/>
      <c r="I2087" s="696"/>
    </row>
    <row r="2088" spans="1:13" s="730" customFormat="1" ht="27" customHeight="1">
      <c r="A2088" s="2572"/>
      <c r="B2088" s="725"/>
      <c r="C2088" s="725"/>
      <c r="D2088" s="546" t="s">
        <v>2358</v>
      </c>
      <c r="E2088" s="725"/>
      <c r="F2088" s="547">
        <f>(6.44+3.16+82.4+112.3)*1.2+(19.97+19.97)*1.3</f>
        <v>297.08199999999999</v>
      </c>
      <c r="G2088" s="2526"/>
      <c r="H2088" s="2462"/>
      <c r="I2088" s="2574"/>
      <c r="M2088" s="509"/>
    </row>
    <row r="2089" spans="1:13" s="509" customFormat="1" ht="13.5" customHeight="1">
      <c r="A2089" s="2541"/>
      <c r="B2089" s="2363"/>
      <c r="C2089" s="2321"/>
      <c r="D2089" s="546" t="s">
        <v>2359</v>
      </c>
      <c r="E2089" s="2321"/>
      <c r="F2089" s="547">
        <f>(5.1*4)*0.4</f>
        <v>8.16</v>
      </c>
      <c r="G2089" s="220"/>
      <c r="H2089" s="2462"/>
      <c r="I2089" s="696"/>
    </row>
    <row r="2090" spans="1:13" s="509" customFormat="1" ht="13.5" customHeight="1">
      <c r="A2090" s="2541"/>
      <c r="B2090" s="2363"/>
      <c r="C2090" s="2321"/>
      <c r="D2090" s="546" t="s">
        <v>2360</v>
      </c>
      <c r="E2090" s="2321"/>
      <c r="F2090" s="547">
        <f>(5.1*4)*0.45*1.2</f>
        <v>11.016</v>
      </c>
      <c r="G2090" s="220"/>
      <c r="H2090" s="2462"/>
      <c r="I2090" s="696"/>
    </row>
    <row r="2091" spans="1:13" s="509" customFormat="1" ht="13.5" customHeight="1">
      <c r="A2091" s="2541"/>
      <c r="B2091" s="2363"/>
      <c r="C2091" s="2321"/>
      <c r="D2091" s="546" t="s">
        <v>2361</v>
      </c>
      <c r="E2091" s="2321"/>
      <c r="F2091" s="547">
        <v>171.2</v>
      </c>
      <c r="G2091" s="220"/>
      <c r="H2091" s="2462"/>
      <c r="I2091" s="696"/>
    </row>
    <row r="2092" spans="1:13" s="509" customFormat="1" ht="13.5" customHeight="1">
      <c r="A2092" s="2541"/>
      <c r="B2092" s="2363"/>
      <c r="C2092" s="2321"/>
      <c r="D2092" s="546" t="s">
        <v>2362</v>
      </c>
      <c r="E2092" s="2321"/>
      <c r="F2092" s="547">
        <f>(98.53+115.7)*1.2</f>
        <v>257.07600000000002</v>
      </c>
      <c r="G2092" s="220"/>
      <c r="H2092" s="2462"/>
      <c r="I2092" s="696"/>
    </row>
    <row r="2093" spans="1:13" s="509" customFormat="1" ht="13.5" customHeight="1">
      <c r="A2093" s="2541"/>
      <c r="B2093" s="2363"/>
      <c r="C2093" s="2321"/>
      <c r="D2093" s="546" t="s">
        <v>2363</v>
      </c>
      <c r="E2093" s="2321"/>
      <c r="F2093" s="547">
        <f>(5.1*4)*0.4</f>
        <v>8.16</v>
      </c>
      <c r="G2093" s="220"/>
      <c r="H2093" s="2462"/>
      <c r="I2093" s="696"/>
    </row>
    <row r="2094" spans="1:13" s="509" customFormat="1" ht="13.5" customHeight="1">
      <c r="A2094" s="2541"/>
      <c r="B2094" s="2363"/>
      <c r="C2094" s="2321"/>
      <c r="D2094" s="546" t="s">
        <v>2364</v>
      </c>
      <c r="E2094" s="2321"/>
      <c r="F2094" s="547">
        <f>(5.1*4)*0.45*1.2</f>
        <v>11.016</v>
      </c>
      <c r="G2094" s="220"/>
      <c r="H2094" s="2462"/>
      <c r="I2094" s="696"/>
    </row>
    <row r="2095" spans="1:13" s="509" customFormat="1" ht="13.5" customHeight="1">
      <c r="A2095" s="2541"/>
      <c r="B2095" s="2363"/>
      <c r="C2095" s="2321"/>
      <c r="D2095" s="546" t="s">
        <v>2365</v>
      </c>
      <c r="E2095" s="2321"/>
      <c r="F2095" s="547">
        <v>171.2</v>
      </c>
      <c r="G2095" s="220"/>
      <c r="H2095" s="2462"/>
      <c r="I2095" s="696"/>
    </row>
    <row r="2096" spans="1:13" s="509" customFormat="1" ht="13.5" customHeight="1">
      <c r="A2096" s="2541"/>
      <c r="B2096" s="2363"/>
      <c r="C2096" s="2321"/>
      <c r="D2096" s="546" t="s">
        <v>2366</v>
      </c>
      <c r="E2096" s="2321"/>
      <c r="F2096" s="547">
        <f>(39.1)*1.2</f>
        <v>46.92</v>
      </c>
      <c r="G2096" s="220"/>
      <c r="H2096" s="2462"/>
      <c r="I2096" s="696"/>
    </row>
    <row r="2097" spans="1:13" s="509" customFormat="1" ht="13.5" customHeight="1">
      <c r="A2097" s="2541"/>
      <c r="B2097" s="2363"/>
      <c r="C2097" s="2321"/>
      <c r="D2097" s="546" t="s">
        <v>2367</v>
      </c>
      <c r="E2097" s="2321"/>
      <c r="F2097" s="547">
        <f>(5.1*4)*0.4</f>
        <v>8.16</v>
      </c>
      <c r="G2097" s="220"/>
      <c r="H2097" s="2462"/>
      <c r="I2097" s="696"/>
    </row>
    <row r="2098" spans="1:13" s="509" customFormat="1" ht="13.5" customHeight="1">
      <c r="A2098" s="2541"/>
      <c r="B2098" s="2363"/>
      <c r="C2098" s="2321"/>
      <c r="D2098" s="546" t="s">
        <v>2368</v>
      </c>
      <c r="E2098" s="2321"/>
      <c r="F2098" s="547">
        <f>(5.1*4)*0.45*1.2</f>
        <v>11.016</v>
      </c>
      <c r="G2098" s="220"/>
      <c r="H2098" s="2462"/>
      <c r="I2098" s="696"/>
    </row>
    <row r="2099" spans="1:13" s="509" customFormat="1" ht="40.5" customHeight="1">
      <c r="A2099" s="543"/>
      <c r="B2099" s="544"/>
      <c r="C2099" s="545"/>
      <c r="D2099" s="546" t="s">
        <v>2369</v>
      </c>
      <c r="E2099" s="545"/>
      <c r="F2099" s="547">
        <f>24.15+16.1+67.82+16.1+47.95+20.86+67.8+31.97+64.41+20.38+64.41+23.96+17.79+34.31+73.22+74.67+17.6</f>
        <v>683.5</v>
      </c>
      <c r="G2099" s="212"/>
      <c r="H2099" s="2462"/>
      <c r="I2099" s="550"/>
    </row>
    <row r="2100" spans="1:13" s="730" customFormat="1" ht="27" customHeight="1">
      <c r="A2100" s="2572"/>
      <c r="B2100" s="725"/>
      <c r="C2100" s="725"/>
      <c r="D2100" s="546" t="s">
        <v>2370</v>
      </c>
      <c r="E2100" s="725"/>
      <c r="F2100" s="547">
        <f>40.25+68.95+72.1+71.05+33.04+66.5+69.53+66.5+25.8+18.94+35.42+76.65+76.3+17.6</f>
        <v>738.63</v>
      </c>
      <c r="G2100" s="2526"/>
      <c r="H2100" s="2462"/>
      <c r="I2100" s="2574"/>
      <c r="M2100" s="509"/>
    </row>
    <row r="2101" spans="1:13" s="730" customFormat="1" ht="27" customHeight="1">
      <c r="A2101" s="2572"/>
      <c r="B2101" s="725"/>
      <c r="C2101" s="725"/>
      <c r="D2101" s="546" t="s">
        <v>2371</v>
      </c>
      <c r="E2101" s="725"/>
      <c r="F2101" s="547">
        <f>142+68.95+72.1+71.05+33.04+66.5+69.75+66.5+25.8+56.46+76.65+76.3+75.8+17.6</f>
        <v>918.49999999999989</v>
      </c>
      <c r="G2101" s="2526"/>
      <c r="H2101" s="2462"/>
      <c r="I2101" s="2574"/>
      <c r="M2101" s="509"/>
    </row>
    <row r="2102" spans="1:13" s="509" customFormat="1" ht="13.5" customHeight="1">
      <c r="A2102" s="2340"/>
      <c r="B2102" s="545"/>
      <c r="C2102" s="545"/>
      <c r="D2102" s="546" t="s">
        <v>2372</v>
      </c>
      <c r="E2102" s="545"/>
      <c r="F2102" s="547">
        <f>(2.8*2+7.3*2)*2*5.3*1.2</f>
        <v>256.94399999999996</v>
      </c>
      <c r="G2102" s="212"/>
      <c r="H2102" s="2462"/>
      <c r="I2102" s="550"/>
    </row>
    <row r="2103" spans="1:13" s="730" customFormat="1" ht="74.25" customHeight="1">
      <c r="A2103" s="2572"/>
      <c r="B2103" s="725"/>
      <c r="C2103" s="725"/>
      <c r="D2103" s="693" t="s">
        <v>6614</v>
      </c>
      <c r="E2103" s="725"/>
      <c r="F2103" s="2511">
        <f>(2.8*2+7.3*2)*5.3+(17*2+9.9*2+17*2+4*2+9.9*2+6.85*2+7*2+6.85*2+10.5*2+2.3*2+2.5*2+1.5*2+9.8*2+2.3*2+2.8+7.4*2+10*2+6.78*2+2.95*2+3.5+2.8*2+4.8+13.7+2.3+6.25+3.7+1.6+2.1+4.65+0.45+5.5*2+3.2*2+8.7+3.5+6.2+4.3+4.2+6.2+1.6+6.8*2+9.5*2+6.8*2+9.5*2+6.8+6.8+3.7+3.4+6.8*2+2.5+2.8+6.8*2+5.1*2+10.8*2+6.8*2+10.9*2+6.8*2+2.3+6.25+3.7+6.25+0.45+5.4+11.8+1.2+14.1+3.6+23.2+11.5)*4+210.2+592.7+56.55</f>
        <v>3612.7500000000009</v>
      </c>
      <c r="G2103" s="2526"/>
      <c r="H2103" s="2515"/>
      <c r="I2103" s="2574"/>
      <c r="M2103" s="509"/>
    </row>
    <row r="2104" spans="1:13" s="730" customFormat="1" ht="72.75" customHeight="1">
      <c r="A2104" s="2572"/>
      <c r="B2104" s="725"/>
      <c r="C2104" s="725"/>
      <c r="D2104" s="693" t="s">
        <v>2373</v>
      </c>
      <c r="E2104" s="725"/>
      <c r="F2104" s="2511">
        <f>(7*2+9.85*2+10.3*2+7*2+2.3+4.3*2+10.1*2+16.95*2+4.95*2+7+5.05*2+7+4.4+4.3+6.2+6.2+1.7+7*2+3.4*2+3*2+2.76*2+7.5*2+2.3*2+6.87*2+7*2+9.5*2+3.9+3.5+7*2+27.2+13.7+8.7+3.65+6.1+8.7+4.6+5.5*2+3.2*2+1.3+8.1+1.3+13.3+7*2+2.5*2+5.1*2+7*2+11*2+7*2+10.9*2+7*2+8.63+3.7+6.1+5.2+11.7+1.1+12.1+4.1+3.6+30.5+11.5)*4+216.4+553.3</f>
        <v>3319.4600000000009</v>
      </c>
      <c r="G2104" s="2526"/>
      <c r="H2104" s="2515"/>
      <c r="I2104" s="2574"/>
      <c r="M2104" s="509"/>
    </row>
    <row r="2105" spans="1:13" s="509" customFormat="1" ht="60.75" customHeight="1">
      <c r="A2105" s="2541"/>
      <c r="B2105" s="2363"/>
      <c r="C2105" s="2321"/>
      <c r="D2105" s="693" t="s">
        <v>2374</v>
      </c>
      <c r="E2105" s="2321"/>
      <c r="F2105" s="2511">
        <f>(16.95*2+10.1*2+4.3*2+2.45*2+9.85*2+7*2+10.3*2+7*2+10.15*2+7*2+4.3+4.4+6.2+6.2+1.7+9.5*2+7*2+2.45+27.2+13.7+8.7+3.65+6.1+0.45+5.5*2+3.2*2+8.7+4.6+1.3+8.1+1.3+13.3+7.5*2+9.3*2+7*2+9.5*2+3.9+7*2+3.5+7*2+8.25+7.86+11*2+7*2+10.9*2+7*2+3.6+30.5+11.5+8.63+3.7+8.1+5.2+11.7+1.1+14+2.2)*4+216.4+549.8</f>
        <v>3298.5600000000013</v>
      </c>
      <c r="G2105" s="220"/>
      <c r="H2105" s="2462"/>
      <c r="I2105" s="696"/>
    </row>
    <row r="2106" spans="1:13" s="730" customFormat="1" ht="51.75" customHeight="1">
      <c r="A2106" s="2572"/>
      <c r="B2106" s="725"/>
      <c r="C2106" s="725"/>
      <c r="D2106" s="693" t="s">
        <v>2375</v>
      </c>
      <c r="E2106" s="694"/>
      <c r="F2106" s="2511">
        <f>24.5+27.3*2*2+27.3+(8.1+9.9+2.7+10.7+7.65+9.3+7.65)*3+9.3*6.9+(2.75*2+0.45*2)*(5.9-4.4)+(36.5+14.3+13.9+39.3+17.1+1.1+10.6+4+6.1+9.1+6.1+7.8+3.6+1.1+9.3+1.3+17.5+2.2*2+2.2*2+7*2)*1.2+133.7</f>
        <v>802.27</v>
      </c>
      <c r="G2106" s="2526"/>
      <c r="H2106" s="2515"/>
      <c r="I2106" s="2574"/>
      <c r="M2106" s="509"/>
    </row>
    <row r="2107" spans="1:13" s="509" customFormat="1" ht="13.5" customHeight="1">
      <c r="A2107" s="2340"/>
      <c r="B2107" s="545"/>
      <c r="C2107" s="545"/>
      <c r="D2107" s="546" t="s">
        <v>2397</v>
      </c>
      <c r="E2107" s="545"/>
      <c r="F2107" s="2511">
        <f>(2.4*2+2.01*2)*4.4*2+(2.4*2+2.01*2)*2.92</f>
        <v>103.37040000000002</v>
      </c>
      <c r="G2107" s="212"/>
      <c r="H2107" s="2515"/>
      <c r="I2107" s="550"/>
    </row>
    <row r="2108" spans="1:13" s="509" customFormat="1" ht="13.5" customHeight="1">
      <c r="A2108" s="2340"/>
      <c r="B2108" s="545"/>
      <c r="C2108" s="545"/>
      <c r="D2108" s="546" t="s">
        <v>2377</v>
      </c>
      <c r="E2108" s="545"/>
      <c r="F2108" s="2511">
        <f>2.4*2.01*3</f>
        <v>14.471999999999998</v>
      </c>
      <c r="G2108" s="212"/>
      <c r="H2108" s="2515"/>
      <c r="I2108" s="550"/>
    </row>
    <row r="2109" spans="1:13" s="509" customFormat="1" ht="13.5" customHeight="1">
      <c r="A2109" s="2340"/>
      <c r="B2109" s="545"/>
      <c r="C2109" s="545"/>
      <c r="D2109" s="546" t="s">
        <v>2378</v>
      </c>
      <c r="E2109" s="545"/>
      <c r="F2109" s="547">
        <f>5.4*2+1.3*2</f>
        <v>13.4</v>
      </c>
      <c r="G2109" s="212"/>
      <c r="H2109" s="554"/>
      <c r="I2109" s="550"/>
    </row>
    <row r="2110" spans="1:13" s="509" customFormat="1" ht="13.5" customHeight="1">
      <c r="A2110" s="2340"/>
      <c r="B2110" s="545"/>
      <c r="C2110" s="545"/>
      <c r="D2110" s="546" t="s">
        <v>2379</v>
      </c>
      <c r="E2110" s="545"/>
      <c r="F2110" s="547">
        <f>4.2*2+47*2+1.3*2</f>
        <v>105</v>
      </c>
      <c r="G2110" s="212"/>
      <c r="H2110" s="554"/>
      <c r="I2110" s="550"/>
    </row>
    <row r="2111" spans="1:13" s="509" customFormat="1" ht="13.5" customHeight="1">
      <c r="A2111" s="2340"/>
      <c r="B2111" s="545"/>
      <c r="C2111" s="545"/>
      <c r="D2111" s="546" t="s">
        <v>2398</v>
      </c>
      <c r="E2111" s="545"/>
      <c r="F2111" s="547">
        <f xml:space="preserve"> 6.9*2+76.1*2+23.2*2</f>
        <v>212.4</v>
      </c>
      <c r="G2111" s="212"/>
      <c r="H2111" s="554"/>
      <c r="I2111" s="550"/>
    </row>
    <row r="2112" spans="1:13" s="509" customFormat="1" ht="13.5" customHeight="1">
      <c r="A2112" s="2340"/>
      <c r="B2112" s="545"/>
      <c r="C2112" s="545"/>
      <c r="D2112" s="546" t="s">
        <v>6613</v>
      </c>
      <c r="E2112" s="545"/>
      <c r="F2112" s="547">
        <f>28*2+5.2*2+13.3*2+0.9*2+75.725</f>
        <v>170.52499999999998</v>
      </c>
      <c r="G2112" s="212"/>
      <c r="H2112" s="554"/>
      <c r="I2112" s="550"/>
    </row>
    <row r="2113" spans="1:13" s="509" customFormat="1" ht="13.5" customHeight="1">
      <c r="A2113" s="2340"/>
      <c r="B2113" s="545"/>
      <c r="C2113" s="545"/>
      <c r="D2113" s="546" t="s">
        <v>2381</v>
      </c>
      <c r="E2113" s="545"/>
      <c r="F2113" s="547">
        <f>9.5*2+12.3*2</f>
        <v>43.6</v>
      </c>
      <c r="G2113" s="212"/>
      <c r="H2113" s="554"/>
      <c r="I2113" s="550"/>
    </row>
    <row r="2114" spans="1:13" s="509" customFormat="1" ht="13.5" customHeight="1">
      <c r="A2114" s="2340"/>
      <c r="B2114" s="545"/>
      <c r="C2114" s="545"/>
      <c r="D2114" s="546" t="s">
        <v>2382</v>
      </c>
      <c r="E2114" s="545"/>
      <c r="F2114" s="547">
        <f>8.9*2+5.05*2+13.3*2</f>
        <v>54.5</v>
      </c>
      <c r="G2114" s="212"/>
      <c r="H2114" s="554"/>
      <c r="I2114" s="550"/>
    </row>
    <row r="2115" spans="1:13" s="509" customFormat="1" ht="13.5" customHeight="1">
      <c r="A2115" s="2340"/>
      <c r="B2115" s="545"/>
      <c r="C2115" s="545"/>
      <c r="D2115" s="546" t="s">
        <v>2383</v>
      </c>
      <c r="E2115" s="545"/>
      <c r="F2115" s="547">
        <f>5.2*2+11.5*2</f>
        <v>33.4</v>
      </c>
      <c r="G2115" s="212"/>
      <c r="H2115" s="554"/>
      <c r="I2115" s="550"/>
    </row>
    <row r="2116" spans="1:13" s="509" customFormat="1" ht="13.5" customHeight="1">
      <c r="A2116" s="2340"/>
      <c r="B2116" s="545"/>
      <c r="C2116" s="545"/>
      <c r="D2116" s="546" t="s">
        <v>2384</v>
      </c>
      <c r="E2116" s="545"/>
      <c r="F2116" s="547">
        <f>1.6*2+6.4*2+2.95*2+13.2*2</f>
        <v>48.3</v>
      </c>
      <c r="G2116" s="212"/>
      <c r="H2116" s="554"/>
      <c r="I2116" s="550"/>
    </row>
    <row r="2117" spans="1:13" s="509" customFormat="1" ht="13.5" customHeight="1">
      <c r="A2117" s="2340"/>
      <c r="B2117" s="545"/>
      <c r="C2117" s="545"/>
      <c r="D2117" s="546" t="s">
        <v>2385</v>
      </c>
      <c r="E2117" s="545"/>
      <c r="F2117" s="547">
        <f>2.8*2+2.4*2</f>
        <v>10.399999999999999</v>
      </c>
      <c r="G2117" s="212"/>
      <c r="H2117" s="554"/>
      <c r="I2117" s="550"/>
    </row>
    <row r="2118" spans="1:13" s="730" customFormat="1" ht="40.5" customHeight="1">
      <c r="A2118" s="2572"/>
      <c r="B2118" s="725"/>
      <c r="C2118" s="725"/>
      <c r="D2118" s="546" t="s">
        <v>6598</v>
      </c>
      <c r="E2118" s="725"/>
      <c r="F2118" s="2511">
        <f>3.3*2+55*2+2.1*2+435.8*2+35.9*2+8.7*2+4.1*2+9.1+9.1+17.3+28.7+25.2+48+59.66+39.88+12.4+23.73+8.54+8.54+1.125</f>
        <v>1381.0750000000003</v>
      </c>
      <c r="G2118" s="2526"/>
      <c r="H2118" s="2515"/>
      <c r="I2118" s="2574"/>
      <c r="M2118" s="509"/>
    </row>
    <row r="2119" spans="1:13" s="730" customFormat="1" ht="27" customHeight="1">
      <c r="A2119" s="2572"/>
      <c r="B2119" s="725"/>
      <c r="C2119" s="725"/>
      <c r="D2119" s="546" t="s">
        <v>2386</v>
      </c>
      <c r="E2119" s="725"/>
      <c r="F2119" s="2511">
        <f>5.2*2+256.8*2+3.4*2+148.7*2+35.4*2+6.4*2+8.9*2+17.3+44.3</f>
        <v>991.1999999999997</v>
      </c>
      <c r="G2119" s="2526"/>
      <c r="H2119" s="2515"/>
      <c r="I2119" s="2574"/>
      <c r="M2119" s="509"/>
    </row>
    <row r="2120" spans="1:13" s="509" customFormat="1" ht="13.5" customHeight="1">
      <c r="A2120" s="2340"/>
      <c r="B2120" s="545"/>
      <c r="C2120" s="545"/>
      <c r="D2120" s="546" t="s">
        <v>2387</v>
      </c>
      <c r="E2120" s="545"/>
      <c r="F2120" s="2511">
        <f>3.7*2+296.3*2+7*2+241.5*2+6.2*2+8.7*2+17.3+37</f>
        <v>1181.1000000000001</v>
      </c>
      <c r="G2120" s="212"/>
      <c r="H2120" s="2515"/>
      <c r="I2120" s="550"/>
    </row>
    <row r="2121" spans="1:13" s="509" customFormat="1" ht="13.5" customHeight="1">
      <c r="A2121" s="2340"/>
      <c r="B2121" s="545"/>
      <c r="C2121" s="545"/>
      <c r="D2121" s="546" t="s">
        <v>2388</v>
      </c>
      <c r="E2121" s="545"/>
      <c r="F2121" s="2511">
        <v>18.2</v>
      </c>
      <c r="G2121" s="212"/>
      <c r="H2121" s="2515"/>
      <c r="I2121" s="550"/>
    </row>
    <row r="2122" spans="1:13" s="509" customFormat="1" ht="13.5" customHeight="1">
      <c r="A2122" s="2340"/>
      <c r="B2122" s="545"/>
      <c r="C2122" s="545"/>
      <c r="D2122" s="546" t="s">
        <v>2399</v>
      </c>
      <c r="E2122" s="545"/>
      <c r="F2122" s="2511">
        <f>273.8+11.1+64.6+8.2</f>
        <v>357.7</v>
      </c>
      <c r="G2122" s="212"/>
      <c r="H2122" s="2515"/>
      <c r="I2122" s="550"/>
    </row>
    <row r="2123" spans="1:13" s="509" customFormat="1" ht="13.5" customHeight="1">
      <c r="A2123" s="2340"/>
      <c r="B2123" s="545"/>
      <c r="C2123" s="545"/>
      <c r="D2123" s="546" t="s">
        <v>2390</v>
      </c>
      <c r="E2123" s="545"/>
      <c r="F2123" s="2511">
        <f>365.8+3.3</f>
        <v>369.1</v>
      </c>
      <c r="G2123" s="212"/>
      <c r="H2123" s="2515"/>
      <c r="I2123" s="550"/>
    </row>
    <row r="2124" spans="1:13" s="509" customFormat="1" ht="13.5" customHeight="1">
      <c r="A2124" s="2340"/>
      <c r="B2124" s="545"/>
      <c r="C2124" s="545"/>
      <c r="D2124" s="546" t="s">
        <v>2391</v>
      </c>
      <c r="E2124" s="545"/>
      <c r="F2124" s="2511">
        <f>372.7+10.7</f>
        <v>383.4</v>
      </c>
      <c r="G2124" s="212"/>
      <c r="H2124" s="2515"/>
      <c r="I2124" s="550"/>
    </row>
    <row r="2125" spans="1:13" s="509" customFormat="1" ht="13.5" customHeight="1">
      <c r="A2125" s="2340"/>
      <c r="B2125" s="545"/>
      <c r="C2125" s="545"/>
      <c r="D2125" s="546" t="s">
        <v>2392</v>
      </c>
      <c r="E2125" s="545"/>
      <c r="F2125" s="547">
        <v>38.5</v>
      </c>
      <c r="G2125" s="212"/>
      <c r="H2125" s="554"/>
      <c r="I2125" s="550"/>
    </row>
    <row r="2126" spans="1:13" s="527" customFormat="1" ht="27" customHeight="1">
      <c r="A2126" s="2340">
        <v>369</v>
      </c>
      <c r="B2126" s="545" t="s">
        <v>2297</v>
      </c>
      <c r="C2126" s="545">
        <v>784211167</v>
      </c>
      <c r="D2126" s="545" t="s">
        <v>5365</v>
      </c>
      <c r="E2126" s="545" t="s">
        <v>308</v>
      </c>
      <c r="F2126" s="541">
        <f>ROUND(SUM(F2127:F2129),3)</f>
        <v>517.53399999999999</v>
      </c>
      <c r="G2126" s="212"/>
      <c r="H2126" s="466">
        <f t="shared" ref="H2126" si="395">ROUND(F2126*G2126,2)</f>
        <v>0</v>
      </c>
      <c r="I2126" s="494" t="s">
        <v>5315</v>
      </c>
      <c r="M2126" s="509"/>
    </row>
    <row r="2127" spans="1:13" s="509" customFormat="1" ht="13.5" customHeight="1">
      <c r="A2127" s="2340"/>
      <c r="B2127" s="545"/>
      <c r="C2127" s="545"/>
      <c r="D2127" s="546" t="s">
        <v>2400</v>
      </c>
      <c r="E2127" s="545"/>
      <c r="F2127" s="547">
        <f>166.31+9.9*0.4*2*24</f>
        <v>356.39</v>
      </c>
      <c r="G2127" s="212"/>
      <c r="H2127" s="2462"/>
      <c r="I2127" s="550"/>
    </row>
    <row r="2128" spans="1:13" s="730" customFormat="1" ht="27" customHeight="1">
      <c r="A2128" s="2572"/>
      <c r="B2128" s="725"/>
      <c r="C2128" s="725"/>
      <c r="D2128" s="546" t="s">
        <v>2401</v>
      </c>
      <c r="E2128" s="725"/>
      <c r="F2128" s="547">
        <f>(9.5*2+7*2)*4+(1.4+2.5*2)*3*0.6+(1.5+2.02*2)*0.6</f>
        <v>146.84400000000002</v>
      </c>
      <c r="G2128" s="2526"/>
      <c r="H2128" s="2462"/>
      <c r="I2128" s="2574"/>
      <c r="M2128" s="509"/>
    </row>
    <row r="2129" spans="1:13" s="509" customFormat="1" ht="13.5" customHeight="1">
      <c r="A2129" s="2340"/>
      <c r="B2129" s="545"/>
      <c r="C2129" s="545"/>
      <c r="D2129" s="546" t="s">
        <v>2402</v>
      </c>
      <c r="E2129" s="545"/>
      <c r="F2129" s="547">
        <f>66.5-52.2</f>
        <v>14.299999999999997</v>
      </c>
      <c r="G2129" s="212"/>
      <c r="H2129" s="2462"/>
      <c r="I2129" s="550"/>
    </row>
    <row r="2130" spans="1:13" s="90" customFormat="1" ht="13.5" customHeight="1">
      <c r="A2130" s="539">
        <v>370</v>
      </c>
      <c r="B2130" s="540" t="s">
        <v>862</v>
      </c>
      <c r="C2130" s="158" t="s">
        <v>2293</v>
      </c>
      <c r="D2130" s="158" t="s">
        <v>2294</v>
      </c>
      <c r="E2130" s="158" t="s">
        <v>191</v>
      </c>
      <c r="F2130" s="541">
        <f>ROUND(SUM(F2131),3)</f>
        <v>70</v>
      </c>
      <c r="G2130" s="586"/>
      <c r="H2130" s="466">
        <f t="shared" ref="H2130" si="396">ROUND(F2130*G2130,2)</f>
        <v>0</v>
      </c>
      <c r="I2130" s="162" t="s">
        <v>5315</v>
      </c>
      <c r="K2130" s="398"/>
    </row>
    <row r="2131" spans="1:13" s="509" customFormat="1" ht="13.5" customHeight="1">
      <c r="A2131" s="2460"/>
      <c r="B2131" s="692"/>
      <c r="C2131" s="692"/>
      <c r="D2131" s="546" t="s">
        <v>2403</v>
      </c>
      <c r="E2131" s="692"/>
      <c r="F2131" s="547">
        <v>70</v>
      </c>
      <c r="G2131" s="216"/>
      <c r="H2131" s="554"/>
      <c r="I2131" s="696"/>
    </row>
    <row r="2132" spans="1:13" s="730" customFormat="1" ht="27" customHeight="1">
      <c r="A2132" s="2572"/>
      <c r="B2132" s="725"/>
      <c r="C2132" s="725"/>
      <c r="D2132" s="546" t="s">
        <v>2404</v>
      </c>
      <c r="E2132" s="725"/>
      <c r="F2132" s="547"/>
      <c r="G2132" s="2526"/>
      <c r="H2132" s="554"/>
      <c r="I2132" s="2574"/>
      <c r="M2132" s="509"/>
    </row>
    <row r="2133" spans="1:13" s="509" customFormat="1" ht="13.5" customHeight="1">
      <c r="A2133" s="2541"/>
      <c r="B2133" s="2321"/>
      <c r="C2133" s="2321">
        <v>790</v>
      </c>
      <c r="D2133" s="2321" t="s">
        <v>1166</v>
      </c>
      <c r="E2133" s="2321"/>
      <c r="F2133" s="2349"/>
      <c r="G2133" s="220"/>
      <c r="H2133" s="2462">
        <f>SUM(H2134:H2149)</f>
        <v>0</v>
      </c>
      <c r="I2133" s="550"/>
    </row>
    <row r="2134" spans="1:13" s="509" customFormat="1" ht="27" customHeight="1">
      <c r="A2134" s="2771">
        <v>371</v>
      </c>
      <c r="B2134" s="545">
        <v>790</v>
      </c>
      <c r="C2134" s="545" t="s">
        <v>2405</v>
      </c>
      <c r="D2134" s="545" t="s">
        <v>2406</v>
      </c>
      <c r="E2134" s="545" t="s">
        <v>31</v>
      </c>
      <c r="F2134" s="541">
        <v>1</v>
      </c>
      <c r="G2134" s="212"/>
      <c r="H2134" s="466">
        <f t="shared" ref="H2134:H2137" si="397">ROUND(F2134*G2134,2)</f>
        <v>0</v>
      </c>
      <c r="I2134" s="550" t="s">
        <v>5316</v>
      </c>
    </row>
    <row r="2135" spans="1:13" s="2811" customFormat="1" ht="94.5" customHeight="1">
      <c r="A2135" s="2807"/>
      <c r="B2135" s="1586"/>
      <c r="C2135" s="1586"/>
      <c r="D2135" s="2812" t="s">
        <v>7972</v>
      </c>
      <c r="E2135" s="1586"/>
      <c r="F2135" s="2808"/>
      <c r="G2135" s="2809"/>
      <c r="H2135" s="2810"/>
      <c r="I2135" s="1589"/>
    </row>
    <row r="2136" spans="1:13" s="90" customFormat="1" ht="13.5" customHeight="1">
      <c r="A2136" s="2730">
        <v>372</v>
      </c>
      <c r="B2136" s="540">
        <v>790</v>
      </c>
      <c r="C2136" s="158" t="s">
        <v>2407</v>
      </c>
      <c r="D2136" s="158" t="s">
        <v>2408</v>
      </c>
      <c r="E2136" s="158" t="s">
        <v>31</v>
      </c>
      <c r="F2136" s="541">
        <v>1</v>
      </c>
      <c r="G2136" s="3077" t="s">
        <v>7851</v>
      </c>
      <c r="H2136" s="3078"/>
      <c r="I2136" s="162" t="s">
        <v>5316</v>
      </c>
      <c r="K2136" s="398"/>
    </row>
    <row r="2137" spans="1:13" s="90" customFormat="1" ht="27" customHeight="1">
      <c r="A2137" s="539">
        <v>373</v>
      </c>
      <c r="B2137" s="540">
        <v>790</v>
      </c>
      <c r="C2137" s="158" t="s">
        <v>2409</v>
      </c>
      <c r="D2137" s="158" t="s">
        <v>2410</v>
      </c>
      <c r="E2137" s="158" t="s">
        <v>194</v>
      </c>
      <c r="F2137" s="541">
        <f>ROUND(SUM(F2138:F2143),3)</f>
        <v>11.2</v>
      </c>
      <c r="G2137" s="586"/>
      <c r="H2137" s="466">
        <f t="shared" si="397"/>
        <v>0</v>
      </c>
      <c r="I2137" s="162" t="s">
        <v>5316</v>
      </c>
      <c r="K2137" s="398"/>
    </row>
    <row r="2138" spans="1:13" s="509" customFormat="1" ht="13.5" customHeight="1">
      <c r="A2138" s="2340"/>
      <c r="B2138" s="545"/>
      <c r="C2138" s="545"/>
      <c r="D2138" s="546" t="s">
        <v>2411</v>
      </c>
      <c r="E2138" s="545"/>
      <c r="F2138" s="2427">
        <f>0.2*2*2</f>
        <v>0.8</v>
      </c>
      <c r="G2138" s="212"/>
      <c r="H2138" s="554"/>
      <c r="I2138" s="550"/>
    </row>
    <row r="2139" spans="1:13" s="509" customFormat="1" ht="13.5" customHeight="1">
      <c r="A2139" s="2340"/>
      <c r="B2139" s="545"/>
      <c r="C2139" s="545"/>
      <c r="D2139" s="546" t="s">
        <v>2412</v>
      </c>
      <c r="E2139" s="545"/>
      <c r="F2139" s="2427">
        <f>0.2*2*2+0.2*2*2+0.2*2*2</f>
        <v>2.4000000000000004</v>
      </c>
      <c r="G2139" s="212"/>
      <c r="H2139" s="554"/>
      <c r="I2139" s="550"/>
    </row>
    <row r="2140" spans="1:13" s="509" customFormat="1" ht="13.5" customHeight="1">
      <c r="A2140" s="2340"/>
      <c r="B2140" s="545"/>
      <c r="C2140" s="545"/>
      <c r="D2140" s="546" t="s">
        <v>2413</v>
      </c>
      <c r="E2140" s="545"/>
      <c r="F2140" s="2427">
        <f xml:space="preserve"> 0.2*2*4</f>
        <v>1.6</v>
      </c>
      <c r="G2140" s="212"/>
      <c r="H2140" s="554"/>
      <c r="I2140" s="550"/>
    </row>
    <row r="2141" spans="1:13" s="509" customFormat="1" ht="13.5" customHeight="1">
      <c r="A2141" s="2340"/>
      <c r="B2141" s="545"/>
      <c r="C2141" s="545"/>
      <c r="D2141" s="546" t="s">
        <v>2414</v>
      </c>
      <c r="E2141" s="545"/>
      <c r="F2141" s="2427">
        <f xml:space="preserve"> 0.2*2*4</f>
        <v>1.6</v>
      </c>
      <c r="G2141" s="212"/>
      <c r="H2141" s="554"/>
      <c r="I2141" s="550"/>
    </row>
    <row r="2142" spans="1:13" s="509" customFormat="1" ht="13.5" customHeight="1">
      <c r="A2142" s="2340"/>
      <c r="B2142" s="545"/>
      <c r="C2142" s="545"/>
      <c r="D2142" s="546" t="s">
        <v>2415</v>
      </c>
      <c r="E2142" s="545"/>
      <c r="F2142" s="2427">
        <f xml:space="preserve"> 0.2*2*4</f>
        <v>1.6</v>
      </c>
      <c r="G2142" s="212"/>
      <c r="H2142" s="554"/>
      <c r="I2142" s="550"/>
    </row>
    <row r="2143" spans="1:13" s="509" customFormat="1" ht="13.5" customHeight="1">
      <c r="A2143" s="2340"/>
      <c r="B2143" s="545"/>
      <c r="C2143" s="545"/>
      <c r="D2143" s="546" t="s">
        <v>2416</v>
      </c>
      <c r="E2143" s="694"/>
      <c r="F2143" s="2427">
        <f>0.2*2*8</f>
        <v>3.2</v>
      </c>
      <c r="G2143" s="212"/>
      <c r="H2143" s="554"/>
      <c r="I2143" s="550"/>
    </row>
    <row r="2144" spans="1:13" s="509" customFormat="1" ht="13.5" customHeight="1">
      <c r="A2144" s="2340"/>
      <c r="B2144" s="545"/>
      <c r="C2144" s="545"/>
      <c r="D2144" s="546" t="s">
        <v>2417</v>
      </c>
      <c r="E2144" s="545"/>
      <c r="F2144" s="2427"/>
      <c r="G2144" s="212"/>
      <c r="H2144" s="554"/>
      <c r="I2144" s="550"/>
    </row>
    <row r="2145" spans="1:13" s="90" customFormat="1" ht="13.5" customHeight="1">
      <c r="A2145" s="2730">
        <v>374</v>
      </c>
      <c r="B2145" s="540">
        <v>790</v>
      </c>
      <c r="C2145" s="158" t="s">
        <v>2418</v>
      </c>
      <c r="D2145" s="158" t="s">
        <v>2419</v>
      </c>
      <c r="E2145" s="158" t="s">
        <v>31</v>
      </c>
      <c r="F2145" s="541">
        <v>1</v>
      </c>
      <c r="G2145" s="586"/>
      <c r="H2145" s="466">
        <f t="shared" ref="H2145" si="398">ROUND(F2145*G2145,2)</f>
        <v>0</v>
      </c>
      <c r="I2145" s="162" t="s">
        <v>5316</v>
      </c>
      <c r="K2145" s="398"/>
    </row>
    <row r="2146" spans="1:13" s="90" customFormat="1" ht="13.5" customHeight="1">
      <c r="A2146" s="539">
        <v>375</v>
      </c>
      <c r="B2146" s="540" t="s">
        <v>2420</v>
      </c>
      <c r="C2146" s="158" t="s">
        <v>2421</v>
      </c>
      <c r="D2146" s="158" t="s">
        <v>2422</v>
      </c>
      <c r="E2146" s="158" t="s">
        <v>4</v>
      </c>
      <c r="F2146" s="553">
        <v>1.08</v>
      </c>
      <c r="G2146" s="586"/>
      <c r="H2146" s="466">
        <f t="shared" ref="H2146:H2147" si="399">ROUND(F2146*G2146,2)</f>
        <v>0</v>
      </c>
      <c r="I2146" s="162" t="s">
        <v>5316</v>
      </c>
      <c r="J2146" s="297"/>
      <c r="K2146" s="398"/>
    </row>
    <row r="2147" spans="1:13" s="90" customFormat="1" ht="13.5" customHeight="1">
      <c r="A2147" s="539">
        <v>376</v>
      </c>
      <c r="B2147" s="540" t="s">
        <v>862</v>
      </c>
      <c r="C2147" s="158" t="s">
        <v>863</v>
      </c>
      <c r="D2147" s="158" t="s">
        <v>864</v>
      </c>
      <c r="E2147" s="158" t="s">
        <v>191</v>
      </c>
      <c r="F2147" s="541">
        <f>ROUND(SUM(F2148),3)</f>
        <v>5</v>
      </c>
      <c r="G2147" s="586"/>
      <c r="H2147" s="466">
        <f t="shared" si="399"/>
        <v>0</v>
      </c>
      <c r="I2147" s="162" t="s">
        <v>5315</v>
      </c>
      <c r="K2147" s="398"/>
    </row>
    <row r="2148" spans="1:13" s="509" customFormat="1" ht="13.5" customHeight="1">
      <c r="A2148" s="2340"/>
      <c r="B2148" s="545"/>
      <c r="C2148" s="545"/>
      <c r="D2148" s="546" t="s">
        <v>2423</v>
      </c>
      <c r="E2148" s="545"/>
      <c r="F2148" s="2427">
        <v>5</v>
      </c>
      <c r="G2148" s="212"/>
      <c r="H2148" s="554"/>
      <c r="I2148" s="550"/>
    </row>
    <row r="2149" spans="1:13" s="509" customFormat="1" ht="13.5" customHeight="1">
      <c r="A2149" s="2340"/>
      <c r="B2149" s="545"/>
      <c r="C2149" s="545"/>
      <c r="D2149" s="546" t="s">
        <v>1773</v>
      </c>
      <c r="E2149" s="545"/>
      <c r="F2149" s="547"/>
      <c r="G2149" s="212"/>
      <c r="H2149" s="554"/>
      <c r="I2149" s="550"/>
    </row>
    <row r="2150" spans="1:13" s="509" customFormat="1" ht="21" customHeight="1">
      <c r="A2150" s="2541"/>
      <c r="B2150" s="2321"/>
      <c r="C2150" s="2321" t="s">
        <v>171</v>
      </c>
      <c r="D2150" s="2321" t="s">
        <v>172</v>
      </c>
      <c r="E2150" s="2321"/>
      <c r="F2150" s="2349"/>
      <c r="G2150" s="220"/>
      <c r="H2150" s="2462">
        <f>H2173+H2151</f>
        <v>0</v>
      </c>
      <c r="I2150" s="696"/>
    </row>
    <row r="2151" spans="1:13" s="527" customFormat="1" ht="13.5" customHeight="1">
      <c r="A2151" s="2541"/>
      <c r="B2151" s="2321"/>
      <c r="C2151" s="2321" t="s">
        <v>1147</v>
      </c>
      <c r="D2151" s="2321" t="s">
        <v>174</v>
      </c>
      <c r="E2151" s="2321"/>
      <c r="F2151" s="2349"/>
      <c r="G2151" s="220"/>
      <c r="H2151" s="2462">
        <f>SUM(H2152:H2172)</f>
        <v>0</v>
      </c>
      <c r="I2151" s="696"/>
      <c r="M2151" s="509"/>
    </row>
    <row r="2152" spans="1:13" s="90" customFormat="1" ht="13.5" customHeight="1">
      <c r="A2152" s="539">
        <v>377</v>
      </c>
      <c r="B2152" s="540" t="s">
        <v>1148</v>
      </c>
      <c r="C2152" s="158" t="s">
        <v>1149</v>
      </c>
      <c r="D2152" s="158" t="s">
        <v>2424</v>
      </c>
      <c r="E2152" s="158" t="s">
        <v>226</v>
      </c>
      <c r="F2152" s="541">
        <f>ROUND(SUM(F2153),3)</f>
        <v>1</v>
      </c>
      <c r="G2152" s="586"/>
      <c r="H2152" s="466">
        <f t="shared" ref="H2152" si="400">ROUND(F2152*G2152,2)</f>
        <v>0</v>
      </c>
      <c r="I2152" s="162" t="s">
        <v>5316</v>
      </c>
      <c r="K2152" s="398"/>
    </row>
    <row r="2153" spans="1:13" s="502" customFormat="1" ht="60" customHeight="1">
      <c r="A2153" s="2340"/>
      <c r="B2153" s="544"/>
      <c r="C2153" s="545"/>
      <c r="D2153" s="546" t="s">
        <v>2425</v>
      </c>
      <c r="E2153" s="545"/>
      <c r="F2153" s="547">
        <v>1</v>
      </c>
      <c r="G2153" s="212"/>
      <c r="H2153" s="554"/>
      <c r="I2153" s="2500"/>
      <c r="M2153" s="509"/>
    </row>
    <row r="2154" spans="1:13" s="502" customFormat="1" ht="60" customHeight="1">
      <c r="A2154" s="2340"/>
      <c r="B2154" s="544"/>
      <c r="C2154" s="545"/>
      <c r="D2154" s="546" t="s">
        <v>2426</v>
      </c>
      <c r="E2154" s="545"/>
      <c r="F2154" s="553"/>
      <c r="G2154" s="212"/>
      <c r="H2154" s="554"/>
      <c r="I2154" s="2500"/>
      <c r="M2154" s="509"/>
    </row>
    <row r="2155" spans="1:13" s="509" customFormat="1" ht="13.5" customHeight="1">
      <c r="A2155" s="2340"/>
      <c r="B2155" s="545"/>
      <c r="C2155" s="545"/>
      <c r="D2155" s="546" t="s">
        <v>2427</v>
      </c>
      <c r="E2155" s="545"/>
      <c r="F2155" s="553"/>
      <c r="G2155" s="212"/>
      <c r="H2155" s="554"/>
      <c r="I2155" s="550"/>
    </row>
    <row r="2156" spans="1:13" s="509" customFormat="1" ht="13.5" customHeight="1">
      <c r="A2156" s="2340"/>
      <c r="B2156" s="545"/>
      <c r="C2156" s="545"/>
      <c r="D2156" s="546" t="s">
        <v>2428</v>
      </c>
      <c r="E2156" s="545"/>
      <c r="F2156" s="553"/>
      <c r="G2156" s="212"/>
      <c r="H2156" s="554"/>
      <c r="I2156" s="550"/>
    </row>
    <row r="2157" spans="1:13" s="90" customFormat="1" ht="13.5" customHeight="1">
      <c r="A2157" s="539">
        <v>378</v>
      </c>
      <c r="B2157" s="540" t="s">
        <v>1148</v>
      </c>
      <c r="C2157" s="158" t="s">
        <v>2429</v>
      </c>
      <c r="D2157" s="158" t="s">
        <v>2430</v>
      </c>
      <c r="E2157" s="158" t="s">
        <v>226</v>
      </c>
      <c r="F2157" s="541">
        <f>ROUND(SUM(F2158),3)</f>
        <v>1</v>
      </c>
      <c r="G2157" s="586"/>
      <c r="H2157" s="466">
        <f t="shared" ref="H2157" si="401">ROUND(F2157*G2157,2)</f>
        <v>0</v>
      </c>
      <c r="I2157" s="162" t="s">
        <v>5316</v>
      </c>
      <c r="K2157" s="398"/>
    </row>
    <row r="2158" spans="1:13" s="509" customFormat="1" ht="40.5" customHeight="1">
      <c r="A2158" s="543"/>
      <c r="B2158" s="544"/>
      <c r="C2158" s="545"/>
      <c r="D2158" s="546" t="s">
        <v>2431</v>
      </c>
      <c r="E2158" s="545"/>
      <c r="F2158" s="547">
        <v>1</v>
      </c>
      <c r="G2158" s="212"/>
      <c r="H2158" s="554"/>
      <c r="I2158" s="550"/>
    </row>
    <row r="2159" spans="1:13" s="527" customFormat="1" ht="60.75" customHeight="1">
      <c r="A2159" s="2340"/>
      <c r="B2159" s="544"/>
      <c r="C2159" s="545"/>
      <c r="D2159" s="546" t="s">
        <v>2432</v>
      </c>
      <c r="E2159" s="545"/>
      <c r="F2159" s="2641"/>
      <c r="G2159" s="212"/>
      <c r="H2159" s="554"/>
      <c r="I2159" s="2500"/>
      <c r="M2159" s="509"/>
    </row>
    <row r="2160" spans="1:13" s="527" customFormat="1" ht="54.75" customHeight="1">
      <c r="A2160" s="2340"/>
      <c r="B2160" s="544"/>
      <c r="C2160" s="545"/>
      <c r="D2160" s="546" t="s">
        <v>2433</v>
      </c>
      <c r="E2160" s="545"/>
      <c r="F2160" s="2641"/>
      <c r="G2160" s="212"/>
      <c r="H2160" s="554"/>
      <c r="I2160" s="2500"/>
      <c r="M2160" s="509"/>
    </row>
    <row r="2161" spans="1:13" s="527" customFormat="1" ht="13.5" customHeight="1">
      <c r="A2161" s="2340"/>
      <c r="B2161" s="544"/>
      <c r="C2161" s="545"/>
      <c r="D2161" s="546" t="s">
        <v>2434</v>
      </c>
      <c r="E2161" s="545"/>
      <c r="F2161" s="2641"/>
      <c r="G2161" s="212"/>
      <c r="H2161" s="554"/>
      <c r="I2161" s="2500"/>
      <c r="M2161" s="509"/>
    </row>
    <row r="2162" spans="1:13" s="527" customFormat="1" ht="26.25" customHeight="1">
      <c r="A2162" s="2340">
        <v>379</v>
      </c>
      <c r="B2162" s="544" t="s">
        <v>1148</v>
      </c>
      <c r="C2162" s="545" t="s">
        <v>2435</v>
      </c>
      <c r="D2162" s="545" t="s">
        <v>2436</v>
      </c>
      <c r="E2162" s="545" t="s">
        <v>226</v>
      </c>
      <c r="F2162" s="541">
        <f>ROUND(SUM(F2163),3)</f>
        <v>1</v>
      </c>
      <c r="G2162" s="212"/>
      <c r="H2162" s="466">
        <f t="shared" ref="H2162" si="402">ROUND(F2162*G2162,2)</f>
        <v>0</v>
      </c>
      <c r="I2162" s="550" t="s">
        <v>5316</v>
      </c>
      <c r="M2162" s="509"/>
    </row>
    <row r="2163" spans="1:13" s="509" customFormat="1" ht="40.5" customHeight="1">
      <c r="A2163" s="543"/>
      <c r="B2163" s="544"/>
      <c r="C2163" s="545"/>
      <c r="D2163" s="546" t="s">
        <v>2437</v>
      </c>
      <c r="E2163" s="545"/>
      <c r="F2163" s="547">
        <v>1</v>
      </c>
      <c r="G2163" s="212"/>
      <c r="H2163" s="554"/>
      <c r="I2163" s="550"/>
    </row>
    <row r="2164" spans="1:13" s="527" customFormat="1" ht="48" customHeight="1">
      <c r="A2164" s="2340"/>
      <c r="B2164" s="544"/>
      <c r="C2164" s="545"/>
      <c r="D2164" s="546" t="s">
        <v>2438</v>
      </c>
      <c r="E2164" s="545"/>
      <c r="F2164" s="2641"/>
      <c r="G2164" s="212"/>
      <c r="H2164" s="554"/>
      <c r="I2164" s="2500"/>
      <c r="M2164" s="509"/>
    </row>
    <row r="2165" spans="1:13" s="527" customFormat="1" ht="13.5" customHeight="1">
      <c r="A2165" s="2340"/>
      <c r="B2165" s="544"/>
      <c r="C2165" s="545"/>
      <c r="D2165" s="546" t="s">
        <v>2439</v>
      </c>
      <c r="E2165" s="545"/>
      <c r="F2165" s="2641"/>
      <c r="G2165" s="212"/>
      <c r="H2165" s="554"/>
      <c r="I2165" s="2500"/>
      <c r="M2165" s="509"/>
    </row>
    <row r="2166" spans="1:13" s="527" customFormat="1" ht="26.25" customHeight="1">
      <c r="A2166" s="2340">
        <v>380</v>
      </c>
      <c r="B2166" s="544" t="s">
        <v>1148</v>
      </c>
      <c r="C2166" s="545" t="s">
        <v>2440</v>
      </c>
      <c r="D2166" s="545" t="s">
        <v>2441</v>
      </c>
      <c r="E2166" s="545" t="s">
        <v>226</v>
      </c>
      <c r="F2166" s="541">
        <f>ROUND(SUM(F2167),3)</f>
        <v>1</v>
      </c>
      <c r="G2166" s="212"/>
      <c r="H2166" s="466">
        <f t="shared" ref="H2166" si="403">ROUND(F2166*G2166,2)</f>
        <v>0</v>
      </c>
      <c r="I2166" s="550" t="s">
        <v>5316</v>
      </c>
      <c r="M2166" s="509"/>
    </row>
    <row r="2167" spans="1:13" s="509" customFormat="1" ht="40.5" customHeight="1">
      <c r="A2167" s="543"/>
      <c r="B2167" s="544"/>
      <c r="C2167" s="545"/>
      <c r="D2167" s="546" t="s">
        <v>2437</v>
      </c>
      <c r="E2167" s="694"/>
      <c r="F2167" s="547">
        <v>1</v>
      </c>
      <c r="G2167" s="212"/>
      <c r="H2167" s="554"/>
      <c r="I2167" s="550"/>
    </row>
    <row r="2168" spans="1:13" s="527" customFormat="1" ht="48" customHeight="1">
      <c r="A2168" s="2340"/>
      <c r="B2168" s="544"/>
      <c r="C2168" s="545"/>
      <c r="D2168" s="546" t="s">
        <v>2438</v>
      </c>
      <c r="E2168" s="545"/>
      <c r="F2168" s="2641"/>
      <c r="G2168" s="212"/>
      <c r="H2168" s="554"/>
      <c r="I2168" s="2500"/>
      <c r="M2168" s="509"/>
    </row>
    <row r="2169" spans="1:13" s="527" customFormat="1" ht="13.5" customHeight="1">
      <c r="A2169" s="2340"/>
      <c r="B2169" s="544"/>
      <c r="C2169" s="545"/>
      <c r="D2169" s="546" t="s">
        <v>2439</v>
      </c>
      <c r="E2169" s="545"/>
      <c r="F2169" s="2641"/>
      <c r="G2169" s="212"/>
      <c r="H2169" s="554"/>
      <c r="I2169" s="2500"/>
      <c r="M2169" s="509"/>
    </row>
    <row r="2170" spans="1:13" s="527" customFormat="1" ht="13.5" customHeight="1">
      <c r="A2170" s="2340">
        <v>381</v>
      </c>
      <c r="B2170" s="545" t="s">
        <v>862</v>
      </c>
      <c r="C2170" s="545" t="s">
        <v>2442</v>
      </c>
      <c r="D2170" s="545" t="s">
        <v>2443</v>
      </c>
      <c r="E2170" s="545" t="s">
        <v>191</v>
      </c>
      <c r="F2170" s="541">
        <f>ROUND(SUM(F2171),3)</f>
        <v>15</v>
      </c>
      <c r="G2170" s="212"/>
      <c r="H2170" s="466">
        <f t="shared" ref="H2170" si="404">ROUND(F2170*G2170,2)</f>
        <v>0</v>
      </c>
      <c r="I2170" s="550" t="s">
        <v>5315</v>
      </c>
      <c r="M2170" s="509"/>
    </row>
    <row r="2171" spans="1:13" s="527" customFormat="1" ht="13.5" customHeight="1">
      <c r="A2171" s="2460"/>
      <c r="B2171" s="692"/>
      <c r="C2171" s="692"/>
      <c r="D2171" s="546" t="s">
        <v>2444</v>
      </c>
      <c r="E2171" s="692"/>
      <c r="F2171" s="547">
        <v>15</v>
      </c>
      <c r="G2171" s="216"/>
      <c r="H2171" s="554"/>
      <c r="I2171" s="696"/>
      <c r="M2171" s="509"/>
    </row>
    <row r="2172" spans="1:13" s="527" customFormat="1" ht="13.5" customHeight="1">
      <c r="A2172" s="2460"/>
      <c r="B2172" s="692"/>
      <c r="C2172" s="692"/>
      <c r="D2172" s="546" t="s">
        <v>1773</v>
      </c>
      <c r="E2172" s="692"/>
      <c r="F2172" s="547"/>
      <c r="G2172" s="216"/>
      <c r="H2172" s="554"/>
      <c r="I2172" s="696"/>
      <c r="M2172" s="509"/>
    </row>
    <row r="2173" spans="1:13" s="527" customFormat="1" ht="13.5" customHeight="1">
      <c r="A2173" s="2541"/>
      <c r="B2173" s="2321"/>
      <c r="C2173" s="2321" t="s">
        <v>1167</v>
      </c>
      <c r="D2173" s="2321" t="s">
        <v>1168</v>
      </c>
      <c r="E2173" s="2321"/>
      <c r="F2173" s="2349"/>
      <c r="G2173" s="220"/>
      <c r="H2173" s="2462">
        <f>SUM(H2174:H2219)</f>
        <v>0</v>
      </c>
      <c r="I2173" s="696"/>
      <c r="M2173" s="509"/>
    </row>
    <row r="2174" spans="1:13" s="527" customFormat="1" ht="28.5" customHeight="1">
      <c r="A2174" s="2340">
        <v>382</v>
      </c>
      <c r="B2174" s="544" t="s">
        <v>2445</v>
      </c>
      <c r="C2174" s="545" t="s">
        <v>2446</v>
      </c>
      <c r="D2174" s="545" t="s">
        <v>2447</v>
      </c>
      <c r="E2174" s="545" t="s">
        <v>2448</v>
      </c>
      <c r="F2174" s="541">
        <f>ROUND(SUM(F2175),3)</f>
        <v>6800</v>
      </c>
      <c r="G2174" s="212"/>
      <c r="H2174" s="466">
        <f t="shared" ref="H2174" si="405">ROUND(F2174*G2174,2)</f>
        <v>0</v>
      </c>
      <c r="I2174" s="550" t="s">
        <v>5316</v>
      </c>
      <c r="M2174" s="509"/>
    </row>
    <row r="2175" spans="1:13" s="527" customFormat="1" ht="13.5" customHeight="1">
      <c r="A2175" s="2340"/>
      <c r="B2175" s="544"/>
      <c r="C2175" s="545"/>
      <c r="D2175" s="546" t="s">
        <v>2449</v>
      </c>
      <c r="E2175" s="545"/>
      <c r="F2175" s="547">
        <v>6800</v>
      </c>
      <c r="G2175" s="212"/>
      <c r="H2175" s="554"/>
      <c r="I2175" s="2500"/>
      <c r="M2175" s="509"/>
    </row>
    <row r="2176" spans="1:13" s="527" customFormat="1" ht="60" customHeight="1">
      <c r="A2176" s="2340"/>
      <c r="B2176" s="544"/>
      <c r="C2176" s="545"/>
      <c r="D2176" s="546" t="s">
        <v>2450</v>
      </c>
      <c r="E2176" s="545"/>
      <c r="F2176" s="547"/>
      <c r="G2176" s="212"/>
      <c r="H2176" s="554"/>
      <c r="I2176" s="2500"/>
      <c r="M2176" s="509"/>
    </row>
    <row r="2177" spans="1:13" s="527" customFormat="1" ht="27" customHeight="1">
      <c r="A2177" s="2340"/>
      <c r="B2177" s="544"/>
      <c r="C2177" s="545"/>
      <c r="D2177" s="546" t="s">
        <v>2451</v>
      </c>
      <c r="E2177" s="545"/>
      <c r="F2177" s="547"/>
      <c r="G2177" s="212"/>
      <c r="H2177" s="554"/>
      <c r="I2177" s="2500"/>
      <c r="M2177" s="509"/>
    </row>
    <row r="2178" spans="1:13" s="509" customFormat="1" ht="40.5" customHeight="1">
      <c r="A2178" s="543"/>
      <c r="B2178" s="544"/>
      <c r="C2178" s="545"/>
      <c r="D2178" s="546" t="s">
        <v>2452</v>
      </c>
      <c r="E2178" s="545"/>
      <c r="F2178" s="547"/>
      <c r="G2178" s="212"/>
      <c r="H2178" s="554"/>
      <c r="I2178" s="550"/>
    </row>
    <row r="2179" spans="1:13" s="730" customFormat="1" ht="27" customHeight="1">
      <c r="A2179" s="2572"/>
      <c r="B2179" s="725"/>
      <c r="C2179" s="725"/>
      <c r="D2179" s="546" t="s">
        <v>2453</v>
      </c>
      <c r="E2179" s="725"/>
      <c r="F2179" s="547"/>
      <c r="G2179" s="2526"/>
      <c r="H2179" s="554"/>
      <c r="I2179" s="2574"/>
      <c r="M2179" s="509"/>
    </row>
    <row r="2180" spans="1:13" s="527" customFormat="1" ht="26.25" customHeight="1">
      <c r="A2180" s="2340">
        <v>383</v>
      </c>
      <c r="B2180" s="544" t="s">
        <v>2445</v>
      </c>
      <c r="C2180" s="545" t="s">
        <v>2454</v>
      </c>
      <c r="D2180" s="545" t="s">
        <v>2455</v>
      </c>
      <c r="E2180" s="545" t="s">
        <v>31</v>
      </c>
      <c r="F2180" s="541">
        <f>ROUND(SUM(F2181),3)</f>
        <v>1</v>
      </c>
      <c r="G2180" s="212"/>
      <c r="H2180" s="466">
        <f t="shared" ref="H2180" si="406">ROUND(F2180*G2180,2)</f>
        <v>0</v>
      </c>
      <c r="I2180" s="550" t="s">
        <v>5316</v>
      </c>
      <c r="M2180" s="509"/>
    </row>
    <row r="2181" spans="1:13" s="509" customFormat="1" ht="13.5" customHeight="1">
      <c r="A2181" s="2340"/>
      <c r="B2181" s="545"/>
      <c r="C2181" s="545"/>
      <c r="D2181" s="546" t="s">
        <v>2456</v>
      </c>
      <c r="E2181" s="545"/>
      <c r="F2181" s="547">
        <v>1</v>
      </c>
      <c r="G2181" s="212"/>
      <c r="H2181" s="554"/>
      <c r="I2181" s="550"/>
    </row>
    <row r="2182" spans="1:13" s="509" customFormat="1" ht="13.5" customHeight="1">
      <c r="A2182" s="2340"/>
      <c r="B2182" s="545"/>
      <c r="C2182" s="545"/>
      <c r="D2182" s="546" t="s">
        <v>2457</v>
      </c>
      <c r="E2182" s="545"/>
      <c r="F2182" s="547"/>
      <c r="G2182" s="212"/>
      <c r="H2182" s="554"/>
      <c r="I2182" s="550"/>
    </row>
    <row r="2183" spans="1:13" s="509" customFormat="1" ht="13.5" customHeight="1">
      <c r="A2183" s="2340"/>
      <c r="B2183" s="545"/>
      <c r="C2183" s="545"/>
      <c r="D2183" s="546" t="s">
        <v>2458</v>
      </c>
      <c r="E2183" s="545"/>
      <c r="F2183" s="547"/>
      <c r="G2183" s="212"/>
      <c r="H2183" s="554"/>
      <c r="I2183" s="550"/>
    </row>
    <row r="2184" spans="1:13" s="90" customFormat="1" ht="13.5" customHeight="1">
      <c r="A2184" s="539">
        <v>384</v>
      </c>
      <c r="B2184" s="540" t="s">
        <v>2445</v>
      </c>
      <c r="C2184" s="158" t="s">
        <v>2459</v>
      </c>
      <c r="D2184" s="158" t="s">
        <v>2460</v>
      </c>
      <c r="E2184" s="158" t="s">
        <v>308</v>
      </c>
      <c r="F2184" s="541">
        <f>ROUND(SUM(F2187),3)</f>
        <v>47.52</v>
      </c>
      <c r="G2184" s="586"/>
      <c r="H2184" s="466">
        <f t="shared" ref="H2184" si="407">ROUND(F2184*G2184,2)</f>
        <v>0</v>
      </c>
      <c r="I2184" s="162" t="s">
        <v>5316</v>
      </c>
      <c r="K2184" s="398"/>
    </row>
    <row r="2185" spans="1:13" s="730" customFormat="1" ht="27" customHeight="1">
      <c r="A2185" s="2572"/>
      <c r="B2185" s="725"/>
      <c r="C2185" s="725"/>
      <c r="D2185" s="546" t="s">
        <v>2461</v>
      </c>
      <c r="E2185" s="725"/>
      <c r="F2185" s="547"/>
      <c r="G2185" s="2526"/>
      <c r="H2185" s="554"/>
      <c r="I2185" s="2574"/>
      <c r="M2185" s="509"/>
    </row>
    <row r="2186" spans="1:13" s="509" customFormat="1" ht="13.5" customHeight="1">
      <c r="A2186" s="2340"/>
      <c r="B2186" s="545"/>
      <c r="C2186" s="545"/>
      <c r="D2186" s="546" t="s">
        <v>2462</v>
      </c>
      <c r="E2186" s="545"/>
      <c r="F2186" s="547"/>
      <c r="G2186" s="212"/>
      <c r="H2186" s="554"/>
      <c r="I2186" s="550"/>
    </row>
    <row r="2187" spans="1:13" s="509" customFormat="1" ht="13.5" customHeight="1">
      <c r="A2187" s="2340"/>
      <c r="B2187" s="545"/>
      <c r="C2187" s="545"/>
      <c r="D2187" s="546" t="s">
        <v>2463</v>
      </c>
      <c r="E2187" s="545"/>
      <c r="F2187" s="547">
        <f>39.6*1.2</f>
        <v>47.52</v>
      </c>
      <c r="G2187" s="212"/>
      <c r="H2187" s="554"/>
      <c r="I2187" s="550"/>
    </row>
    <row r="2188" spans="1:13" s="90" customFormat="1" ht="13.5" customHeight="1">
      <c r="A2188" s="539">
        <v>385</v>
      </c>
      <c r="B2188" s="540" t="s">
        <v>2445</v>
      </c>
      <c r="C2188" s="158" t="s">
        <v>2464</v>
      </c>
      <c r="D2188" s="158" t="s">
        <v>2465</v>
      </c>
      <c r="E2188" s="158" t="s">
        <v>308</v>
      </c>
      <c r="F2188" s="541">
        <f>ROUND(SUM(F2191),3)</f>
        <v>174</v>
      </c>
      <c r="G2188" s="586"/>
      <c r="H2188" s="466">
        <f t="shared" ref="H2188" si="408">ROUND(F2188*G2188,2)</f>
        <v>0</v>
      </c>
      <c r="I2188" s="162" t="s">
        <v>5316</v>
      </c>
      <c r="K2188" s="398"/>
    </row>
    <row r="2189" spans="1:13" s="527" customFormat="1" ht="26.25" customHeight="1">
      <c r="A2189" s="2340"/>
      <c r="B2189" s="544"/>
      <c r="C2189" s="545"/>
      <c r="D2189" s="546" t="s">
        <v>2461</v>
      </c>
      <c r="E2189" s="545"/>
      <c r="F2189" s="547"/>
      <c r="G2189" s="212"/>
      <c r="H2189" s="554"/>
      <c r="I2189" s="2500"/>
      <c r="M2189" s="509"/>
    </row>
    <row r="2190" spans="1:13" s="527" customFormat="1" ht="25.5" customHeight="1">
      <c r="A2190" s="2340"/>
      <c r="B2190" s="544"/>
      <c r="C2190" s="545"/>
      <c r="D2190" s="546" t="s">
        <v>2466</v>
      </c>
      <c r="E2190" s="545"/>
      <c r="F2190" s="547"/>
      <c r="G2190" s="212"/>
      <c r="H2190" s="554"/>
      <c r="I2190" s="2500"/>
      <c r="M2190" s="509"/>
    </row>
    <row r="2191" spans="1:13" s="527" customFormat="1" ht="13.5" customHeight="1">
      <c r="A2191" s="2340"/>
      <c r="B2191" s="544"/>
      <c r="C2191" s="545"/>
      <c r="D2191" s="546" t="s">
        <v>2467</v>
      </c>
      <c r="E2191" s="545"/>
      <c r="F2191" s="547">
        <f xml:space="preserve"> 145*1.2</f>
        <v>174</v>
      </c>
      <c r="G2191" s="212"/>
      <c r="H2191" s="554"/>
      <c r="I2191" s="2500"/>
      <c r="M2191" s="509"/>
    </row>
    <row r="2192" spans="1:13" s="527" customFormat="1" ht="28.5" customHeight="1">
      <c r="A2192" s="2340">
        <v>386</v>
      </c>
      <c r="B2192" s="544" t="s">
        <v>2445</v>
      </c>
      <c r="C2192" s="545" t="s">
        <v>2468</v>
      </c>
      <c r="D2192" s="545" t="s">
        <v>2469</v>
      </c>
      <c r="E2192" s="545" t="s">
        <v>2448</v>
      </c>
      <c r="F2192" s="541">
        <f>ROUND(SUM(F2193),3)</f>
        <v>2950</v>
      </c>
      <c r="G2192" s="212"/>
      <c r="H2192" s="466">
        <f t="shared" ref="H2192" si="409">ROUND(F2192*G2192,2)</f>
        <v>0</v>
      </c>
      <c r="I2192" s="550" t="s">
        <v>5316</v>
      </c>
      <c r="M2192" s="509"/>
    </row>
    <row r="2193" spans="1:13" s="527" customFormat="1" ht="13.5" customHeight="1">
      <c r="A2193" s="2340"/>
      <c r="B2193" s="544"/>
      <c r="C2193" s="545"/>
      <c r="D2193" s="546" t="s">
        <v>2470</v>
      </c>
      <c r="E2193" s="545"/>
      <c r="F2193" s="547">
        <v>2950</v>
      </c>
      <c r="G2193" s="212"/>
      <c r="H2193" s="554"/>
      <c r="I2193" s="2500"/>
      <c r="M2193" s="509"/>
    </row>
    <row r="2194" spans="1:13" s="509" customFormat="1" ht="40.5" customHeight="1">
      <c r="A2194" s="543"/>
      <c r="B2194" s="544"/>
      <c r="C2194" s="545"/>
      <c r="D2194" s="546" t="s">
        <v>2471</v>
      </c>
      <c r="E2194" s="545"/>
      <c r="F2194" s="547"/>
      <c r="G2194" s="212"/>
      <c r="H2194" s="554"/>
      <c r="I2194" s="550"/>
    </row>
    <row r="2195" spans="1:13" s="527" customFormat="1" ht="13.5" customHeight="1">
      <c r="A2195" s="2340"/>
      <c r="B2195" s="544"/>
      <c r="C2195" s="545"/>
      <c r="D2195" s="546" t="s">
        <v>2472</v>
      </c>
      <c r="E2195" s="545"/>
      <c r="F2195" s="547"/>
      <c r="G2195" s="212"/>
      <c r="H2195" s="554"/>
      <c r="I2195" s="2500"/>
      <c r="M2195" s="509"/>
    </row>
    <row r="2196" spans="1:13" s="527" customFormat="1" ht="27" customHeight="1">
      <c r="A2196" s="2340"/>
      <c r="B2196" s="544"/>
      <c r="C2196" s="545"/>
      <c r="D2196" s="546" t="s">
        <v>2451</v>
      </c>
      <c r="E2196" s="545"/>
      <c r="F2196" s="547"/>
      <c r="G2196" s="212"/>
      <c r="H2196" s="554"/>
      <c r="I2196" s="2500"/>
      <c r="M2196" s="509"/>
    </row>
    <row r="2197" spans="1:13" s="509" customFormat="1" ht="40.5" customHeight="1">
      <c r="A2197" s="543"/>
      <c r="B2197" s="544"/>
      <c r="C2197" s="545"/>
      <c r="D2197" s="546" t="s">
        <v>2473</v>
      </c>
      <c r="E2197" s="545"/>
      <c r="F2197" s="547"/>
      <c r="G2197" s="212"/>
      <c r="H2197" s="554"/>
      <c r="I2197" s="550"/>
    </row>
    <row r="2198" spans="1:13" s="730" customFormat="1" ht="27" customHeight="1">
      <c r="A2198" s="2572"/>
      <c r="B2198" s="725"/>
      <c r="C2198" s="725"/>
      <c r="D2198" s="546" t="s">
        <v>2453</v>
      </c>
      <c r="E2198" s="725"/>
      <c r="F2198" s="547"/>
      <c r="G2198" s="2526"/>
      <c r="H2198" s="554"/>
      <c r="I2198" s="2574"/>
      <c r="M2198" s="509"/>
    </row>
    <row r="2199" spans="1:13" s="527" customFormat="1" ht="28.5" customHeight="1">
      <c r="A2199" s="2340">
        <v>387</v>
      </c>
      <c r="B2199" s="544" t="s">
        <v>2445</v>
      </c>
      <c r="C2199" s="545" t="s">
        <v>2474</v>
      </c>
      <c r="D2199" s="545" t="s">
        <v>2475</v>
      </c>
      <c r="E2199" s="545" t="s">
        <v>2448</v>
      </c>
      <c r="F2199" s="541">
        <f>ROUND(SUM(F2200),3)</f>
        <v>7750</v>
      </c>
      <c r="G2199" s="212"/>
      <c r="H2199" s="466">
        <f t="shared" ref="H2199" si="410">ROUND(F2199*G2199,2)</f>
        <v>0</v>
      </c>
      <c r="I2199" s="550" t="s">
        <v>5316</v>
      </c>
      <c r="M2199" s="509"/>
    </row>
    <row r="2200" spans="1:13" s="527" customFormat="1" ht="13.5" customHeight="1">
      <c r="A2200" s="2340"/>
      <c r="B2200" s="544"/>
      <c r="C2200" s="545"/>
      <c r="D2200" s="546" t="s">
        <v>2476</v>
      </c>
      <c r="E2200" s="545"/>
      <c r="F2200" s="547">
        <f>1100*6+1150</f>
        <v>7750</v>
      </c>
      <c r="G2200" s="212"/>
      <c r="H2200" s="554"/>
      <c r="I2200" s="2500"/>
      <c r="M2200" s="509"/>
    </row>
    <row r="2201" spans="1:13" s="509" customFormat="1" ht="40.5" customHeight="1">
      <c r="A2201" s="543"/>
      <c r="B2201" s="544"/>
      <c r="C2201" s="545"/>
      <c r="D2201" s="546" t="s">
        <v>2471</v>
      </c>
      <c r="E2201" s="545"/>
      <c r="F2201" s="547"/>
      <c r="G2201" s="212"/>
      <c r="H2201" s="554"/>
      <c r="I2201" s="550"/>
    </row>
    <row r="2202" spans="1:13" s="527" customFormat="1" ht="27" customHeight="1">
      <c r="A2202" s="2340"/>
      <c r="B2202" s="544"/>
      <c r="C2202" s="545"/>
      <c r="D2202" s="546" t="s">
        <v>2451</v>
      </c>
      <c r="E2202" s="545"/>
      <c r="F2202" s="547"/>
      <c r="G2202" s="212"/>
      <c r="H2202" s="554"/>
      <c r="I2202" s="2500"/>
      <c r="M2202" s="509"/>
    </row>
    <row r="2203" spans="1:13" s="730" customFormat="1" ht="27" customHeight="1">
      <c r="A2203" s="2572"/>
      <c r="B2203" s="725"/>
      <c r="C2203" s="725"/>
      <c r="D2203" s="546" t="s">
        <v>2477</v>
      </c>
      <c r="E2203" s="725"/>
      <c r="F2203" s="547"/>
      <c r="G2203" s="2526"/>
      <c r="H2203" s="554"/>
      <c r="I2203" s="2574"/>
      <c r="M2203" s="509"/>
    </row>
    <row r="2204" spans="1:13" s="730" customFormat="1" ht="27" customHeight="1">
      <c r="A2204" s="2572"/>
      <c r="B2204" s="725"/>
      <c r="C2204" s="725"/>
      <c r="D2204" s="546" t="s">
        <v>2453</v>
      </c>
      <c r="E2204" s="725"/>
      <c r="F2204" s="547"/>
      <c r="G2204" s="2526"/>
      <c r="H2204" s="554"/>
      <c r="I2204" s="2574"/>
      <c r="M2204" s="509"/>
    </row>
    <row r="2205" spans="1:13" s="90" customFormat="1" ht="13.5" customHeight="1">
      <c r="A2205" s="539">
        <v>388</v>
      </c>
      <c r="B2205" s="540" t="s">
        <v>2445</v>
      </c>
      <c r="C2205" s="158" t="s">
        <v>2478</v>
      </c>
      <c r="D2205" s="158" t="s">
        <v>2479</v>
      </c>
      <c r="E2205" s="158" t="s">
        <v>308</v>
      </c>
      <c r="F2205" s="541">
        <f>ROUND(SUM(F2208),3)</f>
        <v>42.6</v>
      </c>
      <c r="G2205" s="586"/>
      <c r="H2205" s="466">
        <f t="shared" ref="H2205" si="411">ROUND(F2205*G2205,2)</f>
        <v>0</v>
      </c>
      <c r="I2205" s="162" t="s">
        <v>5316</v>
      </c>
      <c r="K2205" s="398"/>
    </row>
    <row r="2206" spans="1:13" s="527" customFormat="1" ht="26.25" customHeight="1">
      <c r="A2206" s="2340"/>
      <c r="B2206" s="544"/>
      <c r="C2206" s="545"/>
      <c r="D2206" s="546" t="s">
        <v>2461</v>
      </c>
      <c r="E2206" s="545"/>
      <c r="F2206" s="547"/>
      <c r="G2206" s="212"/>
      <c r="H2206" s="554"/>
      <c r="I2206" s="2500"/>
      <c r="M2206" s="509"/>
    </row>
    <row r="2207" spans="1:13" s="527" customFormat="1" ht="13.5" customHeight="1">
      <c r="A2207" s="2340"/>
      <c r="B2207" s="544"/>
      <c r="C2207" s="545"/>
      <c r="D2207" s="546" t="s">
        <v>2462</v>
      </c>
      <c r="E2207" s="545"/>
      <c r="F2207" s="547"/>
      <c r="G2207" s="212"/>
      <c r="H2207" s="554"/>
      <c r="I2207" s="2500"/>
      <c r="M2207" s="509"/>
    </row>
    <row r="2208" spans="1:13" s="527" customFormat="1" ht="13.5" customHeight="1">
      <c r="A2208" s="2340"/>
      <c r="B2208" s="544"/>
      <c r="C2208" s="545"/>
      <c r="D2208" s="546" t="s">
        <v>2480</v>
      </c>
      <c r="E2208" s="545"/>
      <c r="F2208" s="547">
        <f>(5*6+5.5)*1.2</f>
        <v>42.6</v>
      </c>
      <c r="G2208" s="212"/>
      <c r="H2208" s="554"/>
      <c r="I2208" s="2500"/>
      <c r="M2208" s="509"/>
    </row>
    <row r="2209" spans="1:13" s="90" customFormat="1" ht="13.5" customHeight="1">
      <c r="A2209" s="539">
        <v>389</v>
      </c>
      <c r="B2209" s="540" t="s">
        <v>2445</v>
      </c>
      <c r="C2209" s="158" t="s">
        <v>2481</v>
      </c>
      <c r="D2209" s="158" t="s">
        <v>2482</v>
      </c>
      <c r="E2209" s="158" t="s">
        <v>194</v>
      </c>
      <c r="F2209" s="541">
        <f>ROUND(SUM(F2212),3)</f>
        <v>40.835000000000001</v>
      </c>
      <c r="G2209" s="586"/>
      <c r="H2209" s="466">
        <f t="shared" ref="H2209" si="412">ROUND(F2209*G2209,2)</f>
        <v>0</v>
      </c>
      <c r="I2209" s="162" t="s">
        <v>5316</v>
      </c>
      <c r="K2209" s="398"/>
    </row>
    <row r="2210" spans="1:13" s="527" customFormat="1" ht="26.25" customHeight="1">
      <c r="A2210" s="2340"/>
      <c r="B2210" s="544"/>
      <c r="C2210" s="545"/>
      <c r="D2210" s="546" t="s">
        <v>2477</v>
      </c>
      <c r="E2210" s="545"/>
      <c r="F2210" s="547"/>
      <c r="G2210" s="212"/>
      <c r="H2210" s="554"/>
      <c r="I2210" s="2500"/>
      <c r="M2210" s="509"/>
    </row>
    <row r="2211" spans="1:13" s="730" customFormat="1" ht="27" customHeight="1">
      <c r="A2211" s="2572"/>
      <c r="B2211" s="725"/>
      <c r="C2211" s="725"/>
      <c r="D2211" s="546" t="s">
        <v>2483</v>
      </c>
      <c r="E2211" s="725"/>
      <c r="F2211" s="547"/>
      <c r="G2211" s="2526"/>
      <c r="H2211" s="554"/>
      <c r="I2211" s="2574"/>
      <c r="M2211" s="509"/>
    </row>
    <row r="2212" spans="1:13" s="527" customFormat="1" ht="13.5" customHeight="1">
      <c r="A2212" s="2340"/>
      <c r="B2212" s="544"/>
      <c r="C2212" s="545"/>
      <c r="D2212" s="546" t="s">
        <v>2484</v>
      </c>
      <c r="E2212" s="545"/>
      <c r="F2212" s="547">
        <f>3.205*6+3.405+1.3*2*7</f>
        <v>40.835000000000001</v>
      </c>
      <c r="G2212" s="212"/>
      <c r="H2212" s="554"/>
      <c r="I2212" s="2500"/>
      <c r="M2212" s="509"/>
    </row>
    <row r="2213" spans="1:13" s="90" customFormat="1" ht="13.5" customHeight="1">
      <c r="A2213" s="539">
        <v>390</v>
      </c>
      <c r="B2213" s="540" t="s">
        <v>2445</v>
      </c>
      <c r="C2213" s="158" t="s">
        <v>2485</v>
      </c>
      <c r="D2213" s="158" t="s">
        <v>2486</v>
      </c>
      <c r="E2213" s="158" t="s">
        <v>194</v>
      </c>
      <c r="F2213" s="541">
        <f>ROUND(SUM(F2215:F2216),3)</f>
        <v>255.2</v>
      </c>
      <c r="G2213" s="586"/>
      <c r="H2213" s="466">
        <f t="shared" ref="H2213" si="413">ROUND(F2213*G2213,2)</f>
        <v>0</v>
      </c>
      <c r="I2213" s="162" t="s">
        <v>5316</v>
      </c>
      <c r="K2213" s="398"/>
    </row>
    <row r="2214" spans="1:13" s="730" customFormat="1" ht="27" customHeight="1">
      <c r="A2214" s="2572"/>
      <c r="B2214" s="725"/>
      <c r="C2214" s="725"/>
      <c r="D2214" s="546" t="s">
        <v>2487</v>
      </c>
      <c r="E2214" s="725"/>
      <c r="F2214" s="547"/>
      <c r="G2214" s="2526"/>
      <c r="H2214" s="554"/>
      <c r="I2214" s="2574"/>
      <c r="M2214" s="509"/>
    </row>
    <row r="2215" spans="1:13" s="509" customFormat="1" ht="13.5" customHeight="1">
      <c r="A2215" s="543"/>
      <c r="B2215" s="544"/>
      <c r="C2215" s="545"/>
      <c r="D2215" s="546" t="s">
        <v>2488</v>
      </c>
      <c r="E2215" s="545"/>
      <c r="F2215" s="547">
        <f xml:space="preserve"> 74*1.1</f>
        <v>81.400000000000006</v>
      </c>
      <c r="G2215" s="212"/>
      <c r="H2215" s="554"/>
      <c r="I2215" s="550"/>
    </row>
    <row r="2216" spans="1:13" s="509" customFormat="1" ht="13.5" customHeight="1">
      <c r="A2216" s="543"/>
      <c r="B2216" s="544"/>
      <c r="C2216" s="545"/>
      <c r="D2216" s="546" t="s">
        <v>2489</v>
      </c>
      <c r="E2216" s="545"/>
      <c r="F2216" s="547">
        <f>(101+57)*1.1</f>
        <v>173.8</v>
      </c>
      <c r="G2216" s="212"/>
      <c r="H2216" s="554"/>
      <c r="I2216" s="550"/>
    </row>
    <row r="2217" spans="1:13" s="90" customFormat="1" ht="13.5" customHeight="1">
      <c r="A2217" s="539">
        <v>391</v>
      </c>
      <c r="B2217" s="540" t="s">
        <v>862</v>
      </c>
      <c r="C2217" s="158" t="s">
        <v>2490</v>
      </c>
      <c r="D2217" s="158" t="s">
        <v>2491</v>
      </c>
      <c r="E2217" s="158" t="s">
        <v>191</v>
      </c>
      <c r="F2217" s="541">
        <f>ROUND(SUM(F2218),3)</f>
        <v>10</v>
      </c>
      <c r="G2217" s="586"/>
      <c r="H2217" s="466">
        <f t="shared" ref="H2217" si="414">ROUND(F2217*G2217,2)</f>
        <v>0</v>
      </c>
      <c r="I2217" s="162" t="s">
        <v>5315</v>
      </c>
      <c r="K2217" s="398"/>
    </row>
    <row r="2218" spans="1:13" s="527" customFormat="1" ht="13.5" customHeight="1">
      <c r="A2218" s="2460"/>
      <c r="B2218" s="692"/>
      <c r="C2218" s="692"/>
      <c r="D2218" s="546" t="s">
        <v>2492</v>
      </c>
      <c r="E2218" s="692"/>
      <c r="F2218" s="547">
        <v>10</v>
      </c>
      <c r="G2218" s="216"/>
      <c r="H2218" s="554"/>
      <c r="I2218" s="696"/>
      <c r="M2218" s="509"/>
    </row>
    <row r="2219" spans="1:13" s="527" customFormat="1" ht="13.5" customHeight="1">
      <c r="A2219" s="2460"/>
      <c r="B2219" s="692"/>
      <c r="C2219" s="692"/>
      <c r="D2219" s="546" t="s">
        <v>1773</v>
      </c>
      <c r="E2219" s="692"/>
      <c r="F2219" s="555"/>
      <c r="G2219" s="216"/>
      <c r="H2219" s="554"/>
      <c r="I2219" s="696"/>
      <c r="M2219" s="509"/>
    </row>
    <row r="2220" spans="1:13" s="509" customFormat="1" ht="21" customHeight="1">
      <c r="A2220" s="2642"/>
      <c r="B2220" s="557"/>
      <c r="C2220" s="557"/>
      <c r="D2220" s="557" t="s">
        <v>11</v>
      </c>
      <c r="E2220" s="557"/>
      <c r="F2220" s="558"/>
      <c r="G2220" s="559"/>
      <c r="H2220" s="559">
        <f>H9+H2150+H929</f>
        <v>0</v>
      </c>
    </row>
    <row r="2221" spans="1:13" s="509" customFormat="1" ht="12" customHeight="1">
      <c r="A2221" s="560"/>
      <c r="B2221" s="561"/>
      <c r="C2221" s="561"/>
      <c r="D2221" s="561"/>
      <c r="E2221" s="561"/>
      <c r="F2221" s="562"/>
      <c r="G2221" s="563"/>
      <c r="H2221" s="563"/>
    </row>
    <row r="2222" spans="1:13" s="509" customFormat="1" ht="13.5" customHeight="1">
      <c r="A2222" s="3072" t="s">
        <v>1154</v>
      </c>
      <c r="B2222" s="3073"/>
      <c r="C2222" s="3074"/>
      <c r="D2222" s="564" t="s">
        <v>2493</v>
      </c>
      <c r="E2222" s="565"/>
      <c r="F2222" s="566"/>
      <c r="G2222" s="567"/>
      <c r="H2222" s="568">
        <f>H2220</f>
        <v>0</v>
      </c>
    </row>
    <row r="2223" spans="1:13" s="509" customFormat="1" ht="13.5" customHeight="1">
      <c r="A2223" s="569"/>
      <c r="B2223" s="570"/>
      <c r="C2223" s="570"/>
      <c r="D2223" s="571"/>
      <c r="E2223" s="572"/>
      <c r="F2223" s="573"/>
      <c r="G2223" s="574"/>
      <c r="H2223" s="575"/>
    </row>
    <row r="2224" spans="1:13" s="498" customFormat="1" ht="11.25">
      <c r="A2224" s="498" t="s">
        <v>13</v>
      </c>
    </row>
    <row r="2225" spans="1:10" s="509" customFormat="1" ht="23.45" customHeight="1">
      <c r="A2225" s="3046" t="s">
        <v>1156</v>
      </c>
      <c r="B2225" s="3071"/>
      <c r="C2225" s="3071"/>
      <c r="D2225" s="3071"/>
      <c r="E2225" s="3071"/>
      <c r="F2225" s="3071"/>
      <c r="G2225" s="3071"/>
      <c r="H2225" s="498"/>
    </row>
    <row r="2226" spans="1:10" s="498" customFormat="1" ht="93.75" customHeight="1">
      <c r="A2226" s="3046" t="s">
        <v>97</v>
      </c>
      <c r="B2226" s="3075"/>
      <c r="C2226" s="3075"/>
      <c r="D2226" s="3075"/>
      <c r="E2226" s="3075"/>
      <c r="F2226" s="3075"/>
      <c r="G2226" s="3075"/>
    </row>
    <row r="2227" spans="1:10" s="502" customFormat="1" ht="13.5" customHeight="1">
      <c r="A2227" s="3046" t="s">
        <v>98</v>
      </c>
      <c r="B2227" s="3076"/>
      <c r="C2227" s="3076"/>
      <c r="D2227" s="3076"/>
      <c r="E2227" s="3076"/>
      <c r="F2227" s="3076"/>
      <c r="G2227" s="3076"/>
      <c r="H2227" s="500"/>
      <c r="I2227" s="500"/>
    </row>
    <row r="2228" spans="1:10" s="502" customFormat="1" ht="13.5" customHeight="1">
      <c r="A2228" s="3046" t="s">
        <v>99</v>
      </c>
      <c r="B2228" s="3076"/>
      <c r="C2228" s="3076"/>
      <c r="D2228" s="3076"/>
      <c r="E2228" s="3076"/>
      <c r="F2228" s="3076"/>
      <c r="G2228" s="3076"/>
      <c r="H2228" s="500"/>
      <c r="I2228" s="500"/>
    </row>
    <row r="2229" spans="1:10" customFormat="1" ht="40.5" customHeight="1">
      <c r="A2229" s="3045" t="s">
        <v>7688</v>
      </c>
      <c r="B2229" s="3045"/>
      <c r="C2229" s="3045"/>
      <c r="D2229" s="3045"/>
      <c r="E2229" s="3045"/>
      <c r="F2229" s="3045"/>
      <c r="G2229" s="3045"/>
      <c r="J2229" s="503"/>
    </row>
    <row r="2230" spans="1:10" s="498" customFormat="1" ht="23.45" customHeight="1">
      <c r="A2230" s="3046"/>
      <c r="B2230" s="3071"/>
      <c r="C2230" s="3071"/>
      <c r="D2230" s="3071"/>
      <c r="E2230" s="3071"/>
      <c r="F2230" s="3071"/>
      <c r="G2230" s="3071"/>
    </row>
  </sheetData>
  <sheetProtection algorithmName="SHA-512" hashValue="c0fScrNIL9luqLs/Ikea4hEX+BvQCAj0h6003QbmQzxz2VNB8N+TEVb1iw1+mSJyBHJExLl3u5Uvc4jqIMbxyg==" saltValue="8D8FFrYVGDtJkcIoXDRZpg==" spinCount="100000" sheet="1" objects="1" scenarios="1"/>
  <mergeCells count="19">
    <mergeCell ref="G495:H495"/>
    <mergeCell ref="G498:H498"/>
    <mergeCell ref="G1363:H1363"/>
    <mergeCell ref="G1367:H1367"/>
    <mergeCell ref="G511:H511"/>
    <mergeCell ref="G1014:H1014"/>
    <mergeCell ref="G1016:H1016"/>
    <mergeCell ref="G1018:H1018"/>
    <mergeCell ref="G1017:H1017"/>
    <mergeCell ref="G1425:H1425"/>
    <mergeCell ref="G2136:H2136"/>
    <mergeCell ref="A2230:G2230"/>
    <mergeCell ref="A2222:C2222"/>
    <mergeCell ref="A2225:G2225"/>
    <mergeCell ref="A2226:G2226"/>
    <mergeCell ref="A2227:G2227"/>
    <mergeCell ref="A2228:G2228"/>
    <mergeCell ref="A2229:G2229"/>
    <mergeCell ref="G1481:H1481"/>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33A35-9AAD-49C9-BC39-E0CBEAD8D6C2}">
  <sheetPr>
    <pageSetUpPr fitToPage="1"/>
  </sheetPr>
  <dimension ref="A1:M604"/>
  <sheetViews>
    <sheetView zoomScaleNormal="100" workbookViewId="0"/>
  </sheetViews>
  <sheetFormatPr defaultRowHeight="15"/>
  <cols>
    <col min="1" max="2" width="4.7109375" style="511" customWidth="1"/>
    <col min="3" max="3" width="13" style="511" customWidth="1"/>
    <col min="4" max="4" width="61.7109375" style="511" customWidth="1"/>
    <col min="5" max="5" width="7" style="511" customWidth="1"/>
    <col min="6" max="6" width="9.7109375" style="511" customWidth="1"/>
    <col min="7" max="7" width="11.7109375" style="511" customWidth="1"/>
    <col min="8" max="8" width="15.85546875" style="511" customWidth="1"/>
    <col min="9" max="9" width="17.28515625" style="511" customWidth="1"/>
    <col min="10" max="10" width="11.42578125" style="511" customWidth="1"/>
    <col min="11" max="12" width="9.140625" style="511"/>
    <col min="13" max="13" width="10" style="1060" bestFit="1" customWidth="1"/>
    <col min="14" max="16384" width="9.140625" style="511"/>
  </cols>
  <sheetData>
    <row r="1" spans="1:13" s="507" customFormat="1" ht="18">
      <c r="A1" s="236" t="s">
        <v>7849</v>
      </c>
      <c r="B1" s="186"/>
      <c r="C1" s="186"/>
      <c r="D1" s="300"/>
      <c r="E1" s="300"/>
      <c r="F1" s="300"/>
      <c r="G1" s="300"/>
      <c r="H1" s="300"/>
      <c r="I1" s="300"/>
      <c r="J1" s="506"/>
    </row>
    <row r="2" spans="1:13" ht="13.5" customHeight="1">
      <c r="A2" s="66" t="s">
        <v>133</v>
      </c>
      <c r="B2" s="508"/>
      <c r="C2" s="508"/>
      <c r="D2" s="508"/>
      <c r="E2" s="508"/>
      <c r="F2" s="508"/>
      <c r="G2" s="508"/>
      <c r="H2" s="508"/>
      <c r="I2" s="509"/>
    </row>
    <row r="3" spans="1:13" ht="13.5" customHeight="1">
      <c r="A3" s="512" t="s">
        <v>2494</v>
      </c>
      <c r="B3" s="513"/>
      <c r="C3" s="513"/>
      <c r="D3" s="513"/>
      <c r="E3" s="513"/>
      <c r="F3" s="514"/>
      <c r="G3" s="514"/>
      <c r="H3" s="509"/>
      <c r="I3" s="509"/>
    </row>
    <row r="4" spans="1:13" ht="13.5" customHeight="1">
      <c r="A4" s="512" t="s">
        <v>135</v>
      </c>
      <c r="B4" s="513"/>
      <c r="C4" s="513"/>
      <c r="D4" s="513"/>
      <c r="E4" s="513"/>
      <c r="F4" s="514"/>
      <c r="G4" s="514"/>
      <c r="H4" s="509"/>
      <c r="I4" s="509"/>
    </row>
    <row r="5" spans="1:13">
      <c r="A5" s="513"/>
      <c r="B5" s="513"/>
      <c r="C5" s="513"/>
      <c r="D5" s="2543"/>
      <c r="E5" s="515"/>
      <c r="F5" s="515"/>
      <c r="G5" s="517"/>
      <c r="H5" s="517"/>
      <c r="I5" s="509"/>
    </row>
    <row r="6" spans="1:13" ht="22.5">
      <c r="A6" s="518" t="s">
        <v>176</v>
      </c>
      <c r="B6" s="518" t="s">
        <v>177</v>
      </c>
      <c r="C6" s="518" t="s">
        <v>178</v>
      </c>
      <c r="D6" s="518" t="s">
        <v>138</v>
      </c>
      <c r="E6" s="518" t="s">
        <v>179</v>
      </c>
      <c r="F6" s="518" t="s">
        <v>180</v>
      </c>
      <c r="G6" s="518" t="s">
        <v>181</v>
      </c>
      <c r="H6" s="518" t="s">
        <v>9</v>
      </c>
      <c r="I6" s="519" t="s">
        <v>28</v>
      </c>
    </row>
    <row r="7" spans="1:13">
      <c r="A7" s="518" t="s">
        <v>182</v>
      </c>
      <c r="B7" s="518" t="s">
        <v>183</v>
      </c>
      <c r="C7" s="518" t="s">
        <v>184</v>
      </c>
      <c r="D7" s="518" t="s">
        <v>185</v>
      </c>
      <c r="E7" s="518" t="s">
        <v>186</v>
      </c>
      <c r="F7" s="518" t="s">
        <v>187</v>
      </c>
      <c r="G7" s="518" t="s">
        <v>188</v>
      </c>
      <c r="H7" s="518">
        <v>8</v>
      </c>
      <c r="I7" s="519">
        <v>9</v>
      </c>
      <c r="L7" s="509"/>
    </row>
    <row r="8" spans="1:13" s="527" customFormat="1" ht="21" customHeight="1">
      <c r="A8" s="523"/>
      <c r="B8" s="524"/>
      <c r="C8" s="524" t="s">
        <v>148</v>
      </c>
      <c r="D8" s="524" t="s">
        <v>149</v>
      </c>
      <c r="E8" s="524"/>
      <c r="F8" s="525"/>
      <c r="G8" s="526"/>
      <c r="H8" s="526">
        <f>H9</f>
        <v>0</v>
      </c>
      <c r="J8" s="2504"/>
      <c r="K8" s="2504"/>
      <c r="M8" s="2544"/>
    </row>
    <row r="9" spans="1:13" s="509" customFormat="1" ht="13.5" customHeight="1">
      <c r="A9" s="531"/>
      <c r="B9" s="532"/>
      <c r="C9" s="533">
        <v>766</v>
      </c>
      <c r="D9" s="533" t="s">
        <v>165</v>
      </c>
      <c r="E9" s="533"/>
      <c r="F9" s="534"/>
      <c r="G9" s="535"/>
      <c r="H9" s="535">
        <f>SUM(H10:H509)</f>
        <v>0</v>
      </c>
      <c r="I9" s="536"/>
      <c r="J9" s="2507"/>
      <c r="K9" s="2507"/>
      <c r="M9" s="2545"/>
    </row>
    <row r="10" spans="1:13" s="90" customFormat="1" ht="27" customHeight="1">
      <c r="A10" s="539">
        <v>1</v>
      </c>
      <c r="B10" s="540">
        <v>766</v>
      </c>
      <c r="C10" s="158" t="s">
        <v>2495</v>
      </c>
      <c r="D10" s="158" t="s">
        <v>2496</v>
      </c>
      <c r="E10" s="158" t="s">
        <v>226</v>
      </c>
      <c r="F10" s="541">
        <f>ROUND(SUM(F11),3)</f>
        <v>1</v>
      </c>
      <c r="G10" s="586"/>
      <c r="H10" s="466">
        <f t="shared" ref="H10" si="0">ROUND(F10*G10,2)</f>
        <v>0</v>
      </c>
      <c r="I10" s="162" t="s">
        <v>5316</v>
      </c>
      <c r="K10" s="398"/>
    </row>
    <row r="11" spans="1:13" s="509" customFormat="1" ht="13.5" customHeight="1">
      <c r="A11" s="2174"/>
      <c r="B11" s="2175"/>
      <c r="C11" s="2176"/>
      <c r="D11" s="2177" t="s">
        <v>923</v>
      </c>
      <c r="E11" s="2176"/>
      <c r="F11" s="2498">
        <v>1</v>
      </c>
      <c r="G11" s="2181"/>
      <c r="H11" s="2229"/>
      <c r="I11" s="550"/>
    </row>
    <row r="12" spans="1:13" s="509" customFormat="1" ht="13.5" customHeight="1">
      <c r="A12" s="2174"/>
      <c r="B12" s="2175"/>
      <c r="C12" s="2176"/>
      <c r="D12" s="2177" t="s">
        <v>2497</v>
      </c>
      <c r="E12" s="2176"/>
      <c r="F12" s="2498"/>
      <c r="G12" s="2181"/>
      <c r="H12" s="2229"/>
      <c r="I12" s="550"/>
    </row>
    <row r="13" spans="1:13" s="90" customFormat="1" ht="27" customHeight="1">
      <c r="A13" s="539">
        <v>2</v>
      </c>
      <c r="B13" s="540">
        <v>766</v>
      </c>
      <c r="C13" s="158" t="s">
        <v>2498</v>
      </c>
      <c r="D13" s="158" t="s">
        <v>2499</v>
      </c>
      <c r="E13" s="158" t="s">
        <v>226</v>
      </c>
      <c r="F13" s="541">
        <f>ROUND(SUM(F14),3)</f>
        <v>1</v>
      </c>
      <c r="G13" s="586"/>
      <c r="H13" s="466">
        <f t="shared" ref="H13" si="1">ROUND(F13*G13,2)</f>
        <v>0</v>
      </c>
      <c r="I13" s="162" t="s">
        <v>5316</v>
      </c>
      <c r="K13" s="398"/>
    </row>
    <row r="14" spans="1:13" s="509" customFormat="1" ht="13.5" customHeight="1">
      <c r="A14" s="2174"/>
      <c r="B14" s="2175"/>
      <c r="C14" s="2176"/>
      <c r="D14" s="2177" t="s">
        <v>923</v>
      </c>
      <c r="E14" s="2176"/>
      <c r="F14" s="2498">
        <v>1</v>
      </c>
      <c r="G14" s="2181"/>
      <c r="H14" s="2229"/>
      <c r="I14" s="550"/>
    </row>
    <row r="15" spans="1:13" s="509" customFormat="1" ht="13.5" customHeight="1">
      <c r="A15" s="2174"/>
      <c r="B15" s="2175"/>
      <c r="C15" s="2176"/>
      <c r="D15" s="2177" t="s">
        <v>2497</v>
      </c>
      <c r="E15" s="2176"/>
      <c r="F15" s="2498"/>
      <c r="G15" s="2181"/>
      <c r="H15" s="2229"/>
      <c r="I15" s="550"/>
    </row>
    <row r="16" spans="1:13" s="90" customFormat="1" ht="27" customHeight="1">
      <c r="A16" s="539">
        <v>3</v>
      </c>
      <c r="B16" s="540">
        <v>766</v>
      </c>
      <c r="C16" s="158" t="s">
        <v>2500</v>
      </c>
      <c r="D16" s="158" t="s">
        <v>2501</v>
      </c>
      <c r="E16" s="158" t="s">
        <v>226</v>
      </c>
      <c r="F16" s="541">
        <f>ROUND(SUM(F17),3)</f>
        <v>1</v>
      </c>
      <c r="G16" s="586"/>
      <c r="H16" s="466">
        <f t="shared" ref="H16" si="2">ROUND(F16*G16,2)</f>
        <v>0</v>
      </c>
      <c r="I16" s="162" t="s">
        <v>5316</v>
      </c>
      <c r="K16" s="398"/>
    </row>
    <row r="17" spans="1:11" s="509" customFormat="1" ht="13.5" customHeight="1">
      <c r="A17" s="2174"/>
      <c r="B17" s="2175"/>
      <c r="C17" s="2176"/>
      <c r="D17" s="2177" t="s">
        <v>923</v>
      </c>
      <c r="E17" s="2176"/>
      <c r="F17" s="2498">
        <v>1</v>
      </c>
      <c r="G17" s="2181"/>
      <c r="H17" s="2229"/>
      <c r="I17" s="550"/>
    </row>
    <row r="18" spans="1:11" s="509" customFormat="1" ht="13.5" customHeight="1">
      <c r="A18" s="2174"/>
      <c r="B18" s="2175"/>
      <c r="C18" s="2176"/>
      <c r="D18" s="2177" t="s">
        <v>2497</v>
      </c>
      <c r="E18" s="2176"/>
      <c r="F18" s="2498"/>
      <c r="G18" s="2181"/>
      <c r="H18" s="2229"/>
      <c r="I18" s="550"/>
    </row>
    <row r="19" spans="1:11" s="90" customFormat="1" ht="27" customHeight="1">
      <c r="A19" s="539">
        <v>4</v>
      </c>
      <c r="B19" s="540">
        <v>766</v>
      </c>
      <c r="C19" s="158" t="s">
        <v>2502</v>
      </c>
      <c r="D19" s="158" t="s">
        <v>2503</v>
      </c>
      <c r="E19" s="158" t="s">
        <v>226</v>
      </c>
      <c r="F19" s="541">
        <f>ROUND(SUM(F20),3)</f>
        <v>1</v>
      </c>
      <c r="G19" s="586"/>
      <c r="H19" s="466">
        <f t="shared" ref="H19" si="3">ROUND(F19*G19,2)</f>
        <v>0</v>
      </c>
      <c r="I19" s="162" t="s">
        <v>5316</v>
      </c>
      <c r="K19" s="398"/>
    </row>
    <row r="20" spans="1:11" s="509" customFormat="1" ht="13.5" customHeight="1">
      <c r="A20" s="543"/>
      <c r="B20" s="544"/>
      <c r="C20" s="545"/>
      <c r="D20" s="546" t="s">
        <v>923</v>
      </c>
      <c r="E20" s="545"/>
      <c r="F20" s="547">
        <v>1</v>
      </c>
      <c r="G20" s="548"/>
      <c r="H20" s="554"/>
      <c r="I20" s="550"/>
    </row>
    <row r="21" spans="1:11" s="509" customFormat="1" ht="13.5" customHeight="1">
      <c r="A21" s="543"/>
      <c r="B21" s="544"/>
      <c r="C21" s="545"/>
      <c r="D21" s="546" t="s">
        <v>2497</v>
      </c>
      <c r="E21" s="545"/>
      <c r="F21" s="547"/>
      <c r="G21" s="548"/>
      <c r="H21" s="554"/>
      <c r="I21" s="550"/>
    </row>
    <row r="22" spans="1:11" s="90" customFormat="1" ht="27" customHeight="1">
      <c r="A22" s="539">
        <v>5</v>
      </c>
      <c r="B22" s="540">
        <v>766</v>
      </c>
      <c r="C22" s="158" t="s">
        <v>2504</v>
      </c>
      <c r="D22" s="158" t="s">
        <v>2505</v>
      </c>
      <c r="E22" s="158" t="s">
        <v>226</v>
      </c>
      <c r="F22" s="541">
        <f>ROUND(SUM(F23),3)</f>
        <v>1</v>
      </c>
      <c r="G22" s="586"/>
      <c r="H22" s="466">
        <f t="shared" ref="H22" si="4">ROUND(F22*G22,2)</f>
        <v>0</v>
      </c>
      <c r="I22" s="162" t="s">
        <v>5316</v>
      </c>
      <c r="K22" s="398"/>
    </row>
    <row r="23" spans="1:11" s="509" customFormat="1" ht="13.5" customHeight="1">
      <c r="A23" s="543"/>
      <c r="B23" s="544"/>
      <c r="C23" s="545"/>
      <c r="D23" s="546" t="s">
        <v>923</v>
      </c>
      <c r="E23" s="545"/>
      <c r="F23" s="547">
        <v>1</v>
      </c>
      <c r="G23" s="548"/>
      <c r="H23" s="554"/>
      <c r="I23" s="550"/>
    </row>
    <row r="24" spans="1:11" s="509" customFormat="1" ht="13.5" customHeight="1">
      <c r="A24" s="543"/>
      <c r="B24" s="544"/>
      <c r="C24" s="545"/>
      <c r="D24" s="546" t="s">
        <v>2497</v>
      </c>
      <c r="E24" s="545"/>
      <c r="F24" s="547"/>
      <c r="G24" s="548"/>
      <c r="H24" s="554"/>
      <c r="I24" s="550"/>
    </row>
    <row r="25" spans="1:11" s="90" customFormat="1" ht="27" customHeight="1">
      <c r="A25" s="539">
        <v>6</v>
      </c>
      <c r="B25" s="540">
        <v>766</v>
      </c>
      <c r="C25" s="158" t="s">
        <v>2506</v>
      </c>
      <c r="D25" s="158" t="s">
        <v>2507</v>
      </c>
      <c r="E25" s="158" t="s">
        <v>226</v>
      </c>
      <c r="F25" s="541">
        <f>ROUND(SUM(F26),3)</f>
        <v>1</v>
      </c>
      <c r="G25" s="586"/>
      <c r="H25" s="466">
        <f t="shared" ref="H25" si="5">ROUND(F25*G25,2)</f>
        <v>0</v>
      </c>
      <c r="I25" s="162" t="s">
        <v>5316</v>
      </c>
      <c r="K25" s="398"/>
    </row>
    <row r="26" spans="1:11" s="509" customFormat="1" ht="13.5" customHeight="1">
      <c r="A26" s="543"/>
      <c r="B26" s="544"/>
      <c r="C26" s="545"/>
      <c r="D26" s="546" t="s">
        <v>923</v>
      </c>
      <c r="E26" s="545"/>
      <c r="F26" s="547">
        <v>1</v>
      </c>
      <c r="G26" s="548"/>
      <c r="H26" s="554"/>
      <c r="I26" s="550"/>
    </row>
    <row r="27" spans="1:11" s="509" customFormat="1" ht="13.5" customHeight="1">
      <c r="A27" s="543"/>
      <c r="B27" s="544"/>
      <c r="C27" s="545"/>
      <c r="D27" s="546" t="s">
        <v>2497</v>
      </c>
      <c r="E27" s="545"/>
      <c r="F27" s="547"/>
      <c r="G27" s="548"/>
      <c r="H27" s="554"/>
      <c r="I27" s="550"/>
    </row>
    <row r="28" spans="1:11" s="90" customFormat="1" ht="27" customHeight="1">
      <c r="A28" s="539">
        <v>7</v>
      </c>
      <c r="B28" s="540">
        <v>766</v>
      </c>
      <c r="C28" s="158" t="s">
        <v>2782</v>
      </c>
      <c r="D28" s="158" t="s">
        <v>5608</v>
      </c>
      <c r="E28" s="158" t="s">
        <v>226</v>
      </c>
      <c r="F28" s="541">
        <f>ROUND(SUM(F29),3)</f>
        <v>1</v>
      </c>
      <c r="G28" s="586"/>
      <c r="H28" s="466">
        <f t="shared" ref="H28" si="6">ROUND(F28*G28,2)</f>
        <v>0</v>
      </c>
      <c r="I28" s="162" t="s">
        <v>5316</v>
      </c>
      <c r="K28" s="398"/>
    </row>
    <row r="29" spans="1:11" s="509" customFormat="1" ht="13.5" customHeight="1">
      <c r="A29" s="543"/>
      <c r="B29" s="544"/>
      <c r="C29" s="545"/>
      <c r="D29" s="546" t="s">
        <v>1305</v>
      </c>
      <c r="E29" s="545"/>
      <c r="F29" s="547">
        <v>1</v>
      </c>
      <c r="G29" s="548"/>
      <c r="H29" s="554"/>
      <c r="I29" s="550"/>
    </row>
    <row r="30" spans="1:11" s="509" customFormat="1" ht="13.5" customHeight="1">
      <c r="A30" s="543"/>
      <c r="B30" s="544"/>
      <c r="C30" s="545"/>
      <c r="D30" s="546" t="s">
        <v>2497</v>
      </c>
      <c r="E30" s="545"/>
      <c r="F30" s="547"/>
      <c r="G30" s="548"/>
      <c r="H30" s="554"/>
      <c r="I30" s="550"/>
    </row>
    <row r="31" spans="1:11" s="90" customFormat="1" ht="13.5" customHeight="1">
      <c r="A31" s="539">
        <v>8</v>
      </c>
      <c r="B31" s="540">
        <v>766</v>
      </c>
      <c r="C31" s="158" t="s">
        <v>5673</v>
      </c>
      <c r="D31" s="158" t="s">
        <v>5609</v>
      </c>
      <c r="E31" s="158" t="s">
        <v>226</v>
      </c>
      <c r="F31" s="541">
        <f>ROUND(SUM(F32),3)</f>
        <v>1</v>
      </c>
      <c r="G31" s="586"/>
      <c r="H31" s="466">
        <f t="shared" ref="H31" si="7">ROUND(F31*G31,2)</f>
        <v>0</v>
      </c>
      <c r="I31" s="162" t="s">
        <v>5316</v>
      </c>
      <c r="K31" s="398"/>
    </row>
    <row r="32" spans="1:11" s="509" customFormat="1" ht="13.5" customHeight="1">
      <c r="A32" s="543"/>
      <c r="B32" s="544"/>
      <c r="C32" s="545"/>
      <c r="D32" s="546" t="s">
        <v>1305</v>
      </c>
      <c r="E32" s="545"/>
      <c r="F32" s="547">
        <v>1</v>
      </c>
      <c r="G32" s="548"/>
      <c r="H32" s="554"/>
      <c r="I32" s="550"/>
    </row>
    <row r="33" spans="1:11" s="509" customFormat="1" ht="13.5" customHeight="1">
      <c r="A33" s="543"/>
      <c r="B33" s="544"/>
      <c r="C33" s="545"/>
      <c r="D33" s="546" t="s">
        <v>2497</v>
      </c>
      <c r="E33" s="545"/>
      <c r="F33" s="547"/>
      <c r="G33" s="548"/>
      <c r="H33" s="554"/>
      <c r="I33" s="550"/>
    </row>
    <row r="34" spans="1:11" s="90" customFormat="1" ht="27" customHeight="1">
      <c r="A34" s="539">
        <v>9</v>
      </c>
      <c r="B34" s="540">
        <v>766</v>
      </c>
      <c r="C34" s="158" t="s">
        <v>5674</v>
      </c>
      <c r="D34" s="158" t="s">
        <v>5610</v>
      </c>
      <c r="E34" s="158" t="s">
        <v>226</v>
      </c>
      <c r="F34" s="541">
        <f>ROUND(SUM(F35),3)</f>
        <v>1</v>
      </c>
      <c r="G34" s="586"/>
      <c r="H34" s="466">
        <f t="shared" ref="H34" si="8">ROUND(F34*G34,2)</f>
        <v>0</v>
      </c>
      <c r="I34" s="162" t="s">
        <v>5316</v>
      </c>
      <c r="K34" s="398"/>
    </row>
    <row r="35" spans="1:11" s="509" customFormat="1" ht="13.5" customHeight="1">
      <c r="A35" s="543"/>
      <c r="B35" s="544"/>
      <c r="C35" s="545"/>
      <c r="D35" s="546" t="s">
        <v>628</v>
      </c>
      <c r="E35" s="545"/>
      <c r="F35" s="547">
        <v>1</v>
      </c>
      <c r="G35" s="548"/>
      <c r="H35" s="554"/>
      <c r="I35" s="550"/>
    </row>
    <row r="36" spans="1:11" s="509" customFormat="1" ht="13.5" customHeight="1">
      <c r="A36" s="543"/>
      <c r="B36" s="544"/>
      <c r="C36" s="545"/>
      <c r="D36" s="546" t="s">
        <v>2497</v>
      </c>
      <c r="E36" s="545"/>
      <c r="F36" s="547"/>
      <c r="G36" s="548"/>
      <c r="H36" s="554"/>
      <c r="I36" s="550"/>
    </row>
    <row r="37" spans="1:11" s="90" customFormat="1" ht="27" customHeight="1">
      <c r="A37" s="539">
        <v>10</v>
      </c>
      <c r="B37" s="540">
        <v>766</v>
      </c>
      <c r="C37" s="158" t="s">
        <v>5675</v>
      </c>
      <c r="D37" s="158" t="s">
        <v>5611</v>
      </c>
      <c r="E37" s="158" t="s">
        <v>226</v>
      </c>
      <c r="F37" s="541">
        <f>ROUND(SUM(F38),3)</f>
        <v>1</v>
      </c>
      <c r="G37" s="586"/>
      <c r="H37" s="466">
        <f t="shared" ref="H37" si="9">ROUND(F37*G37,2)</f>
        <v>0</v>
      </c>
      <c r="I37" s="162" t="s">
        <v>5316</v>
      </c>
      <c r="K37" s="398"/>
    </row>
    <row r="38" spans="1:11" s="509" customFormat="1" ht="13.5" customHeight="1">
      <c r="A38" s="543"/>
      <c r="B38" s="544"/>
      <c r="C38" s="545"/>
      <c r="D38" s="546" t="s">
        <v>1306</v>
      </c>
      <c r="E38" s="545"/>
      <c r="F38" s="547">
        <v>1</v>
      </c>
      <c r="G38" s="548"/>
      <c r="H38" s="554"/>
      <c r="I38" s="550"/>
    </row>
    <row r="39" spans="1:11" s="509" customFormat="1" ht="13.5" customHeight="1">
      <c r="A39" s="543"/>
      <c r="B39" s="544"/>
      <c r="C39" s="545"/>
      <c r="D39" s="546" t="s">
        <v>2497</v>
      </c>
      <c r="E39" s="545"/>
      <c r="F39" s="547"/>
      <c r="G39" s="548"/>
      <c r="H39" s="554"/>
      <c r="I39" s="550"/>
    </row>
    <row r="40" spans="1:11" s="90" customFormat="1" ht="27" customHeight="1">
      <c r="A40" s="539">
        <v>11</v>
      </c>
      <c r="B40" s="540">
        <v>766</v>
      </c>
      <c r="C40" s="158" t="s">
        <v>2508</v>
      </c>
      <c r="D40" s="158" t="s">
        <v>2512</v>
      </c>
      <c r="E40" s="158" t="s">
        <v>226</v>
      </c>
      <c r="F40" s="541">
        <f>ROUND(SUM(F41),3)</f>
        <v>1</v>
      </c>
      <c r="G40" s="586"/>
      <c r="H40" s="466">
        <f t="shared" ref="H40" si="10">ROUND(F40*G40,2)</f>
        <v>0</v>
      </c>
      <c r="I40" s="162" t="s">
        <v>5316</v>
      </c>
      <c r="K40" s="398"/>
    </row>
    <row r="41" spans="1:11" s="509" customFormat="1" ht="13.5" customHeight="1">
      <c r="A41" s="543"/>
      <c r="B41" s="544"/>
      <c r="C41" s="545"/>
      <c r="D41" s="546" t="s">
        <v>923</v>
      </c>
      <c r="E41" s="545"/>
      <c r="F41" s="547">
        <v>1</v>
      </c>
      <c r="G41" s="548"/>
      <c r="H41" s="554"/>
      <c r="I41" s="550"/>
    </row>
    <row r="42" spans="1:11" s="509" customFormat="1" ht="13.5" customHeight="1">
      <c r="A42" s="543"/>
      <c r="B42" s="544"/>
      <c r="C42" s="545"/>
      <c r="D42" s="546" t="s">
        <v>2497</v>
      </c>
      <c r="E42" s="545"/>
      <c r="F42" s="547"/>
      <c r="G42" s="548"/>
      <c r="H42" s="554"/>
      <c r="I42" s="550"/>
    </row>
    <row r="43" spans="1:11" s="90" customFormat="1" ht="40.5" customHeight="1">
      <c r="A43" s="539">
        <v>12</v>
      </c>
      <c r="B43" s="540">
        <v>766</v>
      </c>
      <c r="C43" s="158" t="s">
        <v>2509</v>
      </c>
      <c r="D43" s="158" t="s">
        <v>2514</v>
      </c>
      <c r="E43" s="158" t="s">
        <v>226</v>
      </c>
      <c r="F43" s="541">
        <f>ROUND(SUM(F44),3)</f>
        <v>1</v>
      </c>
      <c r="G43" s="586"/>
      <c r="H43" s="466">
        <f t="shared" ref="H43" si="11">ROUND(F43*G43,2)</f>
        <v>0</v>
      </c>
      <c r="I43" s="162" t="s">
        <v>5316</v>
      </c>
      <c r="K43" s="398"/>
    </row>
    <row r="44" spans="1:11" s="509" customFormat="1" ht="13.5" customHeight="1">
      <c r="A44" s="543"/>
      <c r="B44" s="544"/>
      <c r="C44" s="545"/>
      <c r="D44" s="546" t="s">
        <v>923</v>
      </c>
      <c r="E44" s="545"/>
      <c r="F44" s="547">
        <v>1</v>
      </c>
      <c r="G44" s="548"/>
      <c r="H44" s="554"/>
      <c r="I44" s="550"/>
    </row>
    <row r="45" spans="1:11" s="509" customFormat="1" ht="13.5" customHeight="1">
      <c r="A45" s="543"/>
      <c r="B45" s="544"/>
      <c r="C45" s="545"/>
      <c r="D45" s="546" t="s">
        <v>2497</v>
      </c>
      <c r="E45" s="545"/>
      <c r="F45" s="547"/>
      <c r="G45" s="548"/>
      <c r="H45" s="554"/>
      <c r="I45" s="550"/>
    </row>
    <row r="46" spans="1:11" s="90" customFormat="1" ht="27" customHeight="1">
      <c r="A46" s="539">
        <v>13</v>
      </c>
      <c r="B46" s="540">
        <v>766</v>
      </c>
      <c r="C46" s="158" t="s">
        <v>2510</v>
      </c>
      <c r="D46" s="158" t="s">
        <v>2516</v>
      </c>
      <c r="E46" s="158" t="s">
        <v>226</v>
      </c>
      <c r="F46" s="541">
        <f>ROUND(SUM(F47),3)</f>
        <v>1</v>
      </c>
      <c r="G46" s="586"/>
      <c r="H46" s="466">
        <f t="shared" ref="H46" si="12">ROUND(F46*G46,2)</f>
        <v>0</v>
      </c>
      <c r="I46" s="162" t="s">
        <v>5316</v>
      </c>
      <c r="K46" s="398"/>
    </row>
    <row r="47" spans="1:11" s="509" customFormat="1" ht="13.5" customHeight="1">
      <c r="A47" s="543"/>
      <c r="B47" s="544"/>
      <c r="C47" s="545"/>
      <c r="D47" s="546" t="s">
        <v>923</v>
      </c>
      <c r="E47" s="545"/>
      <c r="F47" s="547">
        <v>1</v>
      </c>
      <c r="G47" s="548"/>
      <c r="H47" s="554"/>
      <c r="I47" s="550"/>
    </row>
    <row r="48" spans="1:11" s="509" customFormat="1" ht="13.5" customHeight="1">
      <c r="A48" s="543"/>
      <c r="B48" s="544"/>
      <c r="C48" s="545"/>
      <c r="D48" s="546" t="s">
        <v>2497</v>
      </c>
      <c r="E48" s="545"/>
      <c r="F48" s="547"/>
      <c r="G48" s="548"/>
      <c r="H48" s="554"/>
      <c r="I48" s="550"/>
    </row>
    <row r="49" spans="1:13" ht="39.75" customHeight="1">
      <c r="A49" s="404">
        <v>14</v>
      </c>
      <c r="B49" s="545">
        <v>766</v>
      </c>
      <c r="C49" s="545" t="s">
        <v>5676</v>
      </c>
      <c r="D49" s="545" t="s">
        <v>2518</v>
      </c>
      <c r="E49" s="545" t="s">
        <v>226</v>
      </c>
      <c r="F49" s="541">
        <f>ROUND(SUM(F50),3)</f>
        <v>1</v>
      </c>
      <c r="G49" s="225"/>
      <c r="H49" s="466">
        <f t="shared" ref="H49" si="13">ROUND(F49*G49,2)</f>
        <v>0</v>
      </c>
      <c r="I49" s="550" t="s">
        <v>5316</v>
      </c>
      <c r="M49" s="2545"/>
    </row>
    <row r="50" spans="1:13" s="509" customFormat="1" ht="13.5" customHeight="1">
      <c r="A50" s="543"/>
      <c r="B50" s="544"/>
      <c r="C50" s="545"/>
      <c r="D50" s="546" t="s">
        <v>923</v>
      </c>
      <c r="E50" s="545"/>
      <c r="F50" s="547">
        <v>1</v>
      </c>
      <c r="G50" s="548"/>
      <c r="H50" s="554"/>
      <c r="I50" s="550"/>
    </row>
    <row r="51" spans="1:13" s="509" customFormat="1" ht="13.5" customHeight="1">
      <c r="A51" s="543"/>
      <c r="B51" s="544"/>
      <c r="C51" s="545"/>
      <c r="D51" s="546" t="s">
        <v>2497</v>
      </c>
      <c r="E51" s="545"/>
      <c r="F51" s="547"/>
      <c r="G51" s="548"/>
      <c r="H51" s="554"/>
      <c r="I51" s="550"/>
    </row>
    <row r="52" spans="1:13" s="90" customFormat="1" ht="27" customHeight="1">
      <c r="A52" s="539">
        <v>15</v>
      </c>
      <c r="B52" s="540">
        <v>766</v>
      </c>
      <c r="C52" s="158" t="s">
        <v>5677</v>
      </c>
      <c r="D52" s="158" t="s">
        <v>5612</v>
      </c>
      <c r="E52" s="158" t="s">
        <v>226</v>
      </c>
      <c r="F52" s="541">
        <f>ROUND(SUM(F53),3)</f>
        <v>1</v>
      </c>
      <c r="G52" s="586"/>
      <c r="H52" s="466">
        <f t="shared" ref="H52" si="14">ROUND(F52*G52,2)</f>
        <v>0</v>
      </c>
      <c r="I52" s="162" t="s">
        <v>5316</v>
      </c>
      <c r="K52" s="398"/>
    </row>
    <row r="53" spans="1:13" s="509" customFormat="1" ht="13.5" customHeight="1">
      <c r="A53" s="543"/>
      <c r="B53" s="544"/>
      <c r="C53" s="545"/>
      <c r="D53" s="546" t="s">
        <v>923</v>
      </c>
      <c r="E53" s="545"/>
      <c r="F53" s="547">
        <v>1</v>
      </c>
      <c r="G53" s="548"/>
      <c r="H53" s="554"/>
      <c r="I53" s="550"/>
    </row>
    <row r="54" spans="1:13" s="509" customFormat="1" ht="13.5" customHeight="1">
      <c r="A54" s="543"/>
      <c r="B54" s="544"/>
      <c r="C54" s="545"/>
      <c r="D54" s="546" t="s">
        <v>2497</v>
      </c>
      <c r="E54" s="545"/>
      <c r="F54" s="547"/>
      <c r="G54" s="548"/>
      <c r="H54" s="554"/>
      <c r="I54" s="550"/>
    </row>
    <row r="55" spans="1:13" s="90" customFormat="1" ht="27" customHeight="1">
      <c r="A55" s="539">
        <v>16</v>
      </c>
      <c r="B55" s="540">
        <v>766</v>
      </c>
      <c r="C55" s="158" t="s">
        <v>5678</v>
      </c>
      <c r="D55" s="158" t="s">
        <v>2521</v>
      </c>
      <c r="E55" s="158" t="s">
        <v>226</v>
      </c>
      <c r="F55" s="541">
        <f>ROUND(SUM(F56),3)</f>
        <v>1</v>
      </c>
      <c r="G55" s="586"/>
      <c r="H55" s="466">
        <f t="shared" ref="H55" si="15">ROUND(F55*G55,2)</f>
        <v>0</v>
      </c>
      <c r="I55" s="162" t="s">
        <v>5316</v>
      </c>
      <c r="K55" s="398"/>
    </row>
    <row r="56" spans="1:13" s="509" customFormat="1" ht="13.5" customHeight="1">
      <c r="A56" s="543"/>
      <c r="B56" s="544"/>
      <c r="C56" s="545"/>
      <c r="D56" s="546" t="s">
        <v>923</v>
      </c>
      <c r="E56" s="545"/>
      <c r="F56" s="547">
        <v>1</v>
      </c>
      <c r="G56" s="548"/>
      <c r="H56" s="554"/>
      <c r="I56" s="550"/>
    </row>
    <row r="57" spans="1:13" s="509" customFormat="1" ht="13.5" customHeight="1">
      <c r="A57" s="543"/>
      <c r="B57" s="544"/>
      <c r="C57" s="545"/>
      <c r="D57" s="546" t="s">
        <v>2497</v>
      </c>
      <c r="E57" s="545"/>
      <c r="F57" s="547"/>
      <c r="G57" s="548"/>
      <c r="H57" s="554"/>
      <c r="I57" s="550"/>
    </row>
    <row r="58" spans="1:13" s="90" customFormat="1" ht="40.5" customHeight="1">
      <c r="A58" s="539">
        <v>17</v>
      </c>
      <c r="B58" s="540">
        <v>766</v>
      </c>
      <c r="C58" s="158" t="s">
        <v>5679</v>
      </c>
      <c r="D58" s="158" t="s">
        <v>5613</v>
      </c>
      <c r="E58" s="158" t="s">
        <v>226</v>
      </c>
      <c r="F58" s="541">
        <f>ROUND(SUM(F59),3)</f>
        <v>1</v>
      </c>
      <c r="G58" s="586"/>
      <c r="H58" s="466">
        <f t="shared" ref="H58" si="16">ROUND(F58*G58,2)</f>
        <v>0</v>
      </c>
      <c r="I58" s="162" t="s">
        <v>5316</v>
      </c>
      <c r="K58" s="398"/>
    </row>
    <row r="59" spans="1:13" s="509" customFormat="1" ht="13.5" customHeight="1">
      <c r="A59" s="543"/>
      <c r="B59" s="544"/>
      <c r="C59" s="545"/>
      <c r="D59" s="546" t="s">
        <v>628</v>
      </c>
      <c r="E59" s="545"/>
      <c r="F59" s="547">
        <v>1</v>
      </c>
      <c r="G59" s="548"/>
      <c r="H59" s="554"/>
      <c r="I59" s="550"/>
    </row>
    <row r="60" spans="1:13" s="509" customFormat="1" ht="13.5" customHeight="1">
      <c r="A60" s="543"/>
      <c r="B60" s="544"/>
      <c r="C60" s="545"/>
      <c r="D60" s="546" t="s">
        <v>2497</v>
      </c>
      <c r="E60" s="545"/>
      <c r="F60" s="547"/>
      <c r="G60" s="548"/>
      <c r="H60" s="554"/>
      <c r="I60" s="550"/>
    </row>
    <row r="61" spans="1:13" s="90" customFormat="1" ht="40.5" customHeight="1">
      <c r="A61" s="539">
        <v>18</v>
      </c>
      <c r="B61" s="540">
        <v>766</v>
      </c>
      <c r="C61" s="158" t="s">
        <v>5680</v>
      </c>
      <c r="D61" s="158" t="s">
        <v>5614</v>
      </c>
      <c r="E61" s="158" t="s">
        <v>226</v>
      </c>
      <c r="F61" s="541">
        <f>ROUND(SUM(F62),3)</f>
        <v>1</v>
      </c>
      <c r="G61" s="586"/>
      <c r="H61" s="466">
        <f t="shared" ref="H61" si="17">ROUND(F61*G61,2)</f>
        <v>0</v>
      </c>
      <c r="I61" s="162" t="s">
        <v>5316</v>
      </c>
      <c r="K61" s="398"/>
    </row>
    <row r="62" spans="1:13" s="509" customFormat="1" ht="13.5" customHeight="1">
      <c r="A62" s="543"/>
      <c r="B62" s="544"/>
      <c r="C62" s="545"/>
      <c r="D62" s="546" t="s">
        <v>628</v>
      </c>
      <c r="E62" s="545"/>
      <c r="F62" s="547">
        <v>1</v>
      </c>
      <c r="G62" s="548"/>
      <c r="H62" s="554"/>
      <c r="I62" s="550"/>
    </row>
    <row r="63" spans="1:13" s="509" customFormat="1" ht="13.5" customHeight="1">
      <c r="A63" s="543"/>
      <c r="B63" s="544"/>
      <c r="C63" s="545"/>
      <c r="D63" s="546" t="s">
        <v>2497</v>
      </c>
      <c r="E63" s="545"/>
      <c r="F63" s="547"/>
      <c r="G63" s="548"/>
      <c r="H63" s="554"/>
      <c r="I63" s="550"/>
    </row>
    <row r="64" spans="1:13" s="90" customFormat="1" ht="40.5" customHeight="1">
      <c r="A64" s="539">
        <v>19</v>
      </c>
      <c r="B64" s="540">
        <v>766</v>
      </c>
      <c r="C64" s="158" t="s">
        <v>5681</v>
      </c>
      <c r="D64" s="158" t="s">
        <v>5615</v>
      </c>
      <c r="E64" s="158" t="s">
        <v>226</v>
      </c>
      <c r="F64" s="541">
        <f>ROUND(SUM(F65),3)</f>
        <v>1</v>
      </c>
      <c r="G64" s="586"/>
      <c r="H64" s="466">
        <f t="shared" ref="H64" si="18">ROUND(F64*G64,2)</f>
        <v>0</v>
      </c>
      <c r="I64" s="162" t="s">
        <v>5316</v>
      </c>
      <c r="K64" s="398"/>
    </row>
    <row r="65" spans="1:13" s="509" customFormat="1" ht="13.5" customHeight="1">
      <c r="A65" s="543"/>
      <c r="B65" s="544"/>
      <c r="C65" s="545"/>
      <c r="D65" s="546" t="s">
        <v>628</v>
      </c>
      <c r="E65" s="545"/>
      <c r="F65" s="547">
        <v>1</v>
      </c>
      <c r="G65" s="548"/>
      <c r="H65" s="554"/>
      <c r="I65" s="550"/>
    </row>
    <row r="66" spans="1:13" s="509" customFormat="1" ht="13.5" customHeight="1">
      <c r="A66" s="543"/>
      <c r="B66" s="544"/>
      <c r="C66" s="545"/>
      <c r="D66" s="546" t="s">
        <v>2497</v>
      </c>
      <c r="E66" s="545"/>
      <c r="F66" s="547"/>
      <c r="G66" s="548"/>
      <c r="H66" s="554"/>
      <c r="I66" s="550"/>
    </row>
    <row r="67" spans="1:13" ht="41.25" customHeight="1">
      <c r="A67" s="404">
        <v>20</v>
      </c>
      <c r="B67" s="545">
        <v>766</v>
      </c>
      <c r="C67" s="545" t="s">
        <v>5682</v>
      </c>
      <c r="D67" s="545" t="s">
        <v>2526</v>
      </c>
      <c r="E67" s="545" t="s">
        <v>226</v>
      </c>
      <c r="F67" s="541">
        <f>ROUND(SUM(F68),3)</f>
        <v>1</v>
      </c>
      <c r="G67" s="225"/>
      <c r="H67" s="466">
        <f t="shared" ref="H67" si="19">ROUND(F67*G67,2)</f>
        <v>0</v>
      </c>
      <c r="I67" s="550" t="s">
        <v>5316</v>
      </c>
      <c r="M67" s="2545"/>
    </row>
    <row r="68" spans="1:13" s="509" customFormat="1" ht="13.5" customHeight="1">
      <c r="A68" s="543"/>
      <c r="B68" s="544"/>
      <c r="C68" s="545"/>
      <c r="D68" s="546" t="s">
        <v>1306</v>
      </c>
      <c r="E68" s="545"/>
      <c r="F68" s="547">
        <v>1</v>
      </c>
      <c r="G68" s="548"/>
      <c r="H68" s="554"/>
      <c r="I68" s="550"/>
    </row>
    <row r="69" spans="1:13" s="509" customFormat="1" ht="13.5" customHeight="1">
      <c r="A69" s="543"/>
      <c r="B69" s="544"/>
      <c r="C69" s="545"/>
      <c r="D69" s="546" t="s">
        <v>2497</v>
      </c>
      <c r="E69" s="545"/>
      <c r="F69" s="547"/>
      <c r="G69" s="548"/>
      <c r="H69" s="554"/>
      <c r="I69" s="550"/>
    </row>
    <row r="70" spans="1:13" ht="39.75" customHeight="1">
      <c r="A70" s="404">
        <v>21</v>
      </c>
      <c r="B70" s="545">
        <v>766</v>
      </c>
      <c r="C70" s="545" t="s">
        <v>5683</v>
      </c>
      <c r="D70" s="545" t="s">
        <v>2528</v>
      </c>
      <c r="E70" s="545" t="s">
        <v>226</v>
      </c>
      <c r="F70" s="541">
        <f>ROUND(SUM(F71),3)</f>
        <v>1</v>
      </c>
      <c r="G70" s="225"/>
      <c r="H70" s="466">
        <f t="shared" ref="H70" si="20">ROUND(F70*G70,2)</f>
        <v>0</v>
      </c>
      <c r="I70" s="550" t="s">
        <v>5316</v>
      </c>
      <c r="M70" s="2545"/>
    </row>
    <row r="71" spans="1:13" s="509" customFormat="1" ht="13.5" customHeight="1">
      <c r="A71" s="543"/>
      <c r="B71" s="544"/>
      <c r="C71" s="545"/>
      <c r="D71" s="546" t="s">
        <v>1306</v>
      </c>
      <c r="E71" s="545"/>
      <c r="F71" s="547">
        <v>1</v>
      </c>
      <c r="G71" s="548"/>
      <c r="H71" s="554"/>
      <c r="I71" s="550"/>
    </row>
    <row r="72" spans="1:13" s="509" customFormat="1" ht="13.5" customHeight="1">
      <c r="A72" s="543"/>
      <c r="B72" s="544"/>
      <c r="C72" s="545"/>
      <c r="D72" s="546" t="s">
        <v>2497</v>
      </c>
      <c r="E72" s="545"/>
      <c r="F72" s="547"/>
      <c r="G72" s="548"/>
      <c r="H72" s="554"/>
      <c r="I72" s="550"/>
    </row>
    <row r="73" spans="1:13" ht="39.75" customHeight="1">
      <c r="A73" s="404">
        <v>22</v>
      </c>
      <c r="B73" s="545">
        <v>766</v>
      </c>
      <c r="C73" s="545" t="s">
        <v>5684</v>
      </c>
      <c r="D73" s="545" t="s">
        <v>2530</v>
      </c>
      <c r="E73" s="545" t="s">
        <v>226</v>
      </c>
      <c r="F73" s="541">
        <f>ROUND(SUM(F74),3)</f>
        <v>1</v>
      </c>
      <c r="G73" s="225"/>
      <c r="H73" s="466">
        <f t="shared" ref="H73" si="21">ROUND(F73*G73,2)</f>
        <v>0</v>
      </c>
      <c r="I73" s="550" t="s">
        <v>5316</v>
      </c>
      <c r="M73" s="2545"/>
    </row>
    <row r="74" spans="1:13" s="509" customFormat="1" ht="13.5" customHeight="1">
      <c r="A74" s="543"/>
      <c r="B74" s="544"/>
      <c r="C74" s="545"/>
      <c r="D74" s="546" t="s">
        <v>1306</v>
      </c>
      <c r="E74" s="545"/>
      <c r="F74" s="547">
        <v>1</v>
      </c>
      <c r="G74" s="548"/>
      <c r="H74" s="554"/>
      <c r="I74" s="550"/>
    </row>
    <row r="75" spans="1:13" s="509" customFormat="1" ht="13.5" customHeight="1">
      <c r="A75" s="543"/>
      <c r="B75" s="544"/>
      <c r="C75" s="545"/>
      <c r="D75" s="546" t="s">
        <v>2497</v>
      </c>
      <c r="E75" s="545"/>
      <c r="F75" s="547"/>
      <c r="G75" s="548"/>
      <c r="H75" s="554"/>
      <c r="I75" s="550"/>
    </row>
    <row r="76" spans="1:13" ht="27" customHeight="1">
      <c r="A76" s="404">
        <v>23</v>
      </c>
      <c r="B76" s="545">
        <v>766</v>
      </c>
      <c r="C76" s="545" t="s">
        <v>5685</v>
      </c>
      <c r="D76" s="545" t="s">
        <v>5616</v>
      </c>
      <c r="E76" s="545" t="s">
        <v>226</v>
      </c>
      <c r="F76" s="541">
        <f>ROUND(SUM(F77),3)</f>
        <v>1</v>
      </c>
      <c r="G76" s="225"/>
      <c r="H76" s="466">
        <f t="shared" ref="H76" si="22">ROUND(F76*G76,2)</f>
        <v>0</v>
      </c>
      <c r="I76" s="550" t="s">
        <v>5316</v>
      </c>
      <c r="M76" s="2545"/>
    </row>
    <row r="77" spans="1:13" s="509" customFormat="1" ht="13.5" customHeight="1">
      <c r="A77" s="543"/>
      <c r="B77" s="544"/>
      <c r="C77" s="545"/>
      <c r="D77" s="546" t="s">
        <v>628</v>
      </c>
      <c r="E77" s="545"/>
      <c r="F77" s="547">
        <v>1</v>
      </c>
      <c r="G77" s="548"/>
      <c r="H77" s="554"/>
      <c r="I77" s="550"/>
    </row>
    <row r="78" spans="1:13" s="509" customFormat="1" ht="13.5" customHeight="1">
      <c r="A78" s="543"/>
      <c r="B78" s="544"/>
      <c r="C78" s="545"/>
      <c r="D78" s="546" t="s">
        <v>2497</v>
      </c>
      <c r="E78" s="545"/>
      <c r="F78" s="547"/>
      <c r="G78" s="548"/>
      <c r="H78" s="554"/>
      <c r="I78" s="550"/>
    </row>
    <row r="79" spans="1:13" ht="27" customHeight="1">
      <c r="A79" s="404">
        <v>24</v>
      </c>
      <c r="B79" s="545">
        <v>766</v>
      </c>
      <c r="C79" s="545" t="s">
        <v>5686</v>
      </c>
      <c r="D79" s="545" t="s">
        <v>5617</v>
      </c>
      <c r="E79" s="545" t="s">
        <v>226</v>
      </c>
      <c r="F79" s="541">
        <f>ROUND(SUM(F80),3)</f>
        <v>1</v>
      </c>
      <c r="G79" s="225"/>
      <c r="H79" s="466">
        <f t="shared" ref="H79" si="23">ROUND(F79*G79,2)</f>
        <v>0</v>
      </c>
      <c r="I79" s="550" t="s">
        <v>5316</v>
      </c>
      <c r="M79" s="2545"/>
    </row>
    <row r="80" spans="1:13" s="509" customFormat="1" ht="13.5" customHeight="1">
      <c r="A80" s="543"/>
      <c r="B80" s="544"/>
      <c r="C80" s="545"/>
      <c r="D80" s="546" t="s">
        <v>1306</v>
      </c>
      <c r="E80" s="545"/>
      <c r="F80" s="547">
        <v>1</v>
      </c>
      <c r="G80" s="548"/>
      <c r="H80" s="554"/>
      <c r="I80" s="550"/>
    </row>
    <row r="81" spans="1:11" s="509" customFormat="1" ht="13.5" customHeight="1">
      <c r="A81" s="543"/>
      <c r="B81" s="544"/>
      <c r="C81" s="545"/>
      <c r="D81" s="546" t="s">
        <v>2497</v>
      </c>
      <c r="E81" s="545"/>
      <c r="F81" s="547"/>
      <c r="G81" s="548"/>
      <c r="H81" s="554"/>
      <c r="I81" s="550"/>
    </row>
    <row r="82" spans="1:11" s="90" customFormat="1" ht="27" customHeight="1">
      <c r="A82" s="539">
        <v>25</v>
      </c>
      <c r="B82" s="540">
        <v>766</v>
      </c>
      <c r="C82" s="158" t="s">
        <v>5687</v>
      </c>
      <c r="D82" s="158" t="s">
        <v>5618</v>
      </c>
      <c r="E82" s="158" t="s">
        <v>226</v>
      </c>
      <c r="F82" s="541">
        <f>ROUND(SUM(F83),3)</f>
        <v>1</v>
      </c>
      <c r="G82" s="586"/>
      <c r="H82" s="466">
        <f t="shared" ref="H82" si="24">ROUND(F82*G82,2)</f>
        <v>0</v>
      </c>
      <c r="I82" s="162" t="s">
        <v>5316</v>
      </c>
      <c r="K82" s="398"/>
    </row>
    <row r="83" spans="1:11" s="509" customFormat="1" ht="13.5" customHeight="1">
      <c r="A83" s="543"/>
      <c r="B83" s="544"/>
      <c r="C83" s="545"/>
      <c r="D83" s="546" t="s">
        <v>923</v>
      </c>
      <c r="E83" s="545"/>
      <c r="F83" s="547">
        <v>1</v>
      </c>
      <c r="G83" s="548"/>
      <c r="H83" s="554"/>
      <c r="I83" s="550"/>
    </row>
    <row r="84" spans="1:11" s="509" customFormat="1" ht="13.5" customHeight="1">
      <c r="A84" s="543"/>
      <c r="B84" s="544"/>
      <c r="C84" s="545"/>
      <c r="D84" s="546" t="s">
        <v>2497</v>
      </c>
      <c r="E84" s="545"/>
      <c r="F84" s="547"/>
      <c r="G84" s="548"/>
      <c r="H84" s="554"/>
      <c r="I84" s="550"/>
    </row>
    <row r="85" spans="1:11" s="90" customFormat="1" ht="27" customHeight="1">
      <c r="A85" s="539">
        <v>26</v>
      </c>
      <c r="B85" s="540">
        <v>766</v>
      </c>
      <c r="C85" s="158" t="s">
        <v>5688</v>
      </c>
      <c r="D85" s="158" t="s">
        <v>2536</v>
      </c>
      <c r="E85" s="158" t="s">
        <v>226</v>
      </c>
      <c r="F85" s="541">
        <f>ROUND(SUM(F86),3)</f>
        <v>1</v>
      </c>
      <c r="G85" s="586"/>
      <c r="H85" s="466">
        <f t="shared" ref="H85" si="25">ROUND(F85*G85,2)</f>
        <v>0</v>
      </c>
      <c r="I85" s="162" t="s">
        <v>5316</v>
      </c>
      <c r="K85" s="398"/>
    </row>
    <row r="86" spans="1:11" s="509" customFormat="1" ht="13.5" customHeight="1">
      <c r="A86" s="543"/>
      <c r="B86" s="544"/>
      <c r="C86" s="545"/>
      <c r="D86" s="546" t="s">
        <v>923</v>
      </c>
      <c r="E86" s="545"/>
      <c r="F86" s="547">
        <v>1</v>
      </c>
      <c r="G86" s="548"/>
      <c r="H86" s="554"/>
      <c r="I86" s="550"/>
    </row>
    <row r="87" spans="1:11" s="509" customFormat="1" ht="13.5" customHeight="1">
      <c r="A87" s="543"/>
      <c r="B87" s="544"/>
      <c r="C87" s="545"/>
      <c r="D87" s="546" t="s">
        <v>2497</v>
      </c>
      <c r="E87" s="545"/>
      <c r="F87" s="547"/>
      <c r="G87" s="548"/>
      <c r="H87" s="554"/>
      <c r="I87" s="550"/>
    </row>
    <row r="88" spans="1:11" s="90" customFormat="1" ht="27" customHeight="1">
      <c r="A88" s="539">
        <v>27</v>
      </c>
      <c r="B88" s="540">
        <v>766</v>
      </c>
      <c r="C88" s="158" t="s">
        <v>5689</v>
      </c>
      <c r="D88" s="158" t="s">
        <v>5619</v>
      </c>
      <c r="E88" s="158" t="s">
        <v>226</v>
      </c>
      <c r="F88" s="541">
        <f>ROUND(SUM(F89),3)</f>
        <v>1</v>
      </c>
      <c r="G88" s="586"/>
      <c r="H88" s="466">
        <f t="shared" ref="H88" si="26">ROUND(F88*G88,2)</f>
        <v>0</v>
      </c>
      <c r="I88" s="162" t="s">
        <v>5316</v>
      </c>
      <c r="K88" s="398"/>
    </row>
    <row r="89" spans="1:11" s="509" customFormat="1" ht="13.5" customHeight="1">
      <c r="A89" s="543"/>
      <c r="B89" s="544"/>
      <c r="C89" s="545"/>
      <c r="D89" s="546" t="s">
        <v>1305</v>
      </c>
      <c r="E89" s="545"/>
      <c r="F89" s="547">
        <v>1</v>
      </c>
      <c r="G89" s="548"/>
      <c r="H89" s="554"/>
      <c r="I89" s="550"/>
    </row>
    <row r="90" spans="1:11" s="509" customFormat="1" ht="13.5" customHeight="1">
      <c r="A90" s="543"/>
      <c r="B90" s="544"/>
      <c r="C90" s="545"/>
      <c r="D90" s="546" t="s">
        <v>2497</v>
      </c>
      <c r="E90" s="545"/>
      <c r="F90" s="547"/>
      <c r="G90" s="548"/>
      <c r="H90" s="554"/>
      <c r="I90" s="550"/>
    </row>
    <row r="91" spans="1:11" s="90" customFormat="1" ht="27" customHeight="1">
      <c r="A91" s="539">
        <v>28</v>
      </c>
      <c r="B91" s="540">
        <v>766</v>
      </c>
      <c r="C91" s="158" t="s">
        <v>2511</v>
      </c>
      <c r="D91" s="158" t="s">
        <v>2538</v>
      </c>
      <c r="E91" s="158" t="s">
        <v>226</v>
      </c>
      <c r="F91" s="541">
        <f>ROUND(SUM(F92),3)</f>
        <v>1</v>
      </c>
      <c r="G91" s="586"/>
      <c r="H91" s="466">
        <f t="shared" ref="H91" si="27">ROUND(F91*G91,2)</f>
        <v>0</v>
      </c>
      <c r="I91" s="162" t="s">
        <v>5316</v>
      </c>
      <c r="K91" s="398"/>
    </row>
    <row r="92" spans="1:11" s="509" customFormat="1" ht="13.5" customHeight="1">
      <c r="A92" s="543"/>
      <c r="B92" s="544"/>
      <c r="C92" s="545"/>
      <c r="D92" s="546" t="s">
        <v>1305</v>
      </c>
      <c r="E92" s="545"/>
      <c r="F92" s="547">
        <v>1</v>
      </c>
      <c r="G92" s="548"/>
      <c r="H92" s="554"/>
      <c r="I92" s="550"/>
    </row>
    <row r="93" spans="1:11" s="509" customFormat="1" ht="13.5" customHeight="1">
      <c r="A93" s="543"/>
      <c r="B93" s="544"/>
      <c r="C93" s="545"/>
      <c r="D93" s="546" t="s">
        <v>2497</v>
      </c>
      <c r="E93" s="545"/>
      <c r="F93" s="547"/>
      <c r="G93" s="548"/>
      <c r="H93" s="554"/>
      <c r="I93" s="550"/>
    </row>
    <row r="94" spans="1:11" s="90" customFormat="1" ht="27" customHeight="1">
      <c r="A94" s="539">
        <v>29</v>
      </c>
      <c r="B94" s="540">
        <v>766</v>
      </c>
      <c r="C94" s="158" t="s">
        <v>2513</v>
      </c>
      <c r="D94" s="158" t="s">
        <v>2540</v>
      </c>
      <c r="E94" s="158" t="s">
        <v>226</v>
      </c>
      <c r="F94" s="541">
        <f>ROUND(SUM(F95),3)</f>
        <v>1</v>
      </c>
      <c r="G94" s="586"/>
      <c r="H94" s="466">
        <f t="shared" ref="H94" si="28">ROUND(F94*G94,2)</f>
        <v>0</v>
      </c>
      <c r="I94" s="162" t="s">
        <v>5316</v>
      </c>
      <c r="K94" s="398"/>
    </row>
    <row r="95" spans="1:11" s="509" customFormat="1" ht="13.5" customHeight="1">
      <c r="A95" s="543"/>
      <c r="B95" s="544"/>
      <c r="C95" s="545"/>
      <c r="D95" s="546" t="s">
        <v>1305</v>
      </c>
      <c r="E95" s="545"/>
      <c r="F95" s="547">
        <v>1</v>
      </c>
      <c r="G95" s="548"/>
      <c r="H95" s="554"/>
      <c r="I95" s="550"/>
    </row>
    <row r="96" spans="1:11" s="509" customFormat="1" ht="13.5" customHeight="1">
      <c r="A96" s="543"/>
      <c r="B96" s="544"/>
      <c r="C96" s="545"/>
      <c r="D96" s="546" t="s">
        <v>2497</v>
      </c>
      <c r="E96" s="545"/>
      <c r="F96" s="547"/>
      <c r="G96" s="548"/>
      <c r="H96" s="554"/>
      <c r="I96" s="550"/>
    </row>
    <row r="97" spans="1:11" s="90" customFormat="1" ht="27" customHeight="1">
      <c r="A97" s="539">
        <v>30</v>
      </c>
      <c r="B97" s="540">
        <v>766</v>
      </c>
      <c r="C97" s="158" t="s">
        <v>2515</v>
      </c>
      <c r="D97" s="158" t="s">
        <v>2542</v>
      </c>
      <c r="E97" s="158" t="s">
        <v>226</v>
      </c>
      <c r="F97" s="541">
        <f>ROUND(SUM(F98),3)</f>
        <v>1</v>
      </c>
      <c r="G97" s="586"/>
      <c r="H97" s="466">
        <f t="shared" ref="H97" si="29">ROUND(F97*G97,2)</f>
        <v>0</v>
      </c>
      <c r="I97" s="162" t="s">
        <v>5316</v>
      </c>
      <c r="K97" s="398"/>
    </row>
    <row r="98" spans="1:11" s="509" customFormat="1" ht="13.5" customHeight="1">
      <c r="A98" s="543"/>
      <c r="B98" s="544"/>
      <c r="C98" s="545"/>
      <c r="D98" s="546" t="s">
        <v>1305</v>
      </c>
      <c r="E98" s="545"/>
      <c r="F98" s="547">
        <v>1</v>
      </c>
      <c r="G98" s="548"/>
      <c r="H98" s="554"/>
      <c r="I98" s="550"/>
    </row>
    <row r="99" spans="1:11" s="509" customFormat="1" ht="13.5" customHeight="1">
      <c r="A99" s="543"/>
      <c r="B99" s="544"/>
      <c r="C99" s="545"/>
      <c r="D99" s="546" t="s">
        <v>2497</v>
      </c>
      <c r="E99" s="545"/>
      <c r="F99" s="547"/>
      <c r="G99" s="548"/>
      <c r="H99" s="554"/>
      <c r="I99" s="550"/>
    </row>
    <row r="100" spans="1:11" s="90" customFormat="1" ht="27" customHeight="1">
      <c r="A100" s="539">
        <v>31</v>
      </c>
      <c r="B100" s="540">
        <v>766</v>
      </c>
      <c r="C100" s="158" t="s">
        <v>2517</v>
      </c>
      <c r="D100" s="158" t="s">
        <v>2544</v>
      </c>
      <c r="E100" s="158" t="s">
        <v>226</v>
      </c>
      <c r="F100" s="541">
        <f>ROUND(SUM(F101),3)</f>
        <v>1</v>
      </c>
      <c r="G100" s="586"/>
      <c r="H100" s="466">
        <f t="shared" ref="H100" si="30">ROUND(F100*G100,2)</f>
        <v>0</v>
      </c>
      <c r="I100" s="162" t="s">
        <v>5316</v>
      </c>
      <c r="K100" s="398"/>
    </row>
    <row r="101" spans="1:11" s="509" customFormat="1" ht="13.5" customHeight="1">
      <c r="A101" s="543"/>
      <c r="B101" s="544"/>
      <c r="C101" s="545"/>
      <c r="D101" s="546" t="s">
        <v>1305</v>
      </c>
      <c r="E101" s="545"/>
      <c r="F101" s="547">
        <v>1</v>
      </c>
      <c r="G101" s="548"/>
      <c r="H101" s="554"/>
      <c r="I101" s="550"/>
    </row>
    <row r="102" spans="1:11" s="509" customFormat="1" ht="13.5" customHeight="1">
      <c r="A102" s="543"/>
      <c r="B102" s="544"/>
      <c r="C102" s="545"/>
      <c r="D102" s="546" t="s">
        <v>2497</v>
      </c>
      <c r="E102" s="545"/>
      <c r="F102" s="547"/>
      <c r="G102" s="548"/>
      <c r="H102" s="554"/>
      <c r="I102" s="550"/>
    </row>
    <row r="103" spans="1:11" s="90" customFormat="1" ht="27" customHeight="1">
      <c r="A103" s="539">
        <v>32</v>
      </c>
      <c r="B103" s="540">
        <v>766</v>
      </c>
      <c r="C103" s="158" t="s">
        <v>2519</v>
      </c>
      <c r="D103" s="158" t="s">
        <v>2546</v>
      </c>
      <c r="E103" s="158" t="s">
        <v>226</v>
      </c>
      <c r="F103" s="541">
        <f>ROUND(SUM(F104),3)</f>
        <v>1</v>
      </c>
      <c r="G103" s="586"/>
      <c r="H103" s="466">
        <f t="shared" ref="H103" si="31">ROUND(F103*G103,2)</f>
        <v>0</v>
      </c>
      <c r="I103" s="162" t="s">
        <v>5316</v>
      </c>
      <c r="K103" s="398"/>
    </row>
    <row r="104" spans="1:11" s="509" customFormat="1" ht="13.5" customHeight="1">
      <c r="A104" s="543"/>
      <c r="B104" s="544"/>
      <c r="C104" s="545"/>
      <c r="D104" s="546" t="s">
        <v>1305</v>
      </c>
      <c r="E104" s="545"/>
      <c r="F104" s="547">
        <v>1</v>
      </c>
      <c r="G104" s="548"/>
      <c r="H104" s="554"/>
      <c r="I104" s="550"/>
    </row>
    <row r="105" spans="1:11" s="509" customFormat="1" ht="13.5" customHeight="1">
      <c r="A105" s="543"/>
      <c r="B105" s="544"/>
      <c r="C105" s="545"/>
      <c r="D105" s="546" t="s">
        <v>2497</v>
      </c>
      <c r="E105" s="545"/>
      <c r="F105" s="547"/>
      <c r="G105" s="548"/>
      <c r="H105" s="554"/>
      <c r="I105" s="550"/>
    </row>
    <row r="106" spans="1:11" s="90" customFormat="1" ht="27" customHeight="1">
      <c r="A106" s="539">
        <v>33</v>
      </c>
      <c r="B106" s="540">
        <v>766</v>
      </c>
      <c r="C106" s="158" t="s">
        <v>2520</v>
      </c>
      <c r="D106" s="158" t="s">
        <v>2548</v>
      </c>
      <c r="E106" s="158" t="s">
        <v>226</v>
      </c>
      <c r="F106" s="541">
        <f>ROUND(SUM(F107),3)</f>
        <v>1</v>
      </c>
      <c r="G106" s="586"/>
      <c r="H106" s="466">
        <f t="shared" ref="H106" si="32">ROUND(F106*G106,2)</f>
        <v>0</v>
      </c>
      <c r="I106" s="162" t="s">
        <v>5316</v>
      </c>
      <c r="K106" s="398"/>
    </row>
    <row r="107" spans="1:11" s="509" customFormat="1" ht="13.5" customHeight="1">
      <c r="A107" s="543"/>
      <c r="B107" s="544"/>
      <c r="C107" s="545"/>
      <c r="D107" s="546" t="s">
        <v>1305</v>
      </c>
      <c r="E107" s="545"/>
      <c r="F107" s="547">
        <v>1</v>
      </c>
      <c r="G107" s="548"/>
      <c r="H107" s="554"/>
      <c r="I107" s="550"/>
    </row>
    <row r="108" spans="1:11" s="509" customFormat="1" ht="13.5" customHeight="1">
      <c r="A108" s="543"/>
      <c r="B108" s="544"/>
      <c r="C108" s="545"/>
      <c r="D108" s="546" t="s">
        <v>2497</v>
      </c>
      <c r="E108" s="545"/>
      <c r="F108" s="547"/>
      <c r="G108" s="548"/>
      <c r="H108" s="554"/>
      <c r="I108" s="550"/>
    </row>
    <row r="109" spans="1:11" s="90" customFormat="1" ht="27" customHeight="1">
      <c r="A109" s="539">
        <v>34</v>
      </c>
      <c r="B109" s="540">
        <v>766</v>
      </c>
      <c r="C109" s="158" t="s">
        <v>2522</v>
      </c>
      <c r="D109" s="158" t="s">
        <v>2550</v>
      </c>
      <c r="E109" s="158" t="s">
        <v>226</v>
      </c>
      <c r="F109" s="541">
        <f>ROUND(SUM(F110),3)</f>
        <v>1</v>
      </c>
      <c r="G109" s="586"/>
      <c r="H109" s="466">
        <f t="shared" ref="H109" si="33">ROUND(F109*G109,2)</f>
        <v>0</v>
      </c>
      <c r="I109" s="162" t="s">
        <v>5316</v>
      </c>
      <c r="K109" s="398"/>
    </row>
    <row r="110" spans="1:11" s="509" customFormat="1" ht="13.5" customHeight="1">
      <c r="A110" s="543"/>
      <c r="B110" s="544"/>
      <c r="C110" s="545"/>
      <c r="D110" s="546" t="s">
        <v>1305</v>
      </c>
      <c r="E110" s="545"/>
      <c r="F110" s="547">
        <v>1</v>
      </c>
      <c r="G110" s="548"/>
      <c r="H110" s="554"/>
      <c r="I110" s="550"/>
    </row>
    <row r="111" spans="1:11" s="509" customFormat="1" ht="13.5" customHeight="1">
      <c r="A111" s="543"/>
      <c r="B111" s="544"/>
      <c r="C111" s="545"/>
      <c r="D111" s="546" t="s">
        <v>2497</v>
      </c>
      <c r="E111" s="545"/>
      <c r="F111" s="547"/>
      <c r="G111" s="548"/>
      <c r="H111" s="554"/>
      <c r="I111" s="550"/>
    </row>
    <row r="112" spans="1:11" s="90" customFormat="1" ht="27" customHeight="1">
      <c r="A112" s="539">
        <v>35</v>
      </c>
      <c r="B112" s="540">
        <v>766</v>
      </c>
      <c r="C112" s="158" t="s">
        <v>2523</v>
      </c>
      <c r="D112" s="158" t="s">
        <v>2552</v>
      </c>
      <c r="E112" s="158" t="s">
        <v>226</v>
      </c>
      <c r="F112" s="541">
        <f>ROUND(SUM(F113),3)</f>
        <v>1</v>
      </c>
      <c r="G112" s="586"/>
      <c r="H112" s="466">
        <f t="shared" ref="H112" si="34">ROUND(F112*G112,2)</f>
        <v>0</v>
      </c>
      <c r="I112" s="162" t="s">
        <v>5316</v>
      </c>
      <c r="K112" s="398"/>
    </row>
    <row r="113" spans="1:11" s="509" customFormat="1" ht="13.5" customHeight="1">
      <c r="A113" s="543"/>
      <c r="B113" s="544"/>
      <c r="C113" s="545"/>
      <c r="D113" s="546" t="s">
        <v>1305</v>
      </c>
      <c r="E113" s="545"/>
      <c r="F113" s="547">
        <v>1</v>
      </c>
      <c r="G113" s="548"/>
      <c r="H113" s="554"/>
      <c r="I113" s="550"/>
    </row>
    <row r="114" spans="1:11" s="509" customFormat="1" ht="13.5" customHeight="1">
      <c r="A114" s="543"/>
      <c r="B114" s="544"/>
      <c r="C114" s="545"/>
      <c r="D114" s="546" t="s">
        <v>2497</v>
      </c>
      <c r="E114" s="545"/>
      <c r="F114" s="547"/>
      <c r="G114" s="548"/>
      <c r="H114" s="554"/>
      <c r="I114" s="550"/>
    </row>
    <row r="115" spans="1:11" s="90" customFormat="1" ht="27" customHeight="1">
      <c r="A115" s="539">
        <v>36</v>
      </c>
      <c r="B115" s="540">
        <v>766</v>
      </c>
      <c r="C115" s="158" t="s">
        <v>2524</v>
      </c>
      <c r="D115" s="158" t="s">
        <v>2554</v>
      </c>
      <c r="E115" s="158" t="s">
        <v>226</v>
      </c>
      <c r="F115" s="541">
        <f>ROUND(SUM(F116),3)</f>
        <v>1</v>
      </c>
      <c r="G115" s="586"/>
      <c r="H115" s="466">
        <f t="shared" ref="H115" si="35">ROUND(F115*G115,2)</f>
        <v>0</v>
      </c>
      <c r="I115" s="162" t="s">
        <v>5316</v>
      </c>
      <c r="K115" s="398"/>
    </row>
    <row r="116" spans="1:11" s="509" customFormat="1" ht="13.5" customHeight="1">
      <c r="A116" s="543"/>
      <c r="B116" s="544"/>
      <c r="C116" s="545"/>
      <c r="D116" s="546" t="s">
        <v>1305</v>
      </c>
      <c r="E116" s="545"/>
      <c r="F116" s="547">
        <v>1</v>
      </c>
      <c r="G116" s="548"/>
      <c r="H116" s="554"/>
      <c r="I116" s="550"/>
    </row>
    <row r="117" spans="1:11" s="509" customFormat="1" ht="13.5" customHeight="1">
      <c r="A117" s="543"/>
      <c r="B117" s="544"/>
      <c r="C117" s="545"/>
      <c r="D117" s="546" t="s">
        <v>2497</v>
      </c>
      <c r="E117" s="545"/>
      <c r="F117" s="547"/>
      <c r="G117" s="548"/>
      <c r="H117" s="554"/>
      <c r="I117" s="550"/>
    </row>
    <row r="118" spans="1:11" s="90" customFormat="1" ht="27" customHeight="1">
      <c r="A118" s="539">
        <v>37</v>
      </c>
      <c r="B118" s="540">
        <v>766</v>
      </c>
      <c r="C118" s="158" t="s">
        <v>2525</v>
      </c>
      <c r="D118" s="158" t="s">
        <v>2556</v>
      </c>
      <c r="E118" s="158" t="s">
        <v>226</v>
      </c>
      <c r="F118" s="541">
        <f>ROUND(SUM(F119),3)</f>
        <v>1</v>
      </c>
      <c r="G118" s="586"/>
      <c r="H118" s="466">
        <f t="shared" ref="H118" si="36">ROUND(F118*G118,2)</f>
        <v>0</v>
      </c>
      <c r="I118" s="162" t="s">
        <v>5316</v>
      </c>
      <c r="K118" s="398"/>
    </row>
    <row r="119" spans="1:11" s="509" customFormat="1" ht="13.5" customHeight="1">
      <c r="A119" s="543"/>
      <c r="B119" s="544"/>
      <c r="C119" s="545"/>
      <c r="D119" s="546" t="s">
        <v>1305</v>
      </c>
      <c r="E119" s="545"/>
      <c r="F119" s="547">
        <v>1</v>
      </c>
      <c r="G119" s="548"/>
      <c r="H119" s="554"/>
      <c r="I119" s="550"/>
    </row>
    <row r="120" spans="1:11" s="509" customFormat="1" ht="13.5" customHeight="1">
      <c r="A120" s="543"/>
      <c r="B120" s="544"/>
      <c r="C120" s="545"/>
      <c r="D120" s="546" t="s">
        <v>2497</v>
      </c>
      <c r="E120" s="545"/>
      <c r="F120" s="547"/>
      <c r="G120" s="548"/>
      <c r="H120" s="554"/>
      <c r="I120" s="550"/>
    </row>
    <row r="121" spans="1:11" s="90" customFormat="1" ht="27" customHeight="1">
      <c r="A121" s="539">
        <v>38</v>
      </c>
      <c r="B121" s="540">
        <v>766</v>
      </c>
      <c r="C121" s="158" t="s">
        <v>2527</v>
      </c>
      <c r="D121" s="158" t="s">
        <v>2558</v>
      </c>
      <c r="E121" s="158" t="s">
        <v>226</v>
      </c>
      <c r="F121" s="541">
        <f>ROUND(SUM(F122),3)</f>
        <v>1</v>
      </c>
      <c r="G121" s="586"/>
      <c r="H121" s="466">
        <f t="shared" ref="H121" si="37">ROUND(F121*G121,2)</f>
        <v>0</v>
      </c>
      <c r="I121" s="162" t="s">
        <v>5316</v>
      </c>
      <c r="K121" s="398"/>
    </row>
    <row r="122" spans="1:11" s="509" customFormat="1" ht="13.5" customHeight="1">
      <c r="A122" s="543"/>
      <c r="B122" s="544"/>
      <c r="C122" s="545"/>
      <c r="D122" s="546" t="s">
        <v>1305</v>
      </c>
      <c r="E122" s="545"/>
      <c r="F122" s="547">
        <v>1</v>
      </c>
      <c r="G122" s="548"/>
      <c r="H122" s="554"/>
      <c r="I122" s="550"/>
    </row>
    <row r="123" spans="1:11" s="509" customFormat="1" ht="13.5" customHeight="1">
      <c r="A123" s="543"/>
      <c r="B123" s="544"/>
      <c r="C123" s="545"/>
      <c r="D123" s="546" t="s">
        <v>2497</v>
      </c>
      <c r="E123" s="545"/>
      <c r="F123" s="547"/>
      <c r="G123" s="548"/>
      <c r="H123" s="554"/>
      <c r="I123" s="550"/>
    </row>
    <row r="124" spans="1:11" s="90" customFormat="1" ht="27" customHeight="1">
      <c r="A124" s="539">
        <v>39</v>
      </c>
      <c r="B124" s="540">
        <v>766</v>
      </c>
      <c r="C124" s="158" t="s">
        <v>2534</v>
      </c>
      <c r="D124" s="158" t="s">
        <v>2560</v>
      </c>
      <c r="E124" s="158" t="s">
        <v>226</v>
      </c>
      <c r="F124" s="541">
        <f>ROUND(SUM(F125),3)</f>
        <v>1</v>
      </c>
      <c r="G124" s="586"/>
      <c r="H124" s="466">
        <f t="shared" ref="H124" si="38">ROUND(F124*G124,2)</f>
        <v>0</v>
      </c>
      <c r="I124" s="162" t="s">
        <v>5316</v>
      </c>
      <c r="K124" s="398"/>
    </row>
    <row r="125" spans="1:11" s="509" customFormat="1" ht="13.5" customHeight="1">
      <c r="A125" s="543"/>
      <c r="B125" s="544"/>
      <c r="C125" s="545"/>
      <c r="D125" s="546" t="s">
        <v>1305</v>
      </c>
      <c r="E125" s="545"/>
      <c r="F125" s="547">
        <v>1</v>
      </c>
      <c r="G125" s="548"/>
      <c r="H125" s="554"/>
      <c r="I125" s="550"/>
    </row>
    <row r="126" spans="1:11" s="509" customFormat="1" ht="13.5" customHeight="1">
      <c r="A126" s="543"/>
      <c r="B126" s="544"/>
      <c r="C126" s="545"/>
      <c r="D126" s="546" t="s">
        <v>2497</v>
      </c>
      <c r="E126" s="545"/>
      <c r="F126" s="547"/>
      <c r="G126" s="548"/>
      <c r="H126" s="554"/>
      <c r="I126" s="550"/>
    </row>
    <row r="127" spans="1:11" s="90" customFormat="1" ht="27" customHeight="1">
      <c r="A127" s="539">
        <v>40</v>
      </c>
      <c r="B127" s="540">
        <v>766</v>
      </c>
      <c r="C127" s="158" t="s">
        <v>2529</v>
      </c>
      <c r="D127" s="158" t="s">
        <v>2562</v>
      </c>
      <c r="E127" s="158" t="s">
        <v>226</v>
      </c>
      <c r="F127" s="541">
        <f>ROUND(SUM(F128),3)</f>
        <v>1</v>
      </c>
      <c r="G127" s="586"/>
      <c r="H127" s="466">
        <f t="shared" ref="H127" si="39">ROUND(F127*G127,2)</f>
        <v>0</v>
      </c>
      <c r="I127" s="162" t="s">
        <v>5316</v>
      </c>
      <c r="K127" s="398"/>
    </row>
    <row r="128" spans="1:11" s="509" customFormat="1" ht="13.5" customHeight="1">
      <c r="A128" s="543"/>
      <c r="B128" s="544"/>
      <c r="C128" s="545"/>
      <c r="D128" s="546" t="s">
        <v>1305</v>
      </c>
      <c r="E128" s="545"/>
      <c r="F128" s="547">
        <v>1</v>
      </c>
      <c r="G128" s="548"/>
      <c r="H128" s="554"/>
      <c r="I128" s="550"/>
    </row>
    <row r="129" spans="1:11" s="509" customFormat="1" ht="13.5" customHeight="1">
      <c r="A129" s="543"/>
      <c r="B129" s="544"/>
      <c r="C129" s="545"/>
      <c r="D129" s="546" t="s">
        <v>2497</v>
      </c>
      <c r="E129" s="545"/>
      <c r="F129" s="547"/>
      <c r="G129" s="548"/>
      <c r="H129" s="554"/>
      <c r="I129" s="550"/>
    </row>
    <row r="130" spans="1:11" s="90" customFormat="1" ht="27" customHeight="1">
      <c r="A130" s="539">
        <v>41</v>
      </c>
      <c r="B130" s="540">
        <v>766</v>
      </c>
      <c r="C130" s="158" t="s">
        <v>2531</v>
      </c>
      <c r="D130" s="158" t="s">
        <v>2564</v>
      </c>
      <c r="E130" s="158" t="s">
        <v>226</v>
      </c>
      <c r="F130" s="541">
        <f>ROUND(SUM(F131),3)</f>
        <v>1</v>
      </c>
      <c r="G130" s="586"/>
      <c r="H130" s="466">
        <f t="shared" ref="H130" si="40">ROUND(F130*G130,2)</f>
        <v>0</v>
      </c>
      <c r="I130" s="162" t="s">
        <v>5316</v>
      </c>
      <c r="K130" s="398"/>
    </row>
    <row r="131" spans="1:11" s="509" customFormat="1" ht="13.5" customHeight="1">
      <c r="A131" s="543"/>
      <c r="B131" s="544"/>
      <c r="C131" s="545"/>
      <c r="D131" s="546" t="s">
        <v>1305</v>
      </c>
      <c r="E131" s="545"/>
      <c r="F131" s="547">
        <v>1</v>
      </c>
      <c r="G131" s="548"/>
      <c r="H131" s="554"/>
      <c r="I131" s="550"/>
    </row>
    <row r="132" spans="1:11" s="509" customFormat="1" ht="13.5" customHeight="1">
      <c r="A132" s="543"/>
      <c r="B132" s="544"/>
      <c r="C132" s="545"/>
      <c r="D132" s="546" t="s">
        <v>2497</v>
      </c>
      <c r="E132" s="545"/>
      <c r="F132" s="547"/>
      <c r="G132" s="548"/>
      <c r="H132" s="554"/>
      <c r="I132" s="550"/>
    </row>
    <row r="133" spans="1:11" s="90" customFormat="1" ht="27" customHeight="1">
      <c r="A133" s="539">
        <v>42</v>
      </c>
      <c r="B133" s="540">
        <v>766</v>
      </c>
      <c r="C133" s="158" t="s">
        <v>2532</v>
      </c>
      <c r="D133" s="158" t="s">
        <v>2566</v>
      </c>
      <c r="E133" s="158" t="s">
        <v>226</v>
      </c>
      <c r="F133" s="541">
        <f>ROUND(SUM(F134),3)</f>
        <v>1</v>
      </c>
      <c r="G133" s="586"/>
      <c r="H133" s="466">
        <f t="shared" ref="H133" si="41">ROUND(F133*G133,2)</f>
        <v>0</v>
      </c>
      <c r="I133" s="162" t="s">
        <v>5316</v>
      </c>
      <c r="K133" s="398"/>
    </row>
    <row r="134" spans="1:11" s="509" customFormat="1" ht="13.5" customHeight="1">
      <c r="A134" s="543"/>
      <c r="B134" s="544"/>
      <c r="C134" s="545"/>
      <c r="D134" s="546" t="s">
        <v>1305</v>
      </c>
      <c r="E134" s="545"/>
      <c r="F134" s="547">
        <v>1</v>
      </c>
      <c r="G134" s="548"/>
      <c r="H134" s="554"/>
      <c r="I134" s="550"/>
    </row>
    <row r="135" spans="1:11" s="509" customFormat="1" ht="13.5" customHeight="1">
      <c r="A135" s="543"/>
      <c r="B135" s="544"/>
      <c r="C135" s="545"/>
      <c r="D135" s="546" t="s">
        <v>2497</v>
      </c>
      <c r="E135" s="545"/>
      <c r="F135" s="547"/>
      <c r="G135" s="548"/>
      <c r="H135" s="554"/>
      <c r="I135" s="550"/>
    </row>
    <row r="136" spans="1:11" s="90" customFormat="1" ht="27" customHeight="1">
      <c r="A136" s="539">
        <v>43</v>
      </c>
      <c r="B136" s="540">
        <v>766</v>
      </c>
      <c r="C136" s="158" t="s">
        <v>2533</v>
      </c>
      <c r="D136" s="158" t="s">
        <v>5620</v>
      </c>
      <c r="E136" s="158" t="s">
        <v>226</v>
      </c>
      <c r="F136" s="541">
        <f>ROUND(SUM(F137),3)</f>
        <v>1</v>
      </c>
      <c r="G136" s="586"/>
      <c r="H136" s="466">
        <f t="shared" ref="H136" si="42">ROUND(F136*G136,2)</f>
        <v>0</v>
      </c>
      <c r="I136" s="162" t="s">
        <v>5316</v>
      </c>
      <c r="K136" s="398"/>
    </row>
    <row r="137" spans="1:11" s="509" customFormat="1" ht="13.5" customHeight="1">
      <c r="A137" s="543"/>
      <c r="B137" s="544"/>
      <c r="C137" s="545"/>
      <c r="D137" s="546" t="s">
        <v>1305</v>
      </c>
      <c r="E137" s="545"/>
      <c r="F137" s="547">
        <v>1</v>
      </c>
      <c r="G137" s="548"/>
      <c r="H137" s="554"/>
      <c r="I137" s="550"/>
    </row>
    <row r="138" spans="1:11" s="509" customFormat="1" ht="13.5" customHeight="1">
      <c r="A138" s="543"/>
      <c r="B138" s="544"/>
      <c r="C138" s="545"/>
      <c r="D138" s="546" t="s">
        <v>2497</v>
      </c>
      <c r="E138" s="545"/>
      <c r="F138" s="547"/>
      <c r="G138" s="548"/>
      <c r="H138" s="554"/>
      <c r="I138" s="550"/>
    </row>
    <row r="139" spans="1:11" s="90" customFormat="1" ht="27" customHeight="1">
      <c r="A139" s="539">
        <v>44</v>
      </c>
      <c r="B139" s="540">
        <v>766</v>
      </c>
      <c r="C139" s="158" t="s">
        <v>5690</v>
      </c>
      <c r="D139" s="158" t="s">
        <v>5621</v>
      </c>
      <c r="E139" s="158" t="s">
        <v>226</v>
      </c>
      <c r="F139" s="541">
        <f>ROUND(SUM(F140),3)</f>
        <v>1</v>
      </c>
      <c r="G139" s="586"/>
      <c r="H139" s="466">
        <f t="shared" ref="H139" si="43">ROUND(F139*G139,2)</f>
        <v>0</v>
      </c>
      <c r="I139" s="162" t="s">
        <v>5316</v>
      </c>
      <c r="K139" s="398"/>
    </row>
    <row r="140" spans="1:11" s="509" customFormat="1" ht="13.5" customHeight="1">
      <c r="A140" s="543"/>
      <c r="B140" s="544"/>
      <c r="C140" s="545"/>
      <c r="D140" s="546" t="s">
        <v>1305</v>
      </c>
      <c r="E140" s="545"/>
      <c r="F140" s="547">
        <v>1</v>
      </c>
      <c r="G140" s="548"/>
      <c r="H140" s="554"/>
      <c r="I140" s="550"/>
    </row>
    <row r="141" spans="1:11" s="509" customFormat="1" ht="13.5" customHeight="1">
      <c r="A141" s="543"/>
      <c r="B141" s="544"/>
      <c r="C141" s="545"/>
      <c r="D141" s="546" t="s">
        <v>2497</v>
      </c>
      <c r="E141" s="545"/>
      <c r="F141" s="547"/>
      <c r="G141" s="548"/>
      <c r="H141" s="554"/>
      <c r="I141" s="550"/>
    </row>
    <row r="142" spans="1:11" s="90" customFormat="1" ht="27" customHeight="1">
      <c r="A142" s="539">
        <v>45</v>
      </c>
      <c r="B142" s="540">
        <v>766</v>
      </c>
      <c r="C142" s="158" t="s">
        <v>5691</v>
      </c>
      <c r="D142" s="158" t="s">
        <v>5622</v>
      </c>
      <c r="E142" s="158" t="s">
        <v>226</v>
      </c>
      <c r="F142" s="541">
        <f>ROUND(SUM(F143),3)</f>
        <v>1</v>
      </c>
      <c r="G142" s="586"/>
      <c r="H142" s="466">
        <f t="shared" ref="H142" si="44">ROUND(F142*G142,2)</f>
        <v>0</v>
      </c>
      <c r="I142" s="162" t="s">
        <v>5316</v>
      </c>
      <c r="K142" s="398"/>
    </row>
    <row r="143" spans="1:11" s="509" customFormat="1" ht="13.5" customHeight="1">
      <c r="A143" s="543"/>
      <c r="B143" s="544"/>
      <c r="C143" s="545"/>
      <c r="D143" s="546" t="s">
        <v>1305</v>
      </c>
      <c r="E143" s="545"/>
      <c r="F143" s="547">
        <v>1</v>
      </c>
      <c r="G143" s="548"/>
      <c r="H143" s="554"/>
      <c r="I143" s="550"/>
    </row>
    <row r="144" spans="1:11" s="509" customFormat="1" ht="13.5" customHeight="1">
      <c r="A144" s="543"/>
      <c r="B144" s="544"/>
      <c r="C144" s="545"/>
      <c r="D144" s="546" t="s">
        <v>2497</v>
      </c>
      <c r="E144" s="545"/>
      <c r="F144" s="547"/>
      <c r="G144" s="548"/>
      <c r="H144" s="554"/>
      <c r="I144" s="550"/>
    </row>
    <row r="145" spans="1:11" s="90" customFormat="1" ht="27" customHeight="1">
      <c r="A145" s="539">
        <v>46</v>
      </c>
      <c r="B145" s="540">
        <v>766</v>
      </c>
      <c r="C145" s="158" t="s">
        <v>5692</v>
      </c>
      <c r="D145" s="158" t="s">
        <v>5623</v>
      </c>
      <c r="E145" s="158" t="s">
        <v>226</v>
      </c>
      <c r="F145" s="541">
        <f>ROUND(SUM(F146),3)</f>
        <v>1</v>
      </c>
      <c r="G145" s="586"/>
      <c r="H145" s="466">
        <f t="shared" ref="H145" si="45">ROUND(F145*G145,2)</f>
        <v>0</v>
      </c>
      <c r="I145" s="162" t="s">
        <v>5316</v>
      </c>
      <c r="K145" s="398"/>
    </row>
    <row r="146" spans="1:11" s="509" customFormat="1" ht="13.5" customHeight="1">
      <c r="A146" s="543"/>
      <c r="B146" s="544"/>
      <c r="C146" s="545"/>
      <c r="D146" s="546" t="s">
        <v>1305</v>
      </c>
      <c r="E146" s="545"/>
      <c r="F146" s="547">
        <v>1</v>
      </c>
      <c r="G146" s="548"/>
      <c r="H146" s="554"/>
      <c r="I146" s="550"/>
    </row>
    <row r="147" spans="1:11" s="509" customFormat="1" ht="13.5" customHeight="1">
      <c r="A147" s="543"/>
      <c r="B147" s="544"/>
      <c r="C147" s="545"/>
      <c r="D147" s="546" t="s">
        <v>2497</v>
      </c>
      <c r="E147" s="545"/>
      <c r="F147" s="547"/>
      <c r="G147" s="548"/>
      <c r="H147" s="554"/>
      <c r="I147" s="550"/>
    </row>
    <row r="148" spans="1:11" s="90" customFormat="1" ht="27" customHeight="1">
      <c r="A148" s="539">
        <v>47</v>
      </c>
      <c r="B148" s="540">
        <v>766</v>
      </c>
      <c r="C148" s="158" t="s">
        <v>2535</v>
      </c>
      <c r="D148" s="158" t="s">
        <v>2569</v>
      </c>
      <c r="E148" s="158" t="s">
        <v>226</v>
      </c>
      <c r="F148" s="541">
        <f>ROUND(SUM(F149),3)</f>
        <v>1</v>
      </c>
      <c r="G148" s="586"/>
      <c r="H148" s="466">
        <f t="shared" ref="H148" si="46">ROUND(F148*G148,2)</f>
        <v>0</v>
      </c>
      <c r="I148" s="162" t="s">
        <v>5316</v>
      </c>
      <c r="K148" s="398"/>
    </row>
    <row r="149" spans="1:11" s="509" customFormat="1" ht="13.5" customHeight="1">
      <c r="A149" s="543"/>
      <c r="B149" s="544"/>
      <c r="C149" s="545"/>
      <c r="D149" s="546" t="s">
        <v>923</v>
      </c>
      <c r="E149" s="545"/>
      <c r="F149" s="547">
        <v>1</v>
      </c>
      <c r="G149" s="548"/>
      <c r="H149" s="554"/>
      <c r="I149" s="550"/>
    </row>
    <row r="150" spans="1:11" s="509" customFormat="1" ht="13.5" customHeight="1">
      <c r="A150" s="543"/>
      <c r="B150" s="544"/>
      <c r="C150" s="545"/>
      <c r="D150" s="546" t="s">
        <v>2497</v>
      </c>
      <c r="E150" s="545"/>
      <c r="F150" s="547"/>
      <c r="G150" s="548"/>
      <c r="H150" s="554"/>
      <c r="I150" s="550"/>
    </row>
    <row r="151" spans="1:11" s="90" customFormat="1" ht="27" customHeight="1">
      <c r="A151" s="539">
        <v>48</v>
      </c>
      <c r="B151" s="540">
        <v>766</v>
      </c>
      <c r="C151" s="158" t="s">
        <v>5693</v>
      </c>
      <c r="D151" s="158" t="s">
        <v>5624</v>
      </c>
      <c r="E151" s="158" t="s">
        <v>226</v>
      </c>
      <c r="F151" s="541">
        <f>ROUND(SUM(F152),3)</f>
        <v>1</v>
      </c>
      <c r="G151" s="586"/>
      <c r="H151" s="466">
        <f t="shared" ref="H151" si="47">ROUND(F151*G151,2)</f>
        <v>0</v>
      </c>
      <c r="I151" s="162" t="s">
        <v>5316</v>
      </c>
      <c r="K151" s="398"/>
    </row>
    <row r="152" spans="1:11" s="509" customFormat="1" ht="13.5" customHeight="1">
      <c r="A152" s="543"/>
      <c r="B152" s="544"/>
      <c r="C152" s="545"/>
      <c r="D152" s="546" t="s">
        <v>923</v>
      </c>
      <c r="E152" s="545"/>
      <c r="F152" s="547">
        <v>1</v>
      </c>
      <c r="G152" s="548"/>
      <c r="H152" s="554"/>
      <c r="I152" s="550"/>
    </row>
    <row r="153" spans="1:11" s="509" customFormat="1" ht="13.5" customHeight="1">
      <c r="A153" s="543"/>
      <c r="B153" s="544"/>
      <c r="C153" s="545"/>
      <c r="D153" s="546" t="s">
        <v>2497</v>
      </c>
      <c r="E153" s="545"/>
      <c r="F153" s="547"/>
      <c r="G153" s="548"/>
      <c r="H153" s="554"/>
      <c r="I153" s="550"/>
    </row>
    <row r="154" spans="1:11" s="90" customFormat="1" ht="27" customHeight="1">
      <c r="A154" s="539">
        <v>49</v>
      </c>
      <c r="B154" s="540">
        <v>766</v>
      </c>
      <c r="C154" s="158" t="s">
        <v>5694</v>
      </c>
      <c r="D154" s="158" t="s">
        <v>5625</v>
      </c>
      <c r="E154" s="158" t="s">
        <v>226</v>
      </c>
      <c r="F154" s="541">
        <f>ROUND(SUM(F155),3)</f>
        <v>1</v>
      </c>
      <c r="G154" s="586"/>
      <c r="H154" s="466">
        <f t="shared" ref="H154" si="48">ROUND(F154*G154,2)</f>
        <v>0</v>
      </c>
      <c r="I154" s="162" t="s">
        <v>5316</v>
      </c>
      <c r="K154" s="398"/>
    </row>
    <row r="155" spans="1:11" s="509" customFormat="1" ht="13.5" customHeight="1">
      <c r="A155" s="543"/>
      <c r="B155" s="544"/>
      <c r="C155" s="545"/>
      <c r="D155" s="546" t="s">
        <v>923</v>
      </c>
      <c r="E155" s="545"/>
      <c r="F155" s="547">
        <v>1</v>
      </c>
      <c r="G155" s="548"/>
      <c r="H155" s="554"/>
      <c r="I155" s="550"/>
    </row>
    <row r="156" spans="1:11" s="509" customFormat="1" ht="13.5" customHeight="1">
      <c r="A156" s="543"/>
      <c r="B156" s="544"/>
      <c r="C156" s="545"/>
      <c r="D156" s="546" t="s">
        <v>2497</v>
      </c>
      <c r="E156" s="545"/>
      <c r="F156" s="547"/>
      <c r="G156" s="548"/>
      <c r="H156" s="554"/>
      <c r="I156" s="550"/>
    </row>
    <row r="157" spans="1:11" s="90" customFormat="1" ht="27" customHeight="1">
      <c r="A157" s="539">
        <v>50</v>
      </c>
      <c r="B157" s="540">
        <v>766</v>
      </c>
      <c r="C157" s="158" t="s">
        <v>5695</v>
      </c>
      <c r="D157" s="158" t="s">
        <v>2573</v>
      </c>
      <c r="E157" s="158" t="s">
        <v>226</v>
      </c>
      <c r="F157" s="541">
        <f>ROUND(SUM(F158),3)</f>
        <v>1</v>
      </c>
      <c r="G157" s="586"/>
      <c r="H157" s="466">
        <f t="shared" ref="H157" si="49">ROUND(F157*G157,2)</f>
        <v>0</v>
      </c>
      <c r="I157" s="162" t="s">
        <v>5316</v>
      </c>
      <c r="K157" s="398"/>
    </row>
    <row r="158" spans="1:11" s="509" customFormat="1" ht="13.5" customHeight="1">
      <c r="A158" s="543"/>
      <c r="B158" s="544"/>
      <c r="C158" s="545"/>
      <c r="D158" s="546" t="s">
        <v>923</v>
      </c>
      <c r="E158" s="545"/>
      <c r="F158" s="547">
        <v>1</v>
      </c>
      <c r="G158" s="548"/>
      <c r="H158" s="554"/>
      <c r="I158" s="550"/>
    </row>
    <row r="159" spans="1:11" s="509" customFormat="1" ht="13.5" customHeight="1">
      <c r="A159" s="543"/>
      <c r="B159" s="544"/>
      <c r="C159" s="545"/>
      <c r="D159" s="546" t="s">
        <v>2497</v>
      </c>
      <c r="E159" s="545"/>
      <c r="F159" s="547"/>
      <c r="G159" s="548"/>
      <c r="H159" s="554"/>
      <c r="I159" s="550"/>
    </row>
    <row r="160" spans="1:11" s="90" customFormat="1" ht="27" customHeight="1">
      <c r="A160" s="539">
        <v>51</v>
      </c>
      <c r="B160" s="540">
        <v>766</v>
      </c>
      <c r="C160" s="158" t="s">
        <v>5696</v>
      </c>
      <c r="D160" s="158" t="s">
        <v>5626</v>
      </c>
      <c r="E160" s="158" t="s">
        <v>226</v>
      </c>
      <c r="F160" s="541">
        <f>ROUND(SUM(F161),3)</f>
        <v>1</v>
      </c>
      <c r="G160" s="586"/>
      <c r="H160" s="466">
        <f t="shared" ref="H160" si="50">ROUND(F160*G160,2)</f>
        <v>0</v>
      </c>
      <c r="I160" s="162" t="s">
        <v>5316</v>
      </c>
      <c r="K160" s="398"/>
    </row>
    <row r="161" spans="1:11" s="509" customFormat="1" ht="13.5" customHeight="1">
      <c r="A161" s="543"/>
      <c r="B161" s="544"/>
      <c r="C161" s="545"/>
      <c r="D161" s="546" t="s">
        <v>923</v>
      </c>
      <c r="E161" s="545"/>
      <c r="F161" s="547">
        <v>1</v>
      </c>
      <c r="G161" s="548"/>
      <c r="H161" s="554"/>
      <c r="I161" s="550"/>
    </row>
    <row r="162" spans="1:11" s="509" customFormat="1" ht="13.5" customHeight="1">
      <c r="A162" s="543"/>
      <c r="B162" s="544"/>
      <c r="C162" s="545"/>
      <c r="D162" s="546" t="s">
        <v>2497</v>
      </c>
      <c r="E162" s="545"/>
      <c r="F162" s="547"/>
      <c r="G162" s="548"/>
      <c r="H162" s="554"/>
      <c r="I162" s="550"/>
    </row>
    <row r="163" spans="1:11" s="90" customFormat="1" ht="27" customHeight="1">
      <c r="A163" s="539">
        <v>52</v>
      </c>
      <c r="B163" s="540">
        <v>766</v>
      </c>
      <c r="C163" s="158" t="s">
        <v>5697</v>
      </c>
      <c r="D163" s="158" t="s">
        <v>5627</v>
      </c>
      <c r="E163" s="158" t="s">
        <v>226</v>
      </c>
      <c r="F163" s="541">
        <f>ROUND(SUM(F164),3)</f>
        <v>1</v>
      </c>
      <c r="G163" s="586"/>
      <c r="H163" s="466">
        <f t="shared" ref="H163" si="51">ROUND(F163*G163,2)</f>
        <v>0</v>
      </c>
      <c r="I163" s="162" t="s">
        <v>5316</v>
      </c>
      <c r="K163" s="398"/>
    </row>
    <row r="164" spans="1:11" s="509" customFormat="1" ht="13.5" customHeight="1">
      <c r="A164" s="543"/>
      <c r="B164" s="544"/>
      <c r="C164" s="545"/>
      <c r="D164" s="546" t="s">
        <v>923</v>
      </c>
      <c r="E164" s="545"/>
      <c r="F164" s="547">
        <v>1</v>
      </c>
      <c r="G164" s="548"/>
      <c r="H164" s="554"/>
      <c r="I164" s="550"/>
    </row>
    <row r="165" spans="1:11" s="509" customFormat="1" ht="13.5" customHeight="1">
      <c r="A165" s="543"/>
      <c r="B165" s="544"/>
      <c r="C165" s="545"/>
      <c r="D165" s="546" t="s">
        <v>2497</v>
      </c>
      <c r="E165" s="545"/>
      <c r="F165" s="547"/>
      <c r="G165" s="548"/>
      <c r="H165" s="554"/>
      <c r="I165" s="550"/>
    </row>
    <row r="166" spans="1:11" s="90" customFormat="1" ht="27" customHeight="1">
      <c r="A166" s="539">
        <v>53</v>
      </c>
      <c r="B166" s="540">
        <v>766</v>
      </c>
      <c r="C166" s="158" t="s">
        <v>5698</v>
      </c>
      <c r="D166" s="158" t="s">
        <v>5628</v>
      </c>
      <c r="E166" s="158" t="s">
        <v>226</v>
      </c>
      <c r="F166" s="541">
        <f>ROUND(SUM(F167),3)</f>
        <v>1</v>
      </c>
      <c r="G166" s="586"/>
      <c r="H166" s="466">
        <f t="shared" ref="H166" si="52">ROUND(F166*G166,2)</f>
        <v>0</v>
      </c>
      <c r="I166" s="162" t="s">
        <v>5316</v>
      </c>
      <c r="K166" s="398"/>
    </row>
    <row r="167" spans="1:11" s="509" customFormat="1" ht="13.5" customHeight="1">
      <c r="A167" s="543"/>
      <c r="B167" s="544"/>
      <c r="C167" s="545"/>
      <c r="D167" s="546" t="s">
        <v>923</v>
      </c>
      <c r="E167" s="545"/>
      <c r="F167" s="547">
        <v>1</v>
      </c>
      <c r="G167" s="548"/>
      <c r="H167" s="554"/>
      <c r="I167" s="550"/>
    </row>
    <row r="168" spans="1:11" s="509" customFormat="1" ht="13.5" customHeight="1">
      <c r="A168" s="543"/>
      <c r="B168" s="544"/>
      <c r="C168" s="545"/>
      <c r="D168" s="546" t="s">
        <v>2497</v>
      </c>
      <c r="E168" s="545"/>
      <c r="F168" s="547"/>
      <c r="G168" s="548"/>
      <c r="H168" s="554"/>
      <c r="I168" s="550"/>
    </row>
    <row r="169" spans="1:11" s="90" customFormat="1" ht="27" customHeight="1">
      <c r="A169" s="539">
        <v>54</v>
      </c>
      <c r="B169" s="540">
        <v>766</v>
      </c>
      <c r="C169" s="158" t="s">
        <v>5699</v>
      </c>
      <c r="D169" s="158" t="s">
        <v>2574</v>
      </c>
      <c r="E169" s="158" t="s">
        <v>226</v>
      </c>
      <c r="F169" s="541">
        <f>ROUND(SUM(F170),3)</f>
        <v>1</v>
      </c>
      <c r="G169" s="586"/>
      <c r="H169" s="466">
        <f t="shared" ref="H169" si="53">ROUND(F169*G169,2)</f>
        <v>0</v>
      </c>
      <c r="I169" s="162" t="s">
        <v>5316</v>
      </c>
      <c r="K169" s="398"/>
    </row>
    <row r="170" spans="1:11" s="509" customFormat="1" ht="13.5" customHeight="1">
      <c r="A170" s="543"/>
      <c r="B170" s="544"/>
      <c r="C170" s="545"/>
      <c r="D170" s="546" t="s">
        <v>923</v>
      </c>
      <c r="E170" s="545"/>
      <c r="F170" s="547">
        <v>1</v>
      </c>
      <c r="G170" s="548"/>
      <c r="H170" s="554"/>
      <c r="I170" s="550"/>
    </row>
    <row r="171" spans="1:11" s="509" customFormat="1" ht="13.5" customHeight="1">
      <c r="A171" s="543"/>
      <c r="B171" s="544"/>
      <c r="C171" s="545"/>
      <c r="D171" s="546" t="s">
        <v>2497</v>
      </c>
      <c r="E171" s="545"/>
      <c r="F171" s="547"/>
      <c r="G171" s="548"/>
      <c r="H171" s="554"/>
      <c r="I171" s="550"/>
    </row>
    <row r="172" spans="1:11" s="90" customFormat="1" ht="27" customHeight="1">
      <c r="A172" s="539">
        <v>55</v>
      </c>
      <c r="B172" s="540">
        <v>766</v>
      </c>
      <c r="C172" s="158" t="s">
        <v>5700</v>
      </c>
      <c r="D172" s="158" t="s">
        <v>2575</v>
      </c>
      <c r="E172" s="158" t="s">
        <v>226</v>
      </c>
      <c r="F172" s="541">
        <f>ROUND(SUM(F173),3)</f>
        <v>1</v>
      </c>
      <c r="G172" s="586"/>
      <c r="H172" s="466">
        <f t="shared" ref="H172" si="54">ROUND(F172*G172,2)</f>
        <v>0</v>
      </c>
      <c r="I172" s="162" t="s">
        <v>5316</v>
      </c>
      <c r="K172" s="398"/>
    </row>
    <row r="173" spans="1:11" s="509" customFormat="1" ht="13.5" customHeight="1">
      <c r="A173" s="543"/>
      <c r="B173" s="544"/>
      <c r="C173" s="545"/>
      <c r="D173" s="546" t="s">
        <v>923</v>
      </c>
      <c r="E173" s="545"/>
      <c r="F173" s="547">
        <v>1</v>
      </c>
      <c r="G173" s="548"/>
      <c r="H173" s="554"/>
      <c r="I173" s="550"/>
    </row>
    <row r="174" spans="1:11" s="509" customFormat="1" ht="13.5" customHeight="1">
      <c r="A174" s="543"/>
      <c r="B174" s="544"/>
      <c r="C174" s="545"/>
      <c r="D174" s="546" t="s">
        <v>2497</v>
      </c>
      <c r="E174" s="545"/>
      <c r="F174" s="547"/>
      <c r="G174" s="548"/>
      <c r="H174" s="554"/>
      <c r="I174" s="550"/>
    </row>
    <row r="175" spans="1:11" s="90" customFormat="1" ht="27" customHeight="1">
      <c r="A175" s="539">
        <v>56</v>
      </c>
      <c r="B175" s="540">
        <v>766</v>
      </c>
      <c r="C175" s="158" t="s">
        <v>5701</v>
      </c>
      <c r="D175" s="158" t="s">
        <v>5629</v>
      </c>
      <c r="E175" s="158" t="s">
        <v>226</v>
      </c>
      <c r="F175" s="541">
        <f>ROUND(SUM(F176),3)</f>
        <v>1</v>
      </c>
      <c r="G175" s="586"/>
      <c r="H175" s="466">
        <f t="shared" ref="H175" si="55">ROUND(F175*G175,2)</f>
        <v>0</v>
      </c>
      <c r="I175" s="162" t="s">
        <v>5316</v>
      </c>
      <c r="K175" s="398"/>
    </row>
    <row r="176" spans="1:11" s="509" customFormat="1" ht="13.5" customHeight="1">
      <c r="A176" s="543"/>
      <c r="B176" s="544"/>
      <c r="C176" s="545"/>
      <c r="D176" s="546" t="s">
        <v>923</v>
      </c>
      <c r="E176" s="545"/>
      <c r="F176" s="547">
        <v>1</v>
      </c>
      <c r="G176" s="548"/>
      <c r="H176" s="554"/>
      <c r="I176" s="550"/>
    </row>
    <row r="177" spans="1:11" s="509" customFormat="1" ht="13.5" customHeight="1">
      <c r="A177" s="543"/>
      <c r="B177" s="544"/>
      <c r="C177" s="545"/>
      <c r="D177" s="546" t="s">
        <v>2497</v>
      </c>
      <c r="E177" s="545"/>
      <c r="F177" s="547"/>
      <c r="G177" s="548"/>
      <c r="H177" s="554"/>
      <c r="I177" s="550"/>
    </row>
    <row r="178" spans="1:11" s="90" customFormat="1" ht="27" customHeight="1">
      <c r="A178" s="539">
        <v>57</v>
      </c>
      <c r="B178" s="540">
        <v>766</v>
      </c>
      <c r="C178" s="158" t="s">
        <v>5702</v>
      </c>
      <c r="D178" s="158" t="s">
        <v>5630</v>
      </c>
      <c r="E178" s="158" t="s">
        <v>226</v>
      </c>
      <c r="F178" s="541">
        <f>ROUND(SUM(F179),3)</f>
        <v>1</v>
      </c>
      <c r="G178" s="586"/>
      <c r="H178" s="466">
        <f t="shared" ref="H178" si="56">ROUND(F178*G178,2)</f>
        <v>0</v>
      </c>
      <c r="I178" s="162" t="s">
        <v>5316</v>
      </c>
      <c r="K178" s="398"/>
    </row>
    <row r="179" spans="1:11" s="509" customFormat="1" ht="13.5" customHeight="1">
      <c r="A179" s="543"/>
      <c r="B179" s="544"/>
      <c r="C179" s="545"/>
      <c r="D179" s="546" t="s">
        <v>923</v>
      </c>
      <c r="E179" s="545"/>
      <c r="F179" s="547">
        <v>1</v>
      </c>
      <c r="G179" s="548"/>
      <c r="H179" s="554"/>
      <c r="I179" s="550"/>
    </row>
    <row r="180" spans="1:11" s="509" customFormat="1" ht="13.5" customHeight="1">
      <c r="A180" s="543"/>
      <c r="B180" s="544"/>
      <c r="C180" s="545"/>
      <c r="D180" s="546" t="s">
        <v>2497</v>
      </c>
      <c r="E180" s="545"/>
      <c r="F180" s="547"/>
      <c r="G180" s="548"/>
      <c r="H180" s="554"/>
      <c r="I180" s="550"/>
    </row>
    <row r="181" spans="1:11" s="90" customFormat="1" ht="27" customHeight="1">
      <c r="A181" s="539">
        <v>58</v>
      </c>
      <c r="B181" s="540">
        <v>766</v>
      </c>
      <c r="C181" s="158" t="s">
        <v>5703</v>
      </c>
      <c r="D181" s="158" t="s">
        <v>5631</v>
      </c>
      <c r="E181" s="158" t="s">
        <v>226</v>
      </c>
      <c r="F181" s="541">
        <f>ROUND(SUM(F182),3)</f>
        <v>1</v>
      </c>
      <c r="G181" s="586"/>
      <c r="H181" s="466">
        <f t="shared" ref="H181" si="57">ROUND(F181*G181,2)</f>
        <v>0</v>
      </c>
      <c r="I181" s="162" t="s">
        <v>5316</v>
      </c>
      <c r="K181" s="398"/>
    </row>
    <row r="182" spans="1:11" s="509" customFormat="1" ht="13.5" customHeight="1">
      <c r="A182" s="543"/>
      <c r="B182" s="544"/>
      <c r="C182" s="545"/>
      <c r="D182" s="546" t="s">
        <v>923</v>
      </c>
      <c r="E182" s="545"/>
      <c r="F182" s="547">
        <v>1</v>
      </c>
      <c r="G182" s="548"/>
      <c r="H182" s="554"/>
      <c r="I182" s="550"/>
    </row>
    <row r="183" spans="1:11" s="509" customFormat="1" ht="13.5" customHeight="1">
      <c r="A183" s="543"/>
      <c r="B183" s="544"/>
      <c r="C183" s="545"/>
      <c r="D183" s="546" t="s">
        <v>2497</v>
      </c>
      <c r="E183" s="545"/>
      <c r="F183" s="547"/>
      <c r="G183" s="548"/>
      <c r="H183" s="554"/>
      <c r="I183" s="550"/>
    </row>
    <row r="184" spans="1:11" s="90" customFormat="1" ht="27" customHeight="1">
      <c r="A184" s="539">
        <v>59</v>
      </c>
      <c r="B184" s="540">
        <v>766</v>
      </c>
      <c r="C184" s="158" t="s">
        <v>5704</v>
      </c>
      <c r="D184" s="158" t="s">
        <v>2576</v>
      </c>
      <c r="E184" s="158" t="s">
        <v>226</v>
      </c>
      <c r="F184" s="541">
        <f>ROUND(SUM(F185),3)</f>
        <v>1</v>
      </c>
      <c r="G184" s="586"/>
      <c r="H184" s="466">
        <f t="shared" ref="H184" si="58">ROUND(F184*G184,2)</f>
        <v>0</v>
      </c>
      <c r="I184" s="162" t="s">
        <v>5316</v>
      </c>
      <c r="K184" s="398"/>
    </row>
    <row r="185" spans="1:11" s="509" customFormat="1" ht="13.5" customHeight="1">
      <c r="A185" s="543"/>
      <c r="B185" s="544"/>
      <c r="C185" s="545"/>
      <c r="D185" s="546" t="s">
        <v>923</v>
      </c>
      <c r="E185" s="545"/>
      <c r="F185" s="547">
        <v>1</v>
      </c>
      <c r="G185" s="548"/>
      <c r="H185" s="554"/>
      <c r="I185" s="550"/>
    </row>
    <row r="186" spans="1:11" s="509" customFormat="1" ht="13.5" customHeight="1">
      <c r="A186" s="543"/>
      <c r="B186" s="544"/>
      <c r="C186" s="545"/>
      <c r="D186" s="546" t="s">
        <v>2497</v>
      </c>
      <c r="E186" s="545"/>
      <c r="F186" s="547"/>
      <c r="G186" s="548"/>
      <c r="H186" s="554"/>
      <c r="I186" s="550"/>
    </row>
    <row r="187" spans="1:11" s="90" customFormat="1" ht="27" customHeight="1">
      <c r="A187" s="539">
        <v>60</v>
      </c>
      <c r="B187" s="540">
        <v>766</v>
      </c>
      <c r="C187" s="158" t="s">
        <v>5705</v>
      </c>
      <c r="D187" s="158" t="s">
        <v>5632</v>
      </c>
      <c r="E187" s="158" t="s">
        <v>226</v>
      </c>
      <c r="F187" s="541">
        <f>ROUND(SUM(F188),3)</f>
        <v>1</v>
      </c>
      <c r="G187" s="586"/>
      <c r="H187" s="466">
        <f t="shared" ref="H187" si="59">ROUND(F187*G187,2)</f>
        <v>0</v>
      </c>
      <c r="I187" s="162" t="s">
        <v>5316</v>
      </c>
      <c r="K187" s="398"/>
    </row>
    <row r="188" spans="1:11" s="509" customFormat="1" ht="13.5" customHeight="1">
      <c r="A188" s="543"/>
      <c r="B188" s="544"/>
      <c r="C188" s="545"/>
      <c r="D188" s="546" t="s">
        <v>923</v>
      </c>
      <c r="E188" s="545"/>
      <c r="F188" s="547">
        <v>1</v>
      </c>
      <c r="G188" s="548"/>
      <c r="H188" s="554"/>
      <c r="I188" s="550"/>
    </row>
    <row r="189" spans="1:11" s="509" customFormat="1" ht="13.5" customHeight="1">
      <c r="A189" s="543"/>
      <c r="B189" s="544"/>
      <c r="C189" s="545"/>
      <c r="D189" s="546" t="s">
        <v>2497</v>
      </c>
      <c r="E189" s="545"/>
      <c r="F189" s="547"/>
      <c r="G189" s="548"/>
      <c r="H189" s="554"/>
      <c r="I189" s="550"/>
    </row>
    <row r="190" spans="1:11" s="90" customFormat="1" ht="27" customHeight="1">
      <c r="A190" s="539">
        <v>61</v>
      </c>
      <c r="B190" s="540">
        <v>766</v>
      </c>
      <c r="C190" s="158" t="s">
        <v>5706</v>
      </c>
      <c r="D190" s="158" t="s">
        <v>2577</v>
      </c>
      <c r="E190" s="158" t="s">
        <v>226</v>
      </c>
      <c r="F190" s="541">
        <f>ROUND(SUM(F191),3)</f>
        <v>1</v>
      </c>
      <c r="G190" s="586"/>
      <c r="H190" s="466">
        <f t="shared" ref="H190" si="60">ROUND(F190*G190,2)</f>
        <v>0</v>
      </c>
      <c r="I190" s="162" t="s">
        <v>5316</v>
      </c>
      <c r="K190" s="398"/>
    </row>
    <row r="191" spans="1:11" s="509" customFormat="1" ht="13.5" customHeight="1">
      <c r="A191" s="543"/>
      <c r="B191" s="544"/>
      <c r="C191" s="545"/>
      <c r="D191" s="546" t="s">
        <v>923</v>
      </c>
      <c r="E191" s="545"/>
      <c r="F191" s="547">
        <v>1</v>
      </c>
      <c r="G191" s="548"/>
      <c r="H191" s="554"/>
      <c r="I191" s="550"/>
    </row>
    <row r="192" spans="1:11" s="509" customFormat="1" ht="13.5" customHeight="1">
      <c r="A192" s="543"/>
      <c r="B192" s="544"/>
      <c r="C192" s="545"/>
      <c r="D192" s="546" t="s">
        <v>2497</v>
      </c>
      <c r="E192" s="545"/>
      <c r="F192" s="547"/>
      <c r="G192" s="548"/>
      <c r="H192" s="554"/>
      <c r="I192" s="550"/>
    </row>
    <row r="193" spans="1:11" s="90" customFormat="1" ht="27" customHeight="1">
      <c r="A193" s="539">
        <v>62</v>
      </c>
      <c r="B193" s="540">
        <v>766</v>
      </c>
      <c r="C193" s="158" t="s">
        <v>5707</v>
      </c>
      <c r="D193" s="158" t="s">
        <v>2578</v>
      </c>
      <c r="E193" s="158" t="s">
        <v>226</v>
      </c>
      <c r="F193" s="541">
        <f>ROUND(SUM(F194),3)</f>
        <v>1</v>
      </c>
      <c r="G193" s="586"/>
      <c r="H193" s="466">
        <f t="shared" ref="H193" si="61">ROUND(F193*G193,2)</f>
        <v>0</v>
      </c>
      <c r="I193" s="162" t="s">
        <v>5316</v>
      </c>
      <c r="K193" s="398"/>
    </row>
    <row r="194" spans="1:11" s="509" customFormat="1" ht="13.5" customHeight="1">
      <c r="A194" s="543"/>
      <c r="B194" s="544"/>
      <c r="C194" s="545"/>
      <c r="D194" s="546" t="s">
        <v>923</v>
      </c>
      <c r="E194" s="545"/>
      <c r="F194" s="547">
        <v>1</v>
      </c>
      <c r="G194" s="548"/>
      <c r="H194" s="554"/>
      <c r="I194" s="550"/>
    </row>
    <row r="195" spans="1:11" s="509" customFormat="1" ht="13.5" customHeight="1">
      <c r="A195" s="543"/>
      <c r="B195" s="544"/>
      <c r="C195" s="545"/>
      <c r="D195" s="546" t="s">
        <v>2497</v>
      </c>
      <c r="E195" s="545"/>
      <c r="F195" s="547"/>
      <c r="G195" s="548"/>
      <c r="H195" s="554"/>
      <c r="I195" s="550"/>
    </row>
    <row r="196" spans="1:11" s="90" customFormat="1" ht="27" customHeight="1">
      <c r="A196" s="539">
        <v>63</v>
      </c>
      <c r="B196" s="540">
        <v>766</v>
      </c>
      <c r="C196" s="158" t="s">
        <v>5708</v>
      </c>
      <c r="D196" s="158" t="s">
        <v>5633</v>
      </c>
      <c r="E196" s="158" t="s">
        <v>226</v>
      </c>
      <c r="F196" s="541">
        <f>ROUND(SUM(F197),3)</f>
        <v>1</v>
      </c>
      <c r="G196" s="586"/>
      <c r="H196" s="466">
        <f t="shared" ref="H196" si="62">ROUND(F196*G196,2)</f>
        <v>0</v>
      </c>
      <c r="I196" s="162" t="s">
        <v>5316</v>
      </c>
      <c r="K196" s="398"/>
    </row>
    <row r="197" spans="1:11" s="509" customFormat="1" ht="13.5" customHeight="1">
      <c r="A197" s="543"/>
      <c r="B197" s="544"/>
      <c r="C197" s="545"/>
      <c r="D197" s="546" t="s">
        <v>923</v>
      </c>
      <c r="E197" s="545"/>
      <c r="F197" s="547">
        <v>1</v>
      </c>
      <c r="G197" s="548"/>
      <c r="H197" s="554"/>
      <c r="I197" s="550"/>
    </row>
    <row r="198" spans="1:11" s="509" customFormat="1" ht="13.5" customHeight="1">
      <c r="A198" s="543"/>
      <c r="B198" s="544"/>
      <c r="C198" s="545"/>
      <c r="D198" s="546" t="s">
        <v>2497</v>
      </c>
      <c r="E198" s="545"/>
      <c r="F198" s="547"/>
      <c r="G198" s="548"/>
      <c r="H198" s="554"/>
      <c r="I198" s="550"/>
    </row>
    <row r="199" spans="1:11" s="90" customFormat="1" ht="27" customHeight="1">
      <c r="A199" s="539">
        <v>64</v>
      </c>
      <c r="B199" s="540">
        <v>766</v>
      </c>
      <c r="C199" s="158" t="s">
        <v>5709</v>
      </c>
      <c r="D199" s="158" t="s">
        <v>5634</v>
      </c>
      <c r="E199" s="158" t="s">
        <v>226</v>
      </c>
      <c r="F199" s="541">
        <f>ROUND(SUM(F200),3)</f>
        <v>1</v>
      </c>
      <c r="G199" s="586"/>
      <c r="H199" s="466">
        <f t="shared" ref="H199" si="63">ROUND(F199*G199,2)</f>
        <v>0</v>
      </c>
      <c r="I199" s="162" t="s">
        <v>5316</v>
      </c>
      <c r="K199" s="398"/>
    </row>
    <row r="200" spans="1:11" s="509" customFormat="1" ht="13.5" customHeight="1">
      <c r="A200" s="543"/>
      <c r="B200" s="544"/>
      <c r="C200" s="545"/>
      <c r="D200" s="546" t="s">
        <v>923</v>
      </c>
      <c r="E200" s="545"/>
      <c r="F200" s="547">
        <v>1</v>
      </c>
      <c r="G200" s="548"/>
      <c r="H200" s="554"/>
      <c r="I200" s="550"/>
    </row>
    <row r="201" spans="1:11" s="509" customFormat="1" ht="13.5" customHeight="1">
      <c r="A201" s="543"/>
      <c r="B201" s="544"/>
      <c r="C201" s="545"/>
      <c r="D201" s="546" t="s">
        <v>2497</v>
      </c>
      <c r="E201" s="545"/>
      <c r="F201" s="547"/>
      <c r="G201" s="548"/>
      <c r="H201" s="554"/>
      <c r="I201" s="550"/>
    </row>
    <row r="202" spans="1:11" s="90" customFormat="1" ht="27" customHeight="1">
      <c r="A202" s="539">
        <v>56</v>
      </c>
      <c r="B202" s="540">
        <v>766</v>
      </c>
      <c r="C202" s="158" t="s">
        <v>5710</v>
      </c>
      <c r="D202" s="158" t="s">
        <v>5635</v>
      </c>
      <c r="E202" s="158" t="s">
        <v>226</v>
      </c>
      <c r="F202" s="541">
        <f>ROUND(SUM(F203),3)</f>
        <v>1</v>
      </c>
      <c r="G202" s="586"/>
      <c r="H202" s="466">
        <f t="shared" ref="H202" si="64">ROUND(F202*G202,2)</f>
        <v>0</v>
      </c>
      <c r="I202" s="162" t="s">
        <v>5316</v>
      </c>
      <c r="K202" s="398"/>
    </row>
    <row r="203" spans="1:11" s="509" customFormat="1" ht="13.5" customHeight="1">
      <c r="A203" s="543"/>
      <c r="B203" s="544"/>
      <c r="C203" s="545"/>
      <c r="D203" s="546" t="s">
        <v>923</v>
      </c>
      <c r="E203" s="545"/>
      <c r="F203" s="547">
        <v>1</v>
      </c>
      <c r="G203" s="548"/>
      <c r="H203" s="554"/>
      <c r="I203" s="550"/>
    </row>
    <row r="204" spans="1:11" s="509" customFormat="1" ht="13.5" customHeight="1">
      <c r="A204" s="543"/>
      <c r="B204" s="544"/>
      <c r="C204" s="545"/>
      <c r="D204" s="546" t="s">
        <v>2497</v>
      </c>
      <c r="E204" s="545"/>
      <c r="F204" s="547"/>
      <c r="G204" s="548"/>
      <c r="H204" s="554"/>
      <c r="I204" s="550"/>
    </row>
    <row r="205" spans="1:11" s="90" customFormat="1" ht="27" customHeight="1">
      <c r="A205" s="539">
        <v>66</v>
      </c>
      <c r="B205" s="540">
        <v>766</v>
      </c>
      <c r="C205" s="158" t="s">
        <v>5711</v>
      </c>
      <c r="D205" s="158" t="s">
        <v>5636</v>
      </c>
      <c r="E205" s="158" t="s">
        <v>226</v>
      </c>
      <c r="F205" s="541">
        <f>ROUND(SUM(F206),3)</f>
        <v>1</v>
      </c>
      <c r="G205" s="586"/>
      <c r="H205" s="466">
        <f t="shared" ref="H205" si="65">ROUND(F205*G205,2)</f>
        <v>0</v>
      </c>
      <c r="I205" s="162" t="s">
        <v>5316</v>
      </c>
      <c r="K205" s="398"/>
    </row>
    <row r="206" spans="1:11" s="509" customFormat="1" ht="13.5" customHeight="1">
      <c r="A206" s="543"/>
      <c r="B206" s="544"/>
      <c r="C206" s="545"/>
      <c r="D206" s="546" t="s">
        <v>923</v>
      </c>
      <c r="E206" s="545"/>
      <c r="F206" s="547">
        <v>1</v>
      </c>
      <c r="G206" s="548"/>
      <c r="H206" s="554"/>
      <c r="I206" s="550"/>
    </row>
    <row r="207" spans="1:11" s="509" customFormat="1" ht="13.5" customHeight="1">
      <c r="A207" s="543"/>
      <c r="B207" s="544"/>
      <c r="C207" s="545"/>
      <c r="D207" s="546" t="s">
        <v>2497</v>
      </c>
      <c r="E207" s="545"/>
      <c r="F207" s="547"/>
      <c r="G207" s="548"/>
      <c r="H207" s="554"/>
      <c r="I207" s="550"/>
    </row>
    <row r="208" spans="1:11" s="90" customFormat="1" ht="27" customHeight="1">
      <c r="A208" s="539">
        <v>67</v>
      </c>
      <c r="B208" s="540">
        <v>766</v>
      </c>
      <c r="C208" s="158" t="s">
        <v>5712</v>
      </c>
      <c r="D208" s="158" t="s">
        <v>5637</v>
      </c>
      <c r="E208" s="158" t="s">
        <v>226</v>
      </c>
      <c r="F208" s="541">
        <f>ROUND(SUM(F209),3)</f>
        <v>1</v>
      </c>
      <c r="G208" s="586"/>
      <c r="H208" s="466">
        <f t="shared" ref="H208" si="66">ROUND(F208*G208,2)</f>
        <v>0</v>
      </c>
      <c r="I208" s="162" t="s">
        <v>5316</v>
      </c>
      <c r="K208" s="398"/>
    </row>
    <row r="209" spans="1:11" s="509" customFormat="1" ht="13.5" customHeight="1">
      <c r="A209" s="543"/>
      <c r="B209" s="544"/>
      <c r="C209" s="545"/>
      <c r="D209" s="546" t="s">
        <v>923</v>
      </c>
      <c r="E209" s="545"/>
      <c r="F209" s="547">
        <v>1</v>
      </c>
      <c r="G209" s="548"/>
      <c r="H209" s="554"/>
      <c r="I209" s="550"/>
    </row>
    <row r="210" spans="1:11" s="509" customFormat="1" ht="13.5" customHeight="1">
      <c r="A210" s="543"/>
      <c r="B210" s="544"/>
      <c r="C210" s="545"/>
      <c r="D210" s="546" t="s">
        <v>2497</v>
      </c>
      <c r="E210" s="545"/>
      <c r="F210" s="547"/>
      <c r="G210" s="548"/>
      <c r="H210" s="554"/>
      <c r="I210" s="550"/>
    </row>
    <row r="211" spans="1:11" s="90" customFormat="1" ht="27" customHeight="1">
      <c r="A211" s="539">
        <v>68</v>
      </c>
      <c r="B211" s="540">
        <v>766</v>
      </c>
      <c r="C211" s="158" t="s">
        <v>5713</v>
      </c>
      <c r="D211" s="158" t="s">
        <v>5638</v>
      </c>
      <c r="E211" s="158" t="s">
        <v>226</v>
      </c>
      <c r="F211" s="541">
        <f>ROUND(SUM(F212),3)</f>
        <v>1</v>
      </c>
      <c r="G211" s="586"/>
      <c r="H211" s="466">
        <f t="shared" ref="H211" si="67">ROUND(F211*G211,2)</f>
        <v>0</v>
      </c>
      <c r="I211" s="162" t="s">
        <v>5316</v>
      </c>
      <c r="K211" s="398"/>
    </row>
    <row r="212" spans="1:11" s="509" customFormat="1" ht="13.5" customHeight="1">
      <c r="A212" s="543"/>
      <c r="B212" s="544"/>
      <c r="C212" s="545"/>
      <c r="D212" s="546" t="s">
        <v>923</v>
      </c>
      <c r="E212" s="545"/>
      <c r="F212" s="547">
        <v>1</v>
      </c>
      <c r="G212" s="548"/>
      <c r="H212" s="554"/>
      <c r="I212" s="550"/>
    </row>
    <row r="213" spans="1:11" s="509" customFormat="1" ht="13.5" customHeight="1">
      <c r="A213" s="543"/>
      <c r="B213" s="544"/>
      <c r="C213" s="545"/>
      <c r="D213" s="546" t="s">
        <v>2497</v>
      </c>
      <c r="E213" s="545"/>
      <c r="F213" s="547"/>
      <c r="G213" s="548"/>
      <c r="H213" s="554"/>
      <c r="I213" s="550"/>
    </row>
    <row r="214" spans="1:11" s="90" customFormat="1" ht="27" customHeight="1">
      <c r="A214" s="539">
        <v>69</v>
      </c>
      <c r="B214" s="540">
        <v>766</v>
      </c>
      <c r="C214" s="158" t="s">
        <v>5714</v>
      </c>
      <c r="D214" s="158" t="s">
        <v>5639</v>
      </c>
      <c r="E214" s="158" t="s">
        <v>226</v>
      </c>
      <c r="F214" s="541">
        <f>ROUND(SUM(F215),3)</f>
        <v>1</v>
      </c>
      <c r="G214" s="586"/>
      <c r="H214" s="466">
        <f t="shared" ref="H214" si="68">ROUND(F214*G214,2)</f>
        <v>0</v>
      </c>
      <c r="I214" s="162" t="s">
        <v>5316</v>
      </c>
      <c r="K214" s="398"/>
    </row>
    <row r="215" spans="1:11" s="509" customFormat="1" ht="13.5" customHeight="1">
      <c r="A215" s="543"/>
      <c r="B215" s="544"/>
      <c r="C215" s="545"/>
      <c r="D215" s="546" t="s">
        <v>923</v>
      </c>
      <c r="E215" s="545"/>
      <c r="F215" s="547">
        <v>1</v>
      </c>
      <c r="G215" s="548"/>
      <c r="H215" s="554"/>
      <c r="I215" s="550"/>
    </row>
    <row r="216" spans="1:11" s="509" customFormat="1" ht="13.5" customHeight="1">
      <c r="A216" s="543"/>
      <c r="B216" s="544"/>
      <c r="C216" s="545"/>
      <c r="D216" s="546" t="s">
        <v>2497</v>
      </c>
      <c r="E216" s="545"/>
      <c r="F216" s="547"/>
      <c r="G216" s="548"/>
      <c r="H216" s="554"/>
      <c r="I216" s="550"/>
    </row>
    <row r="217" spans="1:11" s="90" customFormat="1" ht="27" customHeight="1">
      <c r="A217" s="539">
        <v>70</v>
      </c>
      <c r="B217" s="540">
        <v>766</v>
      </c>
      <c r="C217" s="158" t="s">
        <v>5715</v>
      </c>
      <c r="D217" s="158" t="s">
        <v>2579</v>
      </c>
      <c r="E217" s="158" t="s">
        <v>226</v>
      </c>
      <c r="F217" s="541">
        <f>ROUND(SUM(F218),3)</f>
        <v>1</v>
      </c>
      <c r="G217" s="586"/>
      <c r="H217" s="466">
        <f t="shared" ref="H217" si="69">ROUND(F217*G217,2)</f>
        <v>0</v>
      </c>
      <c r="I217" s="162" t="s">
        <v>5316</v>
      </c>
      <c r="K217" s="398"/>
    </row>
    <row r="218" spans="1:11" s="509" customFormat="1" ht="13.5" customHeight="1">
      <c r="A218" s="543"/>
      <c r="B218" s="544"/>
      <c r="C218" s="545"/>
      <c r="D218" s="546" t="s">
        <v>923</v>
      </c>
      <c r="E218" s="545"/>
      <c r="F218" s="547">
        <v>1</v>
      </c>
      <c r="G218" s="548"/>
      <c r="H218" s="554"/>
      <c r="I218" s="550"/>
    </row>
    <row r="219" spans="1:11" s="509" customFormat="1" ht="13.5" customHeight="1">
      <c r="A219" s="543"/>
      <c r="B219" s="544"/>
      <c r="C219" s="545"/>
      <c r="D219" s="546" t="s">
        <v>2497</v>
      </c>
      <c r="E219" s="545"/>
      <c r="F219" s="547"/>
      <c r="G219" s="548"/>
      <c r="H219" s="554"/>
      <c r="I219" s="550"/>
    </row>
    <row r="220" spans="1:11" s="90" customFormat="1" ht="27" customHeight="1">
      <c r="A220" s="539">
        <v>71</v>
      </c>
      <c r="B220" s="540">
        <v>766</v>
      </c>
      <c r="C220" s="158" t="s">
        <v>5716</v>
      </c>
      <c r="D220" s="158" t="s">
        <v>2580</v>
      </c>
      <c r="E220" s="158" t="s">
        <v>226</v>
      </c>
      <c r="F220" s="541">
        <f>ROUND(SUM(F221),3)</f>
        <v>1</v>
      </c>
      <c r="G220" s="586"/>
      <c r="H220" s="466">
        <f t="shared" ref="H220" si="70">ROUND(F220*G220,2)</f>
        <v>0</v>
      </c>
      <c r="I220" s="162" t="s">
        <v>5316</v>
      </c>
      <c r="K220" s="398"/>
    </row>
    <row r="221" spans="1:11" s="509" customFormat="1" ht="13.5" customHeight="1">
      <c r="A221" s="543"/>
      <c r="B221" s="544"/>
      <c r="C221" s="545"/>
      <c r="D221" s="546" t="s">
        <v>923</v>
      </c>
      <c r="E221" s="545"/>
      <c r="F221" s="547">
        <v>1</v>
      </c>
      <c r="G221" s="548"/>
      <c r="H221" s="554"/>
      <c r="I221" s="550"/>
    </row>
    <row r="222" spans="1:11" s="509" customFormat="1" ht="13.5" customHeight="1">
      <c r="A222" s="543"/>
      <c r="B222" s="544"/>
      <c r="C222" s="545"/>
      <c r="D222" s="546" t="s">
        <v>2497</v>
      </c>
      <c r="E222" s="545"/>
      <c r="F222" s="547"/>
      <c r="G222" s="548"/>
      <c r="H222" s="554"/>
      <c r="I222" s="550"/>
    </row>
    <row r="223" spans="1:11" s="90" customFormat="1" ht="27" customHeight="1">
      <c r="A223" s="539">
        <v>72</v>
      </c>
      <c r="B223" s="540">
        <v>766</v>
      </c>
      <c r="C223" s="158" t="s">
        <v>5717</v>
      </c>
      <c r="D223" s="158" t="s">
        <v>2581</v>
      </c>
      <c r="E223" s="158" t="s">
        <v>226</v>
      </c>
      <c r="F223" s="541">
        <f>ROUND(SUM(F224),3)</f>
        <v>1</v>
      </c>
      <c r="G223" s="586"/>
      <c r="H223" s="466">
        <f t="shared" ref="H223" si="71">ROUND(F223*G223,2)</f>
        <v>0</v>
      </c>
      <c r="I223" s="162" t="s">
        <v>5316</v>
      </c>
      <c r="K223" s="398"/>
    </row>
    <row r="224" spans="1:11" s="509" customFormat="1" ht="13.5" customHeight="1">
      <c r="A224" s="543"/>
      <c r="B224" s="544"/>
      <c r="C224" s="545"/>
      <c r="D224" s="546" t="s">
        <v>923</v>
      </c>
      <c r="E224" s="545"/>
      <c r="F224" s="547">
        <v>1</v>
      </c>
      <c r="G224" s="548"/>
      <c r="H224" s="554"/>
      <c r="I224" s="550"/>
    </row>
    <row r="225" spans="1:11" s="509" customFormat="1" ht="13.5" customHeight="1">
      <c r="A225" s="543"/>
      <c r="B225" s="544"/>
      <c r="C225" s="545"/>
      <c r="D225" s="546" t="s">
        <v>2497</v>
      </c>
      <c r="E225" s="545"/>
      <c r="F225" s="547"/>
      <c r="G225" s="548"/>
      <c r="H225" s="554"/>
      <c r="I225" s="550"/>
    </row>
    <row r="226" spans="1:11" s="90" customFormat="1" ht="27" customHeight="1">
      <c r="A226" s="539">
        <v>73</v>
      </c>
      <c r="B226" s="540">
        <v>766</v>
      </c>
      <c r="C226" s="158" t="s">
        <v>5718</v>
      </c>
      <c r="D226" s="158" t="s">
        <v>2582</v>
      </c>
      <c r="E226" s="158" t="s">
        <v>226</v>
      </c>
      <c r="F226" s="541">
        <f>ROUND(SUM(F227),3)</f>
        <v>1</v>
      </c>
      <c r="G226" s="586"/>
      <c r="H226" s="466">
        <f t="shared" ref="H226" si="72">ROUND(F226*G226,2)</f>
        <v>0</v>
      </c>
      <c r="I226" s="162" t="s">
        <v>5316</v>
      </c>
      <c r="K226" s="398"/>
    </row>
    <row r="227" spans="1:11" s="509" customFormat="1" ht="13.5" customHeight="1">
      <c r="A227" s="543"/>
      <c r="B227" s="544"/>
      <c r="C227" s="545"/>
      <c r="D227" s="546" t="s">
        <v>923</v>
      </c>
      <c r="E227" s="545"/>
      <c r="F227" s="547">
        <v>1</v>
      </c>
      <c r="G227" s="548"/>
      <c r="H227" s="554"/>
      <c r="I227" s="550"/>
    </row>
    <row r="228" spans="1:11" s="509" customFormat="1" ht="13.5" customHeight="1">
      <c r="A228" s="543"/>
      <c r="B228" s="544"/>
      <c r="C228" s="545"/>
      <c r="D228" s="546" t="s">
        <v>2497</v>
      </c>
      <c r="E228" s="545"/>
      <c r="F228" s="547"/>
      <c r="G228" s="548"/>
      <c r="H228" s="554"/>
      <c r="I228" s="550"/>
    </row>
    <row r="229" spans="1:11" s="90" customFormat="1" ht="27" customHeight="1">
      <c r="A229" s="539">
        <v>74</v>
      </c>
      <c r="B229" s="540">
        <v>766</v>
      </c>
      <c r="C229" s="158" t="s">
        <v>5719</v>
      </c>
      <c r="D229" s="158" t="s">
        <v>2583</v>
      </c>
      <c r="E229" s="158" t="s">
        <v>226</v>
      </c>
      <c r="F229" s="541">
        <f>ROUND(SUM(F230),3)</f>
        <v>1</v>
      </c>
      <c r="G229" s="586"/>
      <c r="H229" s="466">
        <f t="shared" ref="H229" si="73">ROUND(F229*G229,2)</f>
        <v>0</v>
      </c>
      <c r="I229" s="162" t="s">
        <v>5316</v>
      </c>
      <c r="K229" s="398"/>
    </row>
    <row r="230" spans="1:11" s="509" customFormat="1" ht="13.5" customHeight="1">
      <c r="A230" s="543"/>
      <c r="B230" s="544"/>
      <c r="C230" s="545"/>
      <c r="D230" s="546" t="s">
        <v>923</v>
      </c>
      <c r="E230" s="545"/>
      <c r="F230" s="547">
        <v>1</v>
      </c>
      <c r="G230" s="548"/>
      <c r="H230" s="554"/>
      <c r="I230" s="550"/>
    </row>
    <row r="231" spans="1:11" s="509" customFormat="1" ht="13.5" customHeight="1">
      <c r="A231" s="543"/>
      <c r="B231" s="544"/>
      <c r="C231" s="545"/>
      <c r="D231" s="546" t="s">
        <v>2497</v>
      </c>
      <c r="E231" s="545"/>
      <c r="F231" s="547"/>
      <c r="G231" s="548"/>
      <c r="H231" s="554"/>
      <c r="I231" s="550"/>
    </row>
    <row r="232" spans="1:11" s="90" customFormat="1" ht="27" customHeight="1">
      <c r="A232" s="539">
        <v>75</v>
      </c>
      <c r="B232" s="540">
        <v>766</v>
      </c>
      <c r="C232" s="158" t="s">
        <v>5720</v>
      </c>
      <c r="D232" s="158" t="s">
        <v>5640</v>
      </c>
      <c r="E232" s="158" t="s">
        <v>226</v>
      </c>
      <c r="F232" s="541">
        <f>ROUND(SUM(F233),3)</f>
        <v>1</v>
      </c>
      <c r="G232" s="586"/>
      <c r="H232" s="466">
        <f t="shared" ref="H232" si="74">ROUND(F232*G232,2)</f>
        <v>0</v>
      </c>
      <c r="I232" s="162" t="s">
        <v>5316</v>
      </c>
      <c r="K232" s="398"/>
    </row>
    <row r="233" spans="1:11" s="509" customFormat="1" ht="13.5" customHeight="1">
      <c r="A233" s="543"/>
      <c r="B233" s="544"/>
      <c r="C233" s="545"/>
      <c r="D233" s="546" t="s">
        <v>923</v>
      </c>
      <c r="E233" s="545"/>
      <c r="F233" s="547">
        <v>1</v>
      </c>
      <c r="G233" s="548"/>
      <c r="H233" s="554"/>
      <c r="I233" s="550"/>
    </row>
    <row r="234" spans="1:11" s="509" customFormat="1" ht="13.5" customHeight="1">
      <c r="A234" s="543"/>
      <c r="B234" s="544"/>
      <c r="C234" s="545"/>
      <c r="D234" s="546" t="s">
        <v>2497</v>
      </c>
      <c r="E234" s="545"/>
      <c r="F234" s="547"/>
      <c r="G234" s="548"/>
      <c r="H234" s="554"/>
      <c r="I234" s="550"/>
    </row>
    <row r="235" spans="1:11" s="90" customFormat="1" ht="27" customHeight="1">
      <c r="A235" s="539">
        <v>76</v>
      </c>
      <c r="B235" s="540">
        <v>766</v>
      </c>
      <c r="C235" s="158" t="s">
        <v>5721</v>
      </c>
      <c r="D235" s="158" t="s">
        <v>5641</v>
      </c>
      <c r="E235" s="158" t="s">
        <v>226</v>
      </c>
      <c r="F235" s="541">
        <f>ROUND(SUM(F236),3)</f>
        <v>1</v>
      </c>
      <c r="G235" s="586"/>
      <c r="H235" s="466">
        <f t="shared" ref="H235" si="75">ROUND(F235*G235,2)</f>
        <v>0</v>
      </c>
      <c r="I235" s="162" t="s">
        <v>5316</v>
      </c>
      <c r="K235" s="398"/>
    </row>
    <row r="236" spans="1:11" s="509" customFormat="1" ht="13.5" customHeight="1">
      <c r="A236" s="543"/>
      <c r="B236" s="544"/>
      <c r="C236" s="545"/>
      <c r="D236" s="546" t="s">
        <v>923</v>
      </c>
      <c r="E236" s="545"/>
      <c r="F236" s="547">
        <v>1</v>
      </c>
      <c r="G236" s="548"/>
      <c r="H236" s="554"/>
      <c r="I236" s="550"/>
    </row>
    <row r="237" spans="1:11" s="509" customFormat="1" ht="13.5" customHeight="1">
      <c r="A237" s="543"/>
      <c r="B237" s="544"/>
      <c r="C237" s="545"/>
      <c r="D237" s="546" t="s">
        <v>2497</v>
      </c>
      <c r="E237" s="545"/>
      <c r="F237" s="547"/>
      <c r="G237" s="548"/>
      <c r="H237" s="554"/>
      <c r="I237" s="550"/>
    </row>
    <row r="238" spans="1:11" s="90" customFormat="1" ht="27" customHeight="1">
      <c r="A238" s="539">
        <v>77</v>
      </c>
      <c r="B238" s="540">
        <v>766</v>
      </c>
      <c r="C238" s="158" t="s">
        <v>5722</v>
      </c>
      <c r="D238" s="158" t="s">
        <v>5642</v>
      </c>
      <c r="E238" s="158" t="s">
        <v>226</v>
      </c>
      <c r="F238" s="541">
        <f>ROUND(SUM(F239),3)</f>
        <v>1</v>
      </c>
      <c r="G238" s="586"/>
      <c r="H238" s="466">
        <f t="shared" ref="H238" si="76">ROUND(F238*G238,2)</f>
        <v>0</v>
      </c>
      <c r="I238" s="162" t="s">
        <v>5316</v>
      </c>
      <c r="K238" s="398"/>
    </row>
    <row r="239" spans="1:11" s="509" customFormat="1" ht="13.5" customHeight="1">
      <c r="A239" s="543"/>
      <c r="B239" s="544"/>
      <c r="C239" s="545"/>
      <c r="D239" s="546" t="s">
        <v>923</v>
      </c>
      <c r="E239" s="545"/>
      <c r="F239" s="547">
        <v>1</v>
      </c>
      <c r="G239" s="548"/>
      <c r="H239" s="554"/>
      <c r="I239" s="550"/>
    </row>
    <row r="240" spans="1:11" s="509" customFormat="1" ht="13.5" customHeight="1">
      <c r="A240" s="543"/>
      <c r="B240" s="544"/>
      <c r="C240" s="545"/>
      <c r="D240" s="546" t="s">
        <v>2497</v>
      </c>
      <c r="E240" s="545"/>
      <c r="F240" s="547"/>
      <c r="G240" s="548"/>
      <c r="H240" s="554"/>
      <c r="I240" s="550"/>
    </row>
    <row r="241" spans="1:11" s="90" customFormat="1" ht="27" customHeight="1">
      <c r="A241" s="539">
        <v>78</v>
      </c>
      <c r="B241" s="540">
        <v>766</v>
      </c>
      <c r="C241" s="158" t="s">
        <v>5723</v>
      </c>
      <c r="D241" s="158" t="s">
        <v>5643</v>
      </c>
      <c r="E241" s="158" t="s">
        <v>226</v>
      </c>
      <c r="F241" s="541">
        <f>ROUND(SUM(F242),3)</f>
        <v>1</v>
      </c>
      <c r="G241" s="586"/>
      <c r="H241" s="466">
        <f t="shared" ref="H241" si="77">ROUND(F241*G241,2)</f>
        <v>0</v>
      </c>
      <c r="I241" s="162" t="s">
        <v>5316</v>
      </c>
      <c r="K241" s="398"/>
    </row>
    <row r="242" spans="1:11" s="509" customFormat="1" ht="13.5" customHeight="1">
      <c r="A242" s="543"/>
      <c r="B242" s="544"/>
      <c r="C242" s="545"/>
      <c r="D242" s="546" t="s">
        <v>923</v>
      </c>
      <c r="E242" s="545"/>
      <c r="F242" s="547">
        <v>1</v>
      </c>
      <c r="G242" s="548"/>
      <c r="H242" s="554"/>
      <c r="I242" s="550"/>
    </row>
    <row r="243" spans="1:11" s="509" customFormat="1" ht="13.5" customHeight="1">
      <c r="A243" s="543"/>
      <c r="B243" s="544"/>
      <c r="C243" s="545"/>
      <c r="D243" s="546" t="s">
        <v>2497</v>
      </c>
      <c r="E243" s="545"/>
      <c r="F243" s="547"/>
      <c r="G243" s="548"/>
      <c r="H243" s="554"/>
      <c r="I243" s="550"/>
    </row>
    <row r="244" spans="1:11" s="90" customFormat="1" ht="27" customHeight="1">
      <c r="A244" s="539">
        <v>79</v>
      </c>
      <c r="B244" s="540">
        <v>766</v>
      </c>
      <c r="C244" s="158" t="s">
        <v>5724</v>
      </c>
      <c r="D244" s="158" t="s">
        <v>5644</v>
      </c>
      <c r="E244" s="158" t="s">
        <v>226</v>
      </c>
      <c r="F244" s="541">
        <f>ROUND(SUM(F245),3)</f>
        <v>1</v>
      </c>
      <c r="G244" s="586"/>
      <c r="H244" s="466">
        <f t="shared" ref="H244" si="78">ROUND(F244*G244,2)</f>
        <v>0</v>
      </c>
      <c r="I244" s="162" t="s">
        <v>5316</v>
      </c>
      <c r="K244" s="398"/>
    </row>
    <row r="245" spans="1:11" s="509" customFormat="1" ht="13.5" customHeight="1">
      <c r="A245" s="543"/>
      <c r="B245" s="544"/>
      <c r="C245" s="545"/>
      <c r="D245" s="546" t="s">
        <v>923</v>
      </c>
      <c r="E245" s="545"/>
      <c r="F245" s="547">
        <v>1</v>
      </c>
      <c r="G245" s="548"/>
      <c r="H245" s="554"/>
      <c r="I245" s="550"/>
    </row>
    <row r="246" spans="1:11" s="509" customFormat="1" ht="13.5" customHeight="1">
      <c r="A246" s="543"/>
      <c r="B246" s="544"/>
      <c r="C246" s="545"/>
      <c r="D246" s="546" t="s">
        <v>2497</v>
      </c>
      <c r="E246" s="545"/>
      <c r="F246" s="547"/>
      <c r="G246" s="548"/>
      <c r="H246" s="554"/>
      <c r="I246" s="550"/>
    </row>
    <row r="247" spans="1:11" s="90" customFormat="1" ht="27" customHeight="1">
      <c r="A247" s="539">
        <v>80</v>
      </c>
      <c r="B247" s="540">
        <v>766</v>
      </c>
      <c r="C247" s="158" t="s">
        <v>5725</v>
      </c>
      <c r="D247" s="158" t="s">
        <v>5645</v>
      </c>
      <c r="E247" s="158" t="s">
        <v>226</v>
      </c>
      <c r="F247" s="541">
        <f>ROUND(SUM(F248),3)</f>
        <v>1</v>
      </c>
      <c r="G247" s="586"/>
      <c r="H247" s="466">
        <f t="shared" ref="H247" si="79">ROUND(F247*G247,2)</f>
        <v>0</v>
      </c>
      <c r="I247" s="162" t="s">
        <v>5316</v>
      </c>
      <c r="K247" s="398"/>
    </row>
    <row r="248" spans="1:11" s="509" customFormat="1" ht="13.5" customHeight="1">
      <c r="A248" s="543"/>
      <c r="B248" s="544"/>
      <c r="C248" s="545"/>
      <c r="D248" s="546" t="s">
        <v>923</v>
      </c>
      <c r="E248" s="545"/>
      <c r="F248" s="547">
        <v>1</v>
      </c>
      <c r="G248" s="548"/>
      <c r="H248" s="554"/>
      <c r="I248" s="550"/>
    </row>
    <row r="249" spans="1:11" s="509" customFormat="1" ht="13.5" customHeight="1">
      <c r="A249" s="543"/>
      <c r="B249" s="544"/>
      <c r="C249" s="545"/>
      <c r="D249" s="546" t="s">
        <v>2497</v>
      </c>
      <c r="E249" s="545"/>
      <c r="F249" s="547"/>
      <c r="G249" s="548"/>
      <c r="H249" s="554"/>
      <c r="I249" s="550"/>
    </row>
    <row r="250" spans="1:11" s="90" customFormat="1" ht="27" customHeight="1">
      <c r="A250" s="539">
        <v>81</v>
      </c>
      <c r="B250" s="540">
        <v>766</v>
      </c>
      <c r="C250" s="158" t="s">
        <v>5726</v>
      </c>
      <c r="D250" s="158" t="s">
        <v>5646</v>
      </c>
      <c r="E250" s="158" t="s">
        <v>226</v>
      </c>
      <c r="F250" s="541">
        <f>ROUND(SUM(F251),3)</f>
        <v>1</v>
      </c>
      <c r="G250" s="586"/>
      <c r="H250" s="466">
        <f t="shared" ref="H250" si="80">ROUND(F250*G250,2)</f>
        <v>0</v>
      </c>
      <c r="I250" s="162" t="s">
        <v>5316</v>
      </c>
      <c r="K250" s="398"/>
    </row>
    <row r="251" spans="1:11" s="509" customFormat="1" ht="13.5" customHeight="1">
      <c r="A251" s="543"/>
      <c r="B251" s="544"/>
      <c r="C251" s="545"/>
      <c r="D251" s="546" t="s">
        <v>923</v>
      </c>
      <c r="E251" s="545"/>
      <c r="F251" s="547">
        <v>1</v>
      </c>
      <c r="G251" s="548"/>
      <c r="H251" s="554"/>
      <c r="I251" s="550"/>
    </row>
    <row r="252" spans="1:11" s="509" customFormat="1" ht="13.5" customHeight="1">
      <c r="A252" s="543"/>
      <c r="B252" s="544"/>
      <c r="C252" s="545"/>
      <c r="D252" s="546" t="s">
        <v>2497</v>
      </c>
      <c r="E252" s="545"/>
      <c r="F252" s="547"/>
      <c r="G252" s="548"/>
      <c r="H252" s="554"/>
      <c r="I252" s="550"/>
    </row>
    <row r="253" spans="1:11" s="90" customFormat="1" ht="27" customHeight="1">
      <c r="A253" s="539">
        <v>82</v>
      </c>
      <c r="B253" s="540">
        <v>766</v>
      </c>
      <c r="C253" s="158" t="s">
        <v>5727</v>
      </c>
      <c r="D253" s="158" t="s">
        <v>2584</v>
      </c>
      <c r="E253" s="158" t="s">
        <v>226</v>
      </c>
      <c r="F253" s="541">
        <f>ROUND(SUM(F254),3)</f>
        <v>1</v>
      </c>
      <c r="G253" s="586"/>
      <c r="H253" s="466">
        <f t="shared" ref="H253" si="81">ROUND(F253*G253,2)</f>
        <v>0</v>
      </c>
      <c r="I253" s="162" t="s">
        <v>5316</v>
      </c>
      <c r="K253" s="398"/>
    </row>
    <row r="254" spans="1:11" s="509" customFormat="1" ht="13.5" customHeight="1">
      <c r="A254" s="543"/>
      <c r="B254" s="544"/>
      <c r="C254" s="545"/>
      <c r="D254" s="546" t="s">
        <v>923</v>
      </c>
      <c r="E254" s="545"/>
      <c r="F254" s="547">
        <v>1</v>
      </c>
      <c r="G254" s="548"/>
      <c r="H254" s="554"/>
      <c r="I254" s="550"/>
    </row>
    <row r="255" spans="1:11" s="509" customFormat="1" ht="13.5" customHeight="1">
      <c r="A255" s="543"/>
      <c r="B255" s="544"/>
      <c r="C255" s="545"/>
      <c r="D255" s="546" t="s">
        <v>2497</v>
      </c>
      <c r="E255" s="545"/>
      <c r="F255" s="547"/>
      <c r="G255" s="548"/>
      <c r="H255" s="554"/>
      <c r="I255" s="550"/>
    </row>
    <row r="256" spans="1:11" s="90" customFormat="1" ht="27" customHeight="1">
      <c r="A256" s="539">
        <v>83</v>
      </c>
      <c r="B256" s="540">
        <v>766</v>
      </c>
      <c r="C256" s="158" t="s">
        <v>5728</v>
      </c>
      <c r="D256" s="158" t="s">
        <v>5647</v>
      </c>
      <c r="E256" s="158" t="s">
        <v>226</v>
      </c>
      <c r="F256" s="541">
        <f>ROUND(SUM(F257),3)</f>
        <v>1</v>
      </c>
      <c r="G256" s="586"/>
      <c r="H256" s="466">
        <f t="shared" ref="H256" si="82">ROUND(F256*G256,2)</f>
        <v>0</v>
      </c>
      <c r="I256" s="162" t="s">
        <v>5316</v>
      </c>
      <c r="K256" s="398"/>
    </row>
    <row r="257" spans="1:11" s="509" customFormat="1" ht="13.5" customHeight="1">
      <c r="A257" s="543"/>
      <c r="B257" s="544"/>
      <c r="C257" s="545"/>
      <c r="D257" s="546" t="s">
        <v>923</v>
      </c>
      <c r="E257" s="545"/>
      <c r="F257" s="547">
        <v>1</v>
      </c>
      <c r="G257" s="548"/>
      <c r="H257" s="554"/>
      <c r="I257" s="550"/>
    </row>
    <row r="258" spans="1:11" s="509" customFormat="1" ht="13.5" customHeight="1">
      <c r="A258" s="543"/>
      <c r="B258" s="544"/>
      <c r="C258" s="545"/>
      <c r="D258" s="546" t="s">
        <v>2497</v>
      </c>
      <c r="E258" s="545"/>
      <c r="F258" s="547"/>
      <c r="G258" s="548"/>
      <c r="H258" s="554"/>
      <c r="I258" s="550"/>
    </row>
    <row r="259" spans="1:11" s="90" customFormat="1" ht="27" customHeight="1">
      <c r="A259" s="539">
        <v>84</v>
      </c>
      <c r="B259" s="540">
        <v>766</v>
      </c>
      <c r="C259" s="158" t="s">
        <v>5729</v>
      </c>
      <c r="D259" s="158" t="s">
        <v>5648</v>
      </c>
      <c r="E259" s="158" t="s">
        <v>226</v>
      </c>
      <c r="F259" s="541">
        <f>ROUND(SUM(F260),3)</f>
        <v>1</v>
      </c>
      <c r="G259" s="586"/>
      <c r="H259" s="466">
        <f t="shared" ref="H259" si="83">ROUND(F259*G259,2)</f>
        <v>0</v>
      </c>
      <c r="I259" s="162" t="s">
        <v>5316</v>
      </c>
      <c r="K259" s="398"/>
    </row>
    <row r="260" spans="1:11" s="509" customFormat="1" ht="13.5" customHeight="1">
      <c r="A260" s="543"/>
      <c r="B260" s="544"/>
      <c r="C260" s="545"/>
      <c r="D260" s="546" t="s">
        <v>923</v>
      </c>
      <c r="E260" s="545"/>
      <c r="F260" s="547">
        <v>1</v>
      </c>
      <c r="G260" s="548"/>
      <c r="H260" s="554"/>
      <c r="I260" s="550"/>
    </row>
    <row r="261" spans="1:11" s="509" customFormat="1" ht="13.5" customHeight="1">
      <c r="A261" s="543"/>
      <c r="B261" s="544"/>
      <c r="C261" s="545"/>
      <c r="D261" s="546" t="s">
        <v>2497</v>
      </c>
      <c r="E261" s="545"/>
      <c r="F261" s="547"/>
      <c r="G261" s="548"/>
      <c r="H261" s="554"/>
      <c r="I261" s="550"/>
    </row>
    <row r="262" spans="1:11" s="90" customFormat="1" ht="27" customHeight="1">
      <c r="A262" s="539">
        <v>85</v>
      </c>
      <c r="B262" s="540">
        <v>766</v>
      </c>
      <c r="C262" s="158" t="s">
        <v>5730</v>
      </c>
      <c r="D262" s="158" t="s">
        <v>5649</v>
      </c>
      <c r="E262" s="158" t="s">
        <v>226</v>
      </c>
      <c r="F262" s="541">
        <f>ROUND(SUM(F263),3)</f>
        <v>1</v>
      </c>
      <c r="G262" s="586"/>
      <c r="H262" s="466">
        <f t="shared" ref="H262" si="84">ROUND(F262*G262,2)</f>
        <v>0</v>
      </c>
      <c r="I262" s="162" t="s">
        <v>5316</v>
      </c>
      <c r="K262" s="398"/>
    </row>
    <row r="263" spans="1:11" s="509" customFormat="1" ht="13.5" customHeight="1">
      <c r="A263" s="543"/>
      <c r="B263" s="544"/>
      <c r="C263" s="545"/>
      <c r="D263" s="546" t="s">
        <v>923</v>
      </c>
      <c r="E263" s="545"/>
      <c r="F263" s="547">
        <v>1</v>
      </c>
      <c r="G263" s="548"/>
      <c r="H263" s="554"/>
      <c r="I263" s="550"/>
    </row>
    <row r="264" spans="1:11" s="509" customFormat="1" ht="13.5" customHeight="1">
      <c r="A264" s="543"/>
      <c r="B264" s="544"/>
      <c r="C264" s="545"/>
      <c r="D264" s="546" t="s">
        <v>2497</v>
      </c>
      <c r="E264" s="545"/>
      <c r="F264" s="547"/>
      <c r="G264" s="548"/>
      <c r="H264" s="554"/>
      <c r="I264" s="550"/>
    </row>
    <row r="265" spans="1:11" s="90" customFormat="1" ht="27" customHeight="1">
      <c r="A265" s="539">
        <v>86</v>
      </c>
      <c r="B265" s="540">
        <v>766</v>
      </c>
      <c r="C265" s="158" t="s">
        <v>5731</v>
      </c>
      <c r="D265" s="158" t="s">
        <v>5650</v>
      </c>
      <c r="E265" s="158" t="s">
        <v>226</v>
      </c>
      <c r="F265" s="541">
        <f>ROUND(SUM(F266),3)</f>
        <v>1</v>
      </c>
      <c r="G265" s="586"/>
      <c r="H265" s="466">
        <f t="shared" ref="H265" si="85">ROUND(F265*G265,2)</f>
        <v>0</v>
      </c>
      <c r="I265" s="162" t="s">
        <v>5316</v>
      </c>
      <c r="K265" s="398"/>
    </row>
    <row r="266" spans="1:11" s="509" customFormat="1" ht="13.5" customHeight="1">
      <c r="A266" s="543"/>
      <c r="B266" s="544"/>
      <c r="C266" s="545"/>
      <c r="D266" s="546" t="s">
        <v>923</v>
      </c>
      <c r="E266" s="545"/>
      <c r="F266" s="547">
        <v>1</v>
      </c>
      <c r="G266" s="548"/>
      <c r="H266" s="554"/>
      <c r="I266" s="550"/>
    </row>
    <row r="267" spans="1:11" s="509" customFormat="1" ht="13.5" customHeight="1">
      <c r="A267" s="543"/>
      <c r="B267" s="544"/>
      <c r="C267" s="545"/>
      <c r="D267" s="546" t="s">
        <v>2497</v>
      </c>
      <c r="E267" s="545"/>
      <c r="F267" s="547"/>
      <c r="G267" s="548"/>
      <c r="H267" s="554"/>
      <c r="I267" s="550"/>
    </row>
    <row r="268" spans="1:11" s="90" customFormat="1" ht="27" customHeight="1">
      <c r="A268" s="539">
        <v>87</v>
      </c>
      <c r="B268" s="540">
        <v>766</v>
      </c>
      <c r="C268" s="158" t="s">
        <v>5732</v>
      </c>
      <c r="D268" s="158" t="s">
        <v>2585</v>
      </c>
      <c r="E268" s="158" t="s">
        <v>226</v>
      </c>
      <c r="F268" s="541">
        <f>ROUND(SUM(F269),3)</f>
        <v>1</v>
      </c>
      <c r="G268" s="586"/>
      <c r="H268" s="466">
        <f t="shared" ref="H268" si="86">ROUND(F268*G268,2)</f>
        <v>0</v>
      </c>
      <c r="I268" s="162" t="s">
        <v>5316</v>
      </c>
      <c r="K268" s="398"/>
    </row>
    <row r="269" spans="1:11" s="509" customFormat="1" ht="13.5" customHeight="1">
      <c r="A269" s="543"/>
      <c r="B269" s="544"/>
      <c r="C269" s="545"/>
      <c r="D269" s="546" t="s">
        <v>923</v>
      </c>
      <c r="E269" s="545"/>
      <c r="F269" s="547">
        <v>1</v>
      </c>
      <c r="G269" s="548"/>
      <c r="H269" s="554"/>
      <c r="I269" s="550"/>
    </row>
    <row r="270" spans="1:11" s="509" customFormat="1" ht="13.5" customHeight="1">
      <c r="A270" s="543"/>
      <c r="B270" s="544"/>
      <c r="C270" s="545"/>
      <c r="D270" s="546" t="s">
        <v>2497</v>
      </c>
      <c r="E270" s="545"/>
      <c r="F270" s="547"/>
      <c r="G270" s="548"/>
      <c r="H270" s="554"/>
      <c r="I270" s="550"/>
    </row>
    <row r="271" spans="1:11" s="90" customFormat="1" ht="27" customHeight="1">
      <c r="A271" s="539">
        <v>88</v>
      </c>
      <c r="B271" s="540">
        <v>766</v>
      </c>
      <c r="C271" s="158" t="s">
        <v>5733</v>
      </c>
      <c r="D271" s="158" t="s">
        <v>5651</v>
      </c>
      <c r="E271" s="158" t="s">
        <v>226</v>
      </c>
      <c r="F271" s="541">
        <f>ROUND(SUM(F272),3)</f>
        <v>1</v>
      </c>
      <c r="G271" s="586"/>
      <c r="H271" s="466">
        <f t="shared" ref="H271" si="87">ROUND(F271*G271,2)</f>
        <v>0</v>
      </c>
      <c r="I271" s="162" t="s">
        <v>5316</v>
      </c>
      <c r="K271" s="398"/>
    </row>
    <row r="272" spans="1:11" s="509" customFormat="1" ht="13.5" customHeight="1">
      <c r="A272" s="543"/>
      <c r="B272" s="544"/>
      <c r="C272" s="545"/>
      <c r="D272" s="546" t="s">
        <v>923</v>
      </c>
      <c r="E272" s="545"/>
      <c r="F272" s="547">
        <v>1</v>
      </c>
      <c r="G272" s="548"/>
      <c r="H272" s="554"/>
      <c r="I272" s="550"/>
    </row>
    <row r="273" spans="1:11" s="509" customFormat="1" ht="13.5" customHeight="1">
      <c r="A273" s="543"/>
      <c r="B273" s="544"/>
      <c r="C273" s="545"/>
      <c r="D273" s="546" t="s">
        <v>2497</v>
      </c>
      <c r="E273" s="545"/>
      <c r="F273" s="547"/>
      <c r="G273" s="548"/>
      <c r="H273" s="554"/>
      <c r="I273" s="550"/>
    </row>
    <row r="274" spans="1:11" s="90" customFormat="1" ht="27" customHeight="1">
      <c r="A274" s="539">
        <v>89</v>
      </c>
      <c r="B274" s="540">
        <v>766</v>
      </c>
      <c r="C274" s="158" t="s">
        <v>5734</v>
      </c>
      <c r="D274" s="158" t="s">
        <v>2586</v>
      </c>
      <c r="E274" s="158" t="s">
        <v>226</v>
      </c>
      <c r="F274" s="541">
        <f>ROUND(SUM(F275),3)</f>
        <v>1</v>
      </c>
      <c r="G274" s="586"/>
      <c r="H274" s="466">
        <f t="shared" ref="H274" si="88">ROUND(F274*G274,2)</f>
        <v>0</v>
      </c>
      <c r="I274" s="162" t="s">
        <v>5316</v>
      </c>
      <c r="K274" s="398"/>
    </row>
    <row r="275" spans="1:11" s="509" customFormat="1" ht="13.5" customHeight="1">
      <c r="A275" s="543"/>
      <c r="B275" s="544"/>
      <c r="C275" s="545"/>
      <c r="D275" s="546" t="s">
        <v>628</v>
      </c>
      <c r="E275" s="545"/>
      <c r="F275" s="547">
        <v>1</v>
      </c>
      <c r="G275" s="548"/>
      <c r="H275" s="554"/>
      <c r="I275" s="550"/>
    </row>
    <row r="276" spans="1:11" s="509" customFormat="1" ht="13.5" customHeight="1">
      <c r="A276" s="543"/>
      <c r="B276" s="544"/>
      <c r="C276" s="545"/>
      <c r="D276" s="546" t="s">
        <v>2497</v>
      </c>
      <c r="E276" s="545"/>
      <c r="F276" s="547"/>
      <c r="G276" s="548"/>
      <c r="H276" s="554"/>
      <c r="I276" s="550"/>
    </row>
    <row r="277" spans="1:11" s="90" customFormat="1" ht="27" customHeight="1">
      <c r="A277" s="539">
        <v>90</v>
      </c>
      <c r="B277" s="540">
        <v>766</v>
      </c>
      <c r="C277" s="158" t="s">
        <v>5735</v>
      </c>
      <c r="D277" s="158" t="s">
        <v>2587</v>
      </c>
      <c r="E277" s="158" t="s">
        <v>226</v>
      </c>
      <c r="F277" s="541">
        <f>ROUND(SUM(F278),3)</f>
        <v>1</v>
      </c>
      <c r="G277" s="586"/>
      <c r="H277" s="466">
        <f t="shared" ref="H277" si="89">ROUND(F277*G277,2)</f>
        <v>0</v>
      </c>
      <c r="I277" s="162" t="s">
        <v>5316</v>
      </c>
      <c r="K277" s="398"/>
    </row>
    <row r="278" spans="1:11" s="509" customFormat="1" ht="13.5" customHeight="1">
      <c r="A278" s="543"/>
      <c r="B278" s="544"/>
      <c r="C278" s="545"/>
      <c r="D278" s="546" t="s">
        <v>628</v>
      </c>
      <c r="E278" s="545"/>
      <c r="F278" s="547">
        <v>1</v>
      </c>
      <c r="G278" s="548"/>
      <c r="H278" s="554"/>
      <c r="I278" s="550"/>
    </row>
    <row r="279" spans="1:11" s="509" customFormat="1" ht="13.5" customHeight="1">
      <c r="A279" s="543"/>
      <c r="B279" s="544"/>
      <c r="C279" s="545"/>
      <c r="D279" s="546" t="s">
        <v>2497</v>
      </c>
      <c r="E279" s="545"/>
      <c r="F279" s="547"/>
      <c r="G279" s="548"/>
      <c r="H279" s="554"/>
      <c r="I279" s="550"/>
    </row>
    <row r="280" spans="1:11" s="90" customFormat="1" ht="27" customHeight="1">
      <c r="A280" s="539">
        <v>91</v>
      </c>
      <c r="B280" s="540">
        <v>766</v>
      </c>
      <c r="C280" s="158" t="s">
        <v>5736</v>
      </c>
      <c r="D280" s="158" t="s">
        <v>2588</v>
      </c>
      <c r="E280" s="158" t="s">
        <v>226</v>
      </c>
      <c r="F280" s="541">
        <f>ROUND(SUM(F281),3)</f>
        <v>1</v>
      </c>
      <c r="G280" s="586"/>
      <c r="H280" s="466">
        <f t="shared" ref="H280" si="90">ROUND(F280*G280,2)</f>
        <v>0</v>
      </c>
      <c r="I280" s="162" t="s">
        <v>5316</v>
      </c>
      <c r="K280" s="398"/>
    </row>
    <row r="281" spans="1:11" s="509" customFormat="1" ht="13.5" customHeight="1">
      <c r="A281" s="543"/>
      <c r="B281" s="544"/>
      <c r="C281" s="545"/>
      <c r="D281" s="546" t="s">
        <v>628</v>
      </c>
      <c r="E281" s="545"/>
      <c r="F281" s="547">
        <v>1</v>
      </c>
      <c r="G281" s="548"/>
      <c r="H281" s="554"/>
      <c r="I281" s="550"/>
    </row>
    <row r="282" spans="1:11" s="509" customFormat="1" ht="13.5" customHeight="1">
      <c r="A282" s="543"/>
      <c r="B282" s="544"/>
      <c r="C282" s="545"/>
      <c r="D282" s="546" t="s">
        <v>2497</v>
      </c>
      <c r="E282" s="545"/>
      <c r="F282" s="547"/>
      <c r="G282" s="548"/>
      <c r="H282" s="554"/>
      <c r="I282" s="550"/>
    </row>
    <row r="283" spans="1:11" s="90" customFormat="1" ht="27" customHeight="1">
      <c r="A283" s="539">
        <v>92</v>
      </c>
      <c r="B283" s="540">
        <v>766</v>
      </c>
      <c r="C283" s="158" t="s">
        <v>5737</v>
      </c>
      <c r="D283" s="158" t="s">
        <v>2589</v>
      </c>
      <c r="E283" s="158" t="s">
        <v>226</v>
      </c>
      <c r="F283" s="541">
        <f>ROUND(SUM(F284),3)</f>
        <v>1</v>
      </c>
      <c r="G283" s="586"/>
      <c r="H283" s="466">
        <f t="shared" ref="H283" si="91">ROUND(F283*G283,2)</f>
        <v>0</v>
      </c>
      <c r="I283" s="162" t="s">
        <v>5316</v>
      </c>
      <c r="K283" s="398"/>
    </row>
    <row r="284" spans="1:11" s="509" customFormat="1" ht="13.5" customHeight="1">
      <c r="A284" s="543"/>
      <c r="B284" s="544"/>
      <c r="C284" s="545"/>
      <c r="D284" s="546" t="s">
        <v>628</v>
      </c>
      <c r="E284" s="545"/>
      <c r="F284" s="547">
        <v>1</v>
      </c>
      <c r="G284" s="548"/>
      <c r="H284" s="554"/>
      <c r="I284" s="550"/>
    </row>
    <row r="285" spans="1:11" s="509" customFormat="1" ht="13.5" customHeight="1">
      <c r="A285" s="543"/>
      <c r="B285" s="544"/>
      <c r="C285" s="545"/>
      <c r="D285" s="546" t="s">
        <v>2497</v>
      </c>
      <c r="E285" s="545"/>
      <c r="F285" s="547"/>
      <c r="G285" s="548"/>
      <c r="H285" s="554"/>
      <c r="I285" s="550"/>
    </row>
    <row r="286" spans="1:11" s="90" customFormat="1" ht="27" customHeight="1">
      <c r="A286" s="539">
        <v>93</v>
      </c>
      <c r="B286" s="540">
        <v>766</v>
      </c>
      <c r="C286" s="158" t="s">
        <v>5738</v>
      </c>
      <c r="D286" s="158" t="s">
        <v>2590</v>
      </c>
      <c r="E286" s="158" t="s">
        <v>226</v>
      </c>
      <c r="F286" s="541">
        <f>ROUND(SUM(F287),3)</f>
        <v>1</v>
      </c>
      <c r="G286" s="586"/>
      <c r="H286" s="466">
        <f t="shared" ref="H286" si="92">ROUND(F286*G286,2)</f>
        <v>0</v>
      </c>
      <c r="I286" s="162" t="s">
        <v>5316</v>
      </c>
      <c r="K286" s="398"/>
    </row>
    <row r="287" spans="1:11" s="509" customFormat="1" ht="13.5" customHeight="1">
      <c r="A287" s="543"/>
      <c r="B287" s="544"/>
      <c r="C287" s="545"/>
      <c r="D287" s="546" t="s">
        <v>628</v>
      </c>
      <c r="E287" s="545"/>
      <c r="F287" s="547">
        <v>1</v>
      </c>
      <c r="G287" s="548"/>
      <c r="H287" s="554"/>
      <c r="I287" s="550"/>
    </row>
    <row r="288" spans="1:11" s="509" customFormat="1" ht="13.5" customHeight="1">
      <c r="A288" s="543"/>
      <c r="B288" s="544"/>
      <c r="C288" s="545"/>
      <c r="D288" s="546" t="s">
        <v>2497</v>
      </c>
      <c r="E288" s="545"/>
      <c r="F288" s="547"/>
      <c r="G288" s="548"/>
      <c r="H288" s="554"/>
      <c r="I288" s="550"/>
    </row>
    <row r="289" spans="1:11" s="90" customFormat="1" ht="27" customHeight="1">
      <c r="A289" s="539">
        <v>94</v>
      </c>
      <c r="B289" s="540">
        <v>766</v>
      </c>
      <c r="C289" s="158" t="s">
        <v>5739</v>
      </c>
      <c r="D289" s="158" t="s">
        <v>2591</v>
      </c>
      <c r="E289" s="158" t="s">
        <v>226</v>
      </c>
      <c r="F289" s="541">
        <f>ROUND(SUM(F290),3)</f>
        <v>1</v>
      </c>
      <c r="G289" s="586"/>
      <c r="H289" s="466">
        <f t="shared" ref="H289" si="93">ROUND(F289*G289,2)</f>
        <v>0</v>
      </c>
      <c r="I289" s="162" t="s">
        <v>5316</v>
      </c>
      <c r="K289" s="398"/>
    </row>
    <row r="290" spans="1:11" s="509" customFormat="1" ht="13.5" customHeight="1">
      <c r="A290" s="543"/>
      <c r="B290" s="544"/>
      <c r="C290" s="545"/>
      <c r="D290" s="546" t="s">
        <v>628</v>
      </c>
      <c r="E290" s="545"/>
      <c r="F290" s="547">
        <v>1</v>
      </c>
      <c r="G290" s="548"/>
      <c r="H290" s="554"/>
      <c r="I290" s="550"/>
    </row>
    <row r="291" spans="1:11" s="509" customFormat="1" ht="13.5" customHeight="1">
      <c r="A291" s="543"/>
      <c r="B291" s="544"/>
      <c r="C291" s="545"/>
      <c r="D291" s="546" t="s">
        <v>2497</v>
      </c>
      <c r="E291" s="545"/>
      <c r="F291" s="547"/>
      <c r="G291" s="548"/>
      <c r="H291" s="554"/>
      <c r="I291" s="550"/>
    </row>
    <row r="292" spans="1:11" s="90" customFormat="1" ht="27" customHeight="1">
      <c r="A292" s="539">
        <v>95</v>
      </c>
      <c r="B292" s="540">
        <v>766</v>
      </c>
      <c r="C292" s="158" t="s">
        <v>5740</v>
      </c>
      <c r="D292" s="158" t="s">
        <v>2592</v>
      </c>
      <c r="E292" s="158" t="s">
        <v>226</v>
      </c>
      <c r="F292" s="541">
        <f>ROUND(SUM(F293),3)</f>
        <v>1</v>
      </c>
      <c r="G292" s="586"/>
      <c r="H292" s="466">
        <f t="shared" ref="H292" si="94">ROUND(F292*G292,2)</f>
        <v>0</v>
      </c>
      <c r="I292" s="162" t="s">
        <v>5316</v>
      </c>
      <c r="K292" s="398"/>
    </row>
    <row r="293" spans="1:11" s="509" customFormat="1" ht="13.5" customHeight="1">
      <c r="A293" s="543"/>
      <c r="B293" s="544"/>
      <c r="C293" s="545"/>
      <c r="D293" s="546" t="s">
        <v>628</v>
      </c>
      <c r="E293" s="545"/>
      <c r="F293" s="547">
        <v>1</v>
      </c>
      <c r="G293" s="548"/>
      <c r="H293" s="554"/>
      <c r="I293" s="550"/>
    </row>
    <row r="294" spans="1:11" s="509" customFormat="1" ht="13.5" customHeight="1">
      <c r="A294" s="543"/>
      <c r="B294" s="544"/>
      <c r="C294" s="545"/>
      <c r="D294" s="546" t="s">
        <v>2497</v>
      </c>
      <c r="E294" s="545"/>
      <c r="F294" s="547"/>
      <c r="G294" s="548"/>
      <c r="H294" s="554"/>
      <c r="I294" s="550"/>
    </row>
    <row r="295" spans="1:11" s="90" customFormat="1" ht="27" customHeight="1">
      <c r="A295" s="539">
        <v>96</v>
      </c>
      <c r="B295" s="540">
        <v>766</v>
      </c>
      <c r="C295" s="158" t="s">
        <v>5741</v>
      </c>
      <c r="D295" s="158" t="s">
        <v>2593</v>
      </c>
      <c r="E295" s="158" t="s">
        <v>226</v>
      </c>
      <c r="F295" s="541">
        <f>ROUND(SUM(F296),3)</f>
        <v>1</v>
      </c>
      <c r="G295" s="586"/>
      <c r="H295" s="466">
        <f t="shared" ref="H295" si="95">ROUND(F295*G295,2)</f>
        <v>0</v>
      </c>
      <c r="I295" s="162" t="s">
        <v>5316</v>
      </c>
      <c r="K295" s="398"/>
    </row>
    <row r="296" spans="1:11" s="509" customFormat="1" ht="13.5" customHeight="1">
      <c r="A296" s="543"/>
      <c r="B296" s="544"/>
      <c r="C296" s="545"/>
      <c r="D296" s="546" t="s">
        <v>628</v>
      </c>
      <c r="E296" s="545"/>
      <c r="F296" s="547">
        <v>1</v>
      </c>
      <c r="G296" s="548"/>
      <c r="H296" s="554"/>
      <c r="I296" s="550"/>
    </row>
    <row r="297" spans="1:11" s="509" customFormat="1" ht="13.5" customHeight="1">
      <c r="A297" s="543"/>
      <c r="B297" s="544"/>
      <c r="C297" s="545"/>
      <c r="D297" s="546" t="s">
        <v>2497</v>
      </c>
      <c r="E297" s="545"/>
      <c r="F297" s="547"/>
      <c r="G297" s="548"/>
      <c r="H297" s="554"/>
      <c r="I297" s="550"/>
    </row>
    <row r="298" spans="1:11" s="90" customFormat="1" ht="27" customHeight="1">
      <c r="A298" s="539">
        <v>97</v>
      </c>
      <c r="B298" s="540">
        <v>766</v>
      </c>
      <c r="C298" s="158" t="s">
        <v>5742</v>
      </c>
      <c r="D298" s="158" t="s">
        <v>2594</v>
      </c>
      <c r="E298" s="158" t="s">
        <v>226</v>
      </c>
      <c r="F298" s="541">
        <f>ROUND(SUM(F299),3)</f>
        <v>1</v>
      </c>
      <c r="G298" s="586"/>
      <c r="H298" s="466">
        <f t="shared" ref="H298" si="96">ROUND(F298*G298,2)</f>
        <v>0</v>
      </c>
      <c r="I298" s="162" t="s">
        <v>5316</v>
      </c>
      <c r="K298" s="398"/>
    </row>
    <row r="299" spans="1:11" s="509" customFormat="1" ht="13.5" customHeight="1">
      <c r="A299" s="543"/>
      <c r="B299" s="544"/>
      <c r="C299" s="545"/>
      <c r="D299" s="546" t="s">
        <v>628</v>
      </c>
      <c r="E299" s="545"/>
      <c r="F299" s="547">
        <v>1</v>
      </c>
      <c r="G299" s="548"/>
      <c r="H299" s="554"/>
      <c r="I299" s="550"/>
    </row>
    <row r="300" spans="1:11" s="509" customFormat="1" ht="13.5" customHeight="1">
      <c r="A300" s="543"/>
      <c r="B300" s="544"/>
      <c r="C300" s="545"/>
      <c r="D300" s="546" t="s">
        <v>2497</v>
      </c>
      <c r="E300" s="545"/>
      <c r="F300" s="547"/>
      <c r="G300" s="548"/>
      <c r="H300" s="554"/>
      <c r="I300" s="550"/>
    </row>
    <row r="301" spans="1:11" s="90" customFormat="1" ht="27" customHeight="1">
      <c r="A301" s="539">
        <v>98</v>
      </c>
      <c r="B301" s="540">
        <v>766</v>
      </c>
      <c r="C301" s="158" t="s">
        <v>5743</v>
      </c>
      <c r="D301" s="158" t="s">
        <v>2595</v>
      </c>
      <c r="E301" s="158" t="s">
        <v>226</v>
      </c>
      <c r="F301" s="541">
        <f>ROUND(SUM(F302),3)</f>
        <v>1</v>
      </c>
      <c r="G301" s="586"/>
      <c r="H301" s="466">
        <f t="shared" ref="H301" si="97">ROUND(F301*G301,2)</f>
        <v>0</v>
      </c>
      <c r="I301" s="162" t="s">
        <v>5316</v>
      </c>
      <c r="K301" s="398"/>
    </row>
    <row r="302" spans="1:11" s="509" customFormat="1" ht="13.5" customHeight="1">
      <c r="A302" s="543"/>
      <c r="B302" s="544"/>
      <c r="C302" s="545"/>
      <c r="D302" s="546" t="s">
        <v>628</v>
      </c>
      <c r="E302" s="545"/>
      <c r="F302" s="547">
        <v>1</v>
      </c>
      <c r="G302" s="548"/>
      <c r="H302" s="554"/>
      <c r="I302" s="550"/>
    </row>
    <row r="303" spans="1:11" s="509" customFormat="1" ht="13.5" customHeight="1">
      <c r="A303" s="543"/>
      <c r="B303" s="544"/>
      <c r="C303" s="545"/>
      <c r="D303" s="546" t="s">
        <v>2497</v>
      </c>
      <c r="E303" s="545"/>
      <c r="F303" s="547"/>
      <c r="G303" s="548"/>
      <c r="H303" s="554"/>
      <c r="I303" s="550"/>
    </row>
    <row r="304" spans="1:11" s="90" customFormat="1" ht="27" customHeight="1">
      <c r="A304" s="539">
        <v>99</v>
      </c>
      <c r="B304" s="540">
        <v>766</v>
      </c>
      <c r="C304" s="158" t="s">
        <v>5744</v>
      </c>
      <c r="D304" s="158" t="s">
        <v>2596</v>
      </c>
      <c r="E304" s="158" t="s">
        <v>226</v>
      </c>
      <c r="F304" s="541">
        <f>ROUND(SUM(F305),3)</f>
        <v>1</v>
      </c>
      <c r="G304" s="586"/>
      <c r="H304" s="466">
        <f t="shared" ref="H304" si="98">ROUND(F304*G304,2)</f>
        <v>0</v>
      </c>
      <c r="I304" s="162" t="s">
        <v>5316</v>
      </c>
      <c r="K304" s="398"/>
    </row>
    <row r="305" spans="1:11" s="509" customFormat="1" ht="13.5" customHeight="1">
      <c r="A305" s="543"/>
      <c r="B305" s="544"/>
      <c r="C305" s="545"/>
      <c r="D305" s="546" t="s">
        <v>628</v>
      </c>
      <c r="E305" s="545"/>
      <c r="F305" s="547">
        <v>1</v>
      </c>
      <c r="G305" s="548"/>
      <c r="H305" s="554"/>
      <c r="I305" s="550"/>
    </row>
    <row r="306" spans="1:11" s="509" customFormat="1" ht="13.5" customHeight="1">
      <c r="A306" s="543"/>
      <c r="B306" s="544"/>
      <c r="C306" s="545"/>
      <c r="D306" s="546" t="s">
        <v>2497</v>
      </c>
      <c r="E306" s="545"/>
      <c r="F306" s="547"/>
      <c r="G306" s="548"/>
      <c r="H306" s="554"/>
      <c r="I306" s="550"/>
    </row>
    <row r="307" spans="1:11" s="90" customFormat="1" ht="27" customHeight="1">
      <c r="A307" s="539">
        <v>101</v>
      </c>
      <c r="B307" s="540">
        <v>766</v>
      </c>
      <c r="C307" s="158" t="s">
        <v>5745</v>
      </c>
      <c r="D307" s="158" t="s">
        <v>2597</v>
      </c>
      <c r="E307" s="158" t="s">
        <v>226</v>
      </c>
      <c r="F307" s="541">
        <f>ROUND(SUM(F308),3)</f>
        <v>1</v>
      </c>
      <c r="G307" s="586"/>
      <c r="H307" s="466">
        <f t="shared" ref="H307" si="99">ROUND(F307*G307,2)</f>
        <v>0</v>
      </c>
      <c r="I307" s="162" t="s">
        <v>5316</v>
      </c>
      <c r="K307" s="398"/>
    </row>
    <row r="308" spans="1:11" s="509" customFormat="1" ht="13.5" customHeight="1">
      <c r="A308" s="543"/>
      <c r="B308" s="544"/>
      <c r="C308" s="545"/>
      <c r="D308" s="546" t="s">
        <v>628</v>
      </c>
      <c r="E308" s="545"/>
      <c r="F308" s="547">
        <v>1</v>
      </c>
      <c r="G308" s="548"/>
      <c r="H308" s="554"/>
      <c r="I308" s="550"/>
    </row>
    <row r="309" spans="1:11" s="509" customFormat="1" ht="13.5" customHeight="1">
      <c r="A309" s="543"/>
      <c r="B309" s="544"/>
      <c r="C309" s="545"/>
      <c r="D309" s="546" t="s">
        <v>2497</v>
      </c>
      <c r="E309" s="545"/>
      <c r="F309" s="547"/>
      <c r="G309" s="548"/>
      <c r="H309" s="554"/>
      <c r="I309" s="550"/>
    </row>
    <row r="310" spans="1:11" s="90" customFormat="1" ht="27" customHeight="1">
      <c r="A310" s="539">
        <v>102</v>
      </c>
      <c r="B310" s="540">
        <v>766</v>
      </c>
      <c r="C310" s="158" t="s">
        <v>5746</v>
      </c>
      <c r="D310" s="158" t="s">
        <v>2598</v>
      </c>
      <c r="E310" s="158" t="s">
        <v>226</v>
      </c>
      <c r="F310" s="541">
        <f>ROUND(SUM(F311),3)</f>
        <v>1</v>
      </c>
      <c r="G310" s="586"/>
      <c r="H310" s="466">
        <f t="shared" ref="H310" si="100">ROUND(F310*G310,2)</f>
        <v>0</v>
      </c>
      <c r="I310" s="162" t="s">
        <v>5316</v>
      </c>
      <c r="K310" s="398"/>
    </row>
    <row r="311" spans="1:11" s="509" customFormat="1" ht="13.5" customHeight="1">
      <c r="A311" s="543"/>
      <c r="B311" s="544"/>
      <c r="C311" s="545"/>
      <c r="D311" s="546" t="s">
        <v>628</v>
      </c>
      <c r="E311" s="545"/>
      <c r="F311" s="547">
        <v>1</v>
      </c>
      <c r="G311" s="548"/>
      <c r="H311" s="554"/>
      <c r="I311" s="550"/>
    </row>
    <row r="312" spans="1:11" s="509" customFormat="1" ht="13.5" customHeight="1">
      <c r="A312" s="543"/>
      <c r="B312" s="544"/>
      <c r="C312" s="545"/>
      <c r="D312" s="546" t="s">
        <v>2497</v>
      </c>
      <c r="E312" s="545"/>
      <c r="F312" s="547"/>
      <c r="G312" s="548"/>
      <c r="H312" s="554"/>
      <c r="I312" s="550"/>
    </row>
    <row r="313" spans="1:11" s="90" customFormat="1" ht="27" customHeight="1">
      <c r="A313" s="539">
        <v>103</v>
      </c>
      <c r="B313" s="540">
        <v>766</v>
      </c>
      <c r="C313" s="158" t="s">
        <v>5747</v>
      </c>
      <c r="D313" s="158" t="s">
        <v>2599</v>
      </c>
      <c r="E313" s="158" t="s">
        <v>226</v>
      </c>
      <c r="F313" s="541">
        <f>ROUND(SUM(F314),3)</f>
        <v>1</v>
      </c>
      <c r="G313" s="586"/>
      <c r="H313" s="466">
        <f t="shared" ref="H313" si="101">ROUND(F313*G313,2)</f>
        <v>0</v>
      </c>
      <c r="I313" s="162" t="s">
        <v>5316</v>
      </c>
      <c r="K313" s="398"/>
    </row>
    <row r="314" spans="1:11" s="509" customFormat="1" ht="13.5" customHeight="1">
      <c r="A314" s="543"/>
      <c r="B314" s="544"/>
      <c r="C314" s="545"/>
      <c r="D314" s="546" t="s">
        <v>628</v>
      </c>
      <c r="E314" s="545"/>
      <c r="F314" s="547">
        <v>1</v>
      </c>
      <c r="G314" s="548"/>
      <c r="H314" s="554"/>
      <c r="I314" s="550"/>
    </row>
    <row r="315" spans="1:11" s="509" customFormat="1" ht="13.5" customHeight="1">
      <c r="A315" s="543"/>
      <c r="B315" s="544"/>
      <c r="C315" s="545"/>
      <c r="D315" s="546" t="s">
        <v>2497</v>
      </c>
      <c r="E315" s="545"/>
      <c r="F315" s="547"/>
      <c r="G315" s="548"/>
      <c r="H315" s="554"/>
      <c r="I315" s="550"/>
    </row>
    <row r="316" spans="1:11" s="90" customFormat="1" ht="27" customHeight="1">
      <c r="A316" s="539">
        <v>104</v>
      </c>
      <c r="B316" s="540">
        <v>766</v>
      </c>
      <c r="C316" s="158" t="s">
        <v>5748</v>
      </c>
      <c r="D316" s="158" t="s">
        <v>2600</v>
      </c>
      <c r="E316" s="158" t="s">
        <v>226</v>
      </c>
      <c r="F316" s="541">
        <f>ROUND(SUM(F317),3)</f>
        <v>1</v>
      </c>
      <c r="G316" s="586"/>
      <c r="H316" s="466">
        <f t="shared" ref="H316" si="102">ROUND(F316*G316,2)</f>
        <v>0</v>
      </c>
      <c r="I316" s="162" t="s">
        <v>5316</v>
      </c>
      <c r="K316" s="398"/>
    </row>
    <row r="317" spans="1:11" s="509" customFormat="1" ht="13.5" customHeight="1">
      <c r="A317" s="543"/>
      <c r="B317" s="544"/>
      <c r="C317" s="545"/>
      <c r="D317" s="546" t="s">
        <v>628</v>
      </c>
      <c r="E317" s="545"/>
      <c r="F317" s="547">
        <v>1</v>
      </c>
      <c r="G317" s="548"/>
      <c r="H317" s="554"/>
      <c r="I317" s="550"/>
    </row>
    <row r="318" spans="1:11" s="509" customFormat="1" ht="13.5" customHeight="1">
      <c r="A318" s="543"/>
      <c r="B318" s="544"/>
      <c r="C318" s="545"/>
      <c r="D318" s="546" t="s">
        <v>2497</v>
      </c>
      <c r="E318" s="545"/>
      <c r="F318" s="547"/>
      <c r="G318" s="548"/>
      <c r="H318" s="554"/>
      <c r="I318" s="550"/>
    </row>
    <row r="319" spans="1:11" s="90" customFormat="1" ht="27" customHeight="1">
      <c r="A319" s="539">
        <v>105</v>
      </c>
      <c r="B319" s="540">
        <v>766</v>
      </c>
      <c r="C319" s="158" t="s">
        <v>5749</v>
      </c>
      <c r="D319" s="158" t="s">
        <v>2601</v>
      </c>
      <c r="E319" s="158" t="s">
        <v>226</v>
      </c>
      <c r="F319" s="541">
        <f>ROUND(SUM(F320),3)</f>
        <v>1</v>
      </c>
      <c r="G319" s="586"/>
      <c r="H319" s="466">
        <f t="shared" ref="H319" si="103">ROUND(F319*G319,2)</f>
        <v>0</v>
      </c>
      <c r="I319" s="162" t="s">
        <v>5316</v>
      </c>
      <c r="K319" s="398"/>
    </row>
    <row r="320" spans="1:11" s="509" customFormat="1" ht="13.5" customHeight="1">
      <c r="A320" s="543"/>
      <c r="B320" s="544"/>
      <c r="C320" s="545"/>
      <c r="D320" s="546" t="s">
        <v>628</v>
      </c>
      <c r="E320" s="545"/>
      <c r="F320" s="547">
        <v>1</v>
      </c>
      <c r="G320" s="548"/>
      <c r="H320" s="554"/>
      <c r="I320" s="550"/>
    </row>
    <row r="321" spans="1:11" s="509" customFormat="1" ht="13.5" customHeight="1">
      <c r="A321" s="543"/>
      <c r="B321" s="544"/>
      <c r="C321" s="545"/>
      <c r="D321" s="546" t="s">
        <v>2497</v>
      </c>
      <c r="E321" s="545"/>
      <c r="F321" s="547"/>
      <c r="G321" s="548"/>
      <c r="H321" s="554"/>
      <c r="I321" s="550"/>
    </row>
    <row r="322" spans="1:11" s="90" customFormat="1" ht="27" customHeight="1">
      <c r="A322" s="539">
        <v>106</v>
      </c>
      <c r="B322" s="540">
        <v>766</v>
      </c>
      <c r="C322" s="158" t="s">
        <v>5750</v>
      </c>
      <c r="D322" s="158" t="s">
        <v>2602</v>
      </c>
      <c r="E322" s="158" t="s">
        <v>226</v>
      </c>
      <c r="F322" s="541">
        <f>ROUND(SUM(F323),3)</f>
        <v>1</v>
      </c>
      <c r="G322" s="586"/>
      <c r="H322" s="466">
        <f t="shared" ref="H322" si="104">ROUND(F322*G322,2)</f>
        <v>0</v>
      </c>
      <c r="I322" s="162" t="s">
        <v>5316</v>
      </c>
      <c r="K322" s="398"/>
    </row>
    <row r="323" spans="1:11" s="509" customFormat="1" ht="13.5" customHeight="1">
      <c r="A323" s="543"/>
      <c r="B323" s="544"/>
      <c r="C323" s="545"/>
      <c r="D323" s="546" t="s">
        <v>628</v>
      </c>
      <c r="E323" s="545"/>
      <c r="F323" s="547">
        <v>1</v>
      </c>
      <c r="G323" s="548"/>
      <c r="H323" s="554"/>
      <c r="I323" s="550"/>
    </row>
    <row r="324" spans="1:11" s="509" customFormat="1" ht="13.5" customHeight="1">
      <c r="A324" s="543"/>
      <c r="B324" s="544"/>
      <c r="C324" s="545"/>
      <c r="D324" s="546" t="s">
        <v>2497</v>
      </c>
      <c r="E324" s="545"/>
      <c r="F324" s="547"/>
      <c r="G324" s="548"/>
      <c r="H324" s="554"/>
      <c r="I324" s="550"/>
    </row>
    <row r="325" spans="1:11" s="90" customFormat="1" ht="27" customHeight="1">
      <c r="A325" s="539">
        <v>107</v>
      </c>
      <c r="B325" s="540">
        <v>766</v>
      </c>
      <c r="C325" s="158" t="s">
        <v>5751</v>
      </c>
      <c r="D325" s="158" t="s">
        <v>2603</v>
      </c>
      <c r="E325" s="158" t="s">
        <v>226</v>
      </c>
      <c r="F325" s="541">
        <f>ROUND(SUM(F326),3)</f>
        <v>1</v>
      </c>
      <c r="G325" s="586"/>
      <c r="H325" s="466">
        <f t="shared" ref="H325" si="105">ROUND(F325*G325,2)</f>
        <v>0</v>
      </c>
      <c r="I325" s="162" t="s">
        <v>5316</v>
      </c>
      <c r="K325" s="398"/>
    </row>
    <row r="326" spans="1:11" s="509" customFormat="1" ht="13.5" customHeight="1">
      <c r="A326" s="543"/>
      <c r="B326" s="544"/>
      <c r="C326" s="545"/>
      <c r="D326" s="546" t="s">
        <v>628</v>
      </c>
      <c r="E326" s="545"/>
      <c r="F326" s="547">
        <v>1</v>
      </c>
      <c r="G326" s="548"/>
      <c r="H326" s="554"/>
      <c r="I326" s="550"/>
    </row>
    <row r="327" spans="1:11" s="509" customFormat="1" ht="13.5" customHeight="1">
      <c r="A327" s="543"/>
      <c r="B327" s="544"/>
      <c r="C327" s="545"/>
      <c r="D327" s="546" t="s">
        <v>2497</v>
      </c>
      <c r="E327" s="545"/>
      <c r="F327" s="547"/>
      <c r="G327" s="548"/>
      <c r="H327" s="554"/>
      <c r="I327" s="550"/>
    </row>
    <row r="328" spans="1:11" s="90" customFormat="1" ht="27" customHeight="1">
      <c r="A328" s="539">
        <v>108</v>
      </c>
      <c r="B328" s="540">
        <v>766</v>
      </c>
      <c r="C328" s="158" t="s">
        <v>5752</v>
      </c>
      <c r="D328" s="158" t="s">
        <v>2604</v>
      </c>
      <c r="E328" s="158" t="s">
        <v>226</v>
      </c>
      <c r="F328" s="541">
        <f>ROUND(SUM(F329),3)</f>
        <v>1</v>
      </c>
      <c r="G328" s="586"/>
      <c r="H328" s="466">
        <f t="shared" ref="H328" si="106">ROUND(F328*G328,2)</f>
        <v>0</v>
      </c>
      <c r="I328" s="162" t="s">
        <v>5316</v>
      </c>
      <c r="K328" s="398"/>
    </row>
    <row r="329" spans="1:11" s="509" customFormat="1" ht="13.5" customHeight="1">
      <c r="A329" s="543"/>
      <c r="B329" s="544"/>
      <c r="C329" s="545"/>
      <c r="D329" s="546" t="s">
        <v>628</v>
      </c>
      <c r="E329" s="545"/>
      <c r="F329" s="547">
        <v>1</v>
      </c>
      <c r="G329" s="548"/>
      <c r="H329" s="554"/>
      <c r="I329" s="550"/>
    </row>
    <row r="330" spans="1:11" s="509" customFormat="1" ht="13.5" customHeight="1">
      <c r="A330" s="543"/>
      <c r="B330" s="544"/>
      <c r="C330" s="545"/>
      <c r="D330" s="546" t="s">
        <v>2497</v>
      </c>
      <c r="E330" s="545"/>
      <c r="F330" s="547"/>
      <c r="G330" s="548"/>
      <c r="H330" s="554"/>
      <c r="I330" s="550"/>
    </row>
    <row r="331" spans="1:11" s="90" customFormat="1" ht="27" customHeight="1">
      <c r="A331" s="539">
        <v>109</v>
      </c>
      <c r="B331" s="540">
        <v>766</v>
      </c>
      <c r="C331" s="158" t="s">
        <v>5753</v>
      </c>
      <c r="D331" s="158" t="s">
        <v>2605</v>
      </c>
      <c r="E331" s="158" t="s">
        <v>226</v>
      </c>
      <c r="F331" s="541">
        <f>ROUND(SUM(F332),3)</f>
        <v>1</v>
      </c>
      <c r="G331" s="586"/>
      <c r="H331" s="466">
        <f t="shared" ref="H331" si="107">ROUND(F331*G331,2)</f>
        <v>0</v>
      </c>
      <c r="I331" s="162" t="s">
        <v>5316</v>
      </c>
      <c r="K331" s="398"/>
    </row>
    <row r="332" spans="1:11" s="509" customFormat="1" ht="13.5" customHeight="1">
      <c r="A332" s="543"/>
      <c r="B332" s="544"/>
      <c r="C332" s="545"/>
      <c r="D332" s="546" t="s">
        <v>628</v>
      </c>
      <c r="E332" s="545"/>
      <c r="F332" s="547">
        <v>1</v>
      </c>
      <c r="G332" s="548"/>
      <c r="H332" s="554"/>
      <c r="I332" s="550"/>
    </row>
    <row r="333" spans="1:11" s="509" customFormat="1" ht="13.5" customHeight="1">
      <c r="A333" s="543"/>
      <c r="B333" s="544"/>
      <c r="C333" s="545"/>
      <c r="D333" s="546" t="s">
        <v>2497</v>
      </c>
      <c r="E333" s="545"/>
      <c r="F333" s="547"/>
      <c r="G333" s="548"/>
      <c r="H333" s="554"/>
      <c r="I333" s="550"/>
    </row>
    <row r="334" spans="1:11" s="90" customFormat="1" ht="27" customHeight="1">
      <c r="A334" s="539">
        <v>110</v>
      </c>
      <c r="B334" s="540">
        <v>766</v>
      </c>
      <c r="C334" s="158" t="s">
        <v>5754</v>
      </c>
      <c r="D334" s="158" t="s">
        <v>2606</v>
      </c>
      <c r="E334" s="158" t="s">
        <v>226</v>
      </c>
      <c r="F334" s="541">
        <f>ROUND(SUM(F335),3)</f>
        <v>1</v>
      </c>
      <c r="G334" s="586"/>
      <c r="H334" s="466">
        <f t="shared" ref="H334" si="108">ROUND(F334*G334,2)</f>
        <v>0</v>
      </c>
      <c r="I334" s="162" t="s">
        <v>5316</v>
      </c>
      <c r="K334" s="398"/>
    </row>
    <row r="335" spans="1:11" s="509" customFormat="1" ht="13.5" customHeight="1">
      <c r="A335" s="543"/>
      <c r="B335" s="544"/>
      <c r="C335" s="545"/>
      <c r="D335" s="546" t="s">
        <v>628</v>
      </c>
      <c r="E335" s="545"/>
      <c r="F335" s="547">
        <v>1</v>
      </c>
      <c r="G335" s="548"/>
      <c r="H335" s="554"/>
      <c r="I335" s="550"/>
    </row>
    <row r="336" spans="1:11" s="509" customFormat="1" ht="13.5" customHeight="1">
      <c r="A336" s="543"/>
      <c r="B336" s="544"/>
      <c r="C336" s="545"/>
      <c r="D336" s="546" t="s">
        <v>2497</v>
      </c>
      <c r="E336" s="545"/>
      <c r="F336" s="547"/>
      <c r="G336" s="548"/>
      <c r="H336" s="554"/>
      <c r="I336" s="550"/>
    </row>
    <row r="337" spans="1:11" s="90" customFormat="1" ht="27" customHeight="1">
      <c r="A337" s="539">
        <v>111</v>
      </c>
      <c r="B337" s="540">
        <v>766</v>
      </c>
      <c r="C337" s="158" t="s">
        <v>5755</v>
      </c>
      <c r="D337" s="158" t="s">
        <v>2607</v>
      </c>
      <c r="E337" s="158" t="s">
        <v>226</v>
      </c>
      <c r="F337" s="541">
        <f>ROUND(SUM(F338),3)</f>
        <v>1</v>
      </c>
      <c r="G337" s="586"/>
      <c r="H337" s="466">
        <f t="shared" ref="H337" si="109">ROUND(F337*G337,2)</f>
        <v>0</v>
      </c>
      <c r="I337" s="162" t="s">
        <v>5316</v>
      </c>
      <c r="K337" s="398"/>
    </row>
    <row r="338" spans="1:11" s="509" customFormat="1" ht="13.5" customHeight="1">
      <c r="A338" s="543"/>
      <c r="B338" s="544"/>
      <c r="C338" s="545"/>
      <c r="D338" s="546" t="s">
        <v>628</v>
      </c>
      <c r="E338" s="545"/>
      <c r="F338" s="547">
        <v>1</v>
      </c>
      <c r="G338" s="548"/>
      <c r="H338" s="554"/>
      <c r="I338" s="550"/>
    </row>
    <row r="339" spans="1:11" s="509" customFormat="1" ht="13.5" customHeight="1">
      <c r="A339" s="543"/>
      <c r="B339" s="544"/>
      <c r="C339" s="545"/>
      <c r="D339" s="546" t="s">
        <v>2497</v>
      </c>
      <c r="E339" s="545"/>
      <c r="F339" s="547"/>
      <c r="G339" s="548"/>
      <c r="H339" s="554"/>
      <c r="I339" s="550"/>
    </row>
    <row r="340" spans="1:11" s="90" customFormat="1" ht="27" customHeight="1">
      <c r="A340" s="539">
        <v>112</v>
      </c>
      <c r="B340" s="540">
        <v>766</v>
      </c>
      <c r="C340" s="158" t="s">
        <v>5756</v>
      </c>
      <c r="D340" s="158" t="s">
        <v>2608</v>
      </c>
      <c r="E340" s="158" t="s">
        <v>226</v>
      </c>
      <c r="F340" s="541">
        <f>ROUND(SUM(F341),3)</f>
        <v>1</v>
      </c>
      <c r="G340" s="586"/>
      <c r="H340" s="466">
        <f t="shared" ref="H340" si="110">ROUND(F340*G340,2)</f>
        <v>0</v>
      </c>
      <c r="I340" s="162" t="s">
        <v>5316</v>
      </c>
      <c r="K340" s="398"/>
    </row>
    <row r="341" spans="1:11" s="509" customFormat="1" ht="13.5" customHeight="1">
      <c r="A341" s="543"/>
      <c r="B341" s="544"/>
      <c r="C341" s="545"/>
      <c r="D341" s="546" t="s">
        <v>628</v>
      </c>
      <c r="E341" s="545"/>
      <c r="F341" s="547">
        <v>1</v>
      </c>
      <c r="G341" s="548"/>
      <c r="H341" s="554"/>
      <c r="I341" s="550"/>
    </row>
    <row r="342" spans="1:11" s="509" customFormat="1" ht="13.5" customHeight="1">
      <c r="A342" s="543"/>
      <c r="B342" s="544"/>
      <c r="C342" s="545"/>
      <c r="D342" s="546" t="s">
        <v>2497</v>
      </c>
      <c r="E342" s="545"/>
      <c r="F342" s="547"/>
      <c r="G342" s="548"/>
      <c r="H342" s="554"/>
      <c r="I342" s="550"/>
    </row>
    <row r="343" spans="1:11" s="90" customFormat="1" ht="27" customHeight="1">
      <c r="A343" s="539">
        <v>113</v>
      </c>
      <c r="B343" s="540">
        <v>766</v>
      </c>
      <c r="C343" s="158" t="s">
        <v>5757</v>
      </c>
      <c r="D343" s="158" t="s">
        <v>2609</v>
      </c>
      <c r="E343" s="158" t="s">
        <v>226</v>
      </c>
      <c r="F343" s="541">
        <f>ROUND(SUM(F344),3)</f>
        <v>1</v>
      </c>
      <c r="G343" s="586"/>
      <c r="H343" s="466">
        <f t="shared" ref="H343" si="111">ROUND(F343*G343,2)</f>
        <v>0</v>
      </c>
      <c r="I343" s="162" t="s">
        <v>5316</v>
      </c>
      <c r="K343" s="398"/>
    </row>
    <row r="344" spans="1:11" s="509" customFormat="1" ht="13.5" customHeight="1">
      <c r="A344" s="543"/>
      <c r="B344" s="544"/>
      <c r="C344" s="545"/>
      <c r="D344" s="546" t="s">
        <v>628</v>
      </c>
      <c r="E344" s="545"/>
      <c r="F344" s="547">
        <v>1</v>
      </c>
      <c r="G344" s="548"/>
      <c r="H344" s="554"/>
      <c r="I344" s="550"/>
    </row>
    <row r="345" spans="1:11" s="509" customFormat="1" ht="13.5" customHeight="1">
      <c r="A345" s="543"/>
      <c r="B345" s="544"/>
      <c r="C345" s="545"/>
      <c r="D345" s="546" t="s">
        <v>2497</v>
      </c>
      <c r="E345" s="545"/>
      <c r="F345" s="547"/>
      <c r="G345" s="548"/>
      <c r="H345" s="554"/>
      <c r="I345" s="550"/>
    </row>
    <row r="346" spans="1:11" s="90" customFormat="1" ht="27" customHeight="1">
      <c r="A346" s="539">
        <v>114</v>
      </c>
      <c r="B346" s="540">
        <v>766</v>
      </c>
      <c r="C346" s="158" t="s">
        <v>5758</v>
      </c>
      <c r="D346" s="158" t="s">
        <v>5652</v>
      </c>
      <c r="E346" s="158" t="s">
        <v>226</v>
      </c>
      <c r="F346" s="541">
        <f>ROUND(SUM(F347),3)</f>
        <v>1</v>
      </c>
      <c r="G346" s="586"/>
      <c r="H346" s="466">
        <f t="shared" ref="H346" si="112">ROUND(F346*G346,2)</f>
        <v>0</v>
      </c>
      <c r="I346" s="162" t="s">
        <v>5316</v>
      </c>
      <c r="K346" s="398"/>
    </row>
    <row r="347" spans="1:11" s="509" customFormat="1" ht="13.5" customHeight="1">
      <c r="A347" s="543"/>
      <c r="B347" s="544"/>
      <c r="C347" s="545"/>
      <c r="D347" s="546" t="s">
        <v>628</v>
      </c>
      <c r="E347" s="545"/>
      <c r="F347" s="547">
        <v>1</v>
      </c>
      <c r="G347" s="548"/>
      <c r="H347" s="554"/>
      <c r="I347" s="550"/>
    </row>
    <row r="348" spans="1:11" s="509" customFormat="1" ht="13.5" customHeight="1">
      <c r="A348" s="543"/>
      <c r="B348" s="544"/>
      <c r="C348" s="545"/>
      <c r="D348" s="546" t="s">
        <v>2497</v>
      </c>
      <c r="E348" s="545"/>
      <c r="F348" s="547"/>
      <c r="G348" s="548"/>
      <c r="H348" s="554"/>
      <c r="I348" s="550"/>
    </row>
    <row r="349" spans="1:11" s="90" customFormat="1" ht="27" customHeight="1">
      <c r="A349" s="539">
        <v>115</v>
      </c>
      <c r="B349" s="540">
        <v>766</v>
      </c>
      <c r="C349" s="158" t="s">
        <v>5759</v>
      </c>
      <c r="D349" s="158" t="s">
        <v>2610</v>
      </c>
      <c r="E349" s="158" t="s">
        <v>226</v>
      </c>
      <c r="F349" s="541">
        <f>ROUND(SUM(F350),3)</f>
        <v>1</v>
      </c>
      <c r="G349" s="586"/>
      <c r="H349" s="466">
        <f t="shared" ref="H349" si="113">ROUND(F349*G349,2)</f>
        <v>0</v>
      </c>
      <c r="I349" s="162" t="s">
        <v>5316</v>
      </c>
      <c r="K349" s="398"/>
    </row>
    <row r="350" spans="1:11" s="509" customFormat="1" ht="13.5" customHeight="1">
      <c r="A350" s="543"/>
      <c r="B350" s="544"/>
      <c r="C350" s="545"/>
      <c r="D350" s="546" t="s">
        <v>628</v>
      </c>
      <c r="E350" s="545"/>
      <c r="F350" s="547">
        <v>1</v>
      </c>
      <c r="G350" s="548"/>
      <c r="H350" s="554"/>
      <c r="I350" s="550"/>
    </row>
    <row r="351" spans="1:11" s="509" customFormat="1" ht="13.5" customHeight="1">
      <c r="A351" s="543"/>
      <c r="B351" s="544"/>
      <c r="C351" s="545"/>
      <c r="D351" s="546" t="s">
        <v>2497</v>
      </c>
      <c r="E351" s="545"/>
      <c r="F351" s="547"/>
      <c r="G351" s="548"/>
      <c r="H351" s="554"/>
      <c r="I351" s="550"/>
    </row>
    <row r="352" spans="1:11" s="90" customFormat="1" ht="27" customHeight="1">
      <c r="A352" s="539">
        <v>116</v>
      </c>
      <c r="B352" s="540">
        <v>766</v>
      </c>
      <c r="C352" s="158" t="s">
        <v>5760</v>
      </c>
      <c r="D352" s="158" t="s">
        <v>5653</v>
      </c>
      <c r="E352" s="158" t="s">
        <v>226</v>
      </c>
      <c r="F352" s="541">
        <f>ROUND(SUM(F353),3)</f>
        <v>1</v>
      </c>
      <c r="G352" s="586"/>
      <c r="H352" s="466">
        <f t="shared" ref="H352" si="114">ROUND(F352*G352,2)</f>
        <v>0</v>
      </c>
      <c r="I352" s="162" t="s">
        <v>5316</v>
      </c>
      <c r="K352" s="398"/>
    </row>
    <row r="353" spans="1:11" s="509" customFormat="1" ht="13.5" customHeight="1">
      <c r="A353" s="543"/>
      <c r="B353" s="544"/>
      <c r="C353" s="545"/>
      <c r="D353" s="546" t="s">
        <v>628</v>
      </c>
      <c r="E353" s="545"/>
      <c r="F353" s="547">
        <v>1</v>
      </c>
      <c r="G353" s="548"/>
      <c r="H353" s="554"/>
      <c r="I353" s="550"/>
    </row>
    <row r="354" spans="1:11" s="509" customFormat="1" ht="13.5" customHeight="1">
      <c r="A354" s="543"/>
      <c r="B354" s="544"/>
      <c r="C354" s="545"/>
      <c r="D354" s="546" t="s">
        <v>2497</v>
      </c>
      <c r="E354" s="545"/>
      <c r="F354" s="547"/>
      <c r="G354" s="548"/>
      <c r="H354" s="554"/>
      <c r="I354" s="550"/>
    </row>
    <row r="355" spans="1:11" s="90" customFormat="1" ht="27" customHeight="1">
      <c r="A355" s="539">
        <v>117</v>
      </c>
      <c r="B355" s="540">
        <v>766</v>
      </c>
      <c r="C355" s="158" t="s">
        <v>5761</v>
      </c>
      <c r="D355" s="158" t="s">
        <v>5654</v>
      </c>
      <c r="E355" s="158" t="s">
        <v>226</v>
      </c>
      <c r="F355" s="541">
        <f>ROUND(SUM(F356),3)</f>
        <v>1</v>
      </c>
      <c r="G355" s="586"/>
      <c r="H355" s="466">
        <f t="shared" ref="H355" si="115">ROUND(F355*G355,2)</f>
        <v>0</v>
      </c>
      <c r="I355" s="162" t="s">
        <v>5316</v>
      </c>
      <c r="K355" s="398"/>
    </row>
    <row r="356" spans="1:11" s="509" customFormat="1" ht="13.5" customHeight="1">
      <c r="A356" s="543"/>
      <c r="B356" s="544"/>
      <c r="C356" s="545"/>
      <c r="D356" s="546" t="s">
        <v>628</v>
      </c>
      <c r="E356" s="545"/>
      <c r="F356" s="547">
        <v>1</v>
      </c>
      <c r="G356" s="548"/>
      <c r="H356" s="554"/>
      <c r="I356" s="550"/>
    </row>
    <row r="357" spans="1:11" s="509" customFormat="1" ht="13.5" customHeight="1">
      <c r="A357" s="543"/>
      <c r="B357" s="544"/>
      <c r="C357" s="545"/>
      <c r="D357" s="546" t="s">
        <v>2497</v>
      </c>
      <c r="E357" s="545"/>
      <c r="F357" s="547"/>
      <c r="G357" s="548"/>
      <c r="H357" s="554"/>
      <c r="I357" s="550"/>
    </row>
    <row r="358" spans="1:11" s="90" customFormat="1" ht="27" customHeight="1">
      <c r="A358" s="539">
        <v>118</v>
      </c>
      <c r="B358" s="540">
        <v>766</v>
      </c>
      <c r="C358" s="158" t="s">
        <v>5762</v>
      </c>
      <c r="D358" s="158" t="s">
        <v>5655</v>
      </c>
      <c r="E358" s="158" t="s">
        <v>226</v>
      </c>
      <c r="F358" s="541">
        <f>ROUND(SUM(F359),3)</f>
        <v>1</v>
      </c>
      <c r="G358" s="586"/>
      <c r="H358" s="466">
        <f t="shared" ref="H358" si="116">ROUND(F358*G358,2)</f>
        <v>0</v>
      </c>
      <c r="I358" s="162" t="s">
        <v>5316</v>
      </c>
      <c r="K358" s="398"/>
    </row>
    <row r="359" spans="1:11" s="509" customFormat="1" ht="13.5" customHeight="1">
      <c r="A359" s="543"/>
      <c r="B359" s="544"/>
      <c r="C359" s="545"/>
      <c r="D359" s="546" t="s">
        <v>628</v>
      </c>
      <c r="E359" s="545"/>
      <c r="F359" s="547">
        <v>1</v>
      </c>
      <c r="G359" s="548"/>
      <c r="H359" s="554"/>
      <c r="I359" s="550"/>
    </row>
    <row r="360" spans="1:11" s="509" customFormat="1" ht="13.5" customHeight="1">
      <c r="A360" s="543"/>
      <c r="B360" s="544"/>
      <c r="C360" s="545"/>
      <c r="D360" s="546" t="s">
        <v>2497</v>
      </c>
      <c r="E360" s="545"/>
      <c r="F360" s="547"/>
      <c r="G360" s="548"/>
      <c r="H360" s="554"/>
      <c r="I360" s="550"/>
    </row>
    <row r="361" spans="1:11" s="90" customFormat="1" ht="27" customHeight="1">
      <c r="A361" s="539">
        <v>119</v>
      </c>
      <c r="B361" s="540">
        <v>766</v>
      </c>
      <c r="C361" s="158" t="s">
        <v>5763</v>
      </c>
      <c r="D361" s="158" t="s">
        <v>5656</v>
      </c>
      <c r="E361" s="158" t="s">
        <v>226</v>
      </c>
      <c r="F361" s="541">
        <f>ROUND(SUM(F362),3)</f>
        <v>1</v>
      </c>
      <c r="G361" s="586"/>
      <c r="H361" s="466">
        <f t="shared" ref="H361" si="117">ROUND(F361*G361,2)</f>
        <v>0</v>
      </c>
      <c r="I361" s="162" t="s">
        <v>5316</v>
      </c>
      <c r="K361" s="398"/>
    </row>
    <row r="362" spans="1:11" s="509" customFormat="1" ht="13.5" customHeight="1">
      <c r="A362" s="543"/>
      <c r="B362" s="544"/>
      <c r="C362" s="545"/>
      <c r="D362" s="546" t="s">
        <v>628</v>
      </c>
      <c r="E362" s="545"/>
      <c r="F362" s="547">
        <v>1</v>
      </c>
      <c r="G362" s="548"/>
      <c r="H362" s="554"/>
      <c r="I362" s="550"/>
    </row>
    <row r="363" spans="1:11" s="509" customFormat="1" ht="13.5" customHeight="1">
      <c r="A363" s="543"/>
      <c r="B363" s="544"/>
      <c r="C363" s="545"/>
      <c r="D363" s="546" t="s">
        <v>2497</v>
      </c>
      <c r="E363" s="545"/>
      <c r="F363" s="547"/>
      <c r="G363" s="548"/>
      <c r="H363" s="554"/>
      <c r="I363" s="550"/>
    </row>
    <row r="364" spans="1:11" s="90" customFormat="1" ht="27" customHeight="1">
      <c r="A364" s="539">
        <v>120</v>
      </c>
      <c r="B364" s="540">
        <v>766</v>
      </c>
      <c r="C364" s="158" t="s">
        <v>5764</v>
      </c>
      <c r="D364" s="158" t="s">
        <v>5657</v>
      </c>
      <c r="E364" s="158" t="s">
        <v>226</v>
      </c>
      <c r="F364" s="541">
        <f>ROUND(SUM(F365),3)</f>
        <v>1</v>
      </c>
      <c r="G364" s="586"/>
      <c r="H364" s="466">
        <f t="shared" ref="H364" si="118">ROUND(F364*G364,2)</f>
        <v>0</v>
      </c>
      <c r="I364" s="162" t="s">
        <v>5316</v>
      </c>
      <c r="K364" s="398"/>
    </row>
    <row r="365" spans="1:11" s="509" customFormat="1" ht="13.5" customHeight="1">
      <c r="A365" s="543"/>
      <c r="B365" s="544"/>
      <c r="C365" s="545"/>
      <c r="D365" s="546" t="s">
        <v>628</v>
      </c>
      <c r="E365" s="545"/>
      <c r="F365" s="547">
        <v>1</v>
      </c>
      <c r="G365" s="548"/>
      <c r="H365" s="554"/>
      <c r="I365" s="550"/>
    </row>
    <row r="366" spans="1:11" s="509" customFormat="1" ht="13.5" customHeight="1">
      <c r="A366" s="543"/>
      <c r="B366" s="544"/>
      <c r="C366" s="545"/>
      <c r="D366" s="546" t="s">
        <v>2497</v>
      </c>
      <c r="E366" s="545"/>
      <c r="F366" s="547"/>
      <c r="G366" s="548"/>
      <c r="H366" s="554"/>
      <c r="I366" s="550"/>
    </row>
    <row r="367" spans="1:11" s="90" customFormat="1" ht="27" customHeight="1">
      <c r="A367" s="539">
        <v>121</v>
      </c>
      <c r="B367" s="540">
        <v>766</v>
      </c>
      <c r="C367" s="158" t="s">
        <v>5765</v>
      </c>
      <c r="D367" s="158" t="s">
        <v>5658</v>
      </c>
      <c r="E367" s="158" t="s">
        <v>226</v>
      </c>
      <c r="F367" s="541">
        <f>ROUND(SUM(F368),3)</f>
        <v>1</v>
      </c>
      <c r="G367" s="586"/>
      <c r="H367" s="466">
        <f t="shared" ref="H367" si="119">ROUND(F367*G367,2)</f>
        <v>0</v>
      </c>
      <c r="I367" s="162" t="s">
        <v>5316</v>
      </c>
      <c r="K367" s="398"/>
    </row>
    <row r="368" spans="1:11" s="509" customFormat="1" ht="13.5" customHeight="1">
      <c r="A368" s="543"/>
      <c r="B368" s="544"/>
      <c r="C368" s="545"/>
      <c r="D368" s="546" t="s">
        <v>628</v>
      </c>
      <c r="E368" s="545"/>
      <c r="F368" s="547">
        <v>1</v>
      </c>
      <c r="G368" s="548"/>
      <c r="H368" s="554"/>
      <c r="I368" s="550"/>
    </row>
    <row r="369" spans="1:11" s="509" customFormat="1" ht="13.5" customHeight="1">
      <c r="A369" s="543"/>
      <c r="B369" s="544"/>
      <c r="C369" s="545"/>
      <c r="D369" s="546" t="s">
        <v>2497</v>
      </c>
      <c r="E369" s="545"/>
      <c r="F369" s="547"/>
      <c r="G369" s="548"/>
      <c r="H369" s="554"/>
      <c r="I369" s="550"/>
    </row>
    <row r="370" spans="1:11" s="90" customFormat="1" ht="27" customHeight="1">
      <c r="A370" s="539">
        <v>122</v>
      </c>
      <c r="B370" s="540">
        <v>766</v>
      </c>
      <c r="C370" s="158" t="s">
        <v>5766</v>
      </c>
      <c r="D370" s="158" t="s">
        <v>5659</v>
      </c>
      <c r="E370" s="158" t="s">
        <v>226</v>
      </c>
      <c r="F370" s="541">
        <f>ROUND(SUM(F371),3)</f>
        <v>1</v>
      </c>
      <c r="G370" s="586"/>
      <c r="H370" s="466">
        <f t="shared" ref="H370" si="120">ROUND(F370*G370,2)</f>
        <v>0</v>
      </c>
      <c r="I370" s="162" t="s">
        <v>5316</v>
      </c>
      <c r="K370" s="398"/>
    </row>
    <row r="371" spans="1:11" s="509" customFormat="1" ht="13.5" customHeight="1">
      <c r="A371" s="543"/>
      <c r="B371" s="544"/>
      <c r="C371" s="545"/>
      <c r="D371" s="546" t="s">
        <v>628</v>
      </c>
      <c r="E371" s="545"/>
      <c r="F371" s="547">
        <v>1</v>
      </c>
      <c r="G371" s="548"/>
      <c r="H371" s="554"/>
      <c r="I371" s="550"/>
    </row>
    <row r="372" spans="1:11" s="509" customFormat="1" ht="13.5" customHeight="1">
      <c r="A372" s="543"/>
      <c r="B372" s="544"/>
      <c r="C372" s="545"/>
      <c r="D372" s="546" t="s">
        <v>2497</v>
      </c>
      <c r="E372" s="545"/>
      <c r="F372" s="547"/>
      <c r="G372" s="548"/>
      <c r="H372" s="554"/>
      <c r="I372" s="550"/>
    </row>
    <row r="373" spans="1:11" s="90" customFormat="1" ht="27" customHeight="1">
      <c r="A373" s="539">
        <v>123</v>
      </c>
      <c r="B373" s="540">
        <v>766</v>
      </c>
      <c r="C373" s="158" t="s">
        <v>5767</v>
      </c>
      <c r="D373" s="158" t="s">
        <v>5660</v>
      </c>
      <c r="E373" s="158" t="s">
        <v>226</v>
      </c>
      <c r="F373" s="541">
        <f>ROUND(SUM(F374),3)</f>
        <v>1</v>
      </c>
      <c r="G373" s="586"/>
      <c r="H373" s="466">
        <f t="shared" ref="H373" si="121">ROUND(F373*G373,2)</f>
        <v>0</v>
      </c>
      <c r="I373" s="162" t="s">
        <v>5316</v>
      </c>
      <c r="K373" s="398"/>
    </row>
    <row r="374" spans="1:11" s="509" customFormat="1" ht="13.5" customHeight="1">
      <c r="A374" s="543"/>
      <c r="B374" s="544"/>
      <c r="C374" s="545"/>
      <c r="D374" s="546" t="s">
        <v>628</v>
      </c>
      <c r="E374" s="545"/>
      <c r="F374" s="547">
        <v>1</v>
      </c>
      <c r="G374" s="548"/>
      <c r="H374" s="554"/>
      <c r="I374" s="550"/>
    </row>
    <row r="375" spans="1:11" s="509" customFormat="1" ht="13.5" customHeight="1">
      <c r="A375" s="543"/>
      <c r="B375" s="544"/>
      <c r="C375" s="545"/>
      <c r="D375" s="546" t="s">
        <v>2497</v>
      </c>
      <c r="E375" s="545"/>
      <c r="F375" s="547"/>
      <c r="G375" s="548"/>
      <c r="H375" s="554"/>
      <c r="I375" s="550"/>
    </row>
    <row r="376" spans="1:11" s="90" customFormat="1" ht="27" customHeight="1">
      <c r="A376" s="539">
        <v>124</v>
      </c>
      <c r="B376" s="540">
        <v>766</v>
      </c>
      <c r="C376" s="158" t="s">
        <v>5768</v>
      </c>
      <c r="D376" s="158" t="s">
        <v>5661</v>
      </c>
      <c r="E376" s="158" t="s">
        <v>226</v>
      </c>
      <c r="F376" s="541">
        <f>ROUND(SUM(F377),3)</f>
        <v>1</v>
      </c>
      <c r="G376" s="586"/>
      <c r="H376" s="466">
        <f t="shared" ref="H376" si="122">ROUND(F376*G376,2)</f>
        <v>0</v>
      </c>
      <c r="I376" s="162" t="s">
        <v>5316</v>
      </c>
      <c r="K376" s="398"/>
    </row>
    <row r="377" spans="1:11" s="509" customFormat="1" ht="13.5" customHeight="1">
      <c r="A377" s="543"/>
      <c r="B377" s="544"/>
      <c r="C377" s="545"/>
      <c r="D377" s="546" t="s">
        <v>628</v>
      </c>
      <c r="E377" s="545"/>
      <c r="F377" s="547">
        <v>1</v>
      </c>
      <c r="G377" s="548"/>
      <c r="H377" s="554"/>
      <c r="I377" s="550"/>
    </row>
    <row r="378" spans="1:11" s="509" customFormat="1" ht="13.5" customHeight="1">
      <c r="A378" s="543"/>
      <c r="B378" s="544"/>
      <c r="C378" s="545"/>
      <c r="D378" s="546" t="s">
        <v>2497</v>
      </c>
      <c r="E378" s="545"/>
      <c r="F378" s="547"/>
      <c r="G378" s="548"/>
      <c r="H378" s="554"/>
      <c r="I378" s="550"/>
    </row>
    <row r="379" spans="1:11" s="90" customFormat="1" ht="27" customHeight="1">
      <c r="A379" s="539">
        <v>125</v>
      </c>
      <c r="B379" s="540">
        <v>766</v>
      </c>
      <c r="C379" s="158" t="s">
        <v>5769</v>
      </c>
      <c r="D379" s="158" t="s">
        <v>5662</v>
      </c>
      <c r="E379" s="158" t="s">
        <v>226</v>
      </c>
      <c r="F379" s="541">
        <f>ROUND(SUM(F380),3)</f>
        <v>1</v>
      </c>
      <c r="G379" s="586"/>
      <c r="H379" s="466">
        <f t="shared" ref="H379" si="123">ROUND(F379*G379,2)</f>
        <v>0</v>
      </c>
      <c r="I379" s="162" t="s">
        <v>5316</v>
      </c>
      <c r="K379" s="398"/>
    </row>
    <row r="380" spans="1:11" s="509" customFormat="1" ht="13.5" customHeight="1">
      <c r="A380" s="543"/>
      <c r="B380" s="544"/>
      <c r="C380" s="545"/>
      <c r="D380" s="546" t="s">
        <v>628</v>
      </c>
      <c r="E380" s="545"/>
      <c r="F380" s="547">
        <v>1</v>
      </c>
      <c r="G380" s="548"/>
      <c r="H380" s="554"/>
      <c r="I380" s="550"/>
    </row>
    <row r="381" spans="1:11" s="509" customFormat="1" ht="13.5" customHeight="1">
      <c r="A381" s="543"/>
      <c r="B381" s="544"/>
      <c r="C381" s="545"/>
      <c r="D381" s="546" t="s">
        <v>2497</v>
      </c>
      <c r="E381" s="545"/>
      <c r="F381" s="547"/>
      <c r="G381" s="548"/>
      <c r="H381" s="554"/>
      <c r="I381" s="550"/>
    </row>
    <row r="382" spans="1:11" s="90" customFormat="1" ht="27" customHeight="1">
      <c r="A382" s="539">
        <v>126</v>
      </c>
      <c r="B382" s="540">
        <v>766</v>
      </c>
      <c r="C382" s="158" t="s">
        <v>5770</v>
      </c>
      <c r="D382" s="158" t="s">
        <v>2611</v>
      </c>
      <c r="E382" s="158" t="s">
        <v>226</v>
      </c>
      <c r="F382" s="541">
        <f>ROUND(SUM(F383),3)</f>
        <v>1</v>
      </c>
      <c r="G382" s="586"/>
      <c r="H382" s="466">
        <f t="shared" ref="H382" si="124">ROUND(F382*G382,2)</f>
        <v>0</v>
      </c>
      <c r="I382" s="162" t="s">
        <v>5316</v>
      </c>
      <c r="K382" s="398"/>
    </row>
    <row r="383" spans="1:11" s="509" customFormat="1" ht="13.5" customHeight="1">
      <c r="A383" s="543"/>
      <c r="B383" s="544"/>
      <c r="C383" s="545"/>
      <c r="D383" s="546" t="s">
        <v>1306</v>
      </c>
      <c r="E383" s="545"/>
      <c r="F383" s="547">
        <v>1</v>
      </c>
      <c r="G383" s="548"/>
      <c r="H383" s="554"/>
      <c r="I383" s="550"/>
    </row>
    <row r="384" spans="1:11" s="509" customFormat="1" ht="13.5" customHeight="1">
      <c r="A384" s="543"/>
      <c r="B384" s="544"/>
      <c r="C384" s="545"/>
      <c r="D384" s="546" t="s">
        <v>2497</v>
      </c>
      <c r="E384" s="545"/>
      <c r="F384" s="547"/>
      <c r="G384" s="548"/>
      <c r="H384" s="554"/>
      <c r="I384" s="550"/>
    </row>
    <row r="385" spans="1:11" s="90" customFormat="1" ht="27" customHeight="1">
      <c r="A385" s="539">
        <v>127</v>
      </c>
      <c r="B385" s="540">
        <v>766</v>
      </c>
      <c r="C385" s="158" t="s">
        <v>5771</v>
      </c>
      <c r="D385" s="158" t="s">
        <v>2612</v>
      </c>
      <c r="E385" s="158" t="s">
        <v>226</v>
      </c>
      <c r="F385" s="541">
        <f>ROUND(SUM(F386),3)</f>
        <v>1</v>
      </c>
      <c r="G385" s="586"/>
      <c r="H385" s="466">
        <f t="shared" ref="H385" si="125">ROUND(F385*G385,2)</f>
        <v>0</v>
      </c>
      <c r="I385" s="162" t="s">
        <v>5316</v>
      </c>
      <c r="K385" s="398"/>
    </row>
    <row r="386" spans="1:11" s="509" customFormat="1" ht="13.5" customHeight="1">
      <c r="A386" s="543"/>
      <c r="B386" s="544"/>
      <c r="C386" s="545"/>
      <c r="D386" s="546" t="s">
        <v>1306</v>
      </c>
      <c r="E386" s="545"/>
      <c r="F386" s="547">
        <v>1</v>
      </c>
      <c r="G386" s="548"/>
      <c r="H386" s="554"/>
      <c r="I386" s="550"/>
    </row>
    <row r="387" spans="1:11" s="509" customFormat="1" ht="13.5" customHeight="1">
      <c r="A387" s="543"/>
      <c r="B387" s="544"/>
      <c r="C387" s="545"/>
      <c r="D387" s="546" t="s">
        <v>2497</v>
      </c>
      <c r="E387" s="545"/>
      <c r="F387" s="547"/>
      <c r="G387" s="548"/>
      <c r="H387" s="554"/>
      <c r="I387" s="550"/>
    </row>
    <row r="388" spans="1:11" s="90" customFormat="1" ht="27" customHeight="1">
      <c r="A388" s="539">
        <v>128</v>
      </c>
      <c r="B388" s="540">
        <v>766</v>
      </c>
      <c r="C388" s="158" t="s">
        <v>5772</v>
      </c>
      <c r="D388" s="158" t="s">
        <v>2613</v>
      </c>
      <c r="E388" s="158" t="s">
        <v>226</v>
      </c>
      <c r="F388" s="541">
        <f>ROUND(SUM(F389),3)</f>
        <v>1</v>
      </c>
      <c r="G388" s="586"/>
      <c r="H388" s="466">
        <f t="shared" ref="H388" si="126">ROUND(F388*G388,2)</f>
        <v>0</v>
      </c>
      <c r="I388" s="162" t="s">
        <v>5316</v>
      </c>
      <c r="K388" s="398"/>
    </row>
    <row r="389" spans="1:11" s="509" customFormat="1" ht="13.5" customHeight="1">
      <c r="A389" s="543"/>
      <c r="B389" s="544"/>
      <c r="C389" s="545"/>
      <c r="D389" s="546" t="s">
        <v>1306</v>
      </c>
      <c r="E389" s="545"/>
      <c r="F389" s="547">
        <v>1</v>
      </c>
      <c r="G389" s="548"/>
      <c r="H389" s="554"/>
      <c r="I389" s="550"/>
    </row>
    <row r="390" spans="1:11" s="509" customFormat="1" ht="13.5" customHeight="1">
      <c r="A390" s="543"/>
      <c r="B390" s="544"/>
      <c r="C390" s="545"/>
      <c r="D390" s="546" t="s">
        <v>2497</v>
      </c>
      <c r="E390" s="545"/>
      <c r="F390" s="547"/>
      <c r="G390" s="548"/>
      <c r="H390" s="554"/>
      <c r="I390" s="550"/>
    </row>
    <row r="391" spans="1:11" s="90" customFormat="1" ht="27" customHeight="1">
      <c r="A391" s="539">
        <v>129</v>
      </c>
      <c r="B391" s="540">
        <v>766</v>
      </c>
      <c r="C391" s="158" t="s">
        <v>5773</v>
      </c>
      <c r="D391" s="158" t="s">
        <v>2614</v>
      </c>
      <c r="E391" s="158" t="s">
        <v>226</v>
      </c>
      <c r="F391" s="541">
        <f>ROUND(SUM(F392),3)</f>
        <v>1</v>
      </c>
      <c r="G391" s="586"/>
      <c r="H391" s="466">
        <f t="shared" ref="H391" si="127">ROUND(F391*G391,2)</f>
        <v>0</v>
      </c>
      <c r="I391" s="162" t="s">
        <v>5316</v>
      </c>
      <c r="K391" s="398"/>
    </row>
    <row r="392" spans="1:11" s="509" customFormat="1" ht="13.5" customHeight="1">
      <c r="A392" s="543"/>
      <c r="B392" s="544"/>
      <c r="C392" s="545"/>
      <c r="D392" s="546" t="s">
        <v>1306</v>
      </c>
      <c r="E392" s="545"/>
      <c r="F392" s="547">
        <v>1</v>
      </c>
      <c r="G392" s="548"/>
      <c r="H392" s="554"/>
      <c r="I392" s="550"/>
    </row>
    <row r="393" spans="1:11" s="509" customFormat="1" ht="13.5" customHeight="1">
      <c r="A393" s="543"/>
      <c r="B393" s="544"/>
      <c r="C393" s="545"/>
      <c r="D393" s="546" t="s">
        <v>2497</v>
      </c>
      <c r="E393" s="545"/>
      <c r="F393" s="547"/>
      <c r="G393" s="548"/>
      <c r="H393" s="554"/>
      <c r="I393" s="550"/>
    </row>
    <row r="394" spans="1:11" s="90" customFormat="1" ht="27" customHeight="1">
      <c r="A394" s="539">
        <v>130</v>
      </c>
      <c r="B394" s="540">
        <v>766</v>
      </c>
      <c r="C394" s="158" t="s">
        <v>5774</v>
      </c>
      <c r="D394" s="158" t="s">
        <v>2615</v>
      </c>
      <c r="E394" s="158" t="s">
        <v>226</v>
      </c>
      <c r="F394" s="541">
        <f>ROUND(SUM(F395),3)</f>
        <v>1</v>
      </c>
      <c r="G394" s="586"/>
      <c r="H394" s="466">
        <f t="shared" ref="H394" si="128">ROUND(F394*G394,2)</f>
        <v>0</v>
      </c>
      <c r="I394" s="162" t="s">
        <v>5316</v>
      </c>
      <c r="K394" s="398"/>
    </row>
    <row r="395" spans="1:11" s="509" customFormat="1" ht="13.5" customHeight="1">
      <c r="A395" s="543"/>
      <c r="B395" s="544"/>
      <c r="C395" s="545"/>
      <c r="D395" s="546" t="s">
        <v>1306</v>
      </c>
      <c r="E395" s="545"/>
      <c r="F395" s="547">
        <v>1</v>
      </c>
      <c r="G395" s="548"/>
      <c r="H395" s="554"/>
      <c r="I395" s="550"/>
    </row>
    <row r="396" spans="1:11" s="509" customFormat="1" ht="13.5" customHeight="1">
      <c r="A396" s="543"/>
      <c r="B396" s="544"/>
      <c r="C396" s="545"/>
      <c r="D396" s="546" t="s">
        <v>2497</v>
      </c>
      <c r="E396" s="545"/>
      <c r="F396" s="547"/>
      <c r="G396" s="548"/>
      <c r="H396" s="554"/>
      <c r="I396" s="550"/>
    </row>
    <row r="397" spans="1:11" s="90" customFormat="1" ht="27" customHeight="1">
      <c r="A397" s="539">
        <v>131</v>
      </c>
      <c r="B397" s="540">
        <v>766</v>
      </c>
      <c r="C397" s="158" t="s">
        <v>5775</v>
      </c>
      <c r="D397" s="158" t="s">
        <v>2616</v>
      </c>
      <c r="E397" s="158" t="s">
        <v>226</v>
      </c>
      <c r="F397" s="541">
        <f>ROUND(SUM(F398),3)</f>
        <v>1</v>
      </c>
      <c r="G397" s="586"/>
      <c r="H397" s="466">
        <f t="shared" ref="H397" si="129">ROUND(F397*G397,2)</f>
        <v>0</v>
      </c>
      <c r="I397" s="162" t="s">
        <v>5316</v>
      </c>
      <c r="K397" s="398"/>
    </row>
    <row r="398" spans="1:11" s="509" customFormat="1" ht="13.5" customHeight="1">
      <c r="A398" s="543"/>
      <c r="B398" s="544"/>
      <c r="C398" s="545"/>
      <c r="D398" s="546" t="s">
        <v>1306</v>
      </c>
      <c r="E398" s="545"/>
      <c r="F398" s="547">
        <v>1</v>
      </c>
      <c r="G398" s="548"/>
      <c r="H398" s="554"/>
      <c r="I398" s="550"/>
    </row>
    <row r="399" spans="1:11" s="509" customFormat="1" ht="13.5" customHeight="1">
      <c r="A399" s="543"/>
      <c r="B399" s="544"/>
      <c r="C399" s="545"/>
      <c r="D399" s="546" t="s">
        <v>2497</v>
      </c>
      <c r="E399" s="545"/>
      <c r="F399" s="547"/>
      <c r="G399" s="548"/>
      <c r="H399" s="554"/>
      <c r="I399" s="550"/>
    </row>
    <row r="400" spans="1:11" s="90" customFormat="1" ht="27" customHeight="1">
      <c r="A400" s="539">
        <v>132</v>
      </c>
      <c r="B400" s="540">
        <v>766</v>
      </c>
      <c r="C400" s="158" t="s">
        <v>5776</v>
      </c>
      <c r="D400" s="158" t="s">
        <v>2617</v>
      </c>
      <c r="E400" s="158" t="s">
        <v>226</v>
      </c>
      <c r="F400" s="541">
        <f>ROUND(SUM(F401),3)</f>
        <v>1</v>
      </c>
      <c r="G400" s="586"/>
      <c r="H400" s="466">
        <f t="shared" ref="H400" si="130">ROUND(F400*G400,2)</f>
        <v>0</v>
      </c>
      <c r="I400" s="162" t="s">
        <v>5316</v>
      </c>
      <c r="K400" s="398"/>
    </row>
    <row r="401" spans="1:11" s="509" customFormat="1" ht="13.5" customHeight="1">
      <c r="A401" s="543"/>
      <c r="B401" s="544"/>
      <c r="C401" s="545"/>
      <c r="D401" s="546" t="s">
        <v>1306</v>
      </c>
      <c r="E401" s="545"/>
      <c r="F401" s="547">
        <v>1</v>
      </c>
      <c r="G401" s="548"/>
      <c r="H401" s="554"/>
      <c r="I401" s="550"/>
    </row>
    <row r="402" spans="1:11" s="509" customFormat="1" ht="13.5" customHeight="1">
      <c r="A402" s="543"/>
      <c r="B402" s="544"/>
      <c r="C402" s="545"/>
      <c r="D402" s="546" t="s">
        <v>2497</v>
      </c>
      <c r="E402" s="545"/>
      <c r="F402" s="547"/>
      <c r="G402" s="548"/>
      <c r="H402" s="554"/>
      <c r="I402" s="550"/>
    </row>
    <row r="403" spans="1:11" s="90" customFormat="1" ht="27" customHeight="1">
      <c r="A403" s="539">
        <v>133</v>
      </c>
      <c r="B403" s="540">
        <v>766</v>
      </c>
      <c r="C403" s="158" t="s">
        <v>5777</v>
      </c>
      <c r="D403" s="158" t="s">
        <v>2618</v>
      </c>
      <c r="E403" s="158" t="s">
        <v>226</v>
      </c>
      <c r="F403" s="541">
        <f>ROUND(SUM(F404),3)</f>
        <v>1</v>
      </c>
      <c r="G403" s="586"/>
      <c r="H403" s="466">
        <f t="shared" ref="H403" si="131">ROUND(F403*G403,2)</f>
        <v>0</v>
      </c>
      <c r="I403" s="162" t="s">
        <v>5316</v>
      </c>
      <c r="K403" s="398"/>
    </row>
    <row r="404" spans="1:11" s="509" customFormat="1" ht="13.5" customHeight="1">
      <c r="A404" s="543"/>
      <c r="B404" s="544"/>
      <c r="C404" s="545"/>
      <c r="D404" s="546" t="s">
        <v>1306</v>
      </c>
      <c r="E404" s="545"/>
      <c r="F404" s="547">
        <v>1</v>
      </c>
      <c r="G404" s="548"/>
      <c r="H404" s="554"/>
      <c r="I404" s="550"/>
    </row>
    <row r="405" spans="1:11" s="509" customFormat="1" ht="13.5" customHeight="1">
      <c r="A405" s="543"/>
      <c r="B405" s="544"/>
      <c r="C405" s="545"/>
      <c r="D405" s="546" t="s">
        <v>2497</v>
      </c>
      <c r="E405" s="545"/>
      <c r="F405" s="547"/>
      <c r="G405" s="548"/>
      <c r="H405" s="554"/>
      <c r="I405" s="550"/>
    </row>
    <row r="406" spans="1:11" s="90" customFormat="1" ht="27" customHeight="1">
      <c r="A406" s="539">
        <v>134</v>
      </c>
      <c r="B406" s="540">
        <v>766</v>
      </c>
      <c r="C406" s="158" t="s">
        <v>5778</v>
      </c>
      <c r="D406" s="158" t="s">
        <v>2619</v>
      </c>
      <c r="E406" s="158" t="s">
        <v>226</v>
      </c>
      <c r="F406" s="541">
        <f>ROUND(SUM(F407),3)</f>
        <v>1</v>
      </c>
      <c r="G406" s="586"/>
      <c r="H406" s="466">
        <f t="shared" ref="H406" si="132">ROUND(F406*G406,2)</f>
        <v>0</v>
      </c>
      <c r="I406" s="162" t="s">
        <v>5316</v>
      </c>
      <c r="K406" s="398"/>
    </row>
    <row r="407" spans="1:11" s="509" customFormat="1" ht="13.5" customHeight="1">
      <c r="A407" s="543"/>
      <c r="B407" s="544"/>
      <c r="C407" s="545"/>
      <c r="D407" s="546" t="s">
        <v>1306</v>
      </c>
      <c r="E407" s="545"/>
      <c r="F407" s="547">
        <v>1</v>
      </c>
      <c r="G407" s="548"/>
      <c r="H407" s="554"/>
      <c r="I407" s="550"/>
    </row>
    <row r="408" spans="1:11" s="509" customFormat="1" ht="13.5" customHeight="1">
      <c r="A408" s="543"/>
      <c r="B408" s="544"/>
      <c r="C408" s="545"/>
      <c r="D408" s="546" t="s">
        <v>2497</v>
      </c>
      <c r="E408" s="545"/>
      <c r="F408" s="547"/>
      <c r="G408" s="548"/>
      <c r="H408" s="554"/>
      <c r="I408" s="550"/>
    </row>
    <row r="409" spans="1:11" s="90" customFormat="1" ht="27" customHeight="1">
      <c r="A409" s="539">
        <v>135</v>
      </c>
      <c r="B409" s="540">
        <v>766</v>
      </c>
      <c r="C409" s="158" t="s">
        <v>5779</v>
      </c>
      <c r="D409" s="158" t="s">
        <v>2620</v>
      </c>
      <c r="E409" s="158" t="s">
        <v>226</v>
      </c>
      <c r="F409" s="541">
        <f>ROUND(SUM(F410),3)</f>
        <v>1</v>
      </c>
      <c r="G409" s="586"/>
      <c r="H409" s="466">
        <f t="shared" ref="H409" si="133">ROUND(F409*G409,2)</f>
        <v>0</v>
      </c>
      <c r="I409" s="162" t="s">
        <v>5316</v>
      </c>
      <c r="K409" s="398"/>
    </row>
    <row r="410" spans="1:11" s="509" customFormat="1" ht="13.5" customHeight="1">
      <c r="A410" s="543"/>
      <c r="B410" s="544"/>
      <c r="C410" s="545"/>
      <c r="D410" s="546" t="s">
        <v>1306</v>
      </c>
      <c r="E410" s="545"/>
      <c r="F410" s="547">
        <v>1</v>
      </c>
      <c r="G410" s="548"/>
      <c r="H410" s="554"/>
      <c r="I410" s="550"/>
    </row>
    <row r="411" spans="1:11" s="509" customFormat="1" ht="13.5" customHeight="1">
      <c r="A411" s="543"/>
      <c r="B411" s="544"/>
      <c r="C411" s="545"/>
      <c r="D411" s="546" t="s">
        <v>2497</v>
      </c>
      <c r="E411" s="545"/>
      <c r="F411" s="547"/>
      <c r="G411" s="548"/>
      <c r="H411" s="554"/>
      <c r="I411" s="550"/>
    </row>
    <row r="412" spans="1:11" s="90" customFormat="1" ht="27" customHeight="1">
      <c r="A412" s="539">
        <v>136</v>
      </c>
      <c r="B412" s="540">
        <v>766</v>
      </c>
      <c r="C412" s="158" t="s">
        <v>5780</v>
      </c>
      <c r="D412" s="158" t="s">
        <v>2621</v>
      </c>
      <c r="E412" s="158" t="s">
        <v>226</v>
      </c>
      <c r="F412" s="541">
        <f>ROUND(SUM(F413),3)</f>
        <v>1</v>
      </c>
      <c r="G412" s="586"/>
      <c r="H412" s="466">
        <f t="shared" ref="H412" si="134">ROUND(F412*G412,2)</f>
        <v>0</v>
      </c>
      <c r="I412" s="162" t="s">
        <v>5316</v>
      </c>
      <c r="K412" s="398"/>
    </row>
    <row r="413" spans="1:11" s="509" customFormat="1" ht="13.5" customHeight="1">
      <c r="A413" s="543"/>
      <c r="B413" s="544"/>
      <c r="C413" s="545"/>
      <c r="D413" s="546" t="s">
        <v>1306</v>
      </c>
      <c r="E413" s="545"/>
      <c r="F413" s="547">
        <v>1</v>
      </c>
      <c r="G413" s="548"/>
      <c r="H413" s="554"/>
      <c r="I413" s="550"/>
    </row>
    <row r="414" spans="1:11" s="509" customFormat="1" ht="13.5" customHeight="1">
      <c r="A414" s="543"/>
      <c r="B414" s="544"/>
      <c r="C414" s="545"/>
      <c r="D414" s="546" t="s">
        <v>2497</v>
      </c>
      <c r="E414" s="545"/>
      <c r="F414" s="547"/>
      <c r="G414" s="548"/>
      <c r="H414" s="554"/>
      <c r="I414" s="550"/>
    </row>
    <row r="415" spans="1:11" s="90" customFormat="1" ht="27" customHeight="1">
      <c r="A415" s="539">
        <v>137</v>
      </c>
      <c r="B415" s="540">
        <v>766</v>
      </c>
      <c r="C415" s="158" t="s">
        <v>5781</v>
      </c>
      <c r="D415" s="158" t="s">
        <v>2622</v>
      </c>
      <c r="E415" s="158" t="s">
        <v>226</v>
      </c>
      <c r="F415" s="541">
        <f>ROUND(SUM(F416),3)</f>
        <v>1</v>
      </c>
      <c r="G415" s="586"/>
      <c r="H415" s="466">
        <f t="shared" ref="H415" si="135">ROUND(F415*G415,2)</f>
        <v>0</v>
      </c>
      <c r="I415" s="162" t="s">
        <v>5316</v>
      </c>
      <c r="K415" s="398"/>
    </row>
    <row r="416" spans="1:11" s="509" customFormat="1" ht="13.5" customHeight="1">
      <c r="A416" s="543"/>
      <c r="B416" s="544"/>
      <c r="C416" s="545"/>
      <c r="D416" s="546" t="s">
        <v>1306</v>
      </c>
      <c r="E416" s="545"/>
      <c r="F416" s="547">
        <v>1</v>
      </c>
      <c r="G416" s="548"/>
      <c r="H416" s="554"/>
      <c r="I416" s="550"/>
    </row>
    <row r="417" spans="1:11" s="509" customFormat="1" ht="13.5" customHeight="1">
      <c r="A417" s="543"/>
      <c r="B417" s="544"/>
      <c r="C417" s="545"/>
      <c r="D417" s="546" t="s">
        <v>2497</v>
      </c>
      <c r="E417" s="545"/>
      <c r="F417" s="547"/>
      <c r="G417" s="548"/>
      <c r="H417" s="554"/>
      <c r="I417" s="550"/>
    </row>
    <row r="418" spans="1:11" s="90" customFormat="1" ht="27" customHeight="1">
      <c r="A418" s="539">
        <v>138</v>
      </c>
      <c r="B418" s="540">
        <v>766</v>
      </c>
      <c r="C418" s="158" t="s">
        <v>5782</v>
      </c>
      <c r="D418" s="158" t="s">
        <v>2623</v>
      </c>
      <c r="E418" s="158" t="s">
        <v>226</v>
      </c>
      <c r="F418" s="541">
        <f>ROUND(SUM(F419),3)</f>
        <v>1</v>
      </c>
      <c r="G418" s="586"/>
      <c r="H418" s="466">
        <f t="shared" ref="H418" si="136">ROUND(F418*G418,2)</f>
        <v>0</v>
      </c>
      <c r="I418" s="162" t="s">
        <v>5316</v>
      </c>
      <c r="K418" s="398"/>
    </row>
    <row r="419" spans="1:11" s="509" customFormat="1" ht="13.5" customHeight="1">
      <c r="A419" s="543"/>
      <c r="B419" s="544"/>
      <c r="C419" s="545"/>
      <c r="D419" s="546" t="s">
        <v>1306</v>
      </c>
      <c r="E419" s="545"/>
      <c r="F419" s="547">
        <v>1</v>
      </c>
      <c r="G419" s="548"/>
      <c r="H419" s="554"/>
      <c r="I419" s="550"/>
    </row>
    <row r="420" spans="1:11" s="509" customFormat="1" ht="13.5" customHeight="1">
      <c r="A420" s="543"/>
      <c r="B420" s="544"/>
      <c r="C420" s="545"/>
      <c r="D420" s="546" t="s">
        <v>2497</v>
      </c>
      <c r="E420" s="545"/>
      <c r="F420" s="547"/>
      <c r="G420" s="548"/>
      <c r="H420" s="554"/>
      <c r="I420" s="550"/>
    </row>
    <row r="421" spans="1:11" s="90" customFormat="1" ht="27" customHeight="1">
      <c r="A421" s="539">
        <v>139</v>
      </c>
      <c r="B421" s="540">
        <v>766</v>
      </c>
      <c r="C421" s="158" t="s">
        <v>5783</v>
      </c>
      <c r="D421" s="158" t="s">
        <v>2624</v>
      </c>
      <c r="E421" s="158" t="s">
        <v>226</v>
      </c>
      <c r="F421" s="541">
        <f>ROUND(SUM(F422),3)</f>
        <v>1</v>
      </c>
      <c r="G421" s="586"/>
      <c r="H421" s="466">
        <f t="shared" ref="H421" si="137">ROUND(F421*G421,2)</f>
        <v>0</v>
      </c>
      <c r="I421" s="162" t="s">
        <v>5316</v>
      </c>
      <c r="K421" s="398"/>
    </row>
    <row r="422" spans="1:11" s="509" customFormat="1" ht="13.5" customHeight="1">
      <c r="A422" s="543"/>
      <c r="B422" s="544"/>
      <c r="C422" s="545"/>
      <c r="D422" s="546" t="s">
        <v>1306</v>
      </c>
      <c r="E422" s="545"/>
      <c r="F422" s="547">
        <v>1</v>
      </c>
      <c r="G422" s="548"/>
      <c r="H422" s="554"/>
      <c r="I422" s="550"/>
    </row>
    <row r="423" spans="1:11" s="509" customFormat="1" ht="13.5" customHeight="1">
      <c r="A423" s="543"/>
      <c r="B423" s="544"/>
      <c r="C423" s="545"/>
      <c r="D423" s="546" t="s">
        <v>2497</v>
      </c>
      <c r="E423" s="545"/>
      <c r="F423" s="547"/>
      <c r="G423" s="548"/>
      <c r="H423" s="554"/>
      <c r="I423" s="550"/>
    </row>
    <row r="424" spans="1:11" s="90" customFormat="1" ht="27" customHeight="1">
      <c r="A424" s="539">
        <v>140</v>
      </c>
      <c r="B424" s="540">
        <v>766</v>
      </c>
      <c r="C424" s="158" t="s">
        <v>5784</v>
      </c>
      <c r="D424" s="158" t="s">
        <v>2625</v>
      </c>
      <c r="E424" s="158" t="s">
        <v>226</v>
      </c>
      <c r="F424" s="541">
        <f>ROUND(SUM(F425),3)</f>
        <v>1</v>
      </c>
      <c r="G424" s="586"/>
      <c r="H424" s="466">
        <f t="shared" ref="H424" si="138">ROUND(F424*G424,2)</f>
        <v>0</v>
      </c>
      <c r="I424" s="162" t="s">
        <v>5316</v>
      </c>
      <c r="K424" s="398"/>
    </row>
    <row r="425" spans="1:11" s="509" customFormat="1" ht="13.5" customHeight="1">
      <c r="A425" s="543"/>
      <c r="B425" s="544"/>
      <c r="C425" s="545"/>
      <c r="D425" s="546" t="s">
        <v>1306</v>
      </c>
      <c r="E425" s="545"/>
      <c r="F425" s="547">
        <v>1</v>
      </c>
      <c r="G425" s="548"/>
      <c r="H425" s="554"/>
      <c r="I425" s="550"/>
    </row>
    <row r="426" spans="1:11" s="509" customFormat="1" ht="13.5" customHeight="1">
      <c r="A426" s="543"/>
      <c r="B426" s="544"/>
      <c r="C426" s="545"/>
      <c r="D426" s="546" t="s">
        <v>2497</v>
      </c>
      <c r="E426" s="545"/>
      <c r="F426" s="547"/>
      <c r="G426" s="548"/>
      <c r="H426" s="554"/>
      <c r="I426" s="550"/>
    </row>
    <row r="427" spans="1:11" s="90" customFormat="1" ht="27" customHeight="1">
      <c r="A427" s="539">
        <v>141</v>
      </c>
      <c r="B427" s="540">
        <v>766</v>
      </c>
      <c r="C427" s="158" t="s">
        <v>5785</v>
      </c>
      <c r="D427" s="158" t="s">
        <v>2626</v>
      </c>
      <c r="E427" s="158" t="s">
        <v>226</v>
      </c>
      <c r="F427" s="541">
        <f>ROUND(SUM(F428),3)</f>
        <v>1</v>
      </c>
      <c r="G427" s="586"/>
      <c r="H427" s="466">
        <f t="shared" ref="H427" si="139">ROUND(F427*G427,2)</f>
        <v>0</v>
      </c>
      <c r="I427" s="162" t="s">
        <v>5316</v>
      </c>
      <c r="K427" s="398"/>
    </row>
    <row r="428" spans="1:11" s="509" customFormat="1" ht="13.5" customHeight="1">
      <c r="A428" s="543"/>
      <c r="B428" s="544"/>
      <c r="C428" s="545"/>
      <c r="D428" s="546" t="s">
        <v>1306</v>
      </c>
      <c r="E428" s="545"/>
      <c r="F428" s="547">
        <v>1</v>
      </c>
      <c r="G428" s="548"/>
      <c r="H428" s="554"/>
      <c r="I428" s="550"/>
    </row>
    <row r="429" spans="1:11" s="509" customFormat="1" ht="13.5" customHeight="1">
      <c r="A429" s="543"/>
      <c r="B429" s="544"/>
      <c r="C429" s="545"/>
      <c r="D429" s="546" t="s">
        <v>2497</v>
      </c>
      <c r="E429" s="545"/>
      <c r="F429" s="547"/>
      <c r="G429" s="548"/>
      <c r="H429" s="554"/>
      <c r="I429" s="550"/>
    </row>
    <row r="430" spans="1:11" s="90" customFormat="1" ht="27" customHeight="1">
      <c r="A430" s="539">
        <v>142</v>
      </c>
      <c r="B430" s="540">
        <v>766</v>
      </c>
      <c r="C430" s="158" t="s">
        <v>5786</v>
      </c>
      <c r="D430" s="158" t="s">
        <v>2627</v>
      </c>
      <c r="E430" s="158" t="s">
        <v>226</v>
      </c>
      <c r="F430" s="541">
        <f>ROUND(SUM(F431),3)</f>
        <v>1</v>
      </c>
      <c r="G430" s="586"/>
      <c r="H430" s="466">
        <f t="shared" ref="H430" si="140">ROUND(F430*G430,2)</f>
        <v>0</v>
      </c>
      <c r="I430" s="162" t="s">
        <v>5316</v>
      </c>
      <c r="K430" s="398"/>
    </row>
    <row r="431" spans="1:11" s="509" customFormat="1" ht="13.5" customHeight="1">
      <c r="A431" s="543"/>
      <c r="B431" s="544"/>
      <c r="C431" s="545"/>
      <c r="D431" s="546" t="s">
        <v>1306</v>
      </c>
      <c r="E431" s="545"/>
      <c r="F431" s="547">
        <v>1</v>
      </c>
      <c r="G431" s="548"/>
      <c r="H431" s="554"/>
      <c r="I431" s="550"/>
    </row>
    <row r="432" spans="1:11" s="509" customFormat="1" ht="13.5" customHeight="1">
      <c r="A432" s="543"/>
      <c r="B432" s="544"/>
      <c r="C432" s="545"/>
      <c r="D432" s="546" t="s">
        <v>2497</v>
      </c>
      <c r="E432" s="545"/>
      <c r="F432" s="547"/>
      <c r="G432" s="548"/>
      <c r="H432" s="554"/>
      <c r="I432" s="550"/>
    </row>
    <row r="433" spans="1:11" s="90" customFormat="1" ht="27" customHeight="1">
      <c r="A433" s="539">
        <v>143</v>
      </c>
      <c r="B433" s="540">
        <v>766</v>
      </c>
      <c r="C433" s="158" t="s">
        <v>5787</v>
      </c>
      <c r="D433" s="158" t="s">
        <v>2628</v>
      </c>
      <c r="E433" s="158" t="s">
        <v>226</v>
      </c>
      <c r="F433" s="541">
        <f>ROUND(SUM(F434),3)</f>
        <v>1</v>
      </c>
      <c r="G433" s="586"/>
      <c r="H433" s="466">
        <f t="shared" ref="H433" si="141">ROUND(F433*G433,2)</f>
        <v>0</v>
      </c>
      <c r="I433" s="162" t="s">
        <v>5316</v>
      </c>
      <c r="K433" s="398"/>
    </row>
    <row r="434" spans="1:11" s="509" customFormat="1" ht="13.5" customHeight="1">
      <c r="A434" s="543"/>
      <c r="B434" s="544"/>
      <c r="C434" s="545"/>
      <c r="D434" s="546" t="s">
        <v>1306</v>
      </c>
      <c r="E434" s="545"/>
      <c r="F434" s="547">
        <v>1</v>
      </c>
      <c r="G434" s="548"/>
      <c r="H434" s="554"/>
      <c r="I434" s="550"/>
    </row>
    <row r="435" spans="1:11" s="509" customFormat="1" ht="13.5" customHeight="1">
      <c r="A435" s="543"/>
      <c r="B435" s="544"/>
      <c r="C435" s="545"/>
      <c r="D435" s="546" t="s">
        <v>2497</v>
      </c>
      <c r="E435" s="545"/>
      <c r="F435" s="547"/>
      <c r="G435" s="548"/>
      <c r="H435" s="554"/>
      <c r="I435" s="550"/>
    </row>
    <row r="436" spans="1:11" s="90" customFormat="1" ht="27" customHeight="1">
      <c r="A436" s="539">
        <v>144</v>
      </c>
      <c r="B436" s="540">
        <v>766</v>
      </c>
      <c r="C436" s="158" t="s">
        <v>5788</v>
      </c>
      <c r="D436" s="158" t="s">
        <v>2629</v>
      </c>
      <c r="E436" s="158" t="s">
        <v>226</v>
      </c>
      <c r="F436" s="541">
        <f>ROUND(SUM(F437),3)</f>
        <v>1</v>
      </c>
      <c r="G436" s="586"/>
      <c r="H436" s="466">
        <f t="shared" ref="H436" si="142">ROUND(F436*G436,2)</f>
        <v>0</v>
      </c>
      <c r="I436" s="162" t="s">
        <v>5316</v>
      </c>
      <c r="K436" s="398"/>
    </row>
    <row r="437" spans="1:11" s="509" customFormat="1" ht="13.5" customHeight="1">
      <c r="A437" s="543"/>
      <c r="B437" s="544"/>
      <c r="C437" s="545"/>
      <c r="D437" s="546" t="s">
        <v>1306</v>
      </c>
      <c r="E437" s="545"/>
      <c r="F437" s="547">
        <v>1</v>
      </c>
      <c r="G437" s="548"/>
      <c r="H437" s="554"/>
      <c r="I437" s="550"/>
    </row>
    <row r="438" spans="1:11" s="509" customFormat="1" ht="13.5" customHeight="1">
      <c r="A438" s="543"/>
      <c r="B438" s="544"/>
      <c r="C438" s="545"/>
      <c r="D438" s="546" t="s">
        <v>2497</v>
      </c>
      <c r="E438" s="545"/>
      <c r="F438" s="547"/>
      <c r="G438" s="548"/>
      <c r="H438" s="554"/>
      <c r="I438" s="550"/>
    </row>
    <row r="439" spans="1:11" s="90" customFormat="1" ht="27" customHeight="1">
      <c r="A439" s="539">
        <v>145</v>
      </c>
      <c r="B439" s="540">
        <v>766</v>
      </c>
      <c r="C439" s="158" t="s">
        <v>5789</v>
      </c>
      <c r="D439" s="158" t="s">
        <v>2630</v>
      </c>
      <c r="E439" s="158" t="s">
        <v>226</v>
      </c>
      <c r="F439" s="541">
        <f>ROUND(SUM(F440),3)</f>
        <v>1</v>
      </c>
      <c r="G439" s="586"/>
      <c r="H439" s="466">
        <f t="shared" ref="H439" si="143">ROUND(F439*G439,2)</f>
        <v>0</v>
      </c>
      <c r="I439" s="162" t="s">
        <v>5316</v>
      </c>
      <c r="K439" s="398"/>
    </row>
    <row r="440" spans="1:11" s="509" customFormat="1" ht="13.5" customHeight="1">
      <c r="A440" s="543"/>
      <c r="B440" s="544"/>
      <c r="C440" s="545"/>
      <c r="D440" s="546" t="s">
        <v>1306</v>
      </c>
      <c r="E440" s="545"/>
      <c r="F440" s="547">
        <v>1</v>
      </c>
      <c r="G440" s="548"/>
      <c r="H440" s="554"/>
      <c r="I440" s="550"/>
    </row>
    <row r="441" spans="1:11" s="509" customFormat="1" ht="13.5" customHeight="1">
      <c r="A441" s="543"/>
      <c r="B441" s="544"/>
      <c r="C441" s="545"/>
      <c r="D441" s="546" t="s">
        <v>2497</v>
      </c>
      <c r="E441" s="545"/>
      <c r="F441" s="547"/>
      <c r="G441" s="548"/>
      <c r="H441" s="554"/>
      <c r="I441" s="550"/>
    </row>
    <row r="442" spans="1:11" s="90" customFormat="1" ht="27" customHeight="1">
      <c r="A442" s="539">
        <v>146</v>
      </c>
      <c r="B442" s="540">
        <v>766</v>
      </c>
      <c r="C442" s="158" t="s">
        <v>5790</v>
      </c>
      <c r="D442" s="158" t="s">
        <v>2631</v>
      </c>
      <c r="E442" s="158" t="s">
        <v>226</v>
      </c>
      <c r="F442" s="541">
        <f>ROUND(SUM(F443),3)</f>
        <v>1</v>
      </c>
      <c r="G442" s="586"/>
      <c r="H442" s="466">
        <f t="shared" ref="H442" si="144">ROUND(F442*G442,2)</f>
        <v>0</v>
      </c>
      <c r="I442" s="162" t="s">
        <v>5316</v>
      </c>
      <c r="K442" s="398"/>
    </row>
    <row r="443" spans="1:11" s="509" customFormat="1" ht="13.5" customHeight="1">
      <c r="A443" s="543"/>
      <c r="B443" s="544"/>
      <c r="C443" s="545"/>
      <c r="D443" s="546" t="s">
        <v>1306</v>
      </c>
      <c r="E443" s="545"/>
      <c r="F443" s="547">
        <v>1</v>
      </c>
      <c r="G443" s="548"/>
      <c r="H443" s="554"/>
      <c r="I443" s="550"/>
    </row>
    <row r="444" spans="1:11" s="509" customFormat="1" ht="13.5" customHeight="1">
      <c r="A444" s="543"/>
      <c r="B444" s="544"/>
      <c r="C444" s="545"/>
      <c r="D444" s="546" t="s">
        <v>2497</v>
      </c>
      <c r="E444" s="545"/>
      <c r="F444" s="547"/>
      <c r="G444" s="548"/>
      <c r="H444" s="554"/>
      <c r="I444" s="550"/>
    </row>
    <row r="445" spans="1:11" s="90" customFormat="1" ht="27" customHeight="1">
      <c r="A445" s="539">
        <v>147</v>
      </c>
      <c r="B445" s="540">
        <v>766</v>
      </c>
      <c r="C445" s="158" t="s">
        <v>2537</v>
      </c>
      <c r="D445" s="158" t="s">
        <v>2632</v>
      </c>
      <c r="E445" s="158" t="s">
        <v>226</v>
      </c>
      <c r="F445" s="541">
        <f>ROUND(SUM(F446),3)</f>
        <v>1</v>
      </c>
      <c r="G445" s="586"/>
      <c r="H445" s="466">
        <f t="shared" ref="H445" si="145">ROUND(F445*G445,2)</f>
        <v>0</v>
      </c>
      <c r="I445" s="162" t="s">
        <v>5316</v>
      </c>
      <c r="K445" s="398"/>
    </row>
    <row r="446" spans="1:11" s="509" customFormat="1" ht="13.5" customHeight="1">
      <c r="A446" s="543"/>
      <c r="B446" s="544"/>
      <c r="C446" s="545"/>
      <c r="D446" s="546" t="s">
        <v>1306</v>
      </c>
      <c r="E446" s="545"/>
      <c r="F446" s="547">
        <v>1</v>
      </c>
      <c r="G446" s="548"/>
      <c r="H446" s="554"/>
      <c r="I446" s="550"/>
    </row>
    <row r="447" spans="1:11" s="509" customFormat="1" ht="13.5" customHeight="1">
      <c r="A447" s="543"/>
      <c r="B447" s="544"/>
      <c r="C447" s="545"/>
      <c r="D447" s="546" t="s">
        <v>2497</v>
      </c>
      <c r="E447" s="545"/>
      <c r="F447" s="547"/>
      <c r="G447" s="548"/>
      <c r="H447" s="554"/>
      <c r="I447" s="550"/>
    </row>
    <row r="448" spans="1:11" s="90" customFormat="1" ht="27" customHeight="1">
      <c r="A448" s="539">
        <v>148</v>
      </c>
      <c r="B448" s="540">
        <v>766</v>
      </c>
      <c r="C448" s="158" t="s">
        <v>2539</v>
      </c>
      <c r="D448" s="158" t="s">
        <v>2633</v>
      </c>
      <c r="E448" s="158" t="s">
        <v>226</v>
      </c>
      <c r="F448" s="541">
        <f>ROUND(SUM(F449),3)</f>
        <v>1</v>
      </c>
      <c r="G448" s="586"/>
      <c r="H448" s="466">
        <f t="shared" ref="H448" si="146">ROUND(F448*G448,2)</f>
        <v>0</v>
      </c>
      <c r="I448" s="162" t="s">
        <v>5316</v>
      </c>
      <c r="K448" s="398"/>
    </row>
    <row r="449" spans="1:11" s="509" customFormat="1" ht="13.5" customHeight="1">
      <c r="A449" s="543"/>
      <c r="B449" s="544"/>
      <c r="C449" s="545"/>
      <c r="D449" s="546" t="s">
        <v>1306</v>
      </c>
      <c r="E449" s="545"/>
      <c r="F449" s="547">
        <v>1</v>
      </c>
      <c r="G449" s="548"/>
      <c r="H449" s="554"/>
      <c r="I449" s="550"/>
    </row>
    <row r="450" spans="1:11" s="509" customFormat="1" ht="13.5" customHeight="1">
      <c r="A450" s="543"/>
      <c r="B450" s="544"/>
      <c r="C450" s="545"/>
      <c r="D450" s="546" t="s">
        <v>2497</v>
      </c>
      <c r="E450" s="545"/>
      <c r="F450" s="547"/>
      <c r="G450" s="548"/>
      <c r="H450" s="554"/>
      <c r="I450" s="550"/>
    </row>
    <row r="451" spans="1:11" s="90" customFormat="1" ht="27" customHeight="1">
      <c r="A451" s="539">
        <v>149</v>
      </c>
      <c r="B451" s="540">
        <v>766</v>
      </c>
      <c r="C451" s="158" t="s">
        <v>2541</v>
      </c>
      <c r="D451" s="158" t="s">
        <v>2634</v>
      </c>
      <c r="E451" s="158" t="s">
        <v>226</v>
      </c>
      <c r="F451" s="541">
        <f>ROUND(SUM(F452),3)</f>
        <v>1</v>
      </c>
      <c r="G451" s="586"/>
      <c r="H451" s="466">
        <f t="shared" ref="H451" si="147">ROUND(F451*G451,2)</f>
        <v>0</v>
      </c>
      <c r="I451" s="162" t="s">
        <v>5316</v>
      </c>
      <c r="K451" s="398"/>
    </row>
    <row r="452" spans="1:11" s="509" customFormat="1" ht="13.5" customHeight="1">
      <c r="A452" s="543"/>
      <c r="B452" s="544"/>
      <c r="C452" s="545"/>
      <c r="D452" s="546" t="s">
        <v>1306</v>
      </c>
      <c r="E452" s="545"/>
      <c r="F452" s="547">
        <v>1</v>
      </c>
      <c r="G452" s="548"/>
      <c r="H452" s="554"/>
      <c r="I452" s="550"/>
    </row>
    <row r="453" spans="1:11" s="509" customFormat="1" ht="13.5" customHeight="1">
      <c r="A453" s="543"/>
      <c r="B453" s="544"/>
      <c r="C453" s="545"/>
      <c r="D453" s="546" t="s">
        <v>2497</v>
      </c>
      <c r="E453" s="545"/>
      <c r="F453" s="547"/>
      <c r="G453" s="548"/>
      <c r="H453" s="554"/>
      <c r="I453" s="550"/>
    </row>
    <row r="454" spans="1:11" s="90" customFormat="1" ht="27" customHeight="1">
      <c r="A454" s="539">
        <v>150</v>
      </c>
      <c r="B454" s="540">
        <v>766</v>
      </c>
      <c r="C454" s="158" t="s">
        <v>2543</v>
      </c>
      <c r="D454" s="158" t="s">
        <v>2635</v>
      </c>
      <c r="E454" s="158" t="s">
        <v>226</v>
      </c>
      <c r="F454" s="541">
        <f>ROUND(SUM(F455),3)</f>
        <v>1</v>
      </c>
      <c r="G454" s="586"/>
      <c r="H454" s="466">
        <f t="shared" ref="H454" si="148">ROUND(F454*G454,2)</f>
        <v>0</v>
      </c>
      <c r="I454" s="162" t="s">
        <v>5316</v>
      </c>
      <c r="K454" s="398"/>
    </row>
    <row r="455" spans="1:11" s="509" customFormat="1" ht="13.5" customHeight="1">
      <c r="A455" s="543"/>
      <c r="B455" s="544"/>
      <c r="C455" s="545"/>
      <c r="D455" s="546" t="s">
        <v>1306</v>
      </c>
      <c r="E455" s="545"/>
      <c r="F455" s="547">
        <v>1</v>
      </c>
      <c r="G455" s="548"/>
      <c r="H455" s="554"/>
      <c r="I455" s="550"/>
    </row>
    <row r="456" spans="1:11" s="509" customFormat="1" ht="13.5" customHeight="1">
      <c r="A456" s="543"/>
      <c r="B456" s="544"/>
      <c r="C456" s="545"/>
      <c r="D456" s="546" t="s">
        <v>2497</v>
      </c>
      <c r="E456" s="545"/>
      <c r="F456" s="547"/>
      <c r="G456" s="548"/>
      <c r="H456" s="554"/>
      <c r="I456" s="550"/>
    </row>
    <row r="457" spans="1:11" s="90" customFormat="1" ht="27" customHeight="1">
      <c r="A457" s="539">
        <v>151</v>
      </c>
      <c r="B457" s="540">
        <v>766</v>
      </c>
      <c r="C457" s="158" t="s">
        <v>2545</v>
      </c>
      <c r="D457" s="158" t="s">
        <v>2636</v>
      </c>
      <c r="E457" s="158" t="s">
        <v>226</v>
      </c>
      <c r="F457" s="541">
        <f>ROUND(SUM(F458),3)</f>
        <v>1</v>
      </c>
      <c r="G457" s="586"/>
      <c r="H457" s="466">
        <f t="shared" ref="H457" si="149">ROUND(F457*G457,2)</f>
        <v>0</v>
      </c>
      <c r="I457" s="162" t="s">
        <v>5316</v>
      </c>
      <c r="K457" s="398"/>
    </row>
    <row r="458" spans="1:11" s="509" customFormat="1" ht="13.5" customHeight="1">
      <c r="A458" s="543"/>
      <c r="B458" s="544"/>
      <c r="C458" s="545"/>
      <c r="D458" s="546" t="s">
        <v>1306</v>
      </c>
      <c r="E458" s="545"/>
      <c r="F458" s="547">
        <v>1</v>
      </c>
      <c r="G458" s="548"/>
      <c r="H458" s="554"/>
      <c r="I458" s="550"/>
    </row>
    <row r="459" spans="1:11" s="509" customFormat="1" ht="13.5" customHeight="1">
      <c r="A459" s="543"/>
      <c r="B459" s="544"/>
      <c r="C459" s="545"/>
      <c r="D459" s="546" t="s">
        <v>2497</v>
      </c>
      <c r="E459" s="545"/>
      <c r="F459" s="547"/>
      <c r="G459" s="548"/>
      <c r="H459" s="554"/>
      <c r="I459" s="550"/>
    </row>
    <row r="460" spans="1:11" s="90" customFormat="1" ht="27" customHeight="1">
      <c r="A460" s="539">
        <v>152</v>
      </c>
      <c r="B460" s="540">
        <v>766</v>
      </c>
      <c r="C460" s="158" t="s">
        <v>2547</v>
      </c>
      <c r="D460" s="158" t="s">
        <v>2637</v>
      </c>
      <c r="E460" s="158" t="s">
        <v>226</v>
      </c>
      <c r="F460" s="541">
        <f>ROUND(SUM(F461),3)</f>
        <v>1</v>
      </c>
      <c r="G460" s="586"/>
      <c r="H460" s="466">
        <f t="shared" ref="H460" si="150">ROUND(F460*G460,2)</f>
        <v>0</v>
      </c>
      <c r="I460" s="162" t="s">
        <v>5316</v>
      </c>
      <c r="K460" s="398"/>
    </row>
    <row r="461" spans="1:11" s="509" customFormat="1" ht="13.5" customHeight="1">
      <c r="A461" s="543"/>
      <c r="B461" s="544"/>
      <c r="C461" s="545"/>
      <c r="D461" s="546" t="s">
        <v>1306</v>
      </c>
      <c r="E461" s="545"/>
      <c r="F461" s="547">
        <v>1</v>
      </c>
      <c r="G461" s="548"/>
      <c r="H461" s="554"/>
      <c r="I461" s="550"/>
    </row>
    <row r="462" spans="1:11" s="509" customFormat="1" ht="13.5" customHeight="1">
      <c r="A462" s="543"/>
      <c r="B462" s="544"/>
      <c r="C462" s="545"/>
      <c r="D462" s="546" t="s">
        <v>2497</v>
      </c>
      <c r="E462" s="545"/>
      <c r="F462" s="547"/>
      <c r="G462" s="548"/>
      <c r="H462" s="554"/>
      <c r="I462" s="550"/>
    </row>
    <row r="463" spans="1:11" s="90" customFormat="1" ht="27" customHeight="1">
      <c r="A463" s="539">
        <v>153</v>
      </c>
      <c r="B463" s="540">
        <v>766</v>
      </c>
      <c r="C463" s="158" t="s">
        <v>2549</v>
      </c>
      <c r="D463" s="158" t="s">
        <v>2638</v>
      </c>
      <c r="E463" s="158" t="s">
        <v>226</v>
      </c>
      <c r="F463" s="541">
        <f>ROUND(SUM(F464),3)</f>
        <v>1</v>
      </c>
      <c r="G463" s="586"/>
      <c r="H463" s="466">
        <f t="shared" ref="H463" si="151">ROUND(F463*G463,2)</f>
        <v>0</v>
      </c>
      <c r="I463" s="162" t="s">
        <v>5316</v>
      </c>
      <c r="K463" s="398"/>
    </row>
    <row r="464" spans="1:11" s="509" customFormat="1" ht="13.5" customHeight="1">
      <c r="A464" s="543"/>
      <c r="B464" s="544"/>
      <c r="C464" s="545"/>
      <c r="D464" s="546" t="s">
        <v>1306</v>
      </c>
      <c r="E464" s="545"/>
      <c r="F464" s="547">
        <v>1</v>
      </c>
      <c r="G464" s="548"/>
      <c r="H464" s="554"/>
      <c r="I464" s="550"/>
    </row>
    <row r="465" spans="1:11" s="509" customFormat="1" ht="13.5" customHeight="1">
      <c r="A465" s="543"/>
      <c r="B465" s="544"/>
      <c r="C465" s="545"/>
      <c r="D465" s="546" t="s">
        <v>2497</v>
      </c>
      <c r="E465" s="545"/>
      <c r="F465" s="547"/>
      <c r="G465" s="548"/>
      <c r="H465" s="554"/>
      <c r="I465" s="550"/>
    </row>
    <row r="466" spans="1:11" s="90" customFormat="1" ht="27" customHeight="1">
      <c r="A466" s="539">
        <v>154</v>
      </c>
      <c r="B466" s="540">
        <v>766</v>
      </c>
      <c r="C466" s="158" t="s">
        <v>2551</v>
      </c>
      <c r="D466" s="158" t="s">
        <v>5663</v>
      </c>
      <c r="E466" s="158" t="s">
        <v>226</v>
      </c>
      <c r="F466" s="541">
        <f>ROUND(SUM(F467),3)</f>
        <v>1</v>
      </c>
      <c r="G466" s="586"/>
      <c r="H466" s="466">
        <f t="shared" ref="H466" si="152">ROUND(F466*G466,2)</f>
        <v>0</v>
      </c>
      <c r="I466" s="162" t="s">
        <v>5316</v>
      </c>
      <c r="K466" s="398"/>
    </row>
    <row r="467" spans="1:11" s="509" customFormat="1" ht="13.5" customHeight="1">
      <c r="A467" s="543"/>
      <c r="B467" s="544"/>
      <c r="C467" s="545"/>
      <c r="D467" s="546" t="s">
        <v>1306</v>
      </c>
      <c r="E467" s="545"/>
      <c r="F467" s="547">
        <v>1</v>
      </c>
      <c r="G467" s="548"/>
      <c r="H467" s="554"/>
      <c r="I467" s="550"/>
    </row>
    <row r="468" spans="1:11" s="509" customFormat="1" ht="13.5" customHeight="1">
      <c r="A468" s="543"/>
      <c r="B468" s="544"/>
      <c r="C468" s="545"/>
      <c r="D468" s="546" t="s">
        <v>2497</v>
      </c>
      <c r="E468" s="545"/>
      <c r="F468" s="547"/>
      <c r="G468" s="548"/>
      <c r="H468" s="554"/>
      <c r="I468" s="550"/>
    </row>
    <row r="469" spans="1:11" s="90" customFormat="1" ht="27" customHeight="1">
      <c r="A469" s="539">
        <v>155</v>
      </c>
      <c r="B469" s="540">
        <v>766</v>
      </c>
      <c r="C469" s="158" t="s">
        <v>2553</v>
      </c>
      <c r="D469" s="158" t="s">
        <v>2639</v>
      </c>
      <c r="E469" s="158" t="s">
        <v>226</v>
      </c>
      <c r="F469" s="541">
        <f>ROUND(SUM(F470),3)</f>
        <v>1</v>
      </c>
      <c r="G469" s="586"/>
      <c r="H469" s="466">
        <f t="shared" ref="H469" si="153">ROUND(F469*G469,2)</f>
        <v>0</v>
      </c>
      <c r="I469" s="162" t="s">
        <v>5316</v>
      </c>
      <c r="K469" s="398"/>
    </row>
    <row r="470" spans="1:11" s="509" customFormat="1" ht="13.5" customHeight="1">
      <c r="A470" s="543"/>
      <c r="B470" s="544"/>
      <c r="C470" s="545"/>
      <c r="D470" s="546" t="s">
        <v>1306</v>
      </c>
      <c r="E470" s="545"/>
      <c r="F470" s="547">
        <v>1</v>
      </c>
      <c r="G470" s="548"/>
      <c r="H470" s="554"/>
      <c r="I470" s="550"/>
    </row>
    <row r="471" spans="1:11" s="509" customFormat="1" ht="13.5" customHeight="1">
      <c r="A471" s="543"/>
      <c r="B471" s="544"/>
      <c r="C471" s="545"/>
      <c r="D471" s="546" t="s">
        <v>2497</v>
      </c>
      <c r="E471" s="545"/>
      <c r="F471" s="547"/>
      <c r="G471" s="548"/>
      <c r="H471" s="554"/>
      <c r="I471" s="550"/>
    </row>
    <row r="472" spans="1:11" s="90" customFormat="1" ht="27" customHeight="1">
      <c r="A472" s="539">
        <v>156</v>
      </c>
      <c r="B472" s="540">
        <v>766</v>
      </c>
      <c r="C472" s="158" t="s">
        <v>2555</v>
      </c>
      <c r="D472" s="158" t="s">
        <v>2640</v>
      </c>
      <c r="E472" s="158" t="s">
        <v>226</v>
      </c>
      <c r="F472" s="541">
        <f>ROUND(SUM(F473),3)</f>
        <v>1</v>
      </c>
      <c r="G472" s="586"/>
      <c r="H472" s="466">
        <f t="shared" ref="H472" si="154">ROUND(F472*G472,2)</f>
        <v>0</v>
      </c>
      <c r="I472" s="162" t="s">
        <v>5316</v>
      </c>
      <c r="K472" s="398"/>
    </row>
    <row r="473" spans="1:11" s="509" customFormat="1" ht="13.5" customHeight="1">
      <c r="A473" s="543"/>
      <c r="B473" s="544"/>
      <c r="C473" s="545"/>
      <c r="D473" s="546" t="s">
        <v>1306</v>
      </c>
      <c r="E473" s="545"/>
      <c r="F473" s="547">
        <v>1</v>
      </c>
      <c r="G473" s="548"/>
      <c r="H473" s="554"/>
      <c r="I473" s="550"/>
    </row>
    <row r="474" spans="1:11" s="509" customFormat="1" ht="13.5" customHeight="1">
      <c r="A474" s="543"/>
      <c r="B474" s="544"/>
      <c r="C474" s="545"/>
      <c r="D474" s="546" t="s">
        <v>2497</v>
      </c>
      <c r="E474" s="545"/>
      <c r="F474" s="547"/>
      <c r="G474" s="548"/>
      <c r="H474" s="554"/>
      <c r="I474" s="550"/>
    </row>
    <row r="475" spans="1:11" s="90" customFormat="1" ht="27" customHeight="1">
      <c r="A475" s="539">
        <v>157</v>
      </c>
      <c r="B475" s="540">
        <v>766</v>
      </c>
      <c r="C475" s="158" t="s">
        <v>2557</v>
      </c>
      <c r="D475" s="158" t="s">
        <v>5664</v>
      </c>
      <c r="E475" s="158" t="s">
        <v>226</v>
      </c>
      <c r="F475" s="541">
        <f>ROUND(SUM(F476),3)</f>
        <v>1</v>
      </c>
      <c r="G475" s="586"/>
      <c r="H475" s="466">
        <f t="shared" ref="H475" si="155">ROUND(F475*G475,2)</f>
        <v>0</v>
      </c>
      <c r="I475" s="162" t="s">
        <v>5316</v>
      </c>
      <c r="K475" s="398"/>
    </row>
    <row r="476" spans="1:11" s="509" customFormat="1" ht="13.5" customHeight="1">
      <c r="A476" s="543"/>
      <c r="B476" s="544"/>
      <c r="C476" s="545"/>
      <c r="D476" s="546" t="s">
        <v>1306</v>
      </c>
      <c r="E476" s="545"/>
      <c r="F476" s="547">
        <v>1</v>
      </c>
      <c r="G476" s="548"/>
      <c r="H476" s="554"/>
      <c r="I476" s="550"/>
    </row>
    <row r="477" spans="1:11" s="509" customFormat="1" ht="13.5" customHeight="1">
      <c r="A477" s="543"/>
      <c r="B477" s="544"/>
      <c r="C477" s="545"/>
      <c r="D477" s="546" t="s">
        <v>2497</v>
      </c>
      <c r="E477" s="545"/>
      <c r="F477" s="547"/>
      <c r="G477" s="548"/>
      <c r="H477" s="554"/>
      <c r="I477" s="550"/>
    </row>
    <row r="478" spans="1:11" s="90" customFormat="1" ht="27" customHeight="1">
      <c r="A478" s="539">
        <v>158</v>
      </c>
      <c r="B478" s="540">
        <v>766</v>
      </c>
      <c r="C478" s="158" t="s">
        <v>2559</v>
      </c>
      <c r="D478" s="158" t="s">
        <v>5665</v>
      </c>
      <c r="E478" s="158" t="s">
        <v>226</v>
      </c>
      <c r="F478" s="541">
        <f>ROUND(SUM(F479),3)</f>
        <v>1</v>
      </c>
      <c r="G478" s="586"/>
      <c r="H478" s="466">
        <f t="shared" ref="H478" si="156">ROUND(F478*G478,2)</f>
        <v>0</v>
      </c>
      <c r="I478" s="162" t="s">
        <v>5316</v>
      </c>
      <c r="K478" s="398"/>
    </row>
    <row r="479" spans="1:11" s="509" customFormat="1" ht="13.5" customHeight="1">
      <c r="A479" s="543"/>
      <c r="B479" s="544"/>
      <c r="C479" s="545"/>
      <c r="D479" s="546" t="s">
        <v>1306</v>
      </c>
      <c r="E479" s="545"/>
      <c r="F479" s="547">
        <v>1</v>
      </c>
      <c r="G479" s="548"/>
      <c r="H479" s="554"/>
      <c r="I479" s="550"/>
    </row>
    <row r="480" spans="1:11" s="509" customFormat="1" ht="13.5" customHeight="1">
      <c r="A480" s="543"/>
      <c r="B480" s="544"/>
      <c r="C480" s="545"/>
      <c r="D480" s="546" t="s">
        <v>2497</v>
      </c>
      <c r="E480" s="545"/>
      <c r="F480" s="547"/>
      <c r="G480" s="548"/>
      <c r="H480" s="554"/>
      <c r="I480" s="550"/>
    </row>
    <row r="481" spans="1:11" s="90" customFormat="1" ht="27" customHeight="1">
      <c r="A481" s="539">
        <v>159</v>
      </c>
      <c r="B481" s="540">
        <v>766</v>
      </c>
      <c r="C481" s="158" t="s">
        <v>2561</v>
      </c>
      <c r="D481" s="158" t="s">
        <v>5666</v>
      </c>
      <c r="E481" s="158" t="s">
        <v>226</v>
      </c>
      <c r="F481" s="541">
        <f>ROUND(SUM(F482),3)</f>
        <v>1</v>
      </c>
      <c r="G481" s="586"/>
      <c r="H481" s="466">
        <f t="shared" ref="H481" si="157">ROUND(F481*G481,2)</f>
        <v>0</v>
      </c>
      <c r="I481" s="162" t="s">
        <v>5316</v>
      </c>
      <c r="K481" s="398"/>
    </row>
    <row r="482" spans="1:11" s="509" customFormat="1" ht="13.5" customHeight="1">
      <c r="A482" s="543"/>
      <c r="B482" s="544"/>
      <c r="C482" s="545"/>
      <c r="D482" s="546" t="s">
        <v>1306</v>
      </c>
      <c r="E482" s="545"/>
      <c r="F482" s="547">
        <v>1</v>
      </c>
      <c r="G482" s="548"/>
      <c r="H482" s="554"/>
      <c r="I482" s="550"/>
    </row>
    <row r="483" spans="1:11" s="509" customFormat="1" ht="13.5" customHeight="1">
      <c r="A483" s="543"/>
      <c r="B483" s="544"/>
      <c r="C483" s="545"/>
      <c r="D483" s="546" t="s">
        <v>2497</v>
      </c>
      <c r="E483" s="545"/>
      <c r="F483" s="547"/>
      <c r="G483" s="548"/>
      <c r="H483" s="554"/>
      <c r="I483" s="550"/>
    </row>
    <row r="484" spans="1:11" s="90" customFormat="1" ht="27" customHeight="1">
      <c r="A484" s="539">
        <v>160</v>
      </c>
      <c r="B484" s="540">
        <v>766</v>
      </c>
      <c r="C484" s="158" t="s">
        <v>2563</v>
      </c>
      <c r="D484" s="158" t="s">
        <v>5667</v>
      </c>
      <c r="E484" s="158" t="s">
        <v>226</v>
      </c>
      <c r="F484" s="541">
        <f>ROUND(SUM(F485),3)</f>
        <v>1</v>
      </c>
      <c r="G484" s="586"/>
      <c r="H484" s="466">
        <f t="shared" ref="H484" si="158">ROUND(F484*G484,2)</f>
        <v>0</v>
      </c>
      <c r="I484" s="162" t="s">
        <v>5316</v>
      </c>
      <c r="K484" s="398"/>
    </row>
    <row r="485" spans="1:11" s="509" customFormat="1" ht="13.5" customHeight="1">
      <c r="A485" s="543"/>
      <c r="B485" s="544"/>
      <c r="C485" s="545"/>
      <c r="D485" s="546" t="s">
        <v>1306</v>
      </c>
      <c r="E485" s="545"/>
      <c r="F485" s="547">
        <v>1</v>
      </c>
      <c r="G485" s="548"/>
      <c r="H485" s="554"/>
      <c r="I485" s="550"/>
    </row>
    <row r="486" spans="1:11" s="509" customFormat="1" ht="13.5" customHeight="1">
      <c r="A486" s="543"/>
      <c r="B486" s="544"/>
      <c r="C486" s="545"/>
      <c r="D486" s="546" t="s">
        <v>2497</v>
      </c>
      <c r="E486" s="545"/>
      <c r="F486" s="547"/>
      <c r="G486" s="548"/>
      <c r="H486" s="554"/>
      <c r="I486" s="550"/>
    </row>
    <row r="487" spans="1:11" s="90" customFormat="1" ht="27" customHeight="1">
      <c r="A487" s="539">
        <v>161</v>
      </c>
      <c r="B487" s="540">
        <v>766</v>
      </c>
      <c r="C487" s="158" t="s">
        <v>2565</v>
      </c>
      <c r="D487" s="158" t="s">
        <v>5668</v>
      </c>
      <c r="E487" s="158" t="s">
        <v>226</v>
      </c>
      <c r="F487" s="541">
        <f>ROUND(SUM(F488),3)</f>
        <v>1</v>
      </c>
      <c r="G487" s="586"/>
      <c r="H487" s="466">
        <f t="shared" ref="H487" si="159">ROUND(F487*G487,2)</f>
        <v>0</v>
      </c>
      <c r="I487" s="162" t="s">
        <v>5316</v>
      </c>
      <c r="K487" s="398"/>
    </row>
    <row r="488" spans="1:11" s="509" customFormat="1" ht="13.5" customHeight="1">
      <c r="A488" s="543"/>
      <c r="B488" s="544"/>
      <c r="C488" s="545"/>
      <c r="D488" s="546" t="s">
        <v>1306</v>
      </c>
      <c r="E488" s="545"/>
      <c r="F488" s="547">
        <v>1</v>
      </c>
      <c r="G488" s="548"/>
      <c r="H488" s="554"/>
      <c r="I488" s="550"/>
    </row>
    <row r="489" spans="1:11" s="509" customFormat="1" ht="13.5" customHeight="1">
      <c r="A489" s="543"/>
      <c r="B489" s="544"/>
      <c r="C489" s="545"/>
      <c r="D489" s="546" t="s">
        <v>2497</v>
      </c>
      <c r="E489" s="545"/>
      <c r="F489" s="547"/>
      <c r="G489" s="548"/>
      <c r="H489" s="554"/>
      <c r="I489" s="550"/>
    </row>
    <row r="490" spans="1:11" s="90" customFormat="1" ht="27" customHeight="1">
      <c r="A490" s="539">
        <v>162</v>
      </c>
      <c r="B490" s="540">
        <v>766</v>
      </c>
      <c r="C490" s="158" t="s">
        <v>2567</v>
      </c>
      <c r="D490" s="158" t="s">
        <v>5669</v>
      </c>
      <c r="E490" s="158" t="s">
        <v>226</v>
      </c>
      <c r="F490" s="541">
        <f>ROUND(SUM(F491),3)</f>
        <v>1</v>
      </c>
      <c r="G490" s="586"/>
      <c r="H490" s="466">
        <f t="shared" ref="H490" si="160">ROUND(F490*G490,2)</f>
        <v>0</v>
      </c>
      <c r="I490" s="162" t="s">
        <v>5316</v>
      </c>
      <c r="K490" s="398"/>
    </row>
    <row r="491" spans="1:11" s="509" customFormat="1" ht="13.5" customHeight="1">
      <c r="A491" s="543"/>
      <c r="B491" s="544"/>
      <c r="C491" s="545"/>
      <c r="D491" s="546" t="s">
        <v>1306</v>
      </c>
      <c r="E491" s="545"/>
      <c r="F491" s="547">
        <v>1</v>
      </c>
      <c r="G491" s="548"/>
      <c r="H491" s="554"/>
      <c r="I491" s="550"/>
    </row>
    <row r="492" spans="1:11" s="509" customFormat="1" ht="13.5" customHeight="1">
      <c r="A492" s="543"/>
      <c r="B492" s="544"/>
      <c r="C492" s="545"/>
      <c r="D492" s="546" t="s">
        <v>2497</v>
      </c>
      <c r="E492" s="545"/>
      <c r="F492" s="547"/>
      <c r="G492" s="548"/>
      <c r="H492" s="554"/>
      <c r="I492" s="550"/>
    </row>
    <row r="493" spans="1:11" s="90" customFormat="1" ht="27" customHeight="1">
      <c r="A493" s="539">
        <v>163</v>
      </c>
      <c r="B493" s="540">
        <v>766</v>
      </c>
      <c r="C493" s="158" t="s">
        <v>2568</v>
      </c>
      <c r="D493" s="158" t="s">
        <v>5670</v>
      </c>
      <c r="E493" s="158" t="s">
        <v>226</v>
      </c>
      <c r="F493" s="541">
        <f>ROUND(SUM(F494),3)</f>
        <v>1</v>
      </c>
      <c r="G493" s="586"/>
      <c r="H493" s="466">
        <f t="shared" ref="H493" si="161">ROUND(F493*G493,2)</f>
        <v>0</v>
      </c>
      <c r="I493" s="162" t="s">
        <v>5316</v>
      </c>
      <c r="K493" s="398"/>
    </row>
    <row r="494" spans="1:11" s="509" customFormat="1" ht="13.5" customHeight="1">
      <c r="A494" s="543"/>
      <c r="B494" s="544"/>
      <c r="C494" s="545"/>
      <c r="D494" s="546" t="s">
        <v>1306</v>
      </c>
      <c r="E494" s="545"/>
      <c r="F494" s="547">
        <v>1</v>
      </c>
      <c r="G494" s="548"/>
      <c r="H494" s="554"/>
      <c r="I494" s="550"/>
    </row>
    <row r="495" spans="1:11" s="509" customFormat="1" ht="13.5" customHeight="1">
      <c r="A495" s="543"/>
      <c r="B495" s="544"/>
      <c r="C495" s="545"/>
      <c r="D495" s="546" t="s">
        <v>2497</v>
      </c>
      <c r="E495" s="545"/>
      <c r="F495" s="547"/>
      <c r="G495" s="548"/>
      <c r="H495" s="554"/>
      <c r="I495" s="550"/>
    </row>
    <row r="496" spans="1:11" s="90" customFormat="1" ht="27" customHeight="1">
      <c r="A496" s="539">
        <v>164</v>
      </c>
      <c r="B496" s="540">
        <v>766</v>
      </c>
      <c r="C496" s="158" t="s">
        <v>2570</v>
      </c>
      <c r="D496" s="158" t="s">
        <v>5671</v>
      </c>
      <c r="E496" s="158" t="s">
        <v>226</v>
      </c>
      <c r="F496" s="541">
        <f>ROUND(SUM(F497),3)</f>
        <v>1</v>
      </c>
      <c r="G496" s="586"/>
      <c r="H496" s="466">
        <f t="shared" ref="H496" si="162">ROUND(F496*G496,2)</f>
        <v>0</v>
      </c>
      <c r="I496" s="162" t="s">
        <v>5316</v>
      </c>
      <c r="K496" s="398"/>
    </row>
    <row r="497" spans="1:13" s="509" customFormat="1" ht="13.5" customHeight="1">
      <c r="A497" s="543"/>
      <c r="B497" s="544"/>
      <c r="C497" s="545"/>
      <c r="D497" s="546" t="s">
        <v>1306</v>
      </c>
      <c r="E497" s="545"/>
      <c r="F497" s="547">
        <v>1</v>
      </c>
      <c r="G497" s="548"/>
      <c r="H497" s="554"/>
      <c r="I497" s="550"/>
    </row>
    <row r="498" spans="1:13" s="509" customFormat="1" ht="13.5" customHeight="1">
      <c r="A498" s="543"/>
      <c r="B498" s="544"/>
      <c r="C498" s="545"/>
      <c r="D498" s="546" t="s">
        <v>2497</v>
      </c>
      <c r="E498" s="545"/>
      <c r="F498" s="547"/>
      <c r="G498" s="548"/>
      <c r="H498" s="554"/>
      <c r="I498" s="550"/>
    </row>
    <row r="499" spans="1:13" s="90" customFormat="1" ht="27" customHeight="1">
      <c r="A499" s="539">
        <v>165</v>
      </c>
      <c r="B499" s="540">
        <v>766</v>
      </c>
      <c r="C499" s="158" t="s">
        <v>2571</v>
      </c>
      <c r="D499" s="158" t="s">
        <v>5672</v>
      </c>
      <c r="E499" s="158" t="s">
        <v>226</v>
      </c>
      <c r="F499" s="541">
        <f>ROUND(SUM(F500),3)</f>
        <v>1</v>
      </c>
      <c r="G499" s="586"/>
      <c r="H499" s="466">
        <f t="shared" ref="H499" si="163">ROUND(F499*G499,2)</f>
        <v>0</v>
      </c>
      <c r="I499" s="162" t="s">
        <v>5316</v>
      </c>
      <c r="K499" s="398"/>
    </row>
    <row r="500" spans="1:13" s="509" customFormat="1" ht="13.5" customHeight="1">
      <c r="A500" s="543"/>
      <c r="B500" s="544"/>
      <c r="C500" s="545"/>
      <c r="D500" s="546" t="s">
        <v>2641</v>
      </c>
      <c r="E500" s="545"/>
      <c r="F500" s="547">
        <v>1</v>
      </c>
      <c r="G500" s="548"/>
      <c r="H500" s="554"/>
      <c r="I500" s="550"/>
    </row>
    <row r="501" spans="1:13" s="509" customFormat="1" ht="13.5" customHeight="1">
      <c r="A501" s="543"/>
      <c r="B501" s="544"/>
      <c r="C501" s="545"/>
      <c r="D501" s="546" t="s">
        <v>2497</v>
      </c>
      <c r="E501" s="545"/>
      <c r="F501" s="547"/>
      <c r="G501" s="548"/>
      <c r="H501" s="554"/>
      <c r="I501" s="550"/>
    </row>
    <row r="502" spans="1:13" s="90" customFormat="1" ht="27" customHeight="1">
      <c r="A502" s="2730">
        <v>166</v>
      </c>
      <c r="B502" s="540">
        <v>766</v>
      </c>
      <c r="C502" s="158" t="s">
        <v>2572</v>
      </c>
      <c r="D502" s="158" t="s">
        <v>8012</v>
      </c>
      <c r="E502" s="158" t="s">
        <v>226</v>
      </c>
      <c r="F502" s="541">
        <f>ROUND(SUM(F503),3)</f>
        <v>1</v>
      </c>
      <c r="G502" s="586"/>
      <c r="H502" s="466">
        <f t="shared" ref="H502" si="164">ROUND(F502*G502,2)</f>
        <v>0</v>
      </c>
      <c r="I502" s="162" t="s">
        <v>5316</v>
      </c>
      <c r="K502" s="398"/>
    </row>
    <row r="503" spans="1:13" s="509" customFormat="1" ht="13.5" customHeight="1">
      <c r="A503" s="543"/>
      <c r="B503" s="544"/>
      <c r="C503" s="545"/>
      <c r="D503" s="546" t="s">
        <v>2641</v>
      </c>
      <c r="E503" s="545"/>
      <c r="F503" s="547">
        <v>1</v>
      </c>
      <c r="G503" s="548"/>
      <c r="H503" s="554"/>
      <c r="I503" s="550"/>
    </row>
    <row r="504" spans="1:13" s="509" customFormat="1" ht="13.5" customHeight="1">
      <c r="A504" s="543"/>
      <c r="B504" s="544"/>
      <c r="C504" s="545"/>
      <c r="D504" s="546" t="s">
        <v>2497</v>
      </c>
      <c r="E504" s="545"/>
      <c r="F504" s="547"/>
      <c r="G504" s="548"/>
      <c r="H504" s="554"/>
      <c r="I504" s="550"/>
    </row>
    <row r="505" spans="1:13" s="90" customFormat="1" ht="13.5" customHeight="1">
      <c r="A505" s="2730">
        <v>167</v>
      </c>
      <c r="B505" s="540">
        <v>766</v>
      </c>
      <c r="C505" s="158" t="s">
        <v>2642</v>
      </c>
      <c r="D505" s="158" t="s">
        <v>2643</v>
      </c>
      <c r="E505" s="158" t="s">
        <v>31</v>
      </c>
      <c r="F505" s="553">
        <v>1</v>
      </c>
      <c r="G505" s="3082" t="s">
        <v>7884</v>
      </c>
      <c r="H505" s="3083"/>
      <c r="I505" s="162" t="s">
        <v>5316</v>
      </c>
      <c r="K505" s="398"/>
    </row>
    <row r="506" spans="1:13" s="90" customFormat="1" ht="13.5" customHeight="1">
      <c r="A506" s="539">
        <v>168</v>
      </c>
      <c r="B506" s="540">
        <v>766</v>
      </c>
      <c r="C506" s="158">
        <v>998766203</v>
      </c>
      <c r="D506" s="158" t="s">
        <v>5356</v>
      </c>
      <c r="E506" s="158" t="s">
        <v>4</v>
      </c>
      <c r="F506" s="553">
        <v>1.1000000000000001</v>
      </c>
      <c r="G506" s="586"/>
      <c r="H506" s="466">
        <f t="shared" ref="H506:H507" si="165">ROUND(F506*G506,2)</f>
        <v>0</v>
      </c>
      <c r="I506" s="162" t="s">
        <v>5315</v>
      </c>
      <c r="K506" s="398"/>
    </row>
    <row r="507" spans="1:13" s="90" customFormat="1" ht="13.5" customHeight="1">
      <c r="A507" s="539">
        <v>169</v>
      </c>
      <c r="B507" s="540" t="s">
        <v>862</v>
      </c>
      <c r="C507" s="158" t="s">
        <v>2050</v>
      </c>
      <c r="D507" s="158" t="s">
        <v>2051</v>
      </c>
      <c r="E507" s="158" t="s">
        <v>191</v>
      </c>
      <c r="F507" s="541">
        <f>ROUND(SUM(F508),3)</f>
        <v>40</v>
      </c>
      <c r="G507" s="586"/>
      <c r="H507" s="466">
        <f t="shared" si="165"/>
        <v>0</v>
      </c>
      <c r="I507" s="162" t="s">
        <v>5315</v>
      </c>
      <c r="K507" s="398"/>
    </row>
    <row r="508" spans="1:13" s="509" customFormat="1" ht="13.5" customHeight="1">
      <c r="A508" s="2174"/>
      <c r="B508" s="2175"/>
      <c r="C508" s="2176"/>
      <c r="D508" s="2177" t="s">
        <v>1088</v>
      </c>
      <c r="E508" s="2176"/>
      <c r="F508" s="547">
        <v>40</v>
      </c>
      <c r="G508" s="548"/>
      <c r="H508" s="554"/>
      <c r="I508" s="550"/>
    </row>
    <row r="509" spans="1:13" s="509" customFormat="1" ht="13.5" customHeight="1">
      <c r="A509" s="2174"/>
      <c r="B509" s="2175"/>
      <c r="C509" s="2176"/>
      <c r="D509" s="2177" t="s">
        <v>1773</v>
      </c>
      <c r="E509" s="2176"/>
      <c r="F509" s="555"/>
      <c r="G509" s="548"/>
      <c r="H509" s="554"/>
      <c r="I509" s="550"/>
    </row>
    <row r="510" spans="1:13" s="509" customFormat="1" ht="21" customHeight="1">
      <c r="A510" s="556"/>
      <c r="B510" s="557"/>
      <c r="C510" s="557"/>
      <c r="D510" s="557" t="s">
        <v>11</v>
      </c>
      <c r="E510" s="557"/>
      <c r="F510" s="558"/>
      <c r="G510" s="559"/>
      <c r="H510" s="559">
        <f>H8</f>
        <v>0</v>
      </c>
      <c r="M510" s="2545"/>
    </row>
    <row r="511" spans="1:13" s="509" customFormat="1" ht="13.5" customHeight="1">
      <c r="A511" s="560"/>
      <c r="B511" s="561"/>
      <c r="C511" s="561"/>
      <c r="D511" s="561"/>
      <c r="E511" s="561"/>
      <c r="F511" s="562"/>
      <c r="G511" s="563"/>
      <c r="H511" s="563"/>
      <c r="M511" s="2545"/>
    </row>
    <row r="512" spans="1:13" s="509" customFormat="1" ht="13.5" customHeight="1">
      <c r="A512" s="3072" t="s">
        <v>1154</v>
      </c>
      <c r="B512" s="3084"/>
      <c r="C512" s="3085"/>
      <c r="D512" s="564" t="s">
        <v>2644</v>
      </c>
      <c r="E512" s="565"/>
      <c r="F512" s="566"/>
      <c r="G512" s="567"/>
      <c r="H512" s="568">
        <f>H510</f>
        <v>0</v>
      </c>
      <c r="M512" s="2545"/>
    </row>
    <row r="513" spans="1:13" s="509" customFormat="1" ht="13.5" customHeight="1">
      <c r="A513" s="569"/>
      <c r="B513" s="570"/>
      <c r="C513" s="570"/>
      <c r="D513" s="571"/>
      <c r="E513" s="572"/>
      <c r="F513" s="573"/>
      <c r="G513" s="2546"/>
      <c r="H513" s="2547"/>
      <c r="M513" s="2545"/>
    </row>
    <row r="514" spans="1:13" s="498" customFormat="1" ht="11.25">
      <c r="A514" s="498" t="s">
        <v>13</v>
      </c>
      <c r="G514" s="1992"/>
      <c r="H514" s="1992"/>
      <c r="M514" s="1992"/>
    </row>
    <row r="515" spans="1:13" s="509" customFormat="1" ht="23.45" customHeight="1">
      <c r="A515" s="3046" t="s">
        <v>96</v>
      </c>
      <c r="B515" s="3071"/>
      <c r="C515" s="3071"/>
      <c r="D515" s="3071"/>
      <c r="E515" s="3071"/>
      <c r="F515" s="3071"/>
      <c r="G515" s="3071"/>
      <c r="H515" s="498"/>
      <c r="M515" s="2545"/>
    </row>
    <row r="516" spans="1:13" s="498" customFormat="1" ht="93.75" customHeight="1">
      <c r="A516" s="3046" t="s">
        <v>97</v>
      </c>
      <c r="B516" s="3075"/>
      <c r="C516" s="3075"/>
      <c r="D516" s="3075"/>
      <c r="E516" s="3075"/>
      <c r="F516" s="3075"/>
      <c r="G516" s="3075"/>
      <c r="M516" s="1992"/>
    </row>
    <row r="517" spans="1:13" s="502" customFormat="1" ht="13.5" customHeight="1">
      <c r="A517" s="3046" t="s">
        <v>98</v>
      </c>
      <c r="B517" s="3076"/>
      <c r="C517" s="3076"/>
      <c r="D517" s="3076"/>
      <c r="E517" s="3076"/>
      <c r="F517" s="3076"/>
      <c r="G517" s="3076"/>
      <c r="H517" s="500"/>
      <c r="I517" s="500"/>
      <c r="M517" s="2548"/>
    </row>
    <row r="518" spans="1:13" s="502" customFormat="1" ht="13.5" customHeight="1">
      <c r="A518" s="3046" t="s">
        <v>99</v>
      </c>
      <c r="B518" s="3076"/>
      <c r="C518" s="3076"/>
      <c r="D518" s="3076"/>
      <c r="E518" s="3076"/>
      <c r="F518" s="3076"/>
      <c r="G518" s="3076"/>
      <c r="H518" s="500"/>
      <c r="I518" s="500"/>
      <c r="M518" s="2548"/>
    </row>
    <row r="519" spans="1:13" customFormat="1" ht="40.5" customHeight="1">
      <c r="A519" s="3045" t="s">
        <v>7688</v>
      </c>
      <c r="B519" s="3045"/>
      <c r="C519" s="3045"/>
      <c r="D519" s="3045"/>
      <c r="E519" s="3045"/>
      <c r="F519" s="3045"/>
      <c r="G519" s="3045"/>
      <c r="J519" s="503"/>
    </row>
    <row r="522" spans="1:13">
      <c r="C522" s="578"/>
      <c r="D522" s="579"/>
      <c r="E522" s="580"/>
      <c r="F522" s="579"/>
      <c r="G522" s="578"/>
      <c r="H522" s="581"/>
      <c r="I522" s="581"/>
    </row>
    <row r="523" spans="1:13">
      <c r="C523" s="582"/>
      <c r="D523" s="583"/>
      <c r="E523" s="584"/>
      <c r="F523" s="583"/>
      <c r="G523" s="582"/>
      <c r="I523" s="585"/>
    </row>
    <row r="524" spans="1:13">
      <c r="C524" s="578"/>
      <c r="D524" s="579"/>
      <c r="E524" s="580"/>
      <c r="F524" s="579"/>
      <c r="G524" s="578"/>
    </row>
    <row r="525" spans="1:13">
      <c r="C525" s="582"/>
      <c r="D525" s="583"/>
      <c r="E525" s="584"/>
      <c r="F525" s="583"/>
      <c r="G525" s="582"/>
    </row>
    <row r="526" spans="1:13">
      <c r="C526" s="578"/>
      <c r="D526" s="579"/>
      <c r="E526" s="580"/>
      <c r="F526" s="579"/>
      <c r="G526" s="578"/>
    </row>
    <row r="527" spans="1:13">
      <c r="C527" s="582"/>
      <c r="D527" s="583"/>
      <c r="E527" s="584"/>
      <c r="F527" s="583"/>
      <c r="G527" s="582"/>
    </row>
    <row r="528" spans="1:13">
      <c r="C528" s="578"/>
      <c r="D528" s="579"/>
      <c r="E528" s="580"/>
      <c r="F528" s="579"/>
      <c r="G528" s="578"/>
    </row>
    <row r="529" spans="3:7">
      <c r="C529" s="582"/>
      <c r="D529" s="583"/>
      <c r="E529" s="584"/>
      <c r="F529" s="583"/>
      <c r="G529" s="582"/>
    </row>
    <row r="531" spans="3:7" ht="13.5" customHeight="1"/>
    <row r="532" spans="3:7" ht="13.5" customHeight="1">
      <c r="C532" s="578"/>
      <c r="D532" s="579"/>
      <c r="E532" s="580"/>
      <c r="F532" s="579"/>
      <c r="G532" s="578"/>
    </row>
    <row r="533" spans="3:7" ht="13.5" customHeight="1">
      <c r="C533" s="582"/>
      <c r="D533" s="583"/>
      <c r="E533" s="584"/>
      <c r="F533" s="583"/>
      <c r="G533" s="582"/>
    </row>
    <row r="534" spans="3:7">
      <c r="C534" s="578"/>
      <c r="D534" s="579"/>
      <c r="E534" s="580"/>
      <c r="F534" s="579"/>
      <c r="G534" s="578"/>
    </row>
    <row r="535" spans="3:7" ht="13.5" customHeight="1">
      <c r="C535" s="582"/>
      <c r="D535" s="583"/>
      <c r="E535" s="584"/>
      <c r="F535" s="583"/>
      <c r="G535" s="582"/>
    </row>
    <row r="536" spans="3:7" ht="13.5" customHeight="1">
      <c r="C536" s="578"/>
      <c r="D536" s="579"/>
      <c r="E536" s="580"/>
      <c r="F536" s="579"/>
      <c r="G536" s="578"/>
    </row>
    <row r="537" spans="3:7" ht="13.5" customHeight="1">
      <c r="C537" s="582"/>
      <c r="D537" s="583"/>
      <c r="E537" s="584"/>
      <c r="F537" s="583"/>
      <c r="G537" s="582"/>
    </row>
    <row r="538" spans="3:7" ht="13.5" customHeight="1"/>
    <row r="539" spans="3:7" ht="13.5" customHeight="1"/>
    <row r="540" spans="3:7" ht="13.5" customHeight="1">
      <c r="C540" s="578"/>
      <c r="D540" s="579"/>
      <c r="E540" s="580"/>
      <c r="F540" s="579"/>
      <c r="G540" s="578"/>
    </row>
    <row r="541" spans="3:7" ht="13.5" customHeight="1">
      <c r="C541" s="578"/>
      <c r="D541" s="579"/>
      <c r="E541" s="580"/>
      <c r="F541" s="579"/>
      <c r="G541" s="578"/>
    </row>
    <row r="542" spans="3:7" ht="13.5" customHeight="1">
      <c r="C542" s="578"/>
      <c r="D542" s="579"/>
      <c r="E542" s="580"/>
      <c r="F542" s="579"/>
      <c r="G542" s="578"/>
    </row>
    <row r="543" spans="3:7" ht="13.5" customHeight="1">
      <c r="C543" s="578"/>
      <c r="D543" s="579"/>
      <c r="E543" s="580"/>
      <c r="F543" s="579"/>
      <c r="G543" s="578"/>
    </row>
    <row r="544" spans="3:7" ht="13.5" customHeight="1"/>
    <row r="545" spans="3:7" ht="13.5" customHeight="1"/>
    <row r="546" spans="3:7" ht="13.5" customHeight="1"/>
    <row r="547" spans="3:7" ht="13.5" customHeight="1"/>
    <row r="548" spans="3:7" ht="13.5" customHeight="1"/>
    <row r="549" spans="3:7" ht="13.5" customHeight="1">
      <c r="C549" s="578"/>
      <c r="D549" s="579"/>
      <c r="E549" s="580"/>
      <c r="F549" s="579"/>
      <c r="G549" s="578"/>
    </row>
    <row r="550" spans="3:7" ht="13.5" customHeight="1">
      <c r="C550" s="578"/>
      <c r="D550" s="579"/>
      <c r="E550" s="580"/>
      <c r="F550" s="579"/>
      <c r="G550" s="578"/>
    </row>
    <row r="551" spans="3:7" ht="13.5" customHeight="1">
      <c r="C551" s="578"/>
      <c r="D551" s="579"/>
      <c r="E551" s="580"/>
      <c r="F551" s="579"/>
      <c r="G551" s="578"/>
    </row>
    <row r="552" spans="3:7" ht="13.5" customHeight="1"/>
    <row r="553" spans="3:7" ht="13.5" customHeight="1"/>
    <row r="554" spans="3:7" ht="13.5" customHeight="1"/>
    <row r="555" spans="3:7" ht="13.5" customHeight="1"/>
    <row r="556" spans="3:7" ht="13.5" customHeight="1"/>
    <row r="557" spans="3:7" ht="13.5" customHeight="1"/>
    <row r="558" spans="3:7" ht="13.5" customHeight="1"/>
    <row r="559" spans="3:7" ht="13.5" customHeight="1"/>
    <row r="560" spans="3:7"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sheetData>
  <sheetProtection algorithmName="SHA-512" hashValue="0rnYkyMaRTyO1VsnBS4eayr6SLTCW4IQ1+X+bDL7ZOrmtfPwz6ErxokZ6dhcP1Citipx4r9SZjM9+BZGe8flKQ==" saltValue="MvL/B82Tq3e9JjkyJ2KxPg==" spinCount="100000" sheet="1" objects="1" scenarios="1"/>
  <mergeCells count="7">
    <mergeCell ref="G505:H505"/>
    <mergeCell ref="A519:G519"/>
    <mergeCell ref="A512:C512"/>
    <mergeCell ref="A515:G515"/>
    <mergeCell ref="A516:G516"/>
    <mergeCell ref="A517:G517"/>
    <mergeCell ref="A518:G518"/>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E70AE-0F12-434F-988D-A570F65B9895}">
  <sheetPr>
    <pageSetUpPr fitToPage="1"/>
  </sheetPr>
  <dimension ref="A1:M327"/>
  <sheetViews>
    <sheetView zoomScaleNormal="100" workbookViewId="0">
      <selection activeCell="J41" sqref="J41"/>
    </sheetView>
  </sheetViews>
  <sheetFormatPr defaultRowHeight="15"/>
  <cols>
    <col min="1" max="2" width="4.7109375" style="511" customWidth="1"/>
    <col min="3" max="3" width="14.28515625" style="511" customWidth="1"/>
    <col min="4" max="4" width="61.7109375" style="511" customWidth="1"/>
    <col min="5" max="5" width="7" style="511" customWidth="1"/>
    <col min="6" max="6" width="9.7109375" style="511" customWidth="1"/>
    <col min="7" max="7" width="11.7109375" style="511" customWidth="1"/>
    <col min="8" max="8" width="15.85546875" style="511" customWidth="1"/>
    <col min="9" max="9" width="17.28515625" style="511" customWidth="1"/>
    <col min="10" max="10" width="14.7109375" style="511" customWidth="1"/>
    <col min="11" max="12" width="9.140625" style="511"/>
    <col min="13" max="13" width="10.85546875" style="511" customWidth="1"/>
    <col min="14" max="16384" width="9.140625" style="511"/>
  </cols>
  <sheetData>
    <row r="1" spans="1:12" s="507" customFormat="1" ht="18">
      <c r="A1" s="236" t="s">
        <v>7849</v>
      </c>
      <c r="B1" s="186"/>
      <c r="C1" s="186"/>
      <c r="D1" s="300"/>
      <c r="E1" s="300"/>
      <c r="F1" s="300"/>
      <c r="G1" s="300"/>
      <c r="H1" s="300"/>
      <c r="I1" s="300"/>
      <c r="J1" s="506"/>
    </row>
    <row r="2" spans="1:12" ht="13.5" customHeight="1">
      <c r="A2" s="66" t="s">
        <v>133</v>
      </c>
      <c r="B2" s="508"/>
      <c r="C2" s="508"/>
      <c r="D2" s="508"/>
      <c r="E2" s="508"/>
      <c r="F2" s="508"/>
      <c r="G2" s="508"/>
      <c r="H2" s="508"/>
      <c r="I2" s="509"/>
    </row>
    <row r="3" spans="1:12" ht="13.5" customHeight="1">
      <c r="A3" s="512" t="s">
        <v>2645</v>
      </c>
      <c r="B3" s="513"/>
      <c r="C3" s="513"/>
      <c r="D3" s="513"/>
      <c r="E3" s="513"/>
      <c r="F3" s="514"/>
      <c r="G3" s="514"/>
      <c r="H3" s="509"/>
      <c r="I3" s="509"/>
    </row>
    <row r="4" spans="1:12" ht="13.5" customHeight="1">
      <c r="A4" s="512" t="s">
        <v>135</v>
      </c>
      <c r="B4" s="513"/>
      <c r="C4" s="513"/>
      <c r="D4" s="513"/>
      <c r="E4" s="513"/>
      <c r="F4" s="514"/>
      <c r="G4" s="514"/>
      <c r="H4" s="509"/>
      <c r="I4" s="509"/>
    </row>
    <row r="5" spans="1:12">
      <c r="A5" s="515"/>
      <c r="B5" s="515"/>
      <c r="C5" s="515"/>
      <c r="D5" s="516"/>
      <c r="E5" s="515"/>
      <c r="F5" s="515"/>
      <c r="G5" s="517"/>
      <c r="H5" s="517"/>
      <c r="I5" s="509"/>
    </row>
    <row r="6" spans="1:12" ht="22.5">
      <c r="A6" s="518" t="s">
        <v>176</v>
      </c>
      <c r="B6" s="518" t="s">
        <v>177</v>
      </c>
      <c r="C6" s="518" t="s">
        <v>178</v>
      </c>
      <c r="D6" s="518" t="s">
        <v>138</v>
      </c>
      <c r="E6" s="518" t="s">
        <v>179</v>
      </c>
      <c r="F6" s="518" t="s">
        <v>180</v>
      </c>
      <c r="G6" s="518" t="s">
        <v>181</v>
      </c>
      <c r="H6" s="518" t="s">
        <v>9</v>
      </c>
      <c r="I6" s="519" t="s">
        <v>28</v>
      </c>
    </row>
    <row r="7" spans="1:12">
      <c r="A7" s="519" t="s">
        <v>182</v>
      </c>
      <c r="B7" s="519" t="s">
        <v>183</v>
      </c>
      <c r="C7" s="519" t="s">
        <v>184</v>
      </c>
      <c r="D7" s="519" t="s">
        <v>185</v>
      </c>
      <c r="E7" s="519" t="s">
        <v>186</v>
      </c>
      <c r="F7" s="519" t="s">
        <v>187</v>
      </c>
      <c r="G7" s="519" t="s">
        <v>188</v>
      </c>
      <c r="H7" s="519">
        <v>8</v>
      </c>
      <c r="I7" s="519">
        <v>9</v>
      </c>
      <c r="L7" s="509"/>
    </row>
    <row r="8" spans="1:12" s="527" customFormat="1" ht="21" customHeight="1">
      <c r="A8" s="2537"/>
      <c r="B8" s="312"/>
      <c r="C8" s="312" t="s">
        <v>148</v>
      </c>
      <c r="D8" s="312" t="s">
        <v>149</v>
      </c>
      <c r="E8" s="312"/>
      <c r="F8" s="2538"/>
      <c r="G8" s="2539"/>
      <c r="H8" s="2539">
        <f>H9</f>
        <v>0</v>
      </c>
      <c r="J8" s="2504"/>
      <c r="K8" s="2504"/>
    </row>
    <row r="9" spans="1:12" s="509" customFormat="1" ht="13.5" customHeight="1">
      <c r="A9" s="2320"/>
      <c r="B9" s="2363"/>
      <c r="C9" s="2321">
        <v>766</v>
      </c>
      <c r="D9" s="2321" t="s">
        <v>165</v>
      </c>
      <c r="E9" s="2321"/>
      <c r="F9" s="2540"/>
      <c r="G9" s="2462"/>
      <c r="H9" s="2462">
        <f>SUM(H10:H232)</f>
        <v>0</v>
      </c>
      <c r="I9" s="536"/>
      <c r="J9" s="2507"/>
      <c r="K9" s="2507"/>
    </row>
    <row r="10" spans="1:12" s="90" customFormat="1" ht="13.5" customHeight="1">
      <c r="A10" s="539">
        <v>1</v>
      </c>
      <c r="B10" s="540">
        <v>766</v>
      </c>
      <c r="C10" s="158" t="s">
        <v>2646</v>
      </c>
      <c r="D10" s="158" t="s">
        <v>2647</v>
      </c>
      <c r="E10" s="158" t="s">
        <v>226</v>
      </c>
      <c r="F10" s="541">
        <f>ROUND(SUM(F11),3)</f>
        <v>11</v>
      </c>
      <c r="G10" s="586"/>
      <c r="H10" s="466">
        <f t="shared" ref="H10" si="0">ROUND(F10*G10,2)</f>
        <v>0</v>
      </c>
      <c r="I10" s="162" t="s">
        <v>5316</v>
      </c>
      <c r="K10" s="398"/>
    </row>
    <row r="11" spans="1:12" s="509" customFormat="1" ht="13.5" customHeight="1">
      <c r="A11" s="543"/>
      <c r="B11" s="544"/>
      <c r="C11" s="545"/>
      <c r="D11" s="546" t="s">
        <v>1305</v>
      </c>
      <c r="E11" s="545"/>
      <c r="F11" s="547">
        <v>11</v>
      </c>
      <c r="G11" s="548"/>
      <c r="H11" s="554"/>
      <c r="I11" s="550"/>
    </row>
    <row r="12" spans="1:12" s="509" customFormat="1" ht="13.5" customHeight="1">
      <c r="A12" s="543"/>
      <c r="B12" s="544"/>
      <c r="C12" s="545"/>
      <c r="D12" s="546" t="s">
        <v>2648</v>
      </c>
      <c r="E12" s="545"/>
      <c r="F12" s="547"/>
      <c r="G12" s="548"/>
      <c r="H12" s="554"/>
      <c r="I12" s="550"/>
    </row>
    <row r="13" spans="1:12" s="90" customFormat="1" ht="13.5" customHeight="1">
      <c r="A13" s="539">
        <v>2</v>
      </c>
      <c r="B13" s="540">
        <v>766</v>
      </c>
      <c r="C13" s="158" t="s">
        <v>2649</v>
      </c>
      <c r="D13" s="158" t="s">
        <v>2650</v>
      </c>
      <c r="E13" s="158" t="s">
        <v>226</v>
      </c>
      <c r="F13" s="541">
        <f>ROUND(SUM(F14),3)</f>
        <v>4</v>
      </c>
      <c r="G13" s="586"/>
      <c r="H13" s="466">
        <f t="shared" ref="H13" si="1">ROUND(F13*G13,2)</f>
        <v>0</v>
      </c>
      <c r="I13" s="162" t="s">
        <v>5316</v>
      </c>
      <c r="K13" s="398"/>
    </row>
    <row r="14" spans="1:12" s="509" customFormat="1" ht="13.5" customHeight="1">
      <c r="A14" s="543"/>
      <c r="B14" s="544"/>
      <c r="C14" s="545"/>
      <c r="D14" s="546" t="s">
        <v>1305</v>
      </c>
      <c r="E14" s="545"/>
      <c r="F14" s="547">
        <v>4</v>
      </c>
      <c r="G14" s="548"/>
      <c r="H14" s="554"/>
      <c r="I14" s="550"/>
    </row>
    <row r="15" spans="1:12" s="509" customFormat="1" ht="13.5" customHeight="1">
      <c r="A15" s="543"/>
      <c r="B15" s="544"/>
      <c r="C15" s="545"/>
      <c r="D15" s="546" t="s">
        <v>2648</v>
      </c>
      <c r="E15" s="545"/>
      <c r="F15" s="547"/>
      <c r="G15" s="548"/>
      <c r="H15" s="554"/>
      <c r="I15" s="550"/>
    </row>
    <row r="16" spans="1:12" s="90" customFormat="1" ht="13.5" customHeight="1">
      <c r="A16" s="539">
        <v>3</v>
      </c>
      <c r="B16" s="540">
        <v>766</v>
      </c>
      <c r="C16" s="158" t="s">
        <v>2651</v>
      </c>
      <c r="D16" s="158" t="s">
        <v>2652</v>
      </c>
      <c r="E16" s="158" t="s">
        <v>226</v>
      </c>
      <c r="F16" s="541">
        <f>ROUND(SUM(F17),3)</f>
        <v>4</v>
      </c>
      <c r="G16" s="586"/>
      <c r="H16" s="466">
        <f t="shared" ref="H16" si="2">ROUND(F16*G16,2)</f>
        <v>0</v>
      </c>
      <c r="I16" s="162" t="s">
        <v>5316</v>
      </c>
      <c r="K16" s="398"/>
    </row>
    <row r="17" spans="1:13" s="509" customFormat="1" ht="13.5" customHeight="1">
      <c r="A17" s="543"/>
      <c r="B17" s="544"/>
      <c r="C17" s="545"/>
      <c r="D17" s="2731" t="s">
        <v>1305</v>
      </c>
      <c r="E17" s="545"/>
      <c r="F17" s="547">
        <v>4</v>
      </c>
      <c r="G17" s="548"/>
      <c r="H17" s="554"/>
      <c r="I17" s="550"/>
    </row>
    <row r="18" spans="1:13" s="509" customFormat="1" ht="13.5" customHeight="1">
      <c r="A18" s="543"/>
      <c r="B18" s="544"/>
      <c r="C18" s="545"/>
      <c r="D18" s="546" t="s">
        <v>2653</v>
      </c>
      <c r="E18" s="545"/>
      <c r="F18" s="547"/>
      <c r="G18" s="548"/>
      <c r="H18" s="554"/>
      <c r="I18" s="550"/>
    </row>
    <row r="19" spans="1:13" s="90" customFormat="1" ht="13.5" customHeight="1">
      <c r="A19" s="2730">
        <v>4</v>
      </c>
      <c r="B19" s="540">
        <v>766</v>
      </c>
      <c r="C19" s="158" t="s">
        <v>2654</v>
      </c>
      <c r="D19" s="158" t="s">
        <v>2655</v>
      </c>
      <c r="E19" s="158" t="s">
        <v>226</v>
      </c>
      <c r="F19" s="2737">
        <f>ROUND(SUM(F20),3)</f>
        <v>1</v>
      </c>
      <c r="G19" s="586"/>
      <c r="H19" s="466">
        <f t="shared" ref="H19" si="3">ROUND(F19*G19,2)</f>
        <v>0</v>
      </c>
      <c r="I19" s="162" t="s">
        <v>5316</v>
      </c>
      <c r="K19" s="398"/>
    </row>
    <row r="20" spans="1:13" s="509" customFormat="1" ht="13.5" customHeight="1">
      <c r="A20" s="543"/>
      <c r="B20" s="544"/>
      <c r="C20" s="545"/>
      <c r="D20" s="546" t="s">
        <v>1305</v>
      </c>
      <c r="E20" s="545"/>
      <c r="F20" s="2732">
        <v>1</v>
      </c>
      <c r="G20" s="548"/>
      <c r="H20" s="554"/>
      <c r="I20" s="550"/>
    </row>
    <row r="21" spans="1:13" s="2368" customFormat="1" ht="27" customHeight="1">
      <c r="A21" s="2341"/>
      <c r="B21" s="546"/>
      <c r="C21" s="546"/>
      <c r="D21" s="546" t="s">
        <v>2656</v>
      </c>
      <c r="E21" s="546"/>
      <c r="F21" s="547"/>
      <c r="G21" s="481"/>
      <c r="H21" s="554"/>
      <c r="I21" s="2450"/>
      <c r="M21" s="2429"/>
    </row>
    <row r="22" spans="1:13" s="90" customFormat="1" ht="13.5" customHeight="1">
      <c r="A22" s="2730">
        <v>5</v>
      </c>
      <c r="B22" s="540">
        <v>766</v>
      </c>
      <c r="C22" s="158" t="s">
        <v>2657</v>
      </c>
      <c r="D22" s="158" t="s">
        <v>2658</v>
      </c>
      <c r="E22" s="158" t="s">
        <v>226</v>
      </c>
      <c r="F22" s="541">
        <f>ROUND(SUM(F23),3)</f>
        <v>5</v>
      </c>
      <c r="G22" s="586"/>
      <c r="H22" s="466">
        <f t="shared" ref="H22" si="4">ROUND(F22*G22,2)</f>
        <v>0</v>
      </c>
      <c r="I22" s="162" t="s">
        <v>5316</v>
      </c>
      <c r="K22" s="398"/>
    </row>
    <row r="23" spans="1:13" s="509" customFormat="1" ht="13.5" customHeight="1">
      <c r="A23" s="543"/>
      <c r="B23" s="544"/>
      <c r="C23" s="545"/>
      <c r="D23" s="546" t="s">
        <v>923</v>
      </c>
      <c r="E23" s="545"/>
      <c r="F23" s="547">
        <v>5</v>
      </c>
      <c r="G23" s="548"/>
      <c r="H23" s="554"/>
      <c r="I23" s="550"/>
    </row>
    <row r="24" spans="1:13" s="509" customFormat="1" ht="13.5" customHeight="1">
      <c r="A24" s="543"/>
      <c r="B24" s="544"/>
      <c r="C24" s="545"/>
      <c r="D24" s="546" t="s">
        <v>8266</v>
      </c>
      <c r="E24" s="545"/>
      <c r="F24" s="547"/>
      <c r="G24" s="548"/>
      <c r="H24" s="554"/>
      <c r="I24" s="550"/>
    </row>
    <row r="25" spans="1:13" s="90" customFormat="1" ht="13.5" customHeight="1">
      <c r="A25" s="2730">
        <v>6</v>
      </c>
      <c r="B25" s="540">
        <v>766</v>
      </c>
      <c r="C25" s="158" t="s">
        <v>2659</v>
      </c>
      <c r="D25" s="158" t="s">
        <v>2660</v>
      </c>
      <c r="E25" s="158" t="s">
        <v>226</v>
      </c>
      <c r="F25" s="541">
        <f>ROUND(SUM(F26),3)</f>
        <v>4</v>
      </c>
      <c r="G25" s="586"/>
      <c r="H25" s="466">
        <f t="shared" ref="H25" si="5">ROUND(F25*G25,2)</f>
        <v>0</v>
      </c>
      <c r="I25" s="162" t="s">
        <v>5316</v>
      </c>
      <c r="K25" s="398"/>
    </row>
    <row r="26" spans="1:13" s="509" customFormat="1" ht="13.5" customHeight="1">
      <c r="A26" s="543"/>
      <c r="B26" s="544"/>
      <c r="C26" s="545"/>
      <c r="D26" s="546" t="s">
        <v>923</v>
      </c>
      <c r="E26" s="545"/>
      <c r="F26" s="547">
        <v>4</v>
      </c>
      <c r="G26" s="548"/>
      <c r="H26" s="554"/>
      <c r="I26" s="550"/>
    </row>
    <row r="27" spans="1:13" s="509" customFormat="1" ht="13.5" customHeight="1">
      <c r="A27" s="543"/>
      <c r="B27" s="544"/>
      <c r="C27" s="545"/>
      <c r="D27" s="546" t="s">
        <v>2731</v>
      </c>
      <c r="E27" s="545"/>
      <c r="F27" s="547"/>
      <c r="G27" s="548"/>
      <c r="H27" s="554"/>
      <c r="I27" s="550"/>
    </row>
    <row r="28" spans="1:13" s="90" customFormat="1" ht="13.5" customHeight="1">
      <c r="A28" s="2730">
        <v>7</v>
      </c>
      <c r="B28" s="540">
        <v>766</v>
      </c>
      <c r="C28" s="158" t="s">
        <v>2661</v>
      </c>
      <c r="D28" s="158" t="s">
        <v>2662</v>
      </c>
      <c r="E28" s="158" t="s">
        <v>226</v>
      </c>
      <c r="F28" s="2737">
        <f>ROUND(SUM(F29),3)</f>
        <v>7</v>
      </c>
      <c r="G28" s="586"/>
      <c r="H28" s="466">
        <f t="shared" ref="H28" si="6">ROUND(F28*G28,2)</f>
        <v>0</v>
      </c>
      <c r="I28" s="162" t="s">
        <v>5316</v>
      </c>
      <c r="K28" s="398"/>
    </row>
    <row r="29" spans="1:13" s="509" customFormat="1" ht="13.5" customHeight="1">
      <c r="A29" s="543"/>
      <c r="B29" s="544"/>
      <c r="C29" s="545"/>
      <c r="D29" s="546" t="s">
        <v>923</v>
      </c>
      <c r="E29" s="545"/>
      <c r="F29" s="2732">
        <v>7</v>
      </c>
      <c r="G29" s="548"/>
      <c r="H29" s="554"/>
      <c r="I29" s="550"/>
    </row>
    <row r="30" spans="1:13" s="509" customFormat="1" ht="13.5" customHeight="1">
      <c r="A30" s="543"/>
      <c r="B30" s="544"/>
      <c r="C30" s="545"/>
      <c r="D30" s="546" t="s">
        <v>2731</v>
      </c>
      <c r="E30" s="545"/>
      <c r="F30" s="547"/>
      <c r="G30" s="548"/>
      <c r="H30" s="554"/>
      <c r="I30" s="550"/>
    </row>
    <row r="31" spans="1:13" s="90" customFormat="1" ht="27" customHeight="1">
      <c r="A31" s="2730" t="s">
        <v>8110</v>
      </c>
      <c r="B31" s="2777">
        <v>766</v>
      </c>
      <c r="C31" s="2778" t="s">
        <v>8111</v>
      </c>
      <c r="D31" s="2778" t="s">
        <v>8112</v>
      </c>
      <c r="E31" s="2778" t="s">
        <v>226</v>
      </c>
      <c r="F31" s="2737">
        <f>ROUND(SUM(F32),3)</f>
        <v>1</v>
      </c>
      <c r="G31" s="2779"/>
      <c r="H31" s="2739">
        <f t="shared" ref="H31" si="7">ROUND(F31*G31,2)</f>
        <v>0</v>
      </c>
      <c r="I31" s="2780" t="s">
        <v>5316</v>
      </c>
      <c r="K31" s="398"/>
    </row>
    <row r="32" spans="1:13" s="509" customFormat="1" ht="13.5" customHeight="1">
      <c r="A32" s="543"/>
      <c r="B32" s="2821"/>
      <c r="C32" s="2731"/>
      <c r="D32" s="2731" t="s">
        <v>923</v>
      </c>
      <c r="E32" s="2731"/>
      <c r="F32" s="2732">
        <v>1</v>
      </c>
      <c r="G32" s="2816"/>
      <c r="H32" s="2782"/>
      <c r="I32" s="2783"/>
    </row>
    <row r="33" spans="1:11" s="509" customFormat="1" ht="13.5" customHeight="1">
      <c r="A33" s="543"/>
      <c r="B33" s="2821"/>
      <c r="C33" s="2731"/>
      <c r="D33" s="2731" t="s">
        <v>2731</v>
      </c>
      <c r="E33" s="2731"/>
      <c r="F33" s="2732"/>
      <c r="G33" s="2816"/>
      <c r="H33" s="2782"/>
      <c r="I33" s="2783"/>
    </row>
    <row r="34" spans="1:11" s="90" customFormat="1" ht="13.5" customHeight="1">
      <c r="A34" s="2730">
        <v>8</v>
      </c>
      <c r="B34" s="540">
        <v>766</v>
      </c>
      <c r="C34" s="158" t="s">
        <v>2663</v>
      </c>
      <c r="D34" s="158" t="s">
        <v>2664</v>
      </c>
      <c r="E34" s="158" t="s">
        <v>226</v>
      </c>
      <c r="F34" s="541">
        <f>ROUND(SUM(F35),3)</f>
        <v>3</v>
      </c>
      <c r="G34" s="586"/>
      <c r="H34" s="466">
        <f t="shared" ref="H34" si="8">ROUND(F34*G34,2)</f>
        <v>0</v>
      </c>
      <c r="I34" s="162" t="s">
        <v>5316</v>
      </c>
      <c r="K34" s="398"/>
    </row>
    <row r="35" spans="1:11" s="509" customFormat="1" ht="13.5" customHeight="1">
      <c r="A35" s="543"/>
      <c r="B35" s="544"/>
      <c r="C35" s="545"/>
      <c r="D35" s="546" t="s">
        <v>923</v>
      </c>
      <c r="E35" s="545"/>
      <c r="F35" s="547">
        <v>3</v>
      </c>
      <c r="G35" s="548"/>
      <c r="H35" s="554"/>
      <c r="I35" s="550"/>
    </row>
    <row r="36" spans="1:11" s="509" customFormat="1" ht="13.5" customHeight="1">
      <c r="A36" s="543"/>
      <c r="B36" s="544"/>
      <c r="C36" s="545"/>
      <c r="D36" s="546" t="s">
        <v>8267</v>
      </c>
      <c r="E36" s="545"/>
      <c r="F36" s="547"/>
      <c r="G36" s="548"/>
      <c r="H36" s="554"/>
      <c r="I36" s="550"/>
    </row>
    <row r="37" spans="1:11" s="90" customFormat="1" ht="13.5" customHeight="1">
      <c r="A37" s="2730">
        <v>9</v>
      </c>
      <c r="B37" s="540">
        <v>766</v>
      </c>
      <c r="C37" s="158" t="s">
        <v>2665</v>
      </c>
      <c r="D37" s="158" t="s">
        <v>2666</v>
      </c>
      <c r="E37" s="158" t="s">
        <v>226</v>
      </c>
      <c r="F37" s="541">
        <f>ROUND(SUM(F38),3)</f>
        <v>2</v>
      </c>
      <c r="G37" s="586"/>
      <c r="H37" s="466">
        <f t="shared" ref="H37" si="9">ROUND(F37*G37,2)</f>
        <v>0</v>
      </c>
      <c r="I37" s="162" t="s">
        <v>5316</v>
      </c>
      <c r="K37" s="398"/>
    </row>
    <row r="38" spans="1:11" s="509" customFormat="1" ht="13.5" customHeight="1">
      <c r="A38" s="543"/>
      <c r="B38" s="544"/>
      <c r="C38" s="545"/>
      <c r="D38" s="546" t="s">
        <v>923</v>
      </c>
      <c r="E38" s="545"/>
      <c r="F38" s="547">
        <v>2</v>
      </c>
      <c r="G38" s="548"/>
      <c r="H38" s="554"/>
      <c r="I38" s="550"/>
    </row>
    <row r="39" spans="1:11" s="509" customFormat="1" ht="13.5" customHeight="1">
      <c r="A39" s="543"/>
      <c r="B39" s="544"/>
      <c r="C39" s="545"/>
      <c r="D39" s="546" t="s">
        <v>2731</v>
      </c>
      <c r="E39" s="545"/>
      <c r="F39" s="547"/>
      <c r="G39" s="548"/>
      <c r="H39" s="554"/>
      <c r="I39" s="550"/>
    </row>
    <row r="40" spans="1:11" s="90" customFormat="1" ht="13.5" customHeight="1">
      <c r="A40" s="2730">
        <v>10</v>
      </c>
      <c r="B40" s="540">
        <v>766</v>
      </c>
      <c r="C40" s="158" t="s">
        <v>2667</v>
      </c>
      <c r="D40" s="158" t="s">
        <v>2668</v>
      </c>
      <c r="E40" s="158" t="s">
        <v>226</v>
      </c>
      <c r="F40" s="541">
        <f>ROUND(SUM(F41),3)</f>
        <v>5</v>
      </c>
      <c r="G40" s="586"/>
      <c r="H40" s="466">
        <f t="shared" ref="H40" si="10">ROUND(F40*G40,2)</f>
        <v>0</v>
      </c>
      <c r="I40" s="162" t="s">
        <v>5316</v>
      </c>
      <c r="K40" s="398"/>
    </row>
    <row r="41" spans="1:11" s="509" customFormat="1" ht="13.5" customHeight="1">
      <c r="A41" s="543"/>
      <c r="B41" s="544"/>
      <c r="C41" s="545"/>
      <c r="D41" s="546" t="s">
        <v>923</v>
      </c>
      <c r="E41" s="545"/>
      <c r="F41" s="547">
        <v>5</v>
      </c>
      <c r="G41" s="548"/>
      <c r="H41" s="554"/>
      <c r="I41" s="550"/>
    </row>
    <row r="42" spans="1:11" s="509" customFormat="1" ht="13.5" customHeight="1">
      <c r="A42" s="543"/>
      <c r="B42" s="544"/>
      <c r="C42" s="545"/>
      <c r="D42" s="546" t="s">
        <v>2731</v>
      </c>
      <c r="E42" s="545"/>
      <c r="F42" s="547"/>
      <c r="G42" s="548"/>
      <c r="H42" s="554"/>
      <c r="I42" s="550"/>
    </row>
    <row r="43" spans="1:11" s="90" customFormat="1" ht="13.5" customHeight="1">
      <c r="A43" s="2730">
        <v>11</v>
      </c>
      <c r="B43" s="540">
        <v>766</v>
      </c>
      <c r="C43" s="158" t="s">
        <v>2669</v>
      </c>
      <c r="D43" s="158" t="s">
        <v>2670</v>
      </c>
      <c r="E43" s="158" t="s">
        <v>226</v>
      </c>
      <c r="F43" s="541">
        <f>ROUND(SUM(F44),3)</f>
        <v>3</v>
      </c>
      <c r="G43" s="586"/>
      <c r="H43" s="466">
        <f t="shared" ref="H43" si="11">ROUND(F43*G43,2)</f>
        <v>0</v>
      </c>
      <c r="I43" s="162" t="s">
        <v>5316</v>
      </c>
      <c r="K43" s="398"/>
    </row>
    <row r="44" spans="1:11" s="509" customFormat="1" ht="13.5" customHeight="1">
      <c r="A44" s="543"/>
      <c r="B44" s="544"/>
      <c r="C44" s="545"/>
      <c r="D44" s="546" t="s">
        <v>923</v>
      </c>
      <c r="E44" s="545"/>
      <c r="F44" s="547">
        <v>3</v>
      </c>
      <c r="G44" s="548"/>
      <c r="H44" s="554"/>
      <c r="I44" s="550"/>
    </row>
    <row r="45" spans="1:11" s="509" customFormat="1" ht="13.5" customHeight="1">
      <c r="A45" s="543"/>
      <c r="B45" s="544"/>
      <c r="C45" s="545"/>
      <c r="D45" s="546" t="s">
        <v>8109</v>
      </c>
      <c r="E45" s="545"/>
      <c r="F45" s="547"/>
      <c r="G45" s="548"/>
      <c r="H45" s="554"/>
      <c r="I45" s="550"/>
    </row>
    <row r="46" spans="1:11" s="90" customFormat="1" ht="13.5" customHeight="1">
      <c r="A46" s="2730">
        <v>12</v>
      </c>
      <c r="B46" s="540">
        <v>766</v>
      </c>
      <c r="C46" s="158" t="s">
        <v>2671</v>
      </c>
      <c r="D46" s="158" t="s">
        <v>2672</v>
      </c>
      <c r="E46" s="158" t="s">
        <v>226</v>
      </c>
      <c r="F46" s="541">
        <f>ROUND(SUM(F47),3)</f>
        <v>1</v>
      </c>
      <c r="G46" s="586"/>
      <c r="H46" s="466">
        <f t="shared" ref="H46" si="12">ROUND(F46*G46,2)</f>
        <v>0</v>
      </c>
      <c r="I46" s="162" t="s">
        <v>5316</v>
      </c>
      <c r="K46" s="398"/>
    </row>
    <row r="47" spans="1:11" s="509" customFormat="1" ht="13.5" customHeight="1">
      <c r="A47" s="543"/>
      <c r="B47" s="544"/>
      <c r="C47" s="545"/>
      <c r="D47" s="546" t="s">
        <v>923</v>
      </c>
      <c r="E47" s="545"/>
      <c r="F47" s="547">
        <v>1</v>
      </c>
      <c r="G47" s="548"/>
      <c r="H47" s="554"/>
      <c r="I47" s="550"/>
    </row>
    <row r="48" spans="1:11" s="509" customFormat="1" ht="13.5" customHeight="1">
      <c r="A48" s="543"/>
      <c r="B48" s="544"/>
      <c r="C48" s="545"/>
      <c r="D48" s="546" t="s">
        <v>8109</v>
      </c>
      <c r="E48" s="545"/>
      <c r="F48" s="547"/>
      <c r="G48" s="548"/>
      <c r="H48" s="554"/>
      <c r="I48" s="550"/>
    </row>
    <row r="49" spans="1:11" s="90" customFormat="1" ht="13.5" customHeight="1">
      <c r="A49" s="2730">
        <v>13</v>
      </c>
      <c r="B49" s="540">
        <v>766</v>
      </c>
      <c r="C49" s="158" t="s">
        <v>2673</v>
      </c>
      <c r="D49" s="158" t="s">
        <v>2674</v>
      </c>
      <c r="E49" s="158" t="s">
        <v>226</v>
      </c>
      <c r="F49" s="541">
        <f>ROUND(SUM(F50),3)</f>
        <v>2</v>
      </c>
      <c r="G49" s="586"/>
      <c r="H49" s="466">
        <f t="shared" ref="H49" si="13">ROUND(F49*G49,2)</f>
        <v>0</v>
      </c>
      <c r="I49" s="162" t="s">
        <v>5316</v>
      </c>
      <c r="K49" s="398"/>
    </row>
    <row r="50" spans="1:11" s="509" customFormat="1" ht="13.5" customHeight="1">
      <c r="A50" s="543"/>
      <c r="B50" s="544"/>
      <c r="C50" s="545"/>
      <c r="D50" s="546" t="s">
        <v>923</v>
      </c>
      <c r="E50" s="545"/>
      <c r="F50" s="547">
        <v>2</v>
      </c>
      <c r="G50" s="548"/>
      <c r="H50" s="554"/>
      <c r="I50" s="550"/>
    </row>
    <row r="51" spans="1:11" s="509" customFormat="1" ht="13.5" customHeight="1">
      <c r="A51" s="543"/>
      <c r="B51" s="544"/>
      <c r="C51" s="545"/>
      <c r="D51" s="546" t="s">
        <v>2731</v>
      </c>
      <c r="E51" s="545"/>
      <c r="F51" s="547"/>
      <c r="G51" s="548"/>
      <c r="H51" s="554"/>
      <c r="I51" s="550"/>
    </row>
    <row r="52" spans="1:11" s="90" customFormat="1" ht="13.5" customHeight="1">
      <c r="A52" s="2730">
        <v>14</v>
      </c>
      <c r="B52" s="540">
        <v>766</v>
      </c>
      <c r="C52" s="158" t="s">
        <v>2675</v>
      </c>
      <c r="D52" s="158" t="s">
        <v>2676</v>
      </c>
      <c r="E52" s="158" t="s">
        <v>226</v>
      </c>
      <c r="F52" s="541">
        <f>ROUND(SUM(F53),3)</f>
        <v>2</v>
      </c>
      <c r="G52" s="586"/>
      <c r="H52" s="466">
        <f t="shared" ref="H52" si="14">ROUND(F52*G52,2)</f>
        <v>0</v>
      </c>
      <c r="I52" s="162" t="s">
        <v>5316</v>
      </c>
      <c r="K52" s="398"/>
    </row>
    <row r="53" spans="1:11" s="509" customFormat="1" ht="13.5" customHeight="1">
      <c r="A53" s="543"/>
      <c r="B53" s="544"/>
      <c r="C53" s="545"/>
      <c r="D53" s="546" t="s">
        <v>923</v>
      </c>
      <c r="E53" s="545"/>
      <c r="F53" s="547">
        <v>2</v>
      </c>
      <c r="G53" s="548"/>
      <c r="H53" s="554"/>
      <c r="I53" s="550"/>
    </row>
    <row r="54" spans="1:11" s="509" customFormat="1" ht="13.5" customHeight="1">
      <c r="A54" s="543"/>
      <c r="B54" s="544"/>
      <c r="C54" s="545"/>
      <c r="D54" s="546" t="s">
        <v>8109</v>
      </c>
      <c r="E54" s="545"/>
      <c r="F54" s="547"/>
      <c r="G54" s="548"/>
      <c r="H54" s="554"/>
      <c r="I54" s="550"/>
    </row>
    <row r="55" spans="1:11" s="90" customFormat="1" ht="13.5" customHeight="1">
      <c r="A55" s="2730">
        <v>15</v>
      </c>
      <c r="B55" s="540">
        <v>766</v>
      </c>
      <c r="C55" s="158" t="s">
        <v>2677</v>
      </c>
      <c r="D55" s="158" t="s">
        <v>2678</v>
      </c>
      <c r="E55" s="158" t="s">
        <v>226</v>
      </c>
      <c r="F55" s="541">
        <f>ROUND(SUM(F56),3)</f>
        <v>2</v>
      </c>
      <c r="G55" s="586"/>
      <c r="H55" s="466">
        <f t="shared" ref="H55" si="15">ROUND(F55*G55,2)</f>
        <v>0</v>
      </c>
      <c r="I55" s="162" t="s">
        <v>5316</v>
      </c>
      <c r="K55" s="398"/>
    </row>
    <row r="56" spans="1:11" s="509" customFormat="1" ht="13.5" customHeight="1">
      <c r="A56" s="543"/>
      <c r="B56" s="544"/>
      <c r="C56" s="545"/>
      <c r="D56" s="546" t="s">
        <v>923</v>
      </c>
      <c r="E56" s="545"/>
      <c r="F56" s="547">
        <v>2</v>
      </c>
      <c r="G56" s="548"/>
      <c r="H56" s="554"/>
      <c r="I56" s="550"/>
    </row>
    <row r="57" spans="1:11" s="509" customFormat="1" ht="13.5" customHeight="1">
      <c r="A57" s="543"/>
      <c r="B57" s="544"/>
      <c r="C57" s="545"/>
      <c r="D57" s="546" t="s">
        <v>2731</v>
      </c>
      <c r="E57" s="545"/>
      <c r="F57" s="547"/>
      <c r="G57" s="548"/>
      <c r="H57" s="554"/>
      <c r="I57" s="550"/>
    </row>
    <row r="58" spans="1:11" s="90" customFormat="1" ht="13.5" customHeight="1">
      <c r="A58" s="2730">
        <v>16</v>
      </c>
      <c r="B58" s="540">
        <v>766</v>
      </c>
      <c r="C58" s="158" t="s">
        <v>2679</v>
      </c>
      <c r="D58" s="158" t="s">
        <v>2680</v>
      </c>
      <c r="E58" s="158" t="s">
        <v>226</v>
      </c>
      <c r="F58" s="541">
        <f>ROUND(SUM(F59),3)</f>
        <v>5</v>
      </c>
      <c r="G58" s="586"/>
      <c r="H58" s="466">
        <f t="shared" ref="H58" si="16">ROUND(F58*G58,2)</f>
        <v>0</v>
      </c>
      <c r="I58" s="162" t="s">
        <v>5316</v>
      </c>
      <c r="K58" s="398"/>
    </row>
    <row r="59" spans="1:11" s="509" customFormat="1" ht="13.5" customHeight="1">
      <c r="A59" s="543"/>
      <c r="B59" s="544"/>
      <c r="C59" s="545"/>
      <c r="D59" s="546" t="s">
        <v>923</v>
      </c>
      <c r="E59" s="545"/>
      <c r="F59" s="547">
        <v>5</v>
      </c>
      <c r="G59" s="548"/>
      <c r="H59" s="554"/>
      <c r="I59" s="550"/>
    </row>
    <row r="60" spans="1:11" s="509" customFormat="1" ht="13.5" customHeight="1">
      <c r="A60" s="543"/>
      <c r="B60" s="544"/>
      <c r="C60" s="545"/>
      <c r="D60" s="546" t="s">
        <v>2731</v>
      </c>
      <c r="E60" s="545"/>
      <c r="F60" s="547"/>
      <c r="G60" s="548"/>
      <c r="H60" s="554"/>
      <c r="I60" s="550"/>
    </row>
    <row r="61" spans="1:11" s="90" customFormat="1" ht="13.5" customHeight="1">
      <c r="A61" s="2730">
        <v>17</v>
      </c>
      <c r="B61" s="540">
        <v>766</v>
      </c>
      <c r="C61" s="158" t="s">
        <v>2679</v>
      </c>
      <c r="D61" s="158" t="s">
        <v>5505</v>
      </c>
      <c r="E61" s="158" t="s">
        <v>226</v>
      </c>
      <c r="F61" s="541">
        <f>ROUND(SUM(F62),3)</f>
        <v>1</v>
      </c>
      <c r="G61" s="586"/>
      <c r="H61" s="466">
        <f t="shared" ref="H61" si="17">ROUND(F61*G61,2)</f>
        <v>0</v>
      </c>
      <c r="I61" s="162" t="s">
        <v>5316</v>
      </c>
      <c r="K61" s="398"/>
    </row>
    <row r="62" spans="1:11" s="509" customFormat="1" ht="13.5" customHeight="1">
      <c r="A62" s="543"/>
      <c r="B62" s="544"/>
      <c r="C62" s="545"/>
      <c r="D62" s="546" t="s">
        <v>923</v>
      </c>
      <c r="E62" s="545"/>
      <c r="F62" s="547">
        <v>1</v>
      </c>
      <c r="G62" s="548"/>
      <c r="H62" s="554"/>
      <c r="I62" s="550"/>
    </row>
    <row r="63" spans="1:11" s="509" customFormat="1" ht="13.5" customHeight="1">
      <c r="A63" s="543"/>
      <c r="B63" s="544"/>
      <c r="C63" s="545"/>
      <c r="D63" s="546" t="s">
        <v>2731</v>
      </c>
      <c r="E63" s="545"/>
      <c r="F63" s="547"/>
      <c r="G63" s="548"/>
      <c r="H63" s="554"/>
      <c r="I63" s="550"/>
    </row>
    <row r="64" spans="1:11" s="90" customFormat="1" ht="13.5" customHeight="1">
      <c r="A64" s="2730">
        <v>18</v>
      </c>
      <c r="B64" s="540">
        <v>766</v>
      </c>
      <c r="C64" s="158" t="s">
        <v>2682</v>
      </c>
      <c r="D64" s="158" t="s">
        <v>5592</v>
      </c>
      <c r="E64" s="158" t="s">
        <v>226</v>
      </c>
      <c r="F64" s="541">
        <f>ROUND(SUM(F65),3)</f>
        <v>1</v>
      </c>
      <c r="G64" s="586"/>
      <c r="H64" s="466">
        <f t="shared" ref="H64" si="18">ROUND(F64*G64,2)</f>
        <v>0</v>
      </c>
      <c r="I64" s="162" t="s">
        <v>5316</v>
      </c>
      <c r="K64" s="398"/>
    </row>
    <row r="65" spans="1:13" s="509" customFormat="1" ht="13.5" customHeight="1">
      <c r="A65" s="543"/>
      <c r="B65" s="544"/>
      <c r="C65" s="545"/>
      <c r="D65" s="546" t="s">
        <v>923</v>
      </c>
      <c r="E65" s="545"/>
      <c r="F65" s="547">
        <v>1</v>
      </c>
      <c r="G65" s="548"/>
      <c r="H65" s="554"/>
      <c r="I65" s="550"/>
    </row>
    <row r="66" spans="1:13" s="509" customFormat="1" ht="13.5" customHeight="1">
      <c r="A66" s="543"/>
      <c r="B66" s="544"/>
      <c r="C66" s="545"/>
      <c r="D66" s="546" t="s">
        <v>2731</v>
      </c>
      <c r="E66" s="545"/>
      <c r="F66" s="547"/>
      <c r="G66" s="548"/>
      <c r="H66" s="554"/>
      <c r="I66" s="550"/>
    </row>
    <row r="67" spans="1:13" s="90" customFormat="1" ht="13.5" customHeight="1">
      <c r="A67" s="2730">
        <v>19</v>
      </c>
      <c r="B67" s="540">
        <v>766</v>
      </c>
      <c r="C67" s="158" t="s">
        <v>2684</v>
      </c>
      <c r="D67" s="158" t="s">
        <v>5593</v>
      </c>
      <c r="E67" s="158" t="s">
        <v>226</v>
      </c>
      <c r="F67" s="541">
        <f>ROUND(SUM(F68),3)</f>
        <v>1</v>
      </c>
      <c r="G67" s="586"/>
      <c r="H67" s="466">
        <f t="shared" ref="H67" si="19">ROUND(F67*G67,2)</f>
        <v>0</v>
      </c>
      <c r="I67" s="162" t="s">
        <v>5316</v>
      </c>
      <c r="K67" s="398"/>
    </row>
    <row r="68" spans="1:13" s="509" customFormat="1" ht="13.5" customHeight="1">
      <c r="A68" s="543"/>
      <c r="B68" s="544"/>
      <c r="C68" s="545"/>
      <c r="D68" s="546" t="s">
        <v>923</v>
      </c>
      <c r="E68" s="545"/>
      <c r="F68" s="547">
        <v>1</v>
      </c>
      <c r="G68" s="548"/>
      <c r="H68" s="554"/>
      <c r="I68" s="550"/>
    </row>
    <row r="69" spans="1:13" s="509" customFormat="1" ht="13.5" customHeight="1">
      <c r="A69" s="543"/>
      <c r="B69" s="544"/>
      <c r="C69" s="545"/>
      <c r="D69" s="2731" t="s">
        <v>2731</v>
      </c>
      <c r="E69" s="545"/>
      <c r="F69" s="547"/>
      <c r="G69" s="548"/>
      <c r="H69" s="554"/>
      <c r="I69" s="550"/>
    </row>
    <row r="70" spans="1:13" s="90" customFormat="1" ht="13.5" customHeight="1">
      <c r="A70" s="2730">
        <v>20</v>
      </c>
      <c r="B70" s="540">
        <v>766</v>
      </c>
      <c r="C70" s="158" t="s">
        <v>2687</v>
      </c>
      <c r="D70" s="158" t="s">
        <v>2681</v>
      </c>
      <c r="E70" s="158" t="s">
        <v>226</v>
      </c>
      <c r="F70" s="541">
        <f>ROUND(SUM(F71),3)</f>
        <v>8</v>
      </c>
      <c r="G70" s="586"/>
      <c r="H70" s="466">
        <f t="shared" ref="H70" si="20">ROUND(F70*G70,2)</f>
        <v>0</v>
      </c>
      <c r="I70" s="162" t="s">
        <v>5316</v>
      </c>
      <c r="K70" s="398"/>
    </row>
    <row r="71" spans="1:13" s="509" customFormat="1" ht="13.5" customHeight="1">
      <c r="A71" s="543"/>
      <c r="B71" s="544"/>
      <c r="C71" s="545"/>
      <c r="D71" s="546" t="s">
        <v>628</v>
      </c>
      <c r="E71" s="545"/>
      <c r="F71" s="547">
        <v>8</v>
      </c>
      <c r="G71" s="548"/>
      <c r="H71" s="554"/>
      <c r="I71" s="550"/>
    </row>
    <row r="72" spans="1:13" s="509" customFormat="1" ht="13.5" customHeight="1">
      <c r="A72" s="543"/>
      <c r="B72" s="544"/>
      <c r="C72" s="545"/>
      <c r="D72" s="546" t="s">
        <v>2731</v>
      </c>
      <c r="E72" s="545"/>
      <c r="F72" s="547"/>
      <c r="G72" s="548"/>
      <c r="H72" s="554"/>
      <c r="I72" s="550"/>
    </row>
    <row r="73" spans="1:13" s="90" customFormat="1" ht="13.5" customHeight="1">
      <c r="A73" s="2730">
        <v>21</v>
      </c>
      <c r="B73" s="540">
        <v>766</v>
      </c>
      <c r="C73" s="158" t="s">
        <v>2689</v>
      </c>
      <c r="D73" s="158" t="s">
        <v>2683</v>
      </c>
      <c r="E73" s="158" t="s">
        <v>226</v>
      </c>
      <c r="F73" s="541">
        <f>ROUND(SUM(F74),3)</f>
        <v>4</v>
      </c>
      <c r="G73" s="586"/>
      <c r="H73" s="466">
        <f t="shared" ref="H73" si="21">ROUND(F73*G73,2)</f>
        <v>0</v>
      </c>
      <c r="I73" s="162" t="s">
        <v>5316</v>
      </c>
      <c r="K73" s="398"/>
    </row>
    <row r="74" spans="1:13" s="509" customFormat="1" ht="13.5" customHeight="1">
      <c r="A74" s="543"/>
      <c r="B74" s="544"/>
      <c r="C74" s="545"/>
      <c r="D74" s="546" t="s">
        <v>628</v>
      </c>
      <c r="E74" s="545"/>
      <c r="F74" s="547">
        <v>4</v>
      </c>
      <c r="G74" s="548"/>
      <c r="H74" s="554"/>
      <c r="I74" s="550"/>
    </row>
    <row r="75" spans="1:13" s="509" customFormat="1" ht="13.5" customHeight="1">
      <c r="A75" s="543"/>
      <c r="B75" s="544"/>
      <c r="C75" s="545"/>
      <c r="D75" s="546" t="s">
        <v>2731</v>
      </c>
      <c r="E75" s="545"/>
      <c r="F75" s="547"/>
      <c r="G75" s="548"/>
      <c r="H75" s="554"/>
      <c r="I75" s="550"/>
    </row>
    <row r="76" spans="1:13" s="90" customFormat="1" ht="13.5" customHeight="1">
      <c r="A76" s="2730">
        <v>22</v>
      </c>
      <c r="B76" s="540">
        <v>766</v>
      </c>
      <c r="C76" s="158" t="s">
        <v>2691</v>
      </c>
      <c r="D76" s="158" t="s">
        <v>2685</v>
      </c>
      <c r="E76" s="158" t="s">
        <v>226</v>
      </c>
      <c r="F76" s="541">
        <f>ROUND(SUM(F77),3)</f>
        <v>12</v>
      </c>
      <c r="G76" s="586"/>
      <c r="H76" s="466">
        <f t="shared" ref="H76" si="22">ROUND(F76*G76,2)</f>
        <v>0</v>
      </c>
      <c r="I76" s="162" t="s">
        <v>5316</v>
      </c>
      <c r="K76" s="398"/>
    </row>
    <row r="77" spans="1:13" s="509" customFormat="1" ht="13.5" customHeight="1">
      <c r="A77" s="543"/>
      <c r="B77" s="544"/>
      <c r="C77" s="545"/>
      <c r="D77" s="546" t="s">
        <v>628</v>
      </c>
      <c r="E77" s="545"/>
      <c r="F77" s="547">
        <v>12</v>
      </c>
      <c r="G77" s="548"/>
      <c r="H77" s="554"/>
      <c r="I77" s="550"/>
    </row>
    <row r="78" spans="1:13" s="2368" customFormat="1" ht="27" customHeight="1">
      <c r="A78" s="2341"/>
      <c r="B78" s="546"/>
      <c r="C78" s="546"/>
      <c r="D78" s="546" t="s">
        <v>2686</v>
      </c>
      <c r="E78" s="546"/>
      <c r="F78" s="547"/>
      <c r="G78" s="481"/>
      <c r="H78" s="554"/>
      <c r="I78" s="2450"/>
      <c r="M78" s="2429"/>
    </row>
    <row r="79" spans="1:13" s="90" customFormat="1" ht="13.5" customHeight="1">
      <c r="A79" s="2730">
        <v>23</v>
      </c>
      <c r="B79" s="540">
        <v>766</v>
      </c>
      <c r="C79" s="158" t="s">
        <v>2693</v>
      </c>
      <c r="D79" s="158" t="s">
        <v>2688</v>
      </c>
      <c r="E79" s="158" t="s">
        <v>226</v>
      </c>
      <c r="F79" s="541">
        <f>ROUND(SUM(F80),3)</f>
        <v>3</v>
      </c>
      <c r="G79" s="586"/>
      <c r="H79" s="466">
        <f t="shared" ref="H79" si="23">ROUND(F79*G79,2)</f>
        <v>0</v>
      </c>
      <c r="I79" s="162" t="s">
        <v>5316</v>
      </c>
      <c r="K79" s="398"/>
    </row>
    <row r="80" spans="1:13" s="509" customFormat="1" ht="13.5" customHeight="1">
      <c r="A80" s="543"/>
      <c r="B80" s="544"/>
      <c r="C80" s="545"/>
      <c r="D80" s="546" t="s">
        <v>628</v>
      </c>
      <c r="E80" s="545"/>
      <c r="F80" s="547">
        <v>3</v>
      </c>
      <c r="G80" s="548"/>
      <c r="H80" s="554"/>
      <c r="I80" s="550"/>
    </row>
    <row r="81" spans="1:11" s="509" customFormat="1" ht="13.5" customHeight="1">
      <c r="A81" s="543"/>
      <c r="B81" s="544"/>
      <c r="C81" s="545"/>
      <c r="D81" s="546" t="s">
        <v>2731</v>
      </c>
      <c r="E81" s="545"/>
      <c r="F81" s="547"/>
      <c r="G81" s="548"/>
      <c r="H81" s="554"/>
      <c r="I81" s="550"/>
    </row>
    <row r="82" spans="1:11" s="90" customFormat="1" ht="13.5" customHeight="1">
      <c r="A82" s="2730">
        <v>24</v>
      </c>
      <c r="B82" s="540">
        <v>766</v>
      </c>
      <c r="C82" s="158" t="s">
        <v>2695</v>
      </c>
      <c r="D82" s="158" t="s">
        <v>2690</v>
      </c>
      <c r="E82" s="158" t="s">
        <v>226</v>
      </c>
      <c r="F82" s="541">
        <f>ROUND(SUM(F83),3)</f>
        <v>2</v>
      </c>
      <c r="G82" s="586"/>
      <c r="H82" s="466">
        <f t="shared" ref="H82" si="24">ROUND(F82*G82,2)</f>
        <v>0</v>
      </c>
      <c r="I82" s="162" t="s">
        <v>5316</v>
      </c>
      <c r="K82" s="398"/>
    </row>
    <row r="83" spans="1:11" s="509" customFormat="1" ht="13.5" customHeight="1">
      <c r="A83" s="543"/>
      <c r="B83" s="544"/>
      <c r="C83" s="545"/>
      <c r="D83" s="546" t="s">
        <v>628</v>
      </c>
      <c r="E83" s="545"/>
      <c r="F83" s="547">
        <v>2</v>
      </c>
      <c r="G83" s="548"/>
      <c r="H83" s="554"/>
      <c r="I83" s="550"/>
    </row>
    <row r="84" spans="1:11" s="509" customFormat="1" ht="13.5" customHeight="1">
      <c r="A84" s="543"/>
      <c r="B84" s="544"/>
      <c r="C84" s="545"/>
      <c r="D84" s="546" t="s">
        <v>2731</v>
      </c>
      <c r="E84" s="545"/>
      <c r="F84" s="547"/>
      <c r="G84" s="548"/>
      <c r="H84" s="554"/>
      <c r="I84" s="550"/>
    </row>
    <row r="85" spans="1:11" s="90" customFormat="1" ht="13.5" customHeight="1">
      <c r="A85" s="2730">
        <v>25</v>
      </c>
      <c r="B85" s="540">
        <v>766</v>
      </c>
      <c r="C85" s="158" t="s">
        <v>2697</v>
      </c>
      <c r="D85" s="158" t="s">
        <v>2692</v>
      </c>
      <c r="E85" s="158" t="s">
        <v>226</v>
      </c>
      <c r="F85" s="541">
        <f>ROUND(SUM(F86),3)</f>
        <v>7</v>
      </c>
      <c r="G85" s="586"/>
      <c r="H85" s="466">
        <f t="shared" ref="H85" si="25">ROUND(F85*G85,2)</f>
        <v>0</v>
      </c>
      <c r="I85" s="162" t="s">
        <v>5316</v>
      </c>
      <c r="K85" s="398"/>
    </row>
    <row r="86" spans="1:11" s="509" customFormat="1" ht="13.5" customHeight="1">
      <c r="A86" s="543"/>
      <c r="B86" s="544"/>
      <c r="C86" s="545"/>
      <c r="D86" s="546" t="s">
        <v>628</v>
      </c>
      <c r="E86" s="545"/>
      <c r="F86" s="547">
        <v>7</v>
      </c>
      <c r="G86" s="548"/>
      <c r="H86" s="554"/>
      <c r="I86" s="550"/>
    </row>
    <row r="87" spans="1:11" s="509" customFormat="1" ht="13.5" customHeight="1">
      <c r="A87" s="543"/>
      <c r="B87" s="544"/>
      <c r="C87" s="545"/>
      <c r="D87" s="546" t="s">
        <v>2731</v>
      </c>
      <c r="E87" s="545"/>
      <c r="F87" s="547"/>
      <c r="G87" s="548"/>
      <c r="H87" s="554"/>
      <c r="I87" s="550"/>
    </row>
    <row r="88" spans="1:11" s="90" customFormat="1" ht="13.5" customHeight="1">
      <c r="A88" s="2730">
        <v>26</v>
      </c>
      <c r="B88" s="540">
        <v>766</v>
      </c>
      <c r="C88" s="158" t="s">
        <v>2699</v>
      </c>
      <c r="D88" s="158" t="s">
        <v>2694</v>
      </c>
      <c r="E88" s="158" t="s">
        <v>226</v>
      </c>
      <c r="F88" s="541">
        <f>ROUND(SUM(F89),3)</f>
        <v>3</v>
      </c>
      <c r="G88" s="586"/>
      <c r="H88" s="466">
        <f t="shared" ref="H88" si="26">ROUND(F88*G88,2)</f>
        <v>0</v>
      </c>
      <c r="I88" s="162" t="s">
        <v>5316</v>
      </c>
      <c r="K88" s="398"/>
    </row>
    <row r="89" spans="1:11" s="509" customFormat="1" ht="13.5" customHeight="1">
      <c r="A89" s="543"/>
      <c r="B89" s="544"/>
      <c r="C89" s="545"/>
      <c r="D89" s="546" t="s">
        <v>628</v>
      </c>
      <c r="E89" s="545"/>
      <c r="F89" s="547">
        <v>3</v>
      </c>
      <c r="G89" s="548"/>
      <c r="H89" s="554"/>
      <c r="I89" s="550"/>
    </row>
    <row r="90" spans="1:11" s="509" customFormat="1" ht="13.5" customHeight="1">
      <c r="A90" s="543"/>
      <c r="B90" s="544"/>
      <c r="C90" s="545"/>
      <c r="D90" s="546" t="s">
        <v>8109</v>
      </c>
      <c r="E90" s="545"/>
      <c r="F90" s="547"/>
      <c r="G90" s="548"/>
      <c r="H90" s="554"/>
      <c r="I90" s="550"/>
    </row>
    <row r="91" spans="1:11" s="90" customFormat="1" ht="13.5" customHeight="1">
      <c r="A91" s="2730">
        <v>27</v>
      </c>
      <c r="B91" s="540">
        <v>766</v>
      </c>
      <c r="C91" s="158" t="s">
        <v>2701</v>
      </c>
      <c r="D91" s="158" t="s">
        <v>2696</v>
      </c>
      <c r="E91" s="158" t="s">
        <v>226</v>
      </c>
      <c r="F91" s="541">
        <f>ROUND(SUM(F92),3)</f>
        <v>1</v>
      </c>
      <c r="G91" s="586"/>
      <c r="H91" s="466">
        <f t="shared" ref="H91" si="27">ROUND(F91*G91,2)</f>
        <v>0</v>
      </c>
      <c r="I91" s="162" t="s">
        <v>5316</v>
      </c>
      <c r="K91" s="398"/>
    </row>
    <row r="92" spans="1:11" s="509" customFormat="1" ht="13.5" customHeight="1">
      <c r="A92" s="543"/>
      <c r="B92" s="544"/>
      <c r="C92" s="545"/>
      <c r="D92" s="546" t="s">
        <v>628</v>
      </c>
      <c r="E92" s="545"/>
      <c r="F92" s="547">
        <v>1</v>
      </c>
      <c r="G92" s="548"/>
      <c r="H92" s="554"/>
      <c r="I92" s="550"/>
    </row>
    <row r="93" spans="1:11" s="509" customFormat="1" ht="13.5" customHeight="1">
      <c r="A93" s="543"/>
      <c r="B93" s="544"/>
      <c r="C93" s="545"/>
      <c r="D93" s="546" t="s">
        <v>8109</v>
      </c>
      <c r="E93" s="545"/>
      <c r="F93" s="547"/>
      <c r="G93" s="548"/>
      <c r="H93" s="554"/>
      <c r="I93" s="550"/>
    </row>
    <row r="94" spans="1:11" s="90" customFormat="1" ht="13.5" customHeight="1">
      <c r="A94" s="2730">
        <v>28</v>
      </c>
      <c r="B94" s="540">
        <v>766</v>
      </c>
      <c r="C94" s="158" t="s">
        <v>2703</v>
      </c>
      <c r="D94" s="158" t="s">
        <v>2698</v>
      </c>
      <c r="E94" s="158" t="s">
        <v>226</v>
      </c>
      <c r="F94" s="541">
        <f>ROUND(SUM(F95),3)</f>
        <v>3</v>
      </c>
      <c r="G94" s="586"/>
      <c r="H94" s="466">
        <f t="shared" ref="H94" si="28">ROUND(F94*G94,2)</f>
        <v>0</v>
      </c>
      <c r="I94" s="162" t="s">
        <v>5316</v>
      </c>
      <c r="K94" s="398"/>
    </row>
    <row r="95" spans="1:11" s="509" customFormat="1" ht="13.5" customHeight="1">
      <c r="A95" s="543"/>
      <c r="B95" s="544"/>
      <c r="C95" s="545"/>
      <c r="D95" s="546" t="s">
        <v>628</v>
      </c>
      <c r="E95" s="545"/>
      <c r="F95" s="547">
        <v>3</v>
      </c>
      <c r="G95" s="548"/>
      <c r="H95" s="554"/>
      <c r="I95" s="550"/>
    </row>
    <row r="96" spans="1:11" s="509" customFormat="1" ht="13.5" customHeight="1">
      <c r="A96" s="543"/>
      <c r="B96" s="544"/>
      <c r="C96" s="545"/>
      <c r="D96" s="546" t="s">
        <v>2731</v>
      </c>
      <c r="E96" s="545"/>
      <c r="F96" s="547"/>
      <c r="G96" s="548"/>
      <c r="H96" s="554"/>
      <c r="I96" s="550"/>
    </row>
    <row r="97" spans="1:11" s="90" customFormat="1" ht="13.5" customHeight="1">
      <c r="A97" s="2730">
        <v>29</v>
      </c>
      <c r="B97" s="540">
        <v>766</v>
      </c>
      <c r="C97" s="158" t="s">
        <v>2705</v>
      </c>
      <c r="D97" s="158" t="s">
        <v>2700</v>
      </c>
      <c r="E97" s="158" t="s">
        <v>226</v>
      </c>
      <c r="F97" s="541">
        <f>ROUND(SUM(F98),3)</f>
        <v>2</v>
      </c>
      <c r="G97" s="586"/>
      <c r="H97" s="466">
        <f t="shared" ref="H97" si="29">ROUND(F97*G97,2)</f>
        <v>0</v>
      </c>
      <c r="I97" s="162" t="s">
        <v>5316</v>
      </c>
      <c r="K97" s="398"/>
    </row>
    <row r="98" spans="1:11" s="509" customFormat="1" ht="13.5" customHeight="1">
      <c r="A98" s="543"/>
      <c r="B98" s="544"/>
      <c r="C98" s="545"/>
      <c r="D98" s="546" t="s">
        <v>628</v>
      </c>
      <c r="E98" s="545"/>
      <c r="F98" s="547">
        <v>2</v>
      </c>
      <c r="G98" s="548"/>
      <c r="H98" s="554"/>
      <c r="I98" s="550"/>
    </row>
    <row r="99" spans="1:11" s="509" customFormat="1" ht="13.5" customHeight="1">
      <c r="A99" s="543"/>
      <c r="B99" s="544"/>
      <c r="C99" s="545"/>
      <c r="D99" s="546" t="s">
        <v>2731</v>
      </c>
      <c r="E99" s="545"/>
      <c r="F99" s="547"/>
      <c r="G99" s="548"/>
      <c r="H99" s="554"/>
      <c r="I99" s="550"/>
    </row>
    <row r="100" spans="1:11" s="90" customFormat="1" ht="13.5" customHeight="1">
      <c r="A100" s="2730">
        <v>30</v>
      </c>
      <c r="B100" s="540">
        <v>766</v>
      </c>
      <c r="C100" s="158" t="s">
        <v>2707</v>
      </c>
      <c r="D100" s="158" t="s">
        <v>2702</v>
      </c>
      <c r="E100" s="158" t="s">
        <v>226</v>
      </c>
      <c r="F100" s="541">
        <f>ROUND(SUM(F101),3)</f>
        <v>10</v>
      </c>
      <c r="G100" s="586"/>
      <c r="H100" s="466">
        <f t="shared" ref="H100" si="30">ROUND(F100*G100,2)</f>
        <v>0</v>
      </c>
      <c r="I100" s="162" t="s">
        <v>5316</v>
      </c>
      <c r="K100" s="398"/>
    </row>
    <row r="101" spans="1:11" s="509" customFormat="1" ht="13.5" customHeight="1">
      <c r="A101" s="543"/>
      <c r="B101" s="544"/>
      <c r="C101" s="545"/>
      <c r="D101" s="546" t="s">
        <v>628</v>
      </c>
      <c r="E101" s="545"/>
      <c r="F101" s="547">
        <v>10</v>
      </c>
      <c r="G101" s="548"/>
      <c r="H101" s="554"/>
      <c r="I101" s="550"/>
    </row>
    <row r="102" spans="1:11" s="509" customFormat="1" ht="13.5" customHeight="1">
      <c r="A102" s="543"/>
      <c r="B102" s="544"/>
      <c r="C102" s="545"/>
      <c r="D102" s="546" t="s">
        <v>2731</v>
      </c>
      <c r="E102" s="545"/>
      <c r="F102" s="547"/>
      <c r="G102" s="548"/>
      <c r="H102" s="554"/>
      <c r="I102" s="550"/>
    </row>
    <row r="103" spans="1:11" s="90" customFormat="1" ht="13.5" customHeight="1">
      <c r="A103" s="2730">
        <v>31</v>
      </c>
      <c r="B103" s="540">
        <v>766</v>
      </c>
      <c r="C103" s="158" t="s">
        <v>2709</v>
      </c>
      <c r="D103" s="158" t="s">
        <v>2704</v>
      </c>
      <c r="E103" s="158" t="s">
        <v>226</v>
      </c>
      <c r="F103" s="541">
        <f>ROUND(SUM(F104),3)</f>
        <v>1</v>
      </c>
      <c r="G103" s="586"/>
      <c r="H103" s="466">
        <f t="shared" ref="H103" si="31">ROUND(F103*G103,2)</f>
        <v>0</v>
      </c>
      <c r="I103" s="162" t="s">
        <v>5316</v>
      </c>
      <c r="K103" s="398"/>
    </row>
    <row r="104" spans="1:11" s="509" customFormat="1" ht="13.5" customHeight="1">
      <c r="A104" s="543"/>
      <c r="B104" s="544"/>
      <c r="C104" s="545"/>
      <c r="D104" s="546" t="s">
        <v>628</v>
      </c>
      <c r="E104" s="545"/>
      <c r="F104" s="547">
        <v>1</v>
      </c>
      <c r="G104" s="548"/>
      <c r="H104" s="554"/>
      <c r="I104" s="550"/>
    </row>
    <row r="105" spans="1:11" s="509" customFormat="1" ht="13.5" customHeight="1">
      <c r="A105" s="543"/>
      <c r="B105" s="544"/>
      <c r="C105" s="545"/>
      <c r="D105" s="546" t="s">
        <v>2731</v>
      </c>
      <c r="E105" s="545"/>
      <c r="F105" s="547"/>
      <c r="G105" s="548"/>
      <c r="H105" s="554"/>
      <c r="I105" s="550"/>
    </row>
    <row r="106" spans="1:11" s="90" customFormat="1" ht="13.5" customHeight="1">
      <c r="A106" s="2730">
        <v>32</v>
      </c>
      <c r="B106" s="540">
        <v>766</v>
      </c>
      <c r="C106" s="158" t="s">
        <v>2711</v>
      </c>
      <c r="D106" s="158" t="s">
        <v>6739</v>
      </c>
      <c r="E106" s="158" t="s">
        <v>226</v>
      </c>
      <c r="F106" s="541">
        <f>ROUND(SUM(F107),3)</f>
        <v>2</v>
      </c>
      <c r="G106" s="586"/>
      <c r="H106" s="466">
        <f t="shared" ref="H106" si="32">ROUND(F106*G106,2)</f>
        <v>0</v>
      </c>
      <c r="I106" s="162" t="s">
        <v>5316</v>
      </c>
      <c r="K106" s="398"/>
    </row>
    <row r="107" spans="1:11" s="509" customFormat="1" ht="13.5" customHeight="1">
      <c r="A107" s="543"/>
      <c r="B107" s="544"/>
      <c r="C107" s="545"/>
      <c r="D107" s="546" t="s">
        <v>628</v>
      </c>
      <c r="E107" s="545"/>
      <c r="F107" s="547">
        <v>2</v>
      </c>
      <c r="G107" s="548"/>
      <c r="H107" s="554"/>
      <c r="I107" s="550"/>
    </row>
    <row r="108" spans="1:11" s="509" customFormat="1" ht="13.5" customHeight="1">
      <c r="A108" s="543"/>
      <c r="B108" s="544"/>
      <c r="C108" s="545"/>
      <c r="D108" s="546" t="s">
        <v>2731</v>
      </c>
      <c r="E108" s="545"/>
      <c r="F108" s="547"/>
      <c r="G108" s="548"/>
      <c r="H108" s="554"/>
      <c r="I108" s="550"/>
    </row>
    <row r="109" spans="1:11" s="90" customFormat="1" ht="13.5" customHeight="1">
      <c r="A109" s="2730">
        <v>33</v>
      </c>
      <c r="B109" s="540">
        <v>766</v>
      </c>
      <c r="C109" s="158" t="s">
        <v>2713</v>
      </c>
      <c r="D109" s="158" t="s">
        <v>2706</v>
      </c>
      <c r="E109" s="158" t="s">
        <v>226</v>
      </c>
      <c r="F109" s="541">
        <f>ROUND(SUM(F110),3)</f>
        <v>8</v>
      </c>
      <c r="G109" s="586"/>
      <c r="H109" s="466">
        <f t="shared" ref="H109" si="33">ROUND(F109*G109,2)</f>
        <v>0</v>
      </c>
      <c r="I109" s="162" t="s">
        <v>5316</v>
      </c>
      <c r="K109" s="398"/>
    </row>
    <row r="110" spans="1:11" s="509" customFormat="1" ht="13.5" customHeight="1">
      <c r="A110" s="543"/>
      <c r="B110" s="544"/>
      <c r="C110" s="545"/>
      <c r="D110" s="546" t="s">
        <v>1306</v>
      </c>
      <c r="E110" s="545"/>
      <c r="F110" s="547">
        <v>8</v>
      </c>
      <c r="G110" s="548"/>
      <c r="H110" s="554"/>
      <c r="I110" s="550"/>
    </row>
    <row r="111" spans="1:11" s="509" customFormat="1" ht="13.5" customHeight="1">
      <c r="A111" s="543"/>
      <c r="B111" s="544"/>
      <c r="C111" s="545"/>
      <c r="D111" s="546" t="s">
        <v>2731</v>
      </c>
      <c r="E111" s="545"/>
      <c r="F111" s="547"/>
      <c r="G111" s="548"/>
      <c r="H111" s="554"/>
      <c r="I111" s="550"/>
    </row>
    <row r="112" spans="1:11" s="90" customFormat="1" ht="13.5" customHeight="1">
      <c r="A112" s="2730">
        <v>34</v>
      </c>
      <c r="B112" s="540">
        <v>766</v>
      </c>
      <c r="C112" s="158" t="s">
        <v>2715</v>
      </c>
      <c r="D112" s="158" t="s">
        <v>2708</v>
      </c>
      <c r="E112" s="158" t="s">
        <v>226</v>
      </c>
      <c r="F112" s="541">
        <f>ROUND(SUM(F113),3)</f>
        <v>4</v>
      </c>
      <c r="G112" s="586"/>
      <c r="H112" s="466">
        <f t="shared" ref="H112" si="34">ROUND(F112*G112,2)</f>
        <v>0</v>
      </c>
      <c r="I112" s="162" t="s">
        <v>5316</v>
      </c>
      <c r="K112" s="398"/>
    </row>
    <row r="113" spans="1:11" s="509" customFormat="1" ht="13.5" customHeight="1">
      <c r="A113" s="543"/>
      <c r="B113" s="544"/>
      <c r="C113" s="545"/>
      <c r="D113" s="546" t="s">
        <v>1306</v>
      </c>
      <c r="E113" s="545"/>
      <c r="F113" s="547">
        <v>4</v>
      </c>
      <c r="G113" s="548"/>
      <c r="H113" s="554"/>
      <c r="I113" s="550"/>
    </row>
    <row r="114" spans="1:11" s="509" customFormat="1" ht="13.5" customHeight="1">
      <c r="A114" s="543"/>
      <c r="B114" s="544"/>
      <c r="C114" s="545"/>
      <c r="D114" s="546" t="s">
        <v>2731</v>
      </c>
      <c r="E114" s="545"/>
      <c r="F114" s="547"/>
      <c r="G114" s="548"/>
      <c r="H114" s="554"/>
      <c r="I114" s="550"/>
    </row>
    <row r="115" spans="1:11" s="90" customFormat="1" ht="13.5" customHeight="1">
      <c r="A115" s="2730">
        <v>35</v>
      </c>
      <c r="B115" s="540">
        <v>766</v>
      </c>
      <c r="C115" s="158" t="s">
        <v>2717</v>
      </c>
      <c r="D115" s="158" t="s">
        <v>2710</v>
      </c>
      <c r="E115" s="158" t="s">
        <v>226</v>
      </c>
      <c r="F115" s="541">
        <f>ROUND(SUM(F116),3)</f>
        <v>12</v>
      </c>
      <c r="G115" s="586"/>
      <c r="H115" s="466">
        <f t="shared" ref="H115" si="35">ROUND(F115*G115,2)</f>
        <v>0</v>
      </c>
      <c r="I115" s="162" t="s">
        <v>5316</v>
      </c>
      <c r="K115" s="398"/>
    </row>
    <row r="116" spans="1:11" s="509" customFormat="1" ht="13.5" customHeight="1">
      <c r="A116" s="543"/>
      <c r="B116" s="544"/>
      <c r="C116" s="545"/>
      <c r="D116" s="546" t="s">
        <v>1306</v>
      </c>
      <c r="E116" s="545"/>
      <c r="F116" s="547">
        <v>12</v>
      </c>
      <c r="G116" s="548"/>
      <c r="H116" s="554"/>
      <c r="I116" s="550"/>
    </row>
    <row r="117" spans="1:11" s="509" customFormat="1" ht="13.5" customHeight="1">
      <c r="A117" s="543"/>
      <c r="B117" s="544"/>
      <c r="C117" s="545"/>
      <c r="D117" s="546" t="s">
        <v>2731</v>
      </c>
      <c r="E117" s="545"/>
      <c r="F117" s="547"/>
      <c r="G117" s="548"/>
      <c r="H117" s="554"/>
      <c r="I117" s="550"/>
    </row>
    <row r="118" spans="1:11" s="90" customFormat="1" ht="13.5" customHeight="1">
      <c r="A118" s="2730">
        <v>36</v>
      </c>
      <c r="B118" s="540">
        <v>766</v>
      </c>
      <c r="C118" s="158" t="s">
        <v>2719</v>
      </c>
      <c r="D118" s="158" t="s">
        <v>2712</v>
      </c>
      <c r="E118" s="158" t="s">
        <v>226</v>
      </c>
      <c r="F118" s="541">
        <f>ROUND(SUM(F119),3)</f>
        <v>3</v>
      </c>
      <c r="G118" s="586"/>
      <c r="H118" s="466">
        <f t="shared" ref="H118" si="36">ROUND(F118*G118,2)</f>
        <v>0</v>
      </c>
      <c r="I118" s="162" t="s">
        <v>5316</v>
      </c>
      <c r="K118" s="398"/>
    </row>
    <row r="119" spans="1:11" s="509" customFormat="1" ht="13.5" customHeight="1">
      <c r="A119" s="543"/>
      <c r="B119" s="544"/>
      <c r="C119" s="545"/>
      <c r="D119" s="546" t="s">
        <v>1306</v>
      </c>
      <c r="E119" s="545"/>
      <c r="F119" s="547">
        <v>3</v>
      </c>
      <c r="G119" s="548"/>
      <c r="H119" s="554"/>
      <c r="I119" s="550"/>
    </row>
    <row r="120" spans="1:11" s="509" customFormat="1" ht="13.5" customHeight="1">
      <c r="A120" s="543"/>
      <c r="B120" s="544"/>
      <c r="C120" s="545"/>
      <c r="D120" s="546" t="s">
        <v>2731</v>
      </c>
      <c r="E120" s="545"/>
      <c r="F120" s="547"/>
      <c r="G120" s="548"/>
      <c r="H120" s="554"/>
      <c r="I120" s="550"/>
    </row>
    <row r="121" spans="1:11" s="90" customFormat="1" ht="13.5" customHeight="1">
      <c r="A121" s="2730">
        <v>37</v>
      </c>
      <c r="B121" s="540">
        <v>766</v>
      </c>
      <c r="C121" s="158" t="s">
        <v>2721</v>
      </c>
      <c r="D121" s="158" t="s">
        <v>2714</v>
      </c>
      <c r="E121" s="158" t="s">
        <v>226</v>
      </c>
      <c r="F121" s="541">
        <f>ROUND(SUM(F122),3)</f>
        <v>2</v>
      </c>
      <c r="G121" s="586"/>
      <c r="H121" s="466">
        <f t="shared" ref="H121" si="37">ROUND(F121*G121,2)</f>
        <v>0</v>
      </c>
      <c r="I121" s="162" t="s">
        <v>5316</v>
      </c>
      <c r="K121" s="398"/>
    </row>
    <row r="122" spans="1:11" s="509" customFormat="1" ht="13.5" customHeight="1">
      <c r="A122" s="543"/>
      <c r="B122" s="544"/>
      <c r="C122" s="545"/>
      <c r="D122" s="546" t="s">
        <v>1306</v>
      </c>
      <c r="E122" s="545"/>
      <c r="F122" s="547">
        <v>2</v>
      </c>
      <c r="G122" s="548"/>
      <c r="H122" s="554"/>
      <c r="I122" s="550"/>
    </row>
    <row r="123" spans="1:11" s="509" customFormat="1" ht="13.5" customHeight="1">
      <c r="A123" s="543"/>
      <c r="B123" s="544"/>
      <c r="C123" s="545"/>
      <c r="D123" s="546" t="s">
        <v>2731</v>
      </c>
      <c r="E123" s="545"/>
      <c r="F123" s="547"/>
      <c r="G123" s="548"/>
      <c r="H123" s="554"/>
      <c r="I123" s="550"/>
    </row>
    <row r="124" spans="1:11" s="90" customFormat="1" ht="13.5" customHeight="1">
      <c r="A124" s="2730">
        <v>38</v>
      </c>
      <c r="B124" s="540">
        <v>766</v>
      </c>
      <c r="C124" s="158" t="s">
        <v>2723</v>
      </c>
      <c r="D124" s="158" t="s">
        <v>2716</v>
      </c>
      <c r="E124" s="158" t="s">
        <v>226</v>
      </c>
      <c r="F124" s="541">
        <f>ROUND(SUM(F125),3)</f>
        <v>7</v>
      </c>
      <c r="G124" s="586"/>
      <c r="H124" s="466">
        <f t="shared" ref="H124" si="38">ROUND(F124*G124,2)</f>
        <v>0</v>
      </c>
      <c r="I124" s="162" t="s">
        <v>5316</v>
      </c>
      <c r="K124" s="398"/>
    </row>
    <row r="125" spans="1:11" s="509" customFormat="1" ht="13.5" customHeight="1">
      <c r="A125" s="543"/>
      <c r="B125" s="544"/>
      <c r="C125" s="545"/>
      <c r="D125" s="546" t="s">
        <v>1306</v>
      </c>
      <c r="E125" s="545"/>
      <c r="F125" s="547">
        <v>7</v>
      </c>
      <c r="G125" s="548"/>
      <c r="H125" s="554"/>
      <c r="I125" s="550"/>
    </row>
    <row r="126" spans="1:11" s="509" customFormat="1" ht="13.5" customHeight="1">
      <c r="A126" s="543"/>
      <c r="B126" s="544"/>
      <c r="C126" s="545"/>
      <c r="D126" s="546" t="s">
        <v>2731</v>
      </c>
      <c r="E126" s="545"/>
      <c r="F126" s="547"/>
      <c r="G126" s="548"/>
      <c r="H126" s="554"/>
      <c r="I126" s="550"/>
    </row>
    <row r="127" spans="1:11" s="90" customFormat="1" ht="13.5" customHeight="1">
      <c r="A127" s="2730">
        <v>39</v>
      </c>
      <c r="B127" s="540">
        <v>766</v>
      </c>
      <c r="C127" s="158" t="s">
        <v>2725</v>
      </c>
      <c r="D127" s="158" t="s">
        <v>2718</v>
      </c>
      <c r="E127" s="158" t="s">
        <v>226</v>
      </c>
      <c r="F127" s="541">
        <f>ROUND(SUM(F128),3)</f>
        <v>3</v>
      </c>
      <c r="G127" s="586"/>
      <c r="H127" s="466">
        <f t="shared" ref="H127" si="39">ROUND(F127*G127,2)</f>
        <v>0</v>
      </c>
      <c r="I127" s="162" t="s">
        <v>5316</v>
      </c>
      <c r="K127" s="398"/>
    </row>
    <row r="128" spans="1:11" s="509" customFormat="1" ht="13.5" customHeight="1">
      <c r="A128" s="543"/>
      <c r="B128" s="544"/>
      <c r="C128" s="545"/>
      <c r="D128" s="546" t="s">
        <v>1306</v>
      </c>
      <c r="E128" s="545"/>
      <c r="F128" s="547">
        <v>3</v>
      </c>
      <c r="G128" s="548"/>
      <c r="H128" s="554"/>
      <c r="I128" s="550"/>
    </row>
    <row r="129" spans="1:13" s="509" customFormat="1" ht="13.5" customHeight="1">
      <c r="A129" s="543"/>
      <c r="B129" s="544"/>
      <c r="C129" s="545"/>
      <c r="D129" s="546" t="s">
        <v>8109</v>
      </c>
      <c r="E129" s="545"/>
      <c r="F129" s="547"/>
      <c r="G129" s="548"/>
      <c r="H129" s="554"/>
      <c r="I129" s="550"/>
    </row>
    <row r="130" spans="1:13" s="90" customFormat="1" ht="13.5" customHeight="1">
      <c r="A130" s="2730">
        <v>40</v>
      </c>
      <c r="B130" s="540">
        <v>766</v>
      </c>
      <c r="C130" s="158" t="s">
        <v>2727</v>
      </c>
      <c r="D130" s="158" t="s">
        <v>2720</v>
      </c>
      <c r="E130" s="158" t="s">
        <v>226</v>
      </c>
      <c r="F130" s="541">
        <f>ROUND(SUM(F131),3)</f>
        <v>1</v>
      </c>
      <c r="G130" s="586"/>
      <c r="H130" s="466">
        <f t="shared" ref="H130" si="40">ROUND(F130*G130,2)</f>
        <v>0</v>
      </c>
      <c r="I130" s="162" t="s">
        <v>5316</v>
      </c>
      <c r="K130" s="398"/>
    </row>
    <row r="131" spans="1:13" s="509" customFormat="1" ht="13.5" customHeight="1">
      <c r="A131" s="543"/>
      <c r="B131" s="544"/>
      <c r="C131" s="545"/>
      <c r="D131" s="546" t="s">
        <v>1306</v>
      </c>
      <c r="E131" s="545"/>
      <c r="F131" s="547">
        <v>1</v>
      </c>
      <c r="G131" s="548"/>
      <c r="H131" s="554"/>
      <c r="I131" s="550"/>
    </row>
    <row r="132" spans="1:13" s="509" customFormat="1" ht="13.5" customHeight="1">
      <c r="A132" s="543"/>
      <c r="B132" s="544"/>
      <c r="C132" s="545"/>
      <c r="D132" s="546" t="s">
        <v>8109</v>
      </c>
      <c r="E132" s="545"/>
      <c r="F132" s="547"/>
      <c r="G132" s="548"/>
      <c r="H132" s="554"/>
      <c r="I132" s="550"/>
    </row>
    <row r="133" spans="1:13" s="90" customFormat="1" ht="13.5" customHeight="1">
      <c r="A133" s="2730">
        <v>41</v>
      </c>
      <c r="B133" s="540">
        <v>766</v>
      </c>
      <c r="C133" s="158" t="s">
        <v>5596</v>
      </c>
      <c r="D133" s="158" t="s">
        <v>2722</v>
      </c>
      <c r="E133" s="158" t="s">
        <v>226</v>
      </c>
      <c r="F133" s="541">
        <f>ROUND(SUM(F134),3)</f>
        <v>3</v>
      </c>
      <c r="G133" s="586"/>
      <c r="H133" s="466">
        <f t="shared" ref="H133" si="41">ROUND(F133*G133,2)</f>
        <v>0</v>
      </c>
      <c r="I133" s="162" t="s">
        <v>5316</v>
      </c>
      <c r="K133" s="398"/>
    </row>
    <row r="134" spans="1:13" s="509" customFormat="1" ht="13.5" customHeight="1">
      <c r="A134" s="543"/>
      <c r="B134" s="544"/>
      <c r="C134" s="545"/>
      <c r="D134" s="546" t="s">
        <v>1306</v>
      </c>
      <c r="E134" s="545"/>
      <c r="F134" s="547">
        <v>3</v>
      </c>
      <c r="G134" s="548"/>
      <c r="H134" s="554"/>
      <c r="I134" s="550"/>
    </row>
    <row r="135" spans="1:13" s="509" customFormat="1" ht="13.5" customHeight="1">
      <c r="A135" s="543"/>
      <c r="B135" s="544"/>
      <c r="C135" s="545"/>
      <c r="D135" s="546" t="s">
        <v>2731</v>
      </c>
      <c r="E135" s="545"/>
      <c r="F135" s="547"/>
      <c r="G135" s="548"/>
      <c r="H135" s="554"/>
      <c r="I135" s="550"/>
    </row>
    <row r="136" spans="1:13" s="90" customFormat="1" ht="13.5" customHeight="1">
      <c r="A136" s="2730">
        <v>42</v>
      </c>
      <c r="B136" s="540">
        <v>766</v>
      </c>
      <c r="C136" s="158" t="s">
        <v>5597</v>
      </c>
      <c r="D136" s="158" t="s">
        <v>2724</v>
      </c>
      <c r="E136" s="158" t="s">
        <v>226</v>
      </c>
      <c r="F136" s="541">
        <f>ROUND(SUM(F137),3)</f>
        <v>2</v>
      </c>
      <c r="G136" s="586"/>
      <c r="H136" s="466">
        <f t="shared" ref="H136" si="42">ROUND(F136*G136,2)</f>
        <v>0</v>
      </c>
      <c r="I136" s="162" t="s">
        <v>5316</v>
      </c>
      <c r="K136" s="398"/>
    </row>
    <row r="137" spans="1:13" s="509" customFormat="1" ht="13.5" customHeight="1">
      <c r="A137" s="543"/>
      <c r="B137" s="544"/>
      <c r="C137" s="545"/>
      <c r="D137" s="546" t="s">
        <v>1306</v>
      </c>
      <c r="E137" s="545"/>
      <c r="F137" s="547">
        <v>2</v>
      </c>
      <c r="G137" s="548"/>
      <c r="H137" s="554"/>
      <c r="I137" s="550"/>
    </row>
    <row r="138" spans="1:13" s="509" customFormat="1" ht="13.5" customHeight="1">
      <c r="A138" s="543"/>
      <c r="B138" s="544"/>
      <c r="C138" s="545"/>
      <c r="D138" s="546" t="s">
        <v>2731</v>
      </c>
      <c r="E138" s="545"/>
      <c r="F138" s="547"/>
      <c r="G138" s="548"/>
      <c r="H138" s="554"/>
      <c r="I138" s="550"/>
    </row>
    <row r="139" spans="1:13" s="90" customFormat="1" ht="13.5" customHeight="1">
      <c r="A139" s="2730">
        <v>43</v>
      </c>
      <c r="B139" s="540">
        <v>766</v>
      </c>
      <c r="C139" s="158" t="s">
        <v>5598</v>
      </c>
      <c r="D139" s="158" t="s">
        <v>2726</v>
      </c>
      <c r="E139" s="158" t="s">
        <v>226</v>
      </c>
      <c r="F139" s="541">
        <f>ROUND(SUM(F140),3)</f>
        <v>10</v>
      </c>
      <c r="G139" s="586"/>
      <c r="H139" s="466">
        <f t="shared" ref="H139" si="43">ROUND(F139*G139,2)</f>
        <v>0</v>
      </c>
      <c r="I139" s="162" t="s">
        <v>5316</v>
      </c>
      <c r="K139" s="398"/>
    </row>
    <row r="140" spans="1:13" s="509" customFormat="1" ht="13.5" customHeight="1">
      <c r="A140" s="543"/>
      <c r="B140" s="544"/>
      <c r="C140" s="545"/>
      <c r="D140" s="546" t="s">
        <v>1306</v>
      </c>
      <c r="E140" s="545"/>
      <c r="F140" s="547">
        <v>10</v>
      </c>
      <c r="G140" s="548"/>
      <c r="H140" s="554"/>
      <c r="I140" s="550"/>
    </row>
    <row r="141" spans="1:13" s="509" customFormat="1" ht="13.5" customHeight="1">
      <c r="A141" s="543"/>
      <c r="B141" s="544"/>
      <c r="C141" s="545"/>
      <c r="D141" s="546" t="s">
        <v>2731</v>
      </c>
      <c r="E141" s="545"/>
      <c r="F141" s="547"/>
      <c r="G141" s="548"/>
      <c r="H141" s="554"/>
      <c r="I141" s="550"/>
    </row>
    <row r="142" spans="1:13" s="90" customFormat="1" ht="27" customHeight="1">
      <c r="A142" s="2730">
        <v>44</v>
      </c>
      <c r="B142" s="540">
        <v>766</v>
      </c>
      <c r="C142" s="158" t="s">
        <v>5599</v>
      </c>
      <c r="D142" s="158" t="s">
        <v>2728</v>
      </c>
      <c r="E142" s="158" t="s">
        <v>226</v>
      </c>
      <c r="F142" s="541">
        <f>ROUND(SUM(F143),3)</f>
        <v>1</v>
      </c>
      <c r="G142" s="586"/>
      <c r="H142" s="466">
        <f t="shared" ref="H142" si="44">ROUND(F142*G142,2)</f>
        <v>0</v>
      </c>
      <c r="I142" s="162" t="s">
        <v>5316</v>
      </c>
      <c r="K142" s="398"/>
    </row>
    <row r="143" spans="1:13" s="509" customFormat="1" ht="13.5" customHeight="1">
      <c r="A143" s="543"/>
      <c r="B143" s="544"/>
      <c r="C143" s="545"/>
      <c r="D143" s="546" t="s">
        <v>2641</v>
      </c>
      <c r="E143" s="545"/>
      <c r="F143" s="547">
        <v>1</v>
      </c>
      <c r="G143" s="548"/>
      <c r="H143" s="554"/>
      <c r="I143" s="550"/>
    </row>
    <row r="144" spans="1:13" s="2368" customFormat="1" ht="27" customHeight="1">
      <c r="A144" s="2341"/>
      <c r="B144" s="546"/>
      <c r="C144" s="546"/>
      <c r="D144" s="546" t="s">
        <v>2729</v>
      </c>
      <c r="E144" s="546"/>
      <c r="F144" s="547"/>
      <c r="G144" s="481"/>
      <c r="H144" s="554"/>
      <c r="I144" s="2450"/>
      <c r="M144" s="2429"/>
    </row>
    <row r="145" spans="1:11" s="90" customFormat="1" ht="13.5" customHeight="1">
      <c r="A145" s="2730">
        <v>45</v>
      </c>
      <c r="B145" s="540">
        <v>766</v>
      </c>
      <c r="C145" s="158" t="s">
        <v>5600</v>
      </c>
      <c r="D145" s="158" t="s">
        <v>5564</v>
      </c>
      <c r="E145" s="158" t="s">
        <v>226</v>
      </c>
      <c r="F145" s="541">
        <f>ROUND(SUM(F146),3)</f>
        <v>2</v>
      </c>
      <c r="G145" s="586"/>
      <c r="H145" s="466">
        <f t="shared" ref="H145" si="45">ROUND(F145*G145,2)</f>
        <v>0</v>
      </c>
      <c r="I145" s="162" t="s">
        <v>5316</v>
      </c>
      <c r="K145" s="398"/>
    </row>
    <row r="146" spans="1:11" s="509" customFormat="1" ht="13.5" customHeight="1">
      <c r="A146" s="543"/>
      <c r="B146" s="544"/>
      <c r="C146" s="545"/>
      <c r="D146" s="546" t="s">
        <v>2641</v>
      </c>
      <c r="E146" s="545"/>
      <c r="F146" s="547">
        <v>2</v>
      </c>
      <c r="G146" s="548"/>
      <c r="H146" s="554"/>
      <c r="I146" s="550"/>
    </row>
    <row r="147" spans="1:11" s="509" customFormat="1" ht="13.5" customHeight="1">
      <c r="A147" s="543"/>
      <c r="B147" s="544"/>
      <c r="C147" s="545"/>
      <c r="D147" s="546" t="s">
        <v>2731</v>
      </c>
      <c r="E147" s="545"/>
      <c r="F147" s="547"/>
      <c r="G147" s="548"/>
      <c r="H147" s="554"/>
      <c r="I147" s="550"/>
    </row>
    <row r="148" spans="1:11" s="90" customFormat="1" ht="13.5" customHeight="1">
      <c r="A148" s="539">
        <v>46</v>
      </c>
      <c r="B148" s="540">
        <v>766</v>
      </c>
      <c r="C148" s="158" t="s">
        <v>5601</v>
      </c>
      <c r="D148" s="158" t="s">
        <v>5565</v>
      </c>
      <c r="E148" s="158" t="s">
        <v>226</v>
      </c>
      <c r="F148" s="541">
        <f>ROUND(SUM(F149),3)</f>
        <v>1</v>
      </c>
      <c r="G148" s="586"/>
      <c r="H148" s="466">
        <f t="shared" ref="H148" si="46">ROUND(F148*G148,2)</f>
        <v>0</v>
      </c>
      <c r="I148" s="162" t="s">
        <v>5316</v>
      </c>
      <c r="K148" s="398"/>
    </row>
    <row r="149" spans="1:11" s="509" customFormat="1" ht="13.5" customHeight="1">
      <c r="A149" s="543"/>
      <c r="B149" s="544"/>
      <c r="C149" s="545"/>
      <c r="D149" s="546" t="s">
        <v>923</v>
      </c>
      <c r="E149" s="545"/>
      <c r="F149" s="547">
        <v>1</v>
      </c>
      <c r="G149" s="548"/>
      <c r="H149" s="554"/>
      <c r="I149" s="550"/>
    </row>
    <row r="150" spans="1:11" s="509" customFormat="1" ht="13.5" customHeight="1">
      <c r="A150" s="543"/>
      <c r="B150" s="544"/>
      <c r="C150" s="545"/>
      <c r="D150" s="546" t="s">
        <v>2731</v>
      </c>
      <c r="E150" s="545"/>
      <c r="F150" s="547"/>
      <c r="G150" s="548"/>
      <c r="H150" s="554"/>
      <c r="I150" s="550"/>
    </row>
    <row r="151" spans="1:11" s="90" customFormat="1" ht="13.5" customHeight="1">
      <c r="A151" s="539">
        <v>47</v>
      </c>
      <c r="B151" s="540">
        <v>766</v>
      </c>
      <c r="C151" s="158" t="s">
        <v>5602</v>
      </c>
      <c r="D151" s="158" t="s">
        <v>5566</v>
      </c>
      <c r="E151" s="158" t="s">
        <v>226</v>
      </c>
      <c r="F151" s="541">
        <f>ROUND(SUM(F152),3)</f>
        <v>1</v>
      </c>
      <c r="G151" s="586"/>
      <c r="H151" s="466">
        <f t="shared" ref="H151" si="47">ROUND(F151*G151,2)</f>
        <v>0</v>
      </c>
      <c r="I151" s="162" t="s">
        <v>5316</v>
      </c>
      <c r="K151" s="398"/>
    </row>
    <row r="152" spans="1:11" s="509" customFormat="1" ht="13.5" customHeight="1">
      <c r="A152" s="543"/>
      <c r="B152" s="544"/>
      <c r="C152" s="545"/>
      <c r="D152" s="546" t="s">
        <v>923</v>
      </c>
      <c r="E152" s="545"/>
      <c r="F152" s="547">
        <v>1</v>
      </c>
      <c r="G152" s="548"/>
      <c r="H152" s="554"/>
      <c r="I152" s="550"/>
    </row>
    <row r="153" spans="1:11" s="509" customFormat="1" ht="13.5" customHeight="1">
      <c r="A153" s="543"/>
      <c r="B153" s="544"/>
      <c r="C153" s="545"/>
      <c r="D153" s="546" t="s">
        <v>2731</v>
      </c>
      <c r="E153" s="545"/>
      <c r="F153" s="547"/>
      <c r="G153" s="548"/>
      <c r="H153" s="554"/>
      <c r="I153" s="550"/>
    </row>
    <row r="154" spans="1:11" s="90" customFormat="1" ht="13.5" customHeight="1">
      <c r="A154" s="539">
        <v>48</v>
      </c>
      <c r="B154" s="540">
        <v>766</v>
      </c>
      <c r="C154" s="158" t="s">
        <v>5603</v>
      </c>
      <c r="D154" s="158" t="s">
        <v>5567</v>
      </c>
      <c r="E154" s="158" t="s">
        <v>226</v>
      </c>
      <c r="F154" s="541">
        <f>ROUND(SUM(F155),3)</f>
        <v>1</v>
      </c>
      <c r="G154" s="586"/>
      <c r="H154" s="466">
        <f t="shared" ref="H154" si="48">ROUND(F154*G154,2)</f>
        <v>0</v>
      </c>
      <c r="I154" s="162" t="s">
        <v>5316</v>
      </c>
      <c r="K154" s="398"/>
    </row>
    <row r="155" spans="1:11" s="509" customFormat="1" ht="13.5" customHeight="1">
      <c r="A155" s="543"/>
      <c r="B155" s="544"/>
      <c r="C155" s="545"/>
      <c r="D155" s="546" t="s">
        <v>923</v>
      </c>
      <c r="E155" s="545"/>
      <c r="F155" s="547">
        <v>1</v>
      </c>
      <c r="G155" s="548"/>
      <c r="H155" s="554"/>
      <c r="I155" s="550"/>
    </row>
    <row r="156" spans="1:11" s="509" customFormat="1" ht="13.5" customHeight="1">
      <c r="A156" s="543"/>
      <c r="B156" s="544"/>
      <c r="C156" s="545"/>
      <c r="D156" s="546" t="s">
        <v>2731</v>
      </c>
      <c r="E156" s="545"/>
      <c r="F156" s="547"/>
      <c r="G156" s="548"/>
      <c r="H156" s="554"/>
      <c r="I156" s="550"/>
    </row>
    <row r="157" spans="1:11" s="90" customFormat="1" ht="27" customHeight="1">
      <c r="A157" s="539">
        <v>49</v>
      </c>
      <c r="B157" s="540">
        <v>766</v>
      </c>
      <c r="C157" s="158" t="s">
        <v>5604</v>
      </c>
      <c r="D157" s="158" t="s">
        <v>2730</v>
      </c>
      <c r="E157" s="158" t="s">
        <v>226</v>
      </c>
      <c r="F157" s="541">
        <f>ROUND(SUM(F158),3)</f>
        <v>1</v>
      </c>
      <c r="G157" s="586"/>
      <c r="H157" s="466">
        <f t="shared" ref="H157" si="49">ROUND(F157*G157,2)</f>
        <v>0</v>
      </c>
      <c r="I157" s="162" t="s">
        <v>5316</v>
      </c>
      <c r="K157" s="398"/>
    </row>
    <row r="158" spans="1:11" s="509" customFormat="1" ht="13.5" customHeight="1">
      <c r="A158" s="543"/>
      <c r="B158" s="544"/>
      <c r="C158" s="545"/>
      <c r="D158" s="546" t="s">
        <v>923</v>
      </c>
      <c r="E158" s="545"/>
      <c r="F158" s="547">
        <v>1</v>
      </c>
      <c r="G158" s="548"/>
      <c r="H158" s="554"/>
      <c r="I158" s="550"/>
    </row>
    <row r="159" spans="1:11" s="509" customFormat="1" ht="13.5" customHeight="1">
      <c r="A159" s="543"/>
      <c r="B159" s="544"/>
      <c r="C159" s="545"/>
      <c r="D159" s="546" t="s">
        <v>2731</v>
      </c>
      <c r="E159" s="545"/>
      <c r="F159" s="547"/>
      <c r="G159" s="548"/>
      <c r="H159" s="554"/>
      <c r="I159" s="550"/>
    </row>
    <row r="160" spans="1:11" s="90" customFormat="1" ht="13.5" customHeight="1">
      <c r="A160" s="539">
        <v>50</v>
      </c>
      <c r="B160" s="540">
        <v>766</v>
      </c>
      <c r="C160" s="158" t="s">
        <v>5605</v>
      </c>
      <c r="D160" s="158" t="s">
        <v>2732</v>
      </c>
      <c r="E160" s="158" t="s">
        <v>226</v>
      </c>
      <c r="F160" s="541">
        <f>ROUND(SUM(F161),3)</f>
        <v>1</v>
      </c>
      <c r="G160" s="586"/>
      <c r="H160" s="466">
        <f t="shared" ref="H160" si="50">ROUND(F160*G160,2)</f>
        <v>0</v>
      </c>
      <c r="I160" s="162" t="s">
        <v>5316</v>
      </c>
      <c r="K160" s="398"/>
    </row>
    <row r="161" spans="1:13" s="509" customFormat="1" ht="13.5" customHeight="1">
      <c r="A161" s="543"/>
      <c r="B161" s="544"/>
      <c r="C161" s="545"/>
      <c r="D161" s="546" t="s">
        <v>923</v>
      </c>
      <c r="E161" s="545"/>
      <c r="F161" s="547">
        <v>1</v>
      </c>
      <c r="G161" s="548"/>
      <c r="H161" s="554"/>
      <c r="I161" s="550"/>
    </row>
    <row r="162" spans="1:13" s="509" customFormat="1" ht="13.5" customHeight="1">
      <c r="A162" s="543"/>
      <c r="B162" s="544"/>
      <c r="C162" s="545"/>
      <c r="D162" s="546" t="s">
        <v>2731</v>
      </c>
      <c r="E162" s="545"/>
      <c r="F162" s="547"/>
      <c r="G162" s="548"/>
      <c r="H162" s="554"/>
      <c r="I162" s="550"/>
    </row>
    <row r="163" spans="1:13" s="90" customFormat="1" ht="27" customHeight="1">
      <c r="A163" s="539">
        <v>51</v>
      </c>
      <c r="B163" s="540">
        <v>766</v>
      </c>
      <c r="C163" s="158" t="s">
        <v>5606</v>
      </c>
      <c r="D163" s="158" t="s">
        <v>5568</v>
      </c>
      <c r="E163" s="158" t="s">
        <v>226</v>
      </c>
      <c r="F163" s="541">
        <f>ROUND(SUM(F164),3)</f>
        <v>1</v>
      </c>
      <c r="G163" s="586"/>
      <c r="H163" s="466">
        <f t="shared" ref="H163" si="51">ROUND(F163*G163,2)</f>
        <v>0</v>
      </c>
      <c r="I163" s="162" t="s">
        <v>5316</v>
      </c>
      <c r="K163" s="398"/>
    </row>
    <row r="164" spans="1:13" s="509" customFormat="1" ht="13.5" customHeight="1">
      <c r="A164" s="543"/>
      <c r="B164" s="544"/>
      <c r="C164" s="545"/>
      <c r="D164" s="546" t="s">
        <v>923</v>
      </c>
      <c r="E164" s="545"/>
      <c r="F164" s="547">
        <v>1</v>
      </c>
      <c r="G164" s="548"/>
      <c r="H164" s="554"/>
      <c r="I164" s="550"/>
    </row>
    <row r="165" spans="1:13" s="2368" customFormat="1" ht="13.5" customHeight="1">
      <c r="A165" s="2341"/>
      <c r="B165" s="546"/>
      <c r="C165" s="546"/>
      <c r="D165" s="546" t="s">
        <v>5569</v>
      </c>
      <c r="E165" s="546"/>
      <c r="F165" s="547"/>
      <c r="G165" s="481"/>
      <c r="H165" s="554"/>
      <c r="I165" s="2450"/>
      <c r="M165" s="2429"/>
    </row>
    <row r="166" spans="1:13" s="90" customFormat="1" ht="13.5" customHeight="1">
      <c r="A166" s="539">
        <v>52</v>
      </c>
      <c r="B166" s="540">
        <v>766</v>
      </c>
      <c r="C166" s="158" t="s">
        <v>5607</v>
      </c>
      <c r="D166" s="158" t="s">
        <v>2733</v>
      </c>
      <c r="E166" s="158" t="s">
        <v>226</v>
      </c>
      <c r="F166" s="541">
        <f>ROUND(SUM(F167),3)</f>
        <v>23</v>
      </c>
      <c r="G166" s="586"/>
      <c r="H166" s="466">
        <f t="shared" ref="H166" si="52">ROUND(F166*G166,2)</f>
        <v>0</v>
      </c>
      <c r="I166" s="162" t="s">
        <v>5316</v>
      </c>
      <c r="K166" s="398"/>
    </row>
    <row r="167" spans="1:13" s="509" customFormat="1" ht="13.5" customHeight="1">
      <c r="A167" s="543"/>
      <c r="B167" s="544"/>
      <c r="C167" s="545"/>
      <c r="D167" s="546" t="s">
        <v>2641</v>
      </c>
      <c r="E167" s="545"/>
      <c r="F167" s="547">
        <v>23</v>
      </c>
      <c r="G167" s="548"/>
      <c r="H167" s="554"/>
      <c r="I167" s="550"/>
    </row>
    <row r="168" spans="1:13" s="2368" customFormat="1" ht="27" customHeight="1">
      <c r="A168" s="2341"/>
      <c r="B168" s="546"/>
      <c r="C168" s="546"/>
      <c r="D168" s="546" t="s">
        <v>2734</v>
      </c>
      <c r="E168" s="546"/>
      <c r="F168" s="547"/>
      <c r="G168" s="481"/>
      <c r="H168" s="554"/>
      <c r="I168" s="2450"/>
      <c r="M168" s="2429"/>
    </row>
    <row r="169" spans="1:13" s="90" customFormat="1" ht="13.5" customHeight="1">
      <c r="A169" s="2730">
        <v>53</v>
      </c>
      <c r="B169" s="540">
        <v>766</v>
      </c>
      <c r="C169" s="158" t="s">
        <v>2511</v>
      </c>
      <c r="D169" s="158" t="s">
        <v>2735</v>
      </c>
      <c r="E169" s="158" t="s">
        <v>308</v>
      </c>
      <c r="F169" s="541">
        <f>ROUND(SUM(F171:F187),3)</f>
        <v>218</v>
      </c>
      <c r="G169" s="586"/>
      <c r="H169" s="466">
        <f t="shared" ref="H169" si="53">ROUND(F169*G169,2)</f>
        <v>0</v>
      </c>
      <c r="I169" s="162" t="s">
        <v>5316</v>
      </c>
      <c r="K169" s="398"/>
    </row>
    <row r="170" spans="1:13" s="509" customFormat="1" ht="13.5" customHeight="1">
      <c r="A170" s="543"/>
      <c r="B170" s="544"/>
      <c r="C170" s="545"/>
      <c r="D170" s="546" t="s">
        <v>5575</v>
      </c>
      <c r="E170" s="545"/>
      <c r="F170" s="547"/>
      <c r="G170" s="548"/>
      <c r="H170" s="2462"/>
      <c r="I170" s="550"/>
    </row>
    <row r="171" spans="1:13" s="509" customFormat="1" ht="13.5" customHeight="1">
      <c r="A171" s="543"/>
      <c r="B171" s="544"/>
      <c r="C171" s="545"/>
      <c r="D171" s="546" t="s">
        <v>5570</v>
      </c>
      <c r="E171" s="545"/>
      <c r="F171" s="547">
        <f>1.4*2.5*7</f>
        <v>24.5</v>
      </c>
      <c r="G171" s="548"/>
      <c r="H171" s="2462"/>
      <c r="I171" s="550"/>
    </row>
    <row r="172" spans="1:13" s="509" customFormat="1" ht="13.5" customHeight="1">
      <c r="A172" s="543"/>
      <c r="B172" s="544"/>
      <c r="C172" s="545"/>
      <c r="D172" s="546" t="s">
        <v>5571</v>
      </c>
      <c r="E172" s="545"/>
      <c r="F172" s="547">
        <f>1.1*2.5*2</f>
        <v>5.5</v>
      </c>
      <c r="G172" s="548"/>
      <c r="H172" s="2462"/>
      <c r="I172" s="550"/>
    </row>
    <row r="173" spans="1:13" s="509" customFormat="1" ht="13.5" customHeight="1">
      <c r="A173" s="543"/>
      <c r="B173" s="544"/>
      <c r="C173" s="545"/>
      <c r="D173" s="546" t="s">
        <v>5572</v>
      </c>
      <c r="E173" s="545"/>
      <c r="F173" s="547">
        <f>1.4*2.5*5</f>
        <v>17.5</v>
      </c>
      <c r="G173" s="548"/>
      <c r="H173" s="2462"/>
      <c r="I173" s="550"/>
    </row>
    <row r="174" spans="1:13" s="509" customFormat="1" ht="13.5" customHeight="1">
      <c r="A174" s="543"/>
      <c r="B174" s="544"/>
      <c r="C174" s="545"/>
      <c r="D174" s="546" t="s">
        <v>5573</v>
      </c>
      <c r="E174" s="545"/>
      <c r="F174" s="547">
        <f>1.4*2.5*2</f>
        <v>7</v>
      </c>
      <c r="G174" s="548"/>
      <c r="H174" s="2462"/>
      <c r="I174" s="550"/>
    </row>
    <row r="175" spans="1:13" s="509" customFormat="1" ht="13.5" customHeight="1">
      <c r="A175" s="543"/>
      <c r="B175" s="544"/>
      <c r="C175" s="545"/>
      <c r="D175" s="546" t="s">
        <v>5576</v>
      </c>
      <c r="E175" s="545"/>
      <c r="F175" s="547"/>
      <c r="G175" s="548"/>
      <c r="H175" s="2462"/>
      <c r="I175" s="550"/>
    </row>
    <row r="176" spans="1:13" s="509" customFormat="1" ht="13.5" customHeight="1">
      <c r="A176" s="543"/>
      <c r="B176" s="544"/>
      <c r="C176" s="545"/>
      <c r="D176" s="2731" t="s">
        <v>7965</v>
      </c>
      <c r="E176" s="545"/>
      <c r="F176" s="2732">
        <v>0</v>
      </c>
      <c r="G176" s="548"/>
      <c r="H176" s="2462"/>
      <c r="I176" s="550"/>
    </row>
    <row r="177" spans="1:13" s="509" customFormat="1" ht="13.5" customHeight="1">
      <c r="A177" s="543"/>
      <c r="B177" s="544"/>
      <c r="C177" s="545"/>
      <c r="D177" s="2731" t="s">
        <v>7966</v>
      </c>
      <c r="E177" s="545"/>
      <c r="F177" s="2732">
        <v>0</v>
      </c>
      <c r="G177" s="548"/>
      <c r="H177" s="2462"/>
      <c r="I177" s="550"/>
    </row>
    <row r="178" spans="1:13" s="509" customFormat="1" ht="13.5" customHeight="1">
      <c r="A178" s="543"/>
      <c r="B178" s="544"/>
      <c r="C178" s="545"/>
      <c r="D178" s="546" t="s">
        <v>8113</v>
      </c>
      <c r="E178" s="545"/>
      <c r="F178" s="2732">
        <f>1.4*2.5*7</f>
        <v>24.5</v>
      </c>
      <c r="G178" s="548"/>
      <c r="H178" s="2462"/>
      <c r="I178" s="550"/>
    </row>
    <row r="179" spans="1:13" s="509" customFormat="1" ht="13.5" customHeight="1">
      <c r="A179" s="543"/>
      <c r="B179" s="544"/>
      <c r="C179" s="545"/>
      <c r="D179" s="2731" t="s">
        <v>8114</v>
      </c>
      <c r="E179" s="545"/>
      <c r="F179" s="2732">
        <f>1.4*2.5*1</f>
        <v>3.5</v>
      </c>
      <c r="G179" s="548"/>
      <c r="H179" s="2462"/>
      <c r="I179" s="550"/>
    </row>
    <row r="180" spans="1:13" s="509" customFormat="1" ht="13.5" customHeight="1">
      <c r="A180" s="543"/>
      <c r="B180" s="544"/>
      <c r="C180" s="545"/>
      <c r="D180" s="2731" t="s">
        <v>7967</v>
      </c>
      <c r="E180" s="545"/>
      <c r="F180" s="2732">
        <v>0</v>
      </c>
      <c r="G180" s="548"/>
      <c r="H180" s="2462"/>
      <c r="I180" s="550"/>
    </row>
    <row r="181" spans="1:13" s="509" customFormat="1" ht="13.5" customHeight="1">
      <c r="A181" s="543"/>
      <c r="B181" s="544"/>
      <c r="C181" s="545"/>
      <c r="D181" s="546" t="s">
        <v>5578</v>
      </c>
      <c r="E181" s="545"/>
      <c r="F181" s="547">
        <f>1.3*2.5*4</f>
        <v>13</v>
      </c>
      <c r="G181" s="548"/>
      <c r="H181" s="2462"/>
      <c r="I181" s="550"/>
    </row>
    <row r="182" spans="1:13" s="509" customFormat="1" ht="13.5" customHeight="1">
      <c r="A182" s="543"/>
      <c r="B182" s="544"/>
      <c r="C182" s="545"/>
      <c r="D182" s="546" t="s">
        <v>5584</v>
      </c>
      <c r="E182" s="545"/>
      <c r="F182" s="547">
        <f>1.4*2.5*10</f>
        <v>35</v>
      </c>
      <c r="G182" s="548"/>
      <c r="H182" s="2462"/>
      <c r="I182" s="550"/>
    </row>
    <row r="183" spans="1:13" s="509" customFormat="1" ht="13.5" customHeight="1">
      <c r="A183" s="543"/>
      <c r="B183" s="544"/>
      <c r="C183" s="545"/>
      <c r="D183" s="546" t="s">
        <v>5586</v>
      </c>
      <c r="E183" s="545"/>
      <c r="F183" s="547">
        <f>1.5*2.5*10</f>
        <v>37.5</v>
      </c>
      <c r="G183" s="548"/>
      <c r="H183" s="2462"/>
      <c r="I183" s="550"/>
    </row>
    <row r="184" spans="1:13" s="509" customFormat="1" ht="13.5" customHeight="1">
      <c r="A184" s="543"/>
      <c r="B184" s="544"/>
      <c r="C184" s="545"/>
      <c r="D184" s="546" t="s">
        <v>5587</v>
      </c>
      <c r="E184" s="545"/>
      <c r="F184" s="547">
        <f>1.5*2.5*4</f>
        <v>15</v>
      </c>
      <c r="G184" s="548"/>
      <c r="H184" s="2462"/>
      <c r="I184" s="550"/>
    </row>
    <row r="185" spans="1:13" s="527" customFormat="1" ht="13.5" customHeight="1">
      <c r="A185" s="2541"/>
      <c r="B185" s="2321"/>
      <c r="C185" s="2321"/>
      <c r="D185" s="546" t="s">
        <v>5588</v>
      </c>
      <c r="E185" s="2321"/>
      <c r="F185" s="547">
        <f>1.4*2.5*5</f>
        <v>17.5</v>
      </c>
      <c r="G185" s="717"/>
      <c r="H185" s="2462"/>
      <c r="I185" s="550"/>
      <c r="M185" s="2429"/>
    </row>
    <row r="186" spans="1:13" s="527" customFormat="1" ht="13.5" customHeight="1">
      <c r="A186" s="2541"/>
      <c r="B186" s="2321"/>
      <c r="C186" s="2321"/>
      <c r="D186" s="546" t="s">
        <v>5591</v>
      </c>
      <c r="E186" s="2321"/>
      <c r="F186" s="547">
        <f>1.4*2.5*5</f>
        <v>17.5</v>
      </c>
      <c r="G186" s="717"/>
      <c r="H186" s="2462"/>
      <c r="I186" s="550"/>
      <c r="M186" s="2429"/>
    </row>
    <row r="187" spans="1:13" s="2368" customFormat="1" ht="13.5" customHeight="1">
      <c r="A187" s="2341"/>
      <c r="B187" s="546"/>
      <c r="C187" s="546"/>
      <c r="D187" s="2542" t="s">
        <v>2737</v>
      </c>
      <c r="E187" s="546"/>
      <c r="F187" s="547"/>
      <c r="G187" s="481"/>
      <c r="H187" s="549"/>
      <c r="I187" s="2450"/>
      <c r="M187" s="2429"/>
    </row>
    <row r="188" spans="1:13" s="90" customFormat="1" ht="13.5" customHeight="1">
      <c r="A188" s="539">
        <v>54</v>
      </c>
      <c r="B188" s="540">
        <v>766</v>
      </c>
      <c r="C188" s="158" t="s">
        <v>2513</v>
      </c>
      <c r="D188" s="158" t="s">
        <v>2738</v>
      </c>
      <c r="E188" s="158" t="s">
        <v>308</v>
      </c>
      <c r="F188" s="541">
        <f>ROUND(SUM(F190:F192),3)</f>
        <v>35</v>
      </c>
      <c r="G188" s="586"/>
      <c r="H188" s="466">
        <f t="shared" ref="H188" si="54">ROUND(F188*G188,2)</f>
        <v>0</v>
      </c>
      <c r="I188" s="162" t="s">
        <v>5316</v>
      </c>
      <c r="K188" s="398"/>
    </row>
    <row r="189" spans="1:13" s="509" customFormat="1" ht="13.5" customHeight="1">
      <c r="A189" s="543"/>
      <c r="B189" s="544"/>
      <c r="C189" s="545"/>
      <c r="D189" s="546" t="s">
        <v>5576</v>
      </c>
      <c r="E189" s="545"/>
      <c r="F189" s="547"/>
      <c r="G189" s="548"/>
      <c r="H189" s="2462"/>
      <c r="I189" s="550"/>
    </row>
    <row r="190" spans="1:13" s="527" customFormat="1" ht="13.5" customHeight="1">
      <c r="A190" s="2541"/>
      <c r="B190" s="2321"/>
      <c r="C190" s="2321"/>
      <c r="D190" s="694" t="s">
        <v>2736</v>
      </c>
      <c r="E190" s="2321"/>
      <c r="F190" s="547">
        <f>1.5*2.5*4</f>
        <v>15</v>
      </c>
      <c r="G190" s="717"/>
      <c r="H190" s="2462"/>
      <c r="I190" s="550"/>
      <c r="M190" s="2429"/>
    </row>
    <row r="191" spans="1:13" s="527" customFormat="1" ht="13.5" customHeight="1">
      <c r="A191" s="2541"/>
      <c r="B191" s="2321"/>
      <c r="C191" s="2321"/>
      <c r="D191" s="694" t="s">
        <v>2739</v>
      </c>
      <c r="E191" s="2321"/>
      <c r="F191" s="547">
        <f>1.3*2.5*4</f>
        <v>13</v>
      </c>
      <c r="G191" s="717"/>
      <c r="H191" s="2462"/>
      <c r="I191" s="550"/>
      <c r="M191" s="2429"/>
    </row>
    <row r="192" spans="1:13" s="527" customFormat="1" ht="13.5" customHeight="1">
      <c r="A192" s="2541"/>
      <c r="B192" s="2321"/>
      <c r="C192" s="2321"/>
      <c r="D192" s="694" t="s">
        <v>2740</v>
      </c>
      <c r="E192" s="2321"/>
      <c r="F192" s="547">
        <f xml:space="preserve"> 1.4*2.5*2</f>
        <v>7</v>
      </c>
      <c r="G192" s="717"/>
      <c r="H192" s="2462"/>
      <c r="I192" s="550"/>
      <c r="M192" s="2429"/>
    </row>
    <row r="193" spans="1:13" s="2368" customFormat="1" ht="13.5" customHeight="1">
      <c r="A193" s="2341"/>
      <c r="B193" s="546"/>
      <c r="C193" s="546"/>
      <c r="D193" s="2542" t="s">
        <v>2737</v>
      </c>
      <c r="E193" s="546"/>
      <c r="F193" s="547"/>
      <c r="G193" s="481"/>
      <c r="H193" s="549"/>
      <c r="I193" s="2450"/>
      <c r="M193" s="2429"/>
    </row>
    <row r="194" spans="1:13" s="90" customFormat="1" ht="13.5" customHeight="1">
      <c r="A194" s="539">
        <v>55</v>
      </c>
      <c r="B194" s="540">
        <v>766</v>
      </c>
      <c r="C194" s="158" t="s">
        <v>2515</v>
      </c>
      <c r="D194" s="158" t="s">
        <v>2741</v>
      </c>
      <c r="E194" s="158" t="s">
        <v>308</v>
      </c>
      <c r="F194" s="541">
        <f>ROUND(SUM(F198:F203),3)</f>
        <v>60.5</v>
      </c>
      <c r="G194" s="586"/>
      <c r="H194" s="466">
        <f t="shared" ref="H194" si="55">ROUND(F194*G194,2)</f>
        <v>0</v>
      </c>
      <c r="I194" s="162" t="s">
        <v>5316</v>
      </c>
      <c r="K194" s="398"/>
    </row>
    <row r="195" spans="1:13" s="2368" customFormat="1" ht="27" customHeight="1">
      <c r="A195" s="2341"/>
      <c r="B195" s="546"/>
      <c r="C195" s="546"/>
      <c r="D195" s="546" t="s">
        <v>2742</v>
      </c>
      <c r="E195" s="546"/>
      <c r="F195" s="547"/>
      <c r="G195" s="481"/>
      <c r="H195" s="549"/>
      <c r="I195" s="2450"/>
      <c r="M195" s="2429"/>
    </row>
    <row r="196" spans="1:13" s="2368" customFormat="1" ht="27" customHeight="1">
      <c r="A196" s="2341"/>
      <c r="B196" s="546"/>
      <c r="C196" s="546"/>
      <c r="D196" s="546" t="s">
        <v>2743</v>
      </c>
      <c r="E196" s="546"/>
      <c r="F196" s="547"/>
      <c r="G196" s="481"/>
      <c r="H196" s="549"/>
      <c r="I196" s="2450"/>
      <c r="M196" s="2429"/>
    </row>
    <row r="197" spans="1:13" s="509" customFormat="1" ht="13.5" customHeight="1">
      <c r="A197" s="543"/>
      <c r="B197" s="544"/>
      <c r="C197" s="545"/>
      <c r="D197" s="546" t="s">
        <v>5575</v>
      </c>
      <c r="E197" s="545"/>
      <c r="F197" s="547"/>
      <c r="G197" s="548"/>
      <c r="H197" s="2462"/>
      <c r="I197" s="550"/>
    </row>
    <row r="198" spans="1:13" s="527" customFormat="1" ht="13.5" customHeight="1">
      <c r="A198" s="2541"/>
      <c r="B198" s="2321"/>
      <c r="C198" s="2321"/>
      <c r="D198" s="694" t="s">
        <v>5574</v>
      </c>
      <c r="E198" s="2321"/>
      <c r="F198" s="547">
        <f>1.4*2.5*3</f>
        <v>10.5</v>
      </c>
      <c r="G198" s="717"/>
      <c r="H198" s="2462"/>
      <c r="I198" s="550"/>
      <c r="M198" s="2429"/>
    </row>
    <row r="199" spans="1:13" s="509" customFormat="1" ht="13.5" customHeight="1">
      <c r="A199" s="543"/>
      <c r="B199" s="544"/>
      <c r="C199" s="545"/>
      <c r="D199" s="546" t="s">
        <v>5576</v>
      </c>
      <c r="E199" s="545"/>
      <c r="F199" s="547"/>
      <c r="G199" s="548"/>
      <c r="H199" s="2462"/>
      <c r="I199" s="550"/>
    </row>
    <row r="200" spans="1:13" s="509" customFormat="1" ht="13.5" customHeight="1">
      <c r="A200" s="543"/>
      <c r="B200" s="544"/>
      <c r="C200" s="545"/>
      <c r="D200" s="546" t="s">
        <v>5577</v>
      </c>
      <c r="E200" s="545"/>
      <c r="F200" s="547">
        <f>1.5*2.5*8</f>
        <v>30</v>
      </c>
      <c r="G200" s="548"/>
      <c r="H200" s="2462"/>
      <c r="I200" s="550"/>
    </row>
    <row r="201" spans="1:13" s="509" customFormat="1" ht="13.5" customHeight="1">
      <c r="A201" s="543"/>
      <c r="B201" s="544"/>
      <c r="C201" s="545"/>
      <c r="D201" s="546" t="s">
        <v>5578</v>
      </c>
      <c r="E201" s="545"/>
      <c r="F201" s="547">
        <f>1.3*2.5*4</f>
        <v>13</v>
      </c>
      <c r="G201" s="548"/>
      <c r="H201" s="2462"/>
      <c r="I201" s="550"/>
    </row>
    <row r="202" spans="1:13" s="527" customFormat="1" ht="13.5" customHeight="1">
      <c r="A202" s="2541"/>
      <c r="B202" s="2321"/>
      <c r="C202" s="2321"/>
      <c r="D202" s="546" t="s">
        <v>5589</v>
      </c>
      <c r="E202" s="2321"/>
      <c r="F202" s="547">
        <f>1.4*2.5*2</f>
        <v>7</v>
      </c>
      <c r="G202" s="717"/>
      <c r="H202" s="2462"/>
      <c r="I202" s="550"/>
      <c r="M202" s="2429"/>
    </row>
    <row r="203" spans="1:13" s="2368" customFormat="1" ht="13.5" customHeight="1">
      <c r="A203" s="2341"/>
      <c r="B203" s="546"/>
      <c r="C203" s="546"/>
      <c r="D203" s="2542" t="s">
        <v>2737</v>
      </c>
      <c r="E203" s="546"/>
      <c r="F203" s="547"/>
      <c r="G203" s="481"/>
      <c r="H203" s="549"/>
      <c r="I203" s="2450"/>
      <c r="M203" s="2429"/>
    </row>
    <row r="204" spans="1:13" s="90" customFormat="1" ht="13.5" customHeight="1">
      <c r="A204" s="2730">
        <v>56</v>
      </c>
      <c r="B204" s="540">
        <v>766</v>
      </c>
      <c r="C204" s="158" t="s">
        <v>2517</v>
      </c>
      <c r="D204" s="158" t="s">
        <v>2744</v>
      </c>
      <c r="E204" s="158" t="s">
        <v>308</v>
      </c>
      <c r="F204" s="541">
        <f>ROUND(SUM(F208:F217),3)</f>
        <v>135.29</v>
      </c>
      <c r="G204" s="586"/>
      <c r="H204" s="466">
        <f t="shared" ref="H204" si="56">ROUND(F204*G204,2)</f>
        <v>0</v>
      </c>
      <c r="I204" s="162" t="s">
        <v>5316</v>
      </c>
      <c r="K204" s="398"/>
    </row>
    <row r="205" spans="1:13" s="2368" customFormat="1" ht="27" customHeight="1">
      <c r="A205" s="2341"/>
      <c r="B205" s="546"/>
      <c r="C205" s="546"/>
      <c r="D205" s="546" t="s">
        <v>2742</v>
      </c>
      <c r="E205" s="546"/>
      <c r="F205" s="547"/>
      <c r="G205" s="481"/>
      <c r="H205" s="549"/>
      <c r="I205" s="2450"/>
      <c r="M205" s="2429"/>
    </row>
    <row r="206" spans="1:13" s="2368" customFormat="1" ht="27" customHeight="1">
      <c r="A206" s="2341"/>
      <c r="B206" s="546"/>
      <c r="C206" s="546"/>
      <c r="D206" s="546" t="s">
        <v>2745</v>
      </c>
      <c r="E206" s="546"/>
      <c r="F206" s="547"/>
      <c r="G206" s="481"/>
      <c r="H206" s="549"/>
      <c r="I206" s="2450"/>
      <c r="M206" s="2429"/>
    </row>
    <row r="207" spans="1:13" s="509" customFormat="1" ht="13.5" customHeight="1">
      <c r="A207" s="543"/>
      <c r="B207" s="544"/>
      <c r="C207" s="545"/>
      <c r="D207" s="546" t="s">
        <v>5579</v>
      </c>
      <c r="E207" s="545"/>
      <c r="F207" s="547"/>
      <c r="G207" s="548"/>
      <c r="H207" s="2462"/>
      <c r="I207" s="550"/>
    </row>
    <row r="208" spans="1:13" s="509" customFormat="1" ht="13.5" customHeight="1">
      <c r="A208" s="543"/>
      <c r="B208" s="544"/>
      <c r="C208" s="545"/>
      <c r="D208" s="546" t="s">
        <v>5581</v>
      </c>
      <c r="E208" s="545"/>
      <c r="F208" s="547">
        <f>1.7*2.6*4</f>
        <v>17.68</v>
      </c>
      <c r="G208" s="548"/>
      <c r="H208" s="2462"/>
      <c r="I208" s="550"/>
    </row>
    <row r="209" spans="1:13" s="509" customFormat="1" ht="13.5" customHeight="1">
      <c r="A209" s="543"/>
      <c r="B209" s="544"/>
      <c r="C209" s="545"/>
      <c r="D209" s="546" t="s">
        <v>5582</v>
      </c>
      <c r="E209" s="545"/>
      <c r="F209" s="547">
        <f>1.6*2.6*1+2.6*2.6*1+1.7*2.6*4</f>
        <v>28.6</v>
      </c>
      <c r="G209" s="548"/>
      <c r="H209" s="2462"/>
      <c r="I209" s="550"/>
    </row>
    <row r="210" spans="1:13" s="509" customFormat="1" ht="13.5" customHeight="1">
      <c r="A210" s="543"/>
      <c r="B210" s="544"/>
      <c r="C210" s="545"/>
      <c r="D210" s="546" t="s">
        <v>5583</v>
      </c>
      <c r="E210" s="545"/>
      <c r="F210" s="547">
        <f>1.6*2.6*2+2.6*2.6*1+1.7*2.6*4</f>
        <v>32.760000000000005</v>
      </c>
      <c r="G210" s="548"/>
      <c r="H210" s="2462"/>
      <c r="I210" s="550"/>
    </row>
    <row r="211" spans="1:13" s="509" customFormat="1" ht="13.5" customHeight="1">
      <c r="A211" s="543"/>
      <c r="B211" s="544"/>
      <c r="C211" s="545"/>
      <c r="D211" s="546" t="s">
        <v>5580</v>
      </c>
      <c r="E211" s="545"/>
      <c r="F211" s="547"/>
      <c r="G211" s="548"/>
      <c r="H211" s="2462"/>
      <c r="I211" s="550"/>
    </row>
    <row r="212" spans="1:13" s="509" customFormat="1" ht="13.5" customHeight="1">
      <c r="A212" s="543"/>
      <c r="B212" s="544"/>
      <c r="C212" s="545"/>
      <c r="D212" s="2731" t="s">
        <v>7968</v>
      </c>
      <c r="E212" s="545"/>
      <c r="F212" s="2732">
        <f>1.5*2.5*5</f>
        <v>18.75</v>
      </c>
      <c r="G212" s="548"/>
      <c r="H212" s="2462"/>
      <c r="I212" s="550"/>
    </row>
    <row r="213" spans="1:13" s="509" customFormat="1" ht="13.5" customHeight="1">
      <c r="A213" s="543"/>
      <c r="B213" s="544"/>
      <c r="C213" s="545"/>
      <c r="D213" s="2731" t="s">
        <v>7969</v>
      </c>
      <c r="E213" s="545"/>
      <c r="F213" s="2732">
        <f>1.3*2.5*4</f>
        <v>13</v>
      </c>
      <c r="G213" s="548"/>
      <c r="H213" s="2462"/>
      <c r="I213" s="550"/>
    </row>
    <row r="214" spans="1:13" s="509" customFormat="1" ht="13.5" customHeight="1">
      <c r="A214" s="543"/>
      <c r="B214" s="544"/>
      <c r="C214" s="545"/>
      <c r="D214" s="2731" t="s">
        <v>7970</v>
      </c>
      <c r="E214" s="545"/>
      <c r="F214" s="2732">
        <f xml:space="preserve"> 1.4*2.5*1</f>
        <v>3.5</v>
      </c>
      <c r="G214" s="548"/>
      <c r="H214" s="2462"/>
      <c r="I214" s="550"/>
    </row>
    <row r="215" spans="1:13" s="509" customFormat="1" ht="13.5" customHeight="1">
      <c r="A215" s="543"/>
      <c r="B215" s="544"/>
      <c r="C215" s="545"/>
      <c r="D215" s="546" t="s">
        <v>5585</v>
      </c>
      <c r="E215" s="545"/>
      <c r="F215" s="547">
        <f>1.4*2.5*3</f>
        <v>10.5</v>
      </c>
      <c r="G215" s="548"/>
      <c r="H215" s="2462"/>
      <c r="I215" s="550"/>
    </row>
    <row r="216" spans="1:13" s="527" customFormat="1" ht="13.5" customHeight="1">
      <c r="A216" s="2541"/>
      <c r="B216" s="2321"/>
      <c r="C216" s="2321"/>
      <c r="D216" s="546" t="s">
        <v>5590</v>
      </c>
      <c r="E216" s="2321"/>
      <c r="F216" s="547">
        <f>1.4*2.5*3</f>
        <v>10.5</v>
      </c>
      <c r="G216" s="717"/>
      <c r="H216" s="2462"/>
      <c r="I216" s="550"/>
      <c r="M216" s="2429"/>
    </row>
    <row r="217" spans="1:13" s="2368" customFormat="1" ht="13.5" customHeight="1">
      <c r="A217" s="2341"/>
      <c r="B217" s="546"/>
      <c r="C217" s="546"/>
      <c r="D217" s="2542" t="s">
        <v>2737</v>
      </c>
      <c r="E217" s="546"/>
      <c r="F217" s="547"/>
      <c r="G217" s="481"/>
      <c r="H217" s="549"/>
      <c r="I217" s="2450"/>
      <c r="M217" s="2429"/>
    </row>
    <row r="218" spans="1:13" s="90" customFormat="1" ht="13.5" customHeight="1">
      <c r="A218" s="539">
        <v>57</v>
      </c>
      <c r="B218" s="540">
        <v>766</v>
      </c>
      <c r="C218" s="158" t="s">
        <v>2519</v>
      </c>
      <c r="D218" s="158" t="s">
        <v>2746</v>
      </c>
      <c r="E218" s="158" t="s">
        <v>308</v>
      </c>
      <c r="F218" s="541">
        <f>ROUND(SUM(F221),3)</f>
        <v>10.5</v>
      </c>
      <c r="G218" s="586"/>
      <c r="H218" s="466">
        <f t="shared" ref="H218" si="57">ROUND(F218*G218,2)</f>
        <v>0</v>
      </c>
      <c r="I218" s="162" t="s">
        <v>5316</v>
      </c>
      <c r="K218" s="398"/>
    </row>
    <row r="219" spans="1:13" s="2368" customFormat="1" ht="27" customHeight="1">
      <c r="A219" s="2341"/>
      <c r="B219" s="546"/>
      <c r="C219" s="546"/>
      <c r="D219" s="546" t="s">
        <v>2742</v>
      </c>
      <c r="E219" s="546"/>
      <c r="F219" s="547"/>
      <c r="G219" s="481"/>
      <c r="H219" s="549"/>
      <c r="I219" s="2450"/>
      <c r="M219" s="2429"/>
    </row>
    <row r="220" spans="1:13" s="2368" customFormat="1" ht="27" customHeight="1">
      <c r="A220" s="2341"/>
      <c r="B220" s="546"/>
      <c r="C220" s="546"/>
      <c r="D220" s="546" t="s">
        <v>2745</v>
      </c>
      <c r="E220" s="546"/>
      <c r="F220" s="547"/>
      <c r="G220" s="481"/>
      <c r="H220" s="549"/>
      <c r="I220" s="2450"/>
      <c r="M220" s="2429"/>
    </row>
    <row r="221" spans="1:13" s="509" customFormat="1" ht="13.5" customHeight="1">
      <c r="A221" s="543"/>
      <c r="B221" s="544"/>
      <c r="C221" s="545"/>
      <c r="D221" s="546" t="s">
        <v>5585</v>
      </c>
      <c r="E221" s="545"/>
      <c r="F221" s="547">
        <f>1.4*2.5*3</f>
        <v>10.5</v>
      </c>
      <c r="G221" s="548"/>
      <c r="H221" s="2462"/>
      <c r="I221" s="550"/>
    </row>
    <row r="222" spans="1:13" s="2368" customFormat="1" ht="13.5" customHeight="1">
      <c r="A222" s="2341"/>
      <c r="B222" s="546"/>
      <c r="C222" s="546"/>
      <c r="D222" s="2542" t="s">
        <v>2737</v>
      </c>
      <c r="E222" s="546"/>
      <c r="F222" s="547"/>
      <c r="G222" s="481"/>
      <c r="H222" s="549"/>
      <c r="I222" s="2450"/>
      <c r="M222" s="2429"/>
    </row>
    <row r="223" spans="1:13" s="90" customFormat="1" ht="13.5" customHeight="1">
      <c r="A223" s="539">
        <v>58</v>
      </c>
      <c r="B223" s="540">
        <v>766</v>
      </c>
      <c r="C223" s="158" t="s">
        <v>2520</v>
      </c>
      <c r="D223" s="158" t="s">
        <v>5594</v>
      </c>
      <c r="E223" s="158" t="s">
        <v>308</v>
      </c>
      <c r="F223" s="541">
        <f>ROUND(SUM(F226:F228),3)</f>
        <v>4.5</v>
      </c>
      <c r="G223" s="586"/>
      <c r="H223" s="466">
        <f t="shared" ref="H223" si="58">ROUND(F223*G223,2)</f>
        <v>0</v>
      </c>
      <c r="I223" s="162" t="s">
        <v>5316</v>
      </c>
      <c r="K223" s="398"/>
    </row>
    <row r="224" spans="1:13" s="2368" customFormat="1" ht="27" customHeight="1">
      <c r="A224" s="2341"/>
      <c r="B224" s="546"/>
      <c r="C224" s="546"/>
      <c r="D224" s="546" t="s">
        <v>2742</v>
      </c>
      <c r="E224" s="546"/>
      <c r="F224" s="547"/>
      <c r="G224" s="481"/>
      <c r="H224" s="549"/>
      <c r="I224" s="2450"/>
      <c r="M224" s="2429"/>
    </row>
    <row r="225" spans="1:13" s="2368" customFormat="1" ht="27" customHeight="1">
      <c r="A225" s="2341"/>
      <c r="B225" s="546"/>
      <c r="C225" s="546"/>
      <c r="D225" s="546" t="s">
        <v>2743</v>
      </c>
      <c r="E225" s="546"/>
      <c r="F225" s="547"/>
      <c r="G225" s="481"/>
      <c r="H225" s="549"/>
      <c r="I225" s="2450"/>
      <c r="M225" s="2429"/>
    </row>
    <row r="226" spans="1:13" s="509" customFormat="1" ht="13.5" customHeight="1">
      <c r="A226" s="543"/>
      <c r="B226" s="544"/>
      <c r="C226" s="545"/>
      <c r="D226" s="546" t="s">
        <v>5576</v>
      </c>
      <c r="E226" s="545"/>
      <c r="F226" s="547"/>
      <c r="G226" s="548"/>
      <c r="H226" s="2462"/>
      <c r="I226" s="550"/>
    </row>
    <row r="227" spans="1:13" s="509" customFormat="1" ht="13.5" customHeight="1">
      <c r="A227" s="543"/>
      <c r="B227" s="544"/>
      <c r="C227" s="545"/>
      <c r="D227" s="546" t="s">
        <v>5595</v>
      </c>
      <c r="E227" s="545"/>
      <c r="F227" s="547">
        <f>1.5*1.5*2</f>
        <v>4.5</v>
      </c>
      <c r="G227" s="548"/>
      <c r="H227" s="2462"/>
      <c r="I227" s="550"/>
    </row>
    <row r="228" spans="1:13" s="2368" customFormat="1" ht="13.5" customHeight="1">
      <c r="A228" s="2534"/>
      <c r="B228" s="2177"/>
      <c r="C228" s="2177"/>
      <c r="D228" s="2335" t="s">
        <v>2737</v>
      </c>
      <c r="E228" s="546"/>
      <c r="F228" s="547"/>
      <c r="G228" s="481"/>
      <c r="H228" s="549"/>
      <c r="I228" s="2450"/>
      <c r="M228" s="2429"/>
    </row>
    <row r="229" spans="1:13" s="90" customFormat="1" ht="13.5" customHeight="1">
      <c r="A229" s="539">
        <v>59</v>
      </c>
      <c r="B229" s="540">
        <v>766</v>
      </c>
      <c r="C229" s="158">
        <v>998766203</v>
      </c>
      <c r="D229" s="158" t="s">
        <v>5356</v>
      </c>
      <c r="E229" s="158" t="s">
        <v>4</v>
      </c>
      <c r="F229" s="553">
        <v>1.1000000000000001</v>
      </c>
      <c r="G229" s="586"/>
      <c r="H229" s="466">
        <f t="shared" ref="H229:H230" si="59">ROUND(F229*G229,2)</f>
        <v>0</v>
      </c>
      <c r="I229" s="162" t="s">
        <v>5315</v>
      </c>
      <c r="J229" s="443"/>
      <c r="K229" s="398"/>
    </row>
    <row r="230" spans="1:13" s="90" customFormat="1" ht="13.5" customHeight="1">
      <c r="A230" s="539">
        <v>60</v>
      </c>
      <c r="B230" s="540" t="s">
        <v>862</v>
      </c>
      <c r="C230" s="158" t="s">
        <v>2050</v>
      </c>
      <c r="D230" s="158" t="s">
        <v>2051</v>
      </c>
      <c r="E230" s="158" t="s">
        <v>191</v>
      </c>
      <c r="F230" s="541">
        <f>ROUND(SUM(F231),3)</f>
        <v>30</v>
      </c>
      <c r="G230" s="586"/>
      <c r="H230" s="466">
        <f t="shared" si="59"/>
        <v>0</v>
      </c>
      <c r="I230" s="162" t="s">
        <v>5315</v>
      </c>
      <c r="K230" s="398"/>
    </row>
    <row r="231" spans="1:13" s="509" customFormat="1" ht="13.5" customHeight="1">
      <c r="A231" s="2174"/>
      <c r="B231" s="2175"/>
      <c r="C231" s="2176"/>
      <c r="D231" s="2177" t="s">
        <v>1088</v>
      </c>
      <c r="E231" s="545"/>
      <c r="F231" s="547">
        <v>30</v>
      </c>
      <c r="G231" s="548"/>
      <c r="H231" s="554"/>
      <c r="I231" s="550"/>
    </row>
    <row r="232" spans="1:13" s="509" customFormat="1" ht="13.5" customHeight="1">
      <c r="A232" s="2174"/>
      <c r="B232" s="2175"/>
      <c r="C232" s="2176"/>
      <c r="D232" s="2177" t="s">
        <v>1773</v>
      </c>
      <c r="E232" s="545"/>
      <c r="F232" s="555"/>
      <c r="G232" s="548"/>
      <c r="H232" s="554"/>
      <c r="I232" s="550"/>
    </row>
    <row r="233" spans="1:13" s="509" customFormat="1" ht="21" customHeight="1">
      <c r="A233" s="556"/>
      <c r="B233" s="557"/>
      <c r="C233" s="557"/>
      <c r="D233" s="557" t="s">
        <v>11</v>
      </c>
      <c r="E233" s="557"/>
      <c r="F233" s="558"/>
      <c r="G233" s="559"/>
      <c r="H233" s="559">
        <f>H8</f>
        <v>0</v>
      </c>
    </row>
    <row r="234" spans="1:13" s="509" customFormat="1" ht="13.5" customHeight="1">
      <c r="A234" s="560"/>
      <c r="B234" s="561"/>
      <c r="C234" s="561"/>
      <c r="D234" s="561"/>
      <c r="E234" s="561"/>
      <c r="F234" s="562"/>
      <c r="G234" s="563"/>
      <c r="H234" s="563"/>
    </row>
    <row r="235" spans="1:13" s="509" customFormat="1" ht="13.5" customHeight="1">
      <c r="A235" s="3072" t="s">
        <v>1154</v>
      </c>
      <c r="B235" s="3084"/>
      <c r="C235" s="3085"/>
      <c r="D235" s="564" t="s">
        <v>2747</v>
      </c>
      <c r="E235" s="565"/>
      <c r="F235" s="566"/>
      <c r="G235" s="567"/>
      <c r="H235" s="568">
        <f>H233</f>
        <v>0</v>
      </c>
    </row>
    <row r="236" spans="1:13" s="509" customFormat="1" ht="13.5" customHeight="1">
      <c r="A236" s="569"/>
      <c r="B236" s="570"/>
      <c r="C236" s="570"/>
      <c r="D236" s="571"/>
      <c r="E236" s="572"/>
      <c r="F236" s="573"/>
      <c r="G236" s="574"/>
      <c r="H236" s="575"/>
    </row>
    <row r="237" spans="1:13" s="498" customFormat="1" ht="11.25">
      <c r="A237" s="498" t="s">
        <v>13</v>
      </c>
    </row>
    <row r="238" spans="1:13" s="509" customFormat="1" ht="23.45" customHeight="1">
      <c r="A238" s="3046" t="s">
        <v>96</v>
      </c>
      <c r="B238" s="3071"/>
      <c r="C238" s="3071"/>
      <c r="D238" s="3071"/>
      <c r="E238" s="3071"/>
      <c r="F238" s="3071"/>
      <c r="G238" s="3071"/>
      <c r="H238" s="498"/>
    </row>
    <row r="239" spans="1:13" s="498" customFormat="1" ht="93.75" customHeight="1">
      <c r="A239" s="3046" t="s">
        <v>97</v>
      </c>
      <c r="B239" s="3075"/>
      <c r="C239" s="3075"/>
      <c r="D239" s="3075"/>
      <c r="E239" s="3075"/>
      <c r="F239" s="3075"/>
      <c r="G239" s="3075"/>
    </row>
    <row r="240" spans="1:13" s="502" customFormat="1" ht="13.5" customHeight="1">
      <c r="A240" s="3046" t="s">
        <v>98</v>
      </c>
      <c r="B240" s="3076"/>
      <c r="C240" s="3076"/>
      <c r="D240" s="3076"/>
      <c r="E240" s="3076"/>
      <c r="F240" s="3076"/>
      <c r="G240" s="3076"/>
      <c r="H240" s="500"/>
      <c r="I240" s="500"/>
    </row>
    <row r="241" spans="1:10" s="502" customFormat="1" ht="15" customHeight="1">
      <c r="A241" s="3046" t="s">
        <v>99</v>
      </c>
      <c r="B241" s="3076"/>
      <c r="C241" s="3076"/>
      <c r="D241" s="3076"/>
      <c r="E241" s="3076"/>
      <c r="F241" s="3076"/>
      <c r="G241" s="3076"/>
      <c r="H241" s="500"/>
      <c r="I241" s="500"/>
    </row>
    <row r="242" spans="1:10" customFormat="1" ht="40.5" customHeight="1">
      <c r="A242" s="3045" t="s">
        <v>7688</v>
      </c>
      <c r="B242" s="3045"/>
      <c r="C242" s="3045"/>
      <c r="D242" s="3045"/>
      <c r="E242" s="3045"/>
      <c r="F242" s="3045"/>
      <c r="G242" s="3045"/>
      <c r="J242" s="503"/>
    </row>
    <row r="245" spans="1:10">
      <c r="C245" s="578"/>
      <c r="D245" s="579"/>
      <c r="E245" s="580"/>
      <c r="F245" s="579"/>
      <c r="G245" s="578"/>
      <c r="H245" s="581"/>
      <c r="I245" s="581"/>
    </row>
    <row r="246" spans="1:10">
      <c r="C246" s="582"/>
      <c r="D246" s="583"/>
      <c r="E246" s="584"/>
      <c r="F246" s="583"/>
      <c r="G246" s="582"/>
      <c r="I246" s="585"/>
    </row>
    <row r="247" spans="1:10">
      <c r="C247" s="578"/>
      <c r="D247" s="579"/>
      <c r="E247" s="580"/>
      <c r="F247" s="579"/>
      <c r="G247" s="578"/>
    </row>
    <row r="248" spans="1:10">
      <c r="C248" s="582"/>
      <c r="D248" s="583"/>
      <c r="E248" s="584"/>
      <c r="F248" s="583"/>
      <c r="G248" s="582"/>
    </row>
    <row r="249" spans="1:10">
      <c r="C249" s="578"/>
      <c r="D249" s="579"/>
      <c r="E249" s="580"/>
      <c r="F249" s="579"/>
      <c r="G249" s="578"/>
    </row>
    <row r="250" spans="1:10">
      <c r="C250" s="582"/>
      <c r="D250" s="583"/>
      <c r="E250" s="584"/>
      <c r="F250" s="583"/>
      <c r="G250" s="582"/>
    </row>
    <row r="251" spans="1:10">
      <c r="C251" s="578"/>
      <c r="D251" s="579"/>
      <c r="E251" s="580"/>
      <c r="F251" s="579"/>
      <c r="G251" s="578"/>
    </row>
    <row r="252" spans="1:10">
      <c r="C252" s="582"/>
      <c r="D252" s="583"/>
      <c r="E252" s="584"/>
      <c r="F252" s="583"/>
      <c r="G252" s="582"/>
    </row>
    <row r="254" spans="1:10" ht="13.5" customHeight="1"/>
    <row r="255" spans="1:10" ht="13.5" customHeight="1">
      <c r="C255" s="578"/>
      <c r="D255" s="579"/>
      <c r="E255" s="580"/>
      <c r="F255" s="579"/>
      <c r="G255" s="578"/>
    </row>
    <row r="256" spans="1:10" ht="13.5" customHeight="1">
      <c r="C256" s="582"/>
      <c r="D256" s="583"/>
      <c r="E256" s="584"/>
      <c r="F256" s="583"/>
      <c r="G256" s="582"/>
    </row>
    <row r="257" spans="3:7">
      <c r="C257" s="578"/>
      <c r="D257" s="579"/>
      <c r="E257" s="580"/>
      <c r="F257" s="579"/>
      <c r="G257" s="578"/>
    </row>
    <row r="258" spans="3:7" ht="13.5" customHeight="1">
      <c r="C258" s="582"/>
      <c r="D258" s="583"/>
      <c r="E258" s="584"/>
      <c r="F258" s="583"/>
      <c r="G258" s="582"/>
    </row>
    <row r="259" spans="3:7" ht="13.5" customHeight="1">
      <c r="C259" s="578"/>
      <c r="D259" s="579"/>
      <c r="E259" s="580"/>
      <c r="F259" s="579"/>
      <c r="G259" s="578"/>
    </row>
    <row r="260" spans="3:7" ht="13.5" customHeight="1">
      <c r="C260" s="582"/>
      <c r="D260" s="583"/>
      <c r="E260" s="584"/>
      <c r="F260" s="583"/>
      <c r="G260" s="582"/>
    </row>
    <row r="261" spans="3:7" ht="13.5" customHeight="1"/>
    <row r="262" spans="3:7" ht="13.5" customHeight="1"/>
    <row r="263" spans="3:7" ht="13.5" customHeight="1">
      <c r="C263" s="578"/>
      <c r="D263" s="579"/>
      <c r="E263" s="580"/>
      <c r="F263" s="579"/>
      <c r="G263" s="578"/>
    </row>
    <row r="264" spans="3:7" ht="13.5" customHeight="1">
      <c r="C264" s="578"/>
      <c r="D264" s="579"/>
      <c r="E264" s="580"/>
      <c r="F264" s="579"/>
      <c r="G264" s="578"/>
    </row>
    <row r="265" spans="3:7" ht="13.5" customHeight="1">
      <c r="C265" s="578"/>
      <c r="D265" s="579"/>
      <c r="E265" s="580"/>
      <c r="F265" s="579"/>
      <c r="G265" s="578"/>
    </row>
    <row r="266" spans="3:7" ht="13.5" customHeight="1">
      <c r="C266" s="578"/>
      <c r="D266" s="579"/>
      <c r="E266" s="580"/>
      <c r="F266" s="579"/>
      <c r="G266" s="578"/>
    </row>
    <row r="267" spans="3:7" ht="13.5" customHeight="1"/>
    <row r="268" spans="3:7" ht="13.5" customHeight="1"/>
    <row r="269" spans="3:7" ht="13.5" customHeight="1"/>
    <row r="270" spans="3:7" ht="13.5" customHeight="1"/>
    <row r="271" spans="3:7" ht="13.5" customHeight="1"/>
    <row r="272" spans="3:7" ht="13.5" customHeight="1">
      <c r="C272" s="578"/>
      <c r="D272" s="579"/>
      <c r="E272" s="580"/>
      <c r="F272" s="579"/>
      <c r="G272" s="578"/>
    </row>
    <row r="273" spans="3:7" ht="13.5" customHeight="1">
      <c r="C273" s="578"/>
      <c r="D273" s="579"/>
      <c r="E273" s="580"/>
      <c r="F273" s="579"/>
      <c r="G273" s="578"/>
    </row>
    <row r="274" spans="3:7" ht="13.5" customHeight="1">
      <c r="C274" s="578"/>
      <c r="D274" s="579"/>
      <c r="E274" s="580"/>
      <c r="F274" s="579"/>
      <c r="G274" s="578"/>
    </row>
    <row r="275" spans="3:7" ht="13.5" customHeight="1"/>
    <row r="276" spans="3:7" ht="13.5" customHeight="1"/>
    <row r="277" spans="3:7" ht="13.5" customHeight="1"/>
    <row r="278" spans="3:7" ht="13.5" customHeight="1"/>
    <row r="279" spans="3:7" ht="13.5" customHeight="1"/>
    <row r="280" spans="3:7" ht="13.5" customHeight="1"/>
    <row r="281" spans="3:7" ht="13.5" customHeight="1"/>
    <row r="282" spans="3:7" ht="13.5" customHeight="1"/>
    <row r="283" spans="3:7" ht="13.5" customHeight="1"/>
    <row r="284" spans="3:7" ht="13.5" customHeight="1"/>
    <row r="285" spans="3:7" ht="13.5" customHeight="1"/>
    <row r="286" spans="3:7" ht="13.5" customHeight="1"/>
    <row r="287" spans="3:7" ht="13.5" customHeight="1"/>
    <row r="288" spans="3:7"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sheetData>
  <sheetProtection algorithmName="SHA-512" hashValue="p6WchfANTsM9pH2/mDzOYHil0lQ3awlk1Pl5Tm2Vj9Fk/diwvHvGCSK3wp9my6bAvunIM5MFmN48TetiQThw+w==" saltValue="7Cr9n4w+DIHuBfDAGMW1xA==" spinCount="100000" sheet="1" objects="1" scenarios="1"/>
  <mergeCells count="6">
    <mergeCell ref="A242:G242"/>
    <mergeCell ref="A235:C235"/>
    <mergeCell ref="A238:G238"/>
    <mergeCell ref="A239:G239"/>
    <mergeCell ref="A240:G240"/>
    <mergeCell ref="A241:G241"/>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4B5C1-634A-4361-B3F3-F72B5C5A7770}">
  <sheetPr>
    <pageSetUpPr fitToPage="1"/>
  </sheetPr>
  <dimension ref="A1:M179"/>
  <sheetViews>
    <sheetView zoomScaleNormal="100" workbookViewId="0">
      <selection activeCell="O39" sqref="O39"/>
    </sheetView>
  </sheetViews>
  <sheetFormatPr defaultRowHeight="15"/>
  <cols>
    <col min="1" max="2" width="4.7109375" style="511" customWidth="1"/>
    <col min="3" max="3" width="13" style="511" customWidth="1"/>
    <col min="4" max="4" width="61.7109375" style="511" customWidth="1"/>
    <col min="5" max="5" width="7" style="511" customWidth="1"/>
    <col min="6" max="6" width="9.7109375" style="511" customWidth="1"/>
    <col min="7" max="7" width="11.7109375" style="511" customWidth="1"/>
    <col min="8" max="8" width="15.85546875" style="511" customWidth="1"/>
    <col min="9" max="9" width="17.28515625" style="511" customWidth="1"/>
    <col min="10" max="10" width="12.28515625" style="511" customWidth="1"/>
    <col min="11" max="12" width="9.140625" style="511"/>
    <col min="13" max="13" width="11" style="511" customWidth="1"/>
    <col min="14" max="16384" width="9.140625" style="511"/>
  </cols>
  <sheetData>
    <row r="1" spans="1:13" s="507" customFormat="1" ht="18">
      <c r="A1" s="236" t="s">
        <v>7849</v>
      </c>
      <c r="B1" s="186"/>
      <c r="C1" s="186"/>
      <c r="D1" s="300"/>
      <c r="E1" s="300"/>
      <c r="F1" s="300"/>
      <c r="G1" s="300"/>
      <c r="H1" s="300"/>
      <c r="I1" s="300"/>
      <c r="J1" s="506"/>
    </row>
    <row r="2" spans="1:13" ht="13.5" customHeight="1">
      <c r="A2" s="66" t="s">
        <v>133</v>
      </c>
      <c r="B2" s="508"/>
      <c r="C2" s="508"/>
      <c r="D2" s="508"/>
      <c r="E2" s="508"/>
      <c r="F2" s="508"/>
      <c r="G2" s="508"/>
      <c r="H2" s="508"/>
      <c r="I2" s="509"/>
    </row>
    <row r="3" spans="1:13" ht="13.5" customHeight="1">
      <c r="A3" s="512" t="s">
        <v>2748</v>
      </c>
      <c r="B3" s="513"/>
      <c r="C3" s="513"/>
      <c r="D3" s="513"/>
      <c r="E3" s="513"/>
      <c r="F3" s="514"/>
      <c r="G3" s="514"/>
      <c r="H3" s="509"/>
      <c r="I3" s="509"/>
    </row>
    <row r="4" spans="1:13" ht="13.5" customHeight="1">
      <c r="A4" s="512" t="s">
        <v>135</v>
      </c>
      <c r="B4" s="513"/>
      <c r="C4" s="513"/>
      <c r="D4" s="513"/>
      <c r="E4" s="513"/>
      <c r="F4" s="514"/>
      <c r="G4" s="514"/>
      <c r="H4" s="509"/>
      <c r="I4" s="509"/>
    </row>
    <row r="5" spans="1:13">
      <c r="A5" s="515"/>
      <c r="B5" s="515"/>
      <c r="C5" s="515"/>
      <c r="D5" s="516"/>
      <c r="E5" s="515"/>
      <c r="F5" s="515"/>
      <c r="G5" s="517"/>
      <c r="H5" s="517"/>
      <c r="I5" s="509"/>
    </row>
    <row r="6" spans="1:13" ht="22.5">
      <c r="A6" s="518" t="s">
        <v>176</v>
      </c>
      <c r="B6" s="518" t="s">
        <v>177</v>
      </c>
      <c r="C6" s="518" t="s">
        <v>178</v>
      </c>
      <c r="D6" s="518" t="s">
        <v>138</v>
      </c>
      <c r="E6" s="518" t="s">
        <v>179</v>
      </c>
      <c r="F6" s="518" t="s">
        <v>180</v>
      </c>
      <c r="G6" s="518" t="s">
        <v>181</v>
      </c>
      <c r="H6" s="518" t="s">
        <v>9</v>
      </c>
      <c r="I6" s="519" t="s">
        <v>28</v>
      </c>
    </row>
    <row r="7" spans="1:13">
      <c r="A7" s="518" t="s">
        <v>182</v>
      </c>
      <c r="B7" s="518" t="s">
        <v>183</v>
      </c>
      <c r="C7" s="518" t="s">
        <v>184</v>
      </c>
      <c r="D7" s="518" t="s">
        <v>185</v>
      </c>
      <c r="E7" s="518" t="s">
        <v>186</v>
      </c>
      <c r="F7" s="518" t="s">
        <v>187</v>
      </c>
      <c r="G7" s="518" t="s">
        <v>188</v>
      </c>
      <c r="H7" s="518">
        <v>8</v>
      </c>
      <c r="I7" s="519">
        <v>9</v>
      </c>
      <c r="L7" s="509"/>
    </row>
    <row r="8" spans="1:13" s="527" customFormat="1" ht="21" customHeight="1">
      <c r="A8" s="523"/>
      <c r="B8" s="524"/>
      <c r="C8" s="524" t="s">
        <v>148</v>
      </c>
      <c r="D8" s="524" t="s">
        <v>149</v>
      </c>
      <c r="E8" s="524"/>
      <c r="F8" s="525"/>
      <c r="G8" s="526"/>
      <c r="H8" s="526">
        <f>H9</f>
        <v>0</v>
      </c>
      <c r="J8" s="2504"/>
      <c r="K8" s="2504"/>
      <c r="L8" s="2504"/>
    </row>
    <row r="9" spans="1:13" s="509" customFormat="1" ht="13.5" customHeight="1">
      <c r="A9" s="531"/>
      <c r="B9" s="532"/>
      <c r="C9" s="533">
        <v>766</v>
      </c>
      <c r="D9" s="533" t="s">
        <v>165</v>
      </c>
      <c r="E9" s="533"/>
      <c r="F9" s="534"/>
      <c r="G9" s="535"/>
      <c r="H9" s="535">
        <f>SUM(H10:H84)</f>
        <v>0</v>
      </c>
      <c r="I9" s="536"/>
      <c r="J9" s="2507"/>
      <c r="K9" s="2507"/>
      <c r="L9" s="2507"/>
    </row>
    <row r="10" spans="1:13" s="90" customFormat="1" ht="13.5" customHeight="1">
      <c r="A10" s="539">
        <v>1</v>
      </c>
      <c r="B10" s="540">
        <v>766</v>
      </c>
      <c r="C10" s="158" t="s">
        <v>1083</v>
      </c>
      <c r="D10" s="158" t="s">
        <v>2749</v>
      </c>
      <c r="E10" s="158" t="s">
        <v>31</v>
      </c>
      <c r="F10" s="541">
        <f>ROUND(SUM(F11),3)</f>
        <v>1</v>
      </c>
      <c r="G10" s="586"/>
      <c r="H10" s="466">
        <f t="shared" ref="H10" si="0">ROUND(F10*G10,2)</f>
        <v>0</v>
      </c>
      <c r="I10" s="162" t="s">
        <v>5316</v>
      </c>
      <c r="K10" s="398"/>
    </row>
    <row r="11" spans="1:13" s="509" customFormat="1" ht="13.5" customHeight="1">
      <c r="A11" s="2174"/>
      <c r="B11" s="2175"/>
      <c r="C11" s="2176"/>
      <c r="D11" s="2177" t="s">
        <v>923</v>
      </c>
      <c r="E11" s="2176"/>
      <c r="F11" s="2498">
        <v>1</v>
      </c>
      <c r="G11" s="2181"/>
      <c r="H11" s="2229"/>
      <c r="I11" s="550"/>
    </row>
    <row r="12" spans="1:13" s="2368" customFormat="1" ht="27" customHeight="1">
      <c r="A12" s="2534"/>
      <c r="B12" s="2177"/>
      <c r="C12" s="2177"/>
      <c r="D12" s="2177" t="s">
        <v>2750</v>
      </c>
      <c r="E12" s="2177"/>
      <c r="F12" s="2498"/>
      <c r="G12" s="2535"/>
      <c r="H12" s="2229"/>
      <c r="I12" s="2450"/>
      <c r="M12" s="2429"/>
    </row>
    <row r="13" spans="1:13" s="90" customFormat="1" ht="13.5" customHeight="1">
      <c r="A13" s="539">
        <v>2</v>
      </c>
      <c r="B13" s="540">
        <v>766</v>
      </c>
      <c r="C13" s="158" t="s">
        <v>2751</v>
      </c>
      <c r="D13" s="158" t="s">
        <v>2752</v>
      </c>
      <c r="E13" s="158" t="s">
        <v>31</v>
      </c>
      <c r="F13" s="541">
        <f>ROUND(SUM(F14),3)</f>
        <v>2</v>
      </c>
      <c r="G13" s="586"/>
      <c r="H13" s="466">
        <f t="shared" ref="H13" si="1">ROUND(F13*G13,2)</f>
        <v>0</v>
      </c>
      <c r="I13" s="162" t="s">
        <v>5316</v>
      </c>
      <c r="K13" s="398"/>
    </row>
    <row r="14" spans="1:13" s="509" customFormat="1" ht="13.5" customHeight="1">
      <c r="A14" s="2174"/>
      <c r="B14" s="2175"/>
      <c r="C14" s="2176"/>
      <c r="D14" s="2177" t="s">
        <v>628</v>
      </c>
      <c r="E14" s="2176"/>
      <c r="F14" s="2498">
        <v>2</v>
      </c>
      <c r="G14" s="2181"/>
      <c r="H14" s="2229"/>
      <c r="I14" s="550"/>
    </row>
    <row r="15" spans="1:13" s="2368" customFormat="1" ht="27" customHeight="1">
      <c r="A15" s="2534"/>
      <c r="B15" s="2177"/>
      <c r="C15" s="2177"/>
      <c r="D15" s="2177" t="s">
        <v>2750</v>
      </c>
      <c r="E15" s="2177"/>
      <c r="F15" s="2498"/>
      <c r="G15" s="2535"/>
      <c r="H15" s="2229"/>
      <c r="I15" s="2450"/>
      <c r="M15" s="2429"/>
    </row>
    <row r="16" spans="1:13" s="90" customFormat="1" ht="13.5" customHeight="1">
      <c r="A16" s="539">
        <v>3</v>
      </c>
      <c r="B16" s="540">
        <v>766</v>
      </c>
      <c r="C16" s="158" t="s">
        <v>2753</v>
      </c>
      <c r="D16" s="158" t="s">
        <v>2754</v>
      </c>
      <c r="E16" s="158" t="s">
        <v>31</v>
      </c>
      <c r="F16" s="541">
        <f>ROUND(SUM(F17),3)</f>
        <v>1</v>
      </c>
      <c r="G16" s="586"/>
      <c r="H16" s="466">
        <f t="shared" ref="H16" si="2">ROUND(F16*G16,2)</f>
        <v>0</v>
      </c>
      <c r="I16" s="162" t="s">
        <v>5316</v>
      </c>
      <c r="K16" s="398"/>
    </row>
    <row r="17" spans="1:13" s="509" customFormat="1" ht="13.5" customHeight="1">
      <c r="A17" s="2174"/>
      <c r="B17" s="2175"/>
      <c r="C17" s="2176"/>
      <c r="D17" s="2177" t="s">
        <v>628</v>
      </c>
      <c r="E17" s="2176"/>
      <c r="F17" s="2498">
        <v>1</v>
      </c>
      <c r="G17" s="2181"/>
      <c r="H17" s="2229"/>
      <c r="I17" s="550"/>
    </row>
    <row r="18" spans="1:13" s="2368" customFormat="1" ht="27" customHeight="1">
      <c r="A18" s="2534"/>
      <c r="B18" s="2177"/>
      <c r="C18" s="2177"/>
      <c r="D18" s="2177" t="s">
        <v>2750</v>
      </c>
      <c r="E18" s="2177"/>
      <c r="F18" s="2498"/>
      <c r="G18" s="2535"/>
      <c r="H18" s="2229"/>
      <c r="I18" s="2450"/>
      <c r="M18" s="2429"/>
    </row>
    <row r="19" spans="1:13" s="90" customFormat="1" ht="13.5" customHeight="1">
      <c r="A19" s="539">
        <v>4</v>
      </c>
      <c r="B19" s="540">
        <v>766</v>
      </c>
      <c r="C19" s="158" t="s">
        <v>2755</v>
      </c>
      <c r="D19" s="158" t="s">
        <v>2756</v>
      </c>
      <c r="E19" s="158" t="s">
        <v>31</v>
      </c>
      <c r="F19" s="541">
        <f>ROUND(SUM(F20),3)</f>
        <v>1</v>
      </c>
      <c r="G19" s="586"/>
      <c r="H19" s="466">
        <f t="shared" ref="H19" si="3">ROUND(F19*G19,2)</f>
        <v>0</v>
      </c>
      <c r="I19" s="162" t="s">
        <v>5316</v>
      </c>
      <c r="K19" s="398"/>
    </row>
    <row r="20" spans="1:13" s="509" customFormat="1" ht="13.5" customHeight="1">
      <c r="A20" s="2174"/>
      <c r="B20" s="2175"/>
      <c r="C20" s="2176"/>
      <c r="D20" s="2177" t="s">
        <v>628</v>
      </c>
      <c r="E20" s="2176"/>
      <c r="F20" s="2498">
        <v>1</v>
      </c>
      <c r="G20" s="2181"/>
      <c r="H20" s="2229"/>
      <c r="I20" s="550"/>
    </row>
    <row r="21" spans="1:13" s="2368" customFormat="1" ht="27" customHeight="1">
      <c r="A21" s="2534"/>
      <c r="B21" s="2177"/>
      <c r="C21" s="2177"/>
      <c r="D21" s="2177" t="s">
        <v>2750</v>
      </c>
      <c r="E21" s="2177"/>
      <c r="F21" s="2498"/>
      <c r="G21" s="2535"/>
      <c r="H21" s="2229"/>
      <c r="I21" s="2450"/>
      <c r="M21" s="2429"/>
    </row>
    <row r="22" spans="1:13" s="90" customFormat="1" ht="13.5" customHeight="1">
      <c r="A22" s="539">
        <v>5</v>
      </c>
      <c r="B22" s="540">
        <v>766</v>
      </c>
      <c r="C22" s="158" t="s">
        <v>2757</v>
      </c>
      <c r="D22" s="158" t="s">
        <v>2759</v>
      </c>
      <c r="E22" s="158" t="s">
        <v>31</v>
      </c>
      <c r="F22" s="541">
        <f>ROUND(SUM(F23),3)</f>
        <v>1</v>
      </c>
      <c r="G22" s="586"/>
      <c r="H22" s="466">
        <f t="shared" ref="H22" si="4">ROUND(F22*G22,2)</f>
        <v>0</v>
      </c>
      <c r="I22" s="162" t="s">
        <v>5316</v>
      </c>
      <c r="K22" s="398"/>
    </row>
    <row r="23" spans="1:13" s="509" customFormat="1" ht="13.5" customHeight="1">
      <c r="A23" s="2174"/>
      <c r="B23" s="2175"/>
      <c r="C23" s="2176"/>
      <c r="D23" s="2177" t="s">
        <v>1306</v>
      </c>
      <c r="E23" s="2176"/>
      <c r="F23" s="2498">
        <v>1</v>
      </c>
      <c r="G23" s="2181"/>
      <c r="H23" s="2229"/>
      <c r="I23" s="550"/>
    </row>
    <row r="24" spans="1:13" s="2368" customFormat="1" ht="27" customHeight="1">
      <c r="A24" s="2534"/>
      <c r="B24" s="2177"/>
      <c r="C24" s="2177"/>
      <c r="D24" s="2177" t="s">
        <v>2750</v>
      </c>
      <c r="E24" s="2177"/>
      <c r="F24" s="2498"/>
      <c r="G24" s="2535"/>
      <c r="H24" s="2229"/>
      <c r="I24" s="2450"/>
      <c r="M24" s="2429"/>
    </row>
    <row r="25" spans="1:13" s="90" customFormat="1" ht="13.5" customHeight="1">
      <c r="A25" s="539">
        <v>6</v>
      </c>
      <c r="B25" s="540">
        <v>766</v>
      </c>
      <c r="C25" s="158" t="s">
        <v>2758</v>
      </c>
      <c r="D25" s="158" t="s">
        <v>2761</v>
      </c>
      <c r="E25" s="158" t="s">
        <v>31</v>
      </c>
      <c r="F25" s="541">
        <f>ROUND(SUM(F26),3)</f>
        <v>1</v>
      </c>
      <c r="G25" s="586"/>
      <c r="H25" s="466">
        <f t="shared" ref="H25" si="5">ROUND(F25*G25,2)</f>
        <v>0</v>
      </c>
      <c r="I25" s="162" t="s">
        <v>5316</v>
      </c>
      <c r="K25" s="398"/>
    </row>
    <row r="26" spans="1:13" s="509" customFormat="1" ht="13.5" customHeight="1">
      <c r="A26" s="2174"/>
      <c r="B26" s="2175"/>
      <c r="C26" s="2176"/>
      <c r="D26" s="2177" t="s">
        <v>1306</v>
      </c>
      <c r="E26" s="2176"/>
      <c r="F26" s="2498">
        <v>1</v>
      </c>
      <c r="G26" s="2181"/>
      <c r="H26" s="2229"/>
      <c r="I26" s="550"/>
    </row>
    <row r="27" spans="1:13" s="2368" customFormat="1" ht="27" customHeight="1">
      <c r="A27" s="2534"/>
      <c r="B27" s="2177"/>
      <c r="C27" s="2177"/>
      <c r="D27" s="2177" t="s">
        <v>2750</v>
      </c>
      <c r="E27" s="2177"/>
      <c r="F27" s="2498"/>
      <c r="G27" s="2535"/>
      <c r="H27" s="2229"/>
      <c r="I27" s="2450"/>
      <c r="M27" s="2429"/>
    </row>
    <row r="28" spans="1:13" s="90" customFormat="1" ht="13.5" customHeight="1">
      <c r="A28" s="539">
        <v>7</v>
      </c>
      <c r="B28" s="540">
        <v>766</v>
      </c>
      <c r="C28" s="158" t="s">
        <v>2760</v>
      </c>
      <c r="D28" s="158" t="s">
        <v>5499</v>
      </c>
      <c r="E28" s="158" t="s">
        <v>31</v>
      </c>
      <c r="F28" s="541">
        <f>ROUND(SUM(F29),3)</f>
        <v>1</v>
      </c>
      <c r="G28" s="586"/>
      <c r="H28" s="466">
        <f t="shared" ref="H28" si="6">ROUND(F28*G28,2)</f>
        <v>0</v>
      </c>
      <c r="I28" s="162" t="s">
        <v>5316</v>
      </c>
      <c r="K28" s="398"/>
    </row>
    <row r="29" spans="1:13" s="509" customFormat="1" ht="13.5" customHeight="1">
      <c r="A29" s="543"/>
      <c r="B29" s="544"/>
      <c r="C29" s="545"/>
      <c r="D29" s="546" t="s">
        <v>923</v>
      </c>
      <c r="E29" s="545"/>
      <c r="F29" s="547">
        <v>1</v>
      </c>
      <c r="G29" s="548"/>
      <c r="H29" s="554"/>
      <c r="I29" s="550"/>
    </row>
    <row r="30" spans="1:13" s="2368" customFormat="1" ht="27" customHeight="1">
      <c r="A30" s="2341"/>
      <c r="B30" s="546"/>
      <c r="C30" s="546"/>
      <c r="D30" s="546" t="s">
        <v>2750</v>
      </c>
      <c r="E30" s="546"/>
      <c r="F30" s="547"/>
      <c r="G30" s="481"/>
      <c r="H30" s="554"/>
      <c r="I30" s="2450"/>
      <c r="M30" s="2429"/>
    </row>
    <row r="31" spans="1:13" s="90" customFormat="1" ht="13.5" customHeight="1">
      <c r="A31" s="539">
        <v>8</v>
      </c>
      <c r="B31" s="540">
        <v>766</v>
      </c>
      <c r="C31" s="158" t="s">
        <v>2762</v>
      </c>
      <c r="D31" s="158" t="s">
        <v>5500</v>
      </c>
      <c r="E31" s="158" t="s">
        <v>31</v>
      </c>
      <c r="F31" s="541">
        <f>ROUND(SUM(F32),3)</f>
        <v>1</v>
      </c>
      <c r="G31" s="586"/>
      <c r="H31" s="466">
        <f t="shared" ref="H31" si="7">ROUND(F31*G31,2)</f>
        <v>0</v>
      </c>
      <c r="I31" s="162" t="s">
        <v>5316</v>
      </c>
      <c r="K31" s="398"/>
    </row>
    <row r="32" spans="1:13" s="509" customFormat="1" ht="13.5" customHeight="1">
      <c r="A32" s="543"/>
      <c r="B32" s="544"/>
      <c r="C32" s="545"/>
      <c r="D32" s="546" t="s">
        <v>923</v>
      </c>
      <c r="E32" s="545"/>
      <c r="F32" s="547">
        <v>1</v>
      </c>
      <c r="G32" s="548"/>
      <c r="H32" s="554"/>
      <c r="I32" s="550"/>
    </row>
    <row r="33" spans="1:13" s="2368" customFormat="1" ht="27" customHeight="1">
      <c r="A33" s="2341"/>
      <c r="B33" s="546"/>
      <c r="C33" s="546"/>
      <c r="D33" s="546" t="s">
        <v>2750</v>
      </c>
      <c r="E33" s="546"/>
      <c r="F33" s="547"/>
      <c r="G33" s="481"/>
      <c r="H33" s="554"/>
      <c r="I33" s="2450"/>
      <c r="M33" s="2429"/>
    </row>
    <row r="34" spans="1:13" s="90" customFormat="1" ht="13.5" customHeight="1">
      <c r="A34" s="539">
        <v>9</v>
      </c>
      <c r="B34" s="540">
        <v>766</v>
      </c>
      <c r="C34" s="158" t="s">
        <v>2765</v>
      </c>
      <c r="D34" s="158" t="s">
        <v>2763</v>
      </c>
      <c r="E34" s="158" t="s">
        <v>31</v>
      </c>
      <c r="F34" s="541">
        <f>ROUND(SUM(F35),3)</f>
        <v>1</v>
      </c>
      <c r="G34" s="586"/>
      <c r="H34" s="466">
        <f t="shared" ref="H34" si="8">ROUND(F34*G34,2)</f>
        <v>0</v>
      </c>
      <c r="I34" s="162" t="s">
        <v>5316</v>
      </c>
      <c r="K34" s="398"/>
    </row>
    <row r="35" spans="1:13" s="509" customFormat="1" ht="13.5" customHeight="1">
      <c r="A35" s="2174"/>
      <c r="B35" s="2175"/>
      <c r="C35" s="2176"/>
      <c r="D35" s="2177" t="s">
        <v>1306</v>
      </c>
      <c r="E35" s="2176"/>
      <c r="F35" s="2498">
        <v>1</v>
      </c>
      <c r="G35" s="2181"/>
      <c r="H35" s="2229"/>
      <c r="I35" s="550"/>
    </row>
    <row r="36" spans="1:13" s="2368" customFormat="1" ht="27" customHeight="1">
      <c r="A36" s="2534"/>
      <c r="B36" s="2177"/>
      <c r="C36" s="2177"/>
      <c r="D36" s="2177" t="s">
        <v>2764</v>
      </c>
      <c r="E36" s="2177"/>
      <c r="F36" s="2498"/>
      <c r="G36" s="2535"/>
      <c r="H36" s="2229"/>
      <c r="I36" s="2450"/>
      <c r="M36" s="2429"/>
    </row>
    <row r="37" spans="1:13" s="90" customFormat="1" ht="13.5" customHeight="1">
      <c r="A37" s="539">
        <v>10</v>
      </c>
      <c r="B37" s="540">
        <v>766</v>
      </c>
      <c r="C37" s="158" t="s">
        <v>2767</v>
      </c>
      <c r="D37" s="158" t="s">
        <v>2766</v>
      </c>
      <c r="E37" s="158" t="s">
        <v>31</v>
      </c>
      <c r="F37" s="541">
        <f>ROUND(SUM(F38),3)</f>
        <v>1</v>
      </c>
      <c r="G37" s="586"/>
      <c r="H37" s="466">
        <f t="shared" ref="H37" si="9">ROUND(F37*G37,2)</f>
        <v>0</v>
      </c>
      <c r="I37" s="162" t="s">
        <v>5316</v>
      </c>
      <c r="K37" s="398"/>
    </row>
    <row r="38" spans="1:13" s="509" customFormat="1" ht="13.5" customHeight="1">
      <c r="A38" s="2174"/>
      <c r="B38" s="2175"/>
      <c r="C38" s="2176"/>
      <c r="D38" s="2177" t="s">
        <v>1306</v>
      </c>
      <c r="E38" s="2176"/>
      <c r="F38" s="2498">
        <v>1</v>
      </c>
      <c r="G38" s="2181"/>
      <c r="H38" s="2229"/>
      <c r="I38" s="550"/>
    </row>
    <row r="39" spans="1:13" s="2368" customFormat="1" ht="27" customHeight="1">
      <c r="A39" s="2534"/>
      <c r="B39" s="2177"/>
      <c r="C39" s="2177"/>
      <c r="D39" s="2177" t="s">
        <v>2750</v>
      </c>
      <c r="E39" s="2177"/>
      <c r="F39" s="2498"/>
      <c r="G39" s="2535"/>
      <c r="H39" s="2229"/>
      <c r="I39" s="2450"/>
      <c r="M39" s="2429"/>
    </row>
    <row r="40" spans="1:13" s="90" customFormat="1" ht="13.5" customHeight="1">
      <c r="A40" s="539">
        <v>11</v>
      </c>
      <c r="B40" s="540">
        <v>766</v>
      </c>
      <c r="C40" s="158" t="s">
        <v>2769</v>
      </c>
      <c r="D40" s="158" t="s">
        <v>2768</v>
      </c>
      <c r="E40" s="158" t="s">
        <v>31</v>
      </c>
      <c r="F40" s="541">
        <f>ROUND(SUM(F41),3)</f>
        <v>3</v>
      </c>
      <c r="G40" s="586"/>
      <c r="H40" s="466">
        <f t="shared" ref="H40" si="10">ROUND(F40*G40,2)</f>
        <v>0</v>
      </c>
      <c r="I40" s="162" t="s">
        <v>5316</v>
      </c>
      <c r="K40" s="398"/>
    </row>
    <row r="41" spans="1:13" s="509" customFormat="1" ht="13.5" customHeight="1">
      <c r="A41" s="2174"/>
      <c r="B41" s="2175"/>
      <c r="C41" s="2176"/>
      <c r="D41" s="2177" t="s">
        <v>1306</v>
      </c>
      <c r="E41" s="2176"/>
      <c r="F41" s="2498">
        <v>3</v>
      </c>
      <c r="G41" s="2181"/>
      <c r="H41" s="2229"/>
      <c r="I41" s="550"/>
    </row>
    <row r="42" spans="1:13" s="2368" customFormat="1" ht="27" customHeight="1">
      <c r="A42" s="2534"/>
      <c r="B42" s="2177"/>
      <c r="C42" s="2177"/>
      <c r="D42" s="2177" t="s">
        <v>2750</v>
      </c>
      <c r="E42" s="2177"/>
      <c r="F42" s="2498"/>
      <c r="G42" s="2535"/>
      <c r="H42" s="2229"/>
      <c r="I42" s="2450"/>
      <c r="M42" s="2429"/>
    </row>
    <row r="43" spans="1:13" s="90" customFormat="1" ht="13.5" customHeight="1">
      <c r="A43" s="539">
        <v>12</v>
      </c>
      <c r="B43" s="540">
        <v>766</v>
      </c>
      <c r="C43" s="158" t="s">
        <v>2771</v>
      </c>
      <c r="D43" s="158" t="s">
        <v>2770</v>
      </c>
      <c r="E43" s="158" t="s">
        <v>31</v>
      </c>
      <c r="F43" s="541">
        <f>ROUND(SUM(F44),3)</f>
        <v>1</v>
      </c>
      <c r="G43" s="586"/>
      <c r="H43" s="466">
        <f t="shared" ref="H43" si="11">ROUND(F43*G43,2)</f>
        <v>0</v>
      </c>
      <c r="I43" s="162" t="s">
        <v>5316</v>
      </c>
      <c r="K43" s="398"/>
    </row>
    <row r="44" spans="1:13" s="509" customFormat="1" ht="13.5" customHeight="1">
      <c r="A44" s="2174"/>
      <c r="B44" s="2175"/>
      <c r="C44" s="2176"/>
      <c r="D44" s="2177" t="s">
        <v>1306</v>
      </c>
      <c r="E44" s="2176"/>
      <c r="F44" s="2498">
        <v>1</v>
      </c>
      <c r="G44" s="2181"/>
      <c r="H44" s="2229"/>
      <c r="I44" s="550"/>
    </row>
    <row r="45" spans="1:13" s="2368" customFormat="1" ht="27" customHeight="1">
      <c r="A45" s="2534"/>
      <c r="B45" s="2177"/>
      <c r="C45" s="2177"/>
      <c r="D45" s="2177" t="s">
        <v>2750</v>
      </c>
      <c r="E45" s="2177"/>
      <c r="F45" s="2498"/>
      <c r="G45" s="2535"/>
      <c r="H45" s="2229"/>
      <c r="I45" s="2450"/>
      <c r="M45" s="2429"/>
    </row>
    <row r="46" spans="1:13" s="90" customFormat="1" ht="13.5" customHeight="1">
      <c r="A46" s="539">
        <v>13</v>
      </c>
      <c r="B46" s="540">
        <v>766</v>
      </c>
      <c r="C46" s="158" t="s">
        <v>5794</v>
      </c>
      <c r="D46" s="158" t="s">
        <v>2772</v>
      </c>
      <c r="E46" s="158" t="s">
        <v>31</v>
      </c>
      <c r="F46" s="541">
        <f>ROUND(SUM(F47),3)</f>
        <v>1</v>
      </c>
      <c r="G46" s="586"/>
      <c r="H46" s="466">
        <f t="shared" ref="H46" si="12">ROUND(F46*G46,2)</f>
        <v>0</v>
      </c>
      <c r="I46" s="162" t="s">
        <v>5316</v>
      </c>
      <c r="K46" s="398"/>
    </row>
    <row r="47" spans="1:13" s="509" customFormat="1" ht="13.5" customHeight="1">
      <c r="A47" s="2174"/>
      <c r="B47" s="2175"/>
      <c r="C47" s="2176"/>
      <c r="D47" s="2177" t="s">
        <v>1306</v>
      </c>
      <c r="E47" s="2176"/>
      <c r="F47" s="2498">
        <v>1</v>
      </c>
      <c r="G47" s="2181"/>
      <c r="H47" s="2229"/>
      <c r="I47" s="550"/>
    </row>
    <row r="48" spans="1:13" s="2368" customFormat="1" ht="27" customHeight="1">
      <c r="A48" s="2534"/>
      <c r="B48" s="2177"/>
      <c r="C48" s="2177"/>
      <c r="D48" s="2177" t="s">
        <v>2764</v>
      </c>
      <c r="E48" s="2177"/>
      <c r="F48" s="2498"/>
      <c r="G48" s="2535"/>
      <c r="H48" s="2229"/>
      <c r="I48" s="2450"/>
      <c r="M48" s="2429"/>
    </row>
    <row r="49" spans="1:13" s="90" customFormat="1" ht="13.5" customHeight="1">
      <c r="A49" s="539">
        <v>14</v>
      </c>
      <c r="B49" s="540">
        <v>766</v>
      </c>
      <c r="C49" s="158" t="s">
        <v>2495</v>
      </c>
      <c r="D49" s="158" t="s">
        <v>2773</v>
      </c>
      <c r="E49" s="158" t="s">
        <v>226</v>
      </c>
      <c r="F49" s="541">
        <f>ROUND(SUM(F50:F50),3)</f>
        <v>6</v>
      </c>
      <c r="G49" s="586"/>
      <c r="H49" s="466">
        <f t="shared" ref="H49" si="13">ROUND(F49*G49,2)</f>
        <v>0</v>
      </c>
      <c r="I49" s="162" t="s">
        <v>5316</v>
      </c>
      <c r="K49" s="398"/>
    </row>
    <row r="50" spans="1:13" s="509" customFormat="1" ht="13.5" customHeight="1">
      <c r="A50" s="2174"/>
      <c r="B50" s="2175"/>
      <c r="C50" s="2176"/>
      <c r="D50" s="2177" t="s">
        <v>1305</v>
      </c>
      <c r="E50" s="2176"/>
      <c r="F50" s="2498">
        <v>6</v>
      </c>
      <c r="G50" s="2181"/>
      <c r="H50" s="2229"/>
      <c r="I50" s="550"/>
    </row>
    <row r="51" spans="1:13" s="90" customFormat="1" ht="13.5" customHeight="1">
      <c r="A51" s="539">
        <v>15</v>
      </c>
      <c r="B51" s="540">
        <v>766</v>
      </c>
      <c r="C51" s="158" t="s">
        <v>2498</v>
      </c>
      <c r="D51" s="158" t="s">
        <v>2774</v>
      </c>
      <c r="E51" s="158" t="s">
        <v>226</v>
      </c>
      <c r="F51" s="541">
        <f>ROUND(SUM(F52:F52),3)</f>
        <v>1</v>
      </c>
      <c r="G51" s="586"/>
      <c r="H51" s="466">
        <f t="shared" ref="H51" si="14">ROUND(F51*G51,2)</f>
        <v>0</v>
      </c>
      <c r="I51" s="162" t="s">
        <v>5316</v>
      </c>
      <c r="K51" s="398"/>
    </row>
    <row r="52" spans="1:13" s="509" customFormat="1" ht="13.5" customHeight="1">
      <c r="A52" s="2174"/>
      <c r="B52" s="2175"/>
      <c r="C52" s="2176"/>
      <c r="D52" s="2177" t="s">
        <v>1305</v>
      </c>
      <c r="E52" s="2176"/>
      <c r="F52" s="2498">
        <v>1</v>
      </c>
      <c r="G52" s="2181"/>
      <c r="H52" s="2229"/>
      <c r="I52" s="550"/>
    </row>
    <row r="53" spans="1:13" s="90" customFormat="1" ht="13.5" customHeight="1">
      <c r="A53" s="539">
        <v>16</v>
      </c>
      <c r="B53" s="540">
        <v>766</v>
      </c>
      <c r="C53" s="158" t="s">
        <v>2500</v>
      </c>
      <c r="D53" s="158" t="s">
        <v>5791</v>
      </c>
      <c r="E53" s="158" t="s">
        <v>226</v>
      </c>
      <c r="F53" s="541">
        <f>ROUND(SUM(F54:F54),3)</f>
        <v>5</v>
      </c>
      <c r="G53" s="586"/>
      <c r="H53" s="466">
        <f t="shared" ref="H53" si="15">ROUND(F53*G53,2)</f>
        <v>0</v>
      </c>
      <c r="I53" s="162" t="s">
        <v>5316</v>
      </c>
      <c r="K53" s="398"/>
    </row>
    <row r="54" spans="1:13" s="509" customFormat="1" ht="13.5" customHeight="1">
      <c r="A54" s="543"/>
      <c r="B54" s="544"/>
      <c r="C54" s="545"/>
      <c r="D54" s="546" t="s">
        <v>923</v>
      </c>
      <c r="E54" s="545"/>
      <c r="F54" s="547">
        <v>5</v>
      </c>
      <c r="G54" s="548"/>
      <c r="H54" s="554"/>
      <c r="I54" s="550"/>
    </row>
    <row r="55" spans="1:13" s="90" customFormat="1" ht="13.5" customHeight="1">
      <c r="A55" s="539">
        <v>17</v>
      </c>
      <c r="B55" s="540">
        <v>766</v>
      </c>
      <c r="C55" s="158" t="s">
        <v>2502</v>
      </c>
      <c r="D55" s="158" t="s">
        <v>5501</v>
      </c>
      <c r="E55" s="158" t="s">
        <v>226</v>
      </c>
      <c r="F55" s="541">
        <f>ROUND(SUM(F56:F56),3)</f>
        <v>10</v>
      </c>
      <c r="G55" s="586"/>
      <c r="H55" s="466">
        <f t="shared" ref="H55" si="16">ROUND(F55*G55,2)</f>
        <v>0</v>
      </c>
      <c r="I55" s="162" t="s">
        <v>5316</v>
      </c>
      <c r="K55" s="398"/>
    </row>
    <row r="56" spans="1:13" s="509" customFormat="1" ht="13.5" customHeight="1">
      <c r="A56" s="543"/>
      <c r="B56" s="544"/>
      <c r="C56" s="545"/>
      <c r="D56" s="546" t="s">
        <v>923</v>
      </c>
      <c r="E56" s="545"/>
      <c r="F56" s="547">
        <v>10</v>
      </c>
      <c r="G56" s="548"/>
      <c r="H56" s="554"/>
      <c r="I56" s="550"/>
    </row>
    <row r="57" spans="1:13" s="90" customFormat="1" ht="27" customHeight="1">
      <c r="A57" s="539">
        <v>18</v>
      </c>
      <c r="B57" s="540">
        <v>766</v>
      </c>
      <c r="C57" s="158" t="s">
        <v>2504</v>
      </c>
      <c r="D57" s="158" t="s">
        <v>5502</v>
      </c>
      <c r="E57" s="158" t="s">
        <v>226</v>
      </c>
      <c r="F57" s="541">
        <f>ROUND(SUM(F58:F58),3)</f>
        <v>10</v>
      </c>
      <c r="G57" s="586"/>
      <c r="H57" s="466">
        <f t="shared" ref="H57" si="17">ROUND(F57*G57,2)</f>
        <v>0</v>
      </c>
      <c r="I57" s="162" t="s">
        <v>5316</v>
      </c>
      <c r="K57" s="398"/>
    </row>
    <row r="58" spans="1:13" s="509" customFormat="1" ht="13.5" customHeight="1">
      <c r="A58" s="543"/>
      <c r="B58" s="544"/>
      <c r="C58" s="545"/>
      <c r="D58" s="546" t="s">
        <v>923</v>
      </c>
      <c r="E58" s="545"/>
      <c r="F58" s="547">
        <v>10</v>
      </c>
      <c r="G58" s="548"/>
      <c r="H58" s="554"/>
      <c r="I58" s="550"/>
    </row>
    <row r="59" spans="1:13" s="90" customFormat="1" ht="13.5" customHeight="1">
      <c r="A59" s="539">
        <v>19</v>
      </c>
      <c r="B59" s="540">
        <v>766</v>
      </c>
      <c r="C59" s="158" t="s">
        <v>2506</v>
      </c>
      <c r="D59" s="158" t="s">
        <v>5792</v>
      </c>
      <c r="E59" s="158" t="s">
        <v>226</v>
      </c>
      <c r="F59" s="541">
        <f>ROUND(SUM(F60:F60),3)</f>
        <v>3</v>
      </c>
      <c r="G59" s="586"/>
      <c r="H59" s="466">
        <f t="shared" ref="H59" si="18">ROUND(F59*G59,2)</f>
        <v>0</v>
      </c>
      <c r="I59" s="162" t="s">
        <v>5316</v>
      </c>
      <c r="K59" s="398"/>
    </row>
    <row r="60" spans="1:13" s="509" customFormat="1" ht="13.5" customHeight="1">
      <c r="A60" s="543"/>
      <c r="B60" s="544"/>
      <c r="C60" s="545"/>
      <c r="D60" s="546" t="s">
        <v>923</v>
      </c>
      <c r="E60" s="545"/>
      <c r="F60" s="547">
        <v>3</v>
      </c>
      <c r="G60" s="548"/>
      <c r="H60" s="554"/>
      <c r="I60" s="550"/>
    </row>
    <row r="61" spans="1:13" s="90" customFormat="1" ht="13.5" customHeight="1">
      <c r="A61" s="539">
        <v>20</v>
      </c>
      <c r="B61" s="540">
        <v>766</v>
      </c>
      <c r="C61" s="158" t="s">
        <v>2782</v>
      </c>
      <c r="D61" s="158" t="s">
        <v>5793</v>
      </c>
      <c r="E61" s="158" t="s">
        <v>226</v>
      </c>
      <c r="F61" s="541">
        <f>ROUND(SUM(F62:F62),3)</f>
        <v>5</v>
      </c>
      <c r="G61" s="586"/>
      <c r="H61" s="466">
        <f t="shared" ref="H61" si="19">ROUND(F61*G61,2)</f>
        <v>0</v>
      </c>
      <c r="I61" s="162" t="s">
        <v>5316</v>
      </c>
      <c r="K61" s="398"/>
    </row>
    <row r="62" spans="1:13" s="509" customFormat="1" ht="13.5" customHeight="1">
      <c r="A62" s="543"/>
      <c r="B62" s="544"/>
      <c r="C62" s="545"/>
      <c r="D62" s="546" t="s">
        <v>923</v>
      </c>
      <c r="E62" s="545"/>
      <c r="F62" s="547">
        <v>5</v>
      </c>
      <c r="G62" s="548"/>
      <c r="H62" s="554"/>
      <c r="I62" s="550"/>
    </row>
    <row r="63" spans="1:13" ht="27" customHeight="1">
      <c r="A63" s="103">
        <v>21</v>
      </c>
      <c r="B63" s="2176">
        <v>766</v>
      </c>
      <c r="C63" s="2531" t="s">
        <v>5673</v>
      </c>
      <c r="D63" s="2176" t="s">
        <v>2775</v>
      </c>
      <c r="E63" s="2176" t="s">
        <v>31</v>
      </c>
      <c r="F63" s="541">
        <f>ROUND(SUM(F64),3)</f>
        <v>1</v>
      </c>
      <c r="G63" s="211"/>
      <c r="H63" s="466">
        <f t="shared" ref="H63" si="20">ROUND(F63*G63,2)</f>
        <v>0</v>
      </c>
      <c r="I63" s="550" t="s">
        <v>5316</v>
      </c>
      <c r="M63" s="2429"/>
    </row>
    <row r="64" spans="1:13" s="509" customFormat="1" ht="13.5" customHeight="1">
      <c r="A64" s="2174"/>
      <c r="B64" s="2175"/>
      <c r="C64" s="2176"/>
      <c r="D64" s="2177" t="s">
        <v>628</v>
      </c>
      <c r="E64" s="2176"/>
      <c r="F64" s="2498">
        <v>1</v>
      </c>
      <c r="G64" s="2181"/>
      <c r="H64" s="2229"/>
      <c r="I64" s="550"/>
    </row>
    <row r="65" spans="1:13" s="2368" customFormat="1" ht="27" customHeight="1">
      <c r="A65" s="2534"/>
      <c r="B65" s="2177"/>
      <c r="C65" s="2177"/>
      <c r="D65" s="2177" t="s">
        <v>2776</v>
      </c>
      <c r="E65" s="2177"/>
      <c r="F65" s="2498"/>
      <c r="G65" s="2535"/>
      <c r="H65" s="2229"/>
      <c r="I65" s="2450"/>
      <c r="M65" s="2429"/>
    </row>
    <row r="66" spans="1:13" s="2368" customFormat="1" ht="27" customHeight="1">
      <c r="A66" s="2534"/>
      <c r="B66" s="2177"/>
      <c r="C66" s="2177"/>
      <c r="D66" s="2177" t="s">
        <v>2777</v>
      </c>
      <c r="E66" s="2177"/>
      <c r="F66" s="2498"/>
      <c r="G66" s="2535"/>
      <c r="H66" s="2229"/>
      <c r="I66" s="2450"/>
      <c r="M66" s="2429"/>
    </row>
    <row r="67" spans="1:13" s="90" customFormat="1" ht="13.5" customHeight="1">
      <c r="A67" s="539">
        <v>22</v>
      </c>
      <c r="B67" s="540">
        <v>766</v>
      </c>
      <c r="C67" s="158" t="s">
        <v>5674</v>
      </c>
      <c r="D67" s="158" t="s">
        <v>2778</v>
      </c>
      <c r="E67" s="158" t="s">
        <v>308</v>
      </c>
      <c r="F67" s="541">
        <f>ROUND(SUM(F68),3)</f>
        <v>190</v>
      </c>
      <c r="G67" s="586"/>
      <c r="H67" s="466">
        <f t="shared" ref="H67" si="21">ROUND(F67*G67,2)</f>
        <v>0</v>
      </c>
      <c r="I67" s="162" t="s">
        <v>5316</v>
      </c>
      <c r="K67" s="398"/>
    </row>
    <row r="68" spans="1:13" s="509" customFormat="1" ht="13.5" customHeight="1">
      <c r="A68" s="2174"/>
      <c r="B68" s="2175"/>
      <c r="C68" s="2176"/>
      <c r="D68" s="2177" t="s">
        <v>2641</v>
      </c>
      <c r="E68" s="2176"/>
      <c r="F68" s="2498">
        <v>190</v>
      </c>
      <c r="G68" s="2181"/>
      <c r="H68" s="2229"/>
      <c r="I68" s="550"/>
    </row>
    <row r="69" spans="1:13" ht="13.5" customHeight="1">
      <c r="A69" s="103"/>
      <c r="B69" s="2176"/>
      <c r="C69" s="2176"/>
      <c r="D69" s="2177" t="s">
        <v>2779</v>
      </c>
      <c r="E69" s="2176"/>
      <c r="F69" s="2498"/>
      <c r="G69" s="697"/>
      <c r="H69" s="2229"/>
      <c r="I69" s="2536"/>
      <c r="M69" s="2429"/>
    </row>
    <row r="70" spans="1:13" s="2368" customFormat="1" ht="27" customHeight="1">
      <c r="A70" s="2534"/>
      <c r="B70" s="2177"/>
      <c r="C70" s="2177"/>
      <c r="D70" s="2177" t="s">
        <v>2777</v>
      </c>
      <c r="E70" s="2177"/>
      <c r="F70" s="2498"/>
      <c r="G70" s="2535"/>
      <c r="H70" s="2229"/>
      <c r="I70" s="2450"/>
      <c r="M70" s="2429"/>
    </row>
    <row r="71" spans="1:13" s="90" customFormat="1" ht="13.5" customHeight="1">
      <c r="A71" s="539">
        <v>23</v>
      </c>
      <c r="B71" s="540">
        <v>766</v>
      </c>
      <c r="C71" s="158" t="s">
        <v>5675</v>
      </c>
      <c r="D71" s="158" t="s">
        <v>2780</v>
      </c>
      <c r="E71" s="158" t="s">
        <v>226</v>
      </c>
      <c r="F71" s="541">
        <f>ROUND(SUM(F72:F74),3)</f>
        <v>12</v>
      </c>
      <c r="G71" s="586"/>
      <c r="H71" s="466">
        <f t="shared" ref="H71" si="22">ROUND(F71*G71,2)</f>
        <v>0</v>
      </c>
      <c r="I71" s="162" t="s">
        <v>5316</v>
      </c>
      <c r="K71" s="398"/>
    </row>
    <row r="72" spans="1:13" s="509" customFormat="1" ht="13.5" customHeight="1">
      <c r="A72" s="2174"/>
      <c r="B72" s="2175"/>
      <c r="C72" s="2176"/>
      <c r="D72" s="2177" t="s">
        <v>923</v>
      </c>
      <c r="E72" s="2176"/>
      <c r="F72" s="2498">
        <v>4</v>
      </c>
      <c r="G72" s="2181"/>
      <c r="H72" s="2229"/>
      <c r="I72" s="550"/>
    </row>
    <row r="73" spans="1:13" s="509" customFormat="1" ht="13.5" customHeight="1">
      <c r="A73" s="2174"/>
      <c r="B73" s="2175"/>
      <c r="C73" s="2176"/>
      <c r="D73" s="2177" t="s">
        <v>628</v>
      </c>
      <c r="E73" s="2176"/>
      <c r="F73" s="2498">
        <v>4</v>
      </c>
      <c r="G73" s="2181"/>
      <c r="H73" s="2229"/>
      <c r="I73" s="550"/>
    </row>
    <row r="74" spans="1:13" s="509" customFormat="1" ht="13.5" customHeight="1">
      <c r="A74" s="2174"/>
      <c r="B74" s="2175"/>
      <c r="C74" s="2176"/>
      <c r="D74" s="2177" t="s">
        <v>1306</v>
      </c>
      <c r="E74" s="2176"/>
      <c r="F74" s="2498">
        <v>4</v>
      </c>
      <c r="G74" s="2181"/>
      <c r="H74" s="2229"/>
      <c r="I74" s="550"/>
    </row>
    <row r="75" spans="1:13" s="90" customFormat="1" ht="13.5" customHeight="1">
      <c r="A75" s="539">
        <v>24</v>
      </c>
      <c r="B75" s="540">
        <v>766</v>
      </c>
      <c r="C75" s="158" t="s">
        <v>5795</v>
      </c>
      <c r="D75" s="158" t="s">
        <v>2781</v>
      </c>
      <c r="E75" s="158" t="s">
        <v>226</v>
      </c>
      <c r="F75" s="541">
        <f>ROUND(SUM(F76:F77),3)</f>
        <v>4</v>
      </c>
      <c r="G75" s="586"/>
      <c r="H75" s="466">
        <f t="shared" ref="H75" si="23">ROUND(F75*G75,2)</f>
        <v>0</v>
      </c>
      <c r="I75" s="162" t="s">
        <v>5316</v>
      </c>
      <c r="K75" s="398"/>
    </row>
    <row r="76" spans="1:13" s="509" customFormat="1" ht="13.5" customHeight="1">
      <c r="A76" s="2174"/>
      <c r="B76" s="2175"/>
      <c r="C76" s="2176"/>
      <c r="D76" s="546" t="s">
        <v>628</v>
      </c>
      <c r="E76" s="545"/>
      <c r="F76" s="547">
        <v>2</v>
      </c>
      <c r="G76" s="548"/>
      <c r="H76" s="554"/>
      <c r="I76" s="550"/>
    </row>
    <row r="77" spans="1:13" s="509" customFormat="1" ht="13.5" customHeight="1">
      <c r="A77" s="2174"/>
      <c r="B77" s="2175"/>
      <c r="C77" s="2176"/>
      <c r="D77" s="546" t="s">
        <v>1306</v>
      </c>
      <c r="E77" s="545"/>
      <c r="F77" s="547">
        <v>2</v>
      </c>
      <c r="G77" s="548"/>
      <c r="H77" s="554"/>
      <c r="I77" s="550"/>
    </row>
    <row r="78" spans="1:13" s="90" customFormat="1" ht="13.5" customHeight="1">
      <c r="A78" s="539">
        <v>25</v>
      </c>
      <c r="B78" s="540">
        <v>766</v>
      </c>
      <c r="C78" s="158" t="s">
        <v>5796</v>
      </c>
      <c r="D78" s="158" t="s">
        <v>2783</v>
      </c>
      <c r="E78" s="158" t="s">
        <v>226</v>
      </c>
      <c r="F78" s="541">
        <f>ROUND(SUM(F79:F80),3)</f>
        <v>2</v>
      </c>
      <c r="G78" s="586"/>
      <c r="H78" s="466">
        <f t="shared" ref="H78" si="24">ROUND(F78*G78,2)</f>
        <v>0</v>
      </c>
      <c r="I78" s="162" t="s">
        <v>5316</v>
      </c>
      <c r="K78" s="398"/>
    </row>
    <row r="79" spans="1:13" s="509" customFormat="1" ht="13.5" customHeight="1">
      <c r="A79" s="2174"/>
      <c r="B79" s="2175"/>
      <c r="C79" s="2176"/>
      <c r="D79" s="546" t="s">
        <v>628</v>
      </c>
      <c r="E79" s="545"/>
      <c r="F79" s="547">
        <v>1</v>
      </c>
      <c r="G79" s="548"/>
      <c r="H79" s="554"/>
      <c r="I79" s="550"/>
    </row>
    <row r="80" spans="1:13" s="509" customFormat="1" ht="13.5" customHeight="1">
      <c r="A80" s="2174"/>
      <c r="B80" s="2175"/>
      <c r="C80" s="2176"/>
      <c r="D80" s="546" t="s">
        <v>1306</v>
      </c>
      <c r="E80" s="545"/>
      <c r="F80" s="547">
        <v>1</v>
      </c>
      <c r="G80" s="548"/>
      <c r="H80" s="554"/>
      <c r="I80" s="550"/>
    </row>
    <row r="81" spans="1:11" s="90" customFormat="1" ht="13.5" customHeight="1">
      <c r="A81" s="539">
        <v>26</v>
      </c>
      <c r="B81" s="540">
        <v>766</v>
      </c>
      <c r="C81" s="158">
        <v>998766203</v>
      </c>
      <c r="D81" s="158" t="s">
        <v>5356</v>
      </c>
      <c r="E81" s="158" t="s">
        <v>4</v>
      </c>
      <c r="F81" s="553">
        <v>1.1000000000000001</v>
      </c>
      <c r="G81" s="586"/>
      <c r="H81" s="466">
        <f t="shared" ref="H81:H82" si="25">ROUND(F81*G81,2)</f>
        <v>0</v>
      </c>
      <c r="I81" s="162" t="s">
        <v>5315</v>
      </c>
      <c r="J81" s="443"/>
      <c r="K81" s="398"/>
    </row>
    <row r="82" spans="1:11" s="90" customFormat="1" ht="13.5" customHeight="1">
      <c r="A82" s="539">
        <v>27</v>
      </c>
      <c r="B82" s="540" t="s">
        <v>862</v>
      </c>
      <c r="C82" s="158" t="s">
        <v>2050</v>
      </c>
      <c r="D82" s="158" t="s">
        <v>2051</v>
      </c>
      <c r="E82" s="158" t="s">
        <v>191</v>
      </c>
      <c r="F82" s="541">
        <f>ROUND(SUM(F83),3)</f>
        <v>20</v>
      </c>
      <c r="G82" s="586"/>
      <c r="H82" s="466">
        <f t="shared" si="25"/>
        <v>0</v>
      </c>
      <c r="I82" s="162" t="s">
        <v>5315</v>
      </c>
      <c r="K82" s="398"/>
    </row>
    <row r="83" spans="1:11" s="509" customFormat="1" ht="13.5" customHeight="1">
      <c r="A83" s="2174"/>
      <c r="B83" s="2175"/>
      <c r="C83" s="2176"/>
      <c r="D83" s="546" t="s">
        <v>1088</v>
      </c>
      <c r="E83" s="545"/>
      <c r="F83" s="547">
        <v>20</v>
      </c>
      <c r="G83" s="548"/>
      <c r="H83" s="554"/>
      <c r="I83" s="550"/>
    </row>
    <row r="84" spans="1:11" s="509" customFormat="1" ht="13.5" customHeight="1">
      <c r="A84" s="2174"/>
      <c r="B84" s="2175"/>
      <c r="C84" s="2176"/>
      <c r="D84" s="546" t="s">
        <v>1773</v>
      </c>
      <c r="E84" s="545"/>
      <c r="F84" s="555"/>
      <c r="G84" s="548"/>
      <c r="H84" s="2533"/>
      <c r="I84" s="550"/>
    </row>
    <row r="85" spans="1:11" s="509" customFormat="1" ht="21" customHeight="1">
      <c r="A85" s="556"/>
      <c r="B85" s="557"/>
      <c r="C85" s="557"/>
      <c r="D85" s="557" t="s">
        <v>11</v>
      </c>
      <c r="E85" s="557"/>
      <c r="F85" s="558"/>
      <c r="G85" s="559"/>
      <c r="H85" s="559">
        <f>H8</f>
        <v>0</v>
      </c>
    </row>
    <row r="86" spans="1:11" s="509" customFormat="1" ht="13.5" customHeight="1">
      <c r="A86" s="560"/>
      <c r="B86" s="561"/>
      <c r="C86" s="561"/>
      <c r="D86" s="561"/>
      <c r="E86" s="561"/>
      <c r="F86" s="562"/>
      <c r="G86" s="563"/>
      <c r="H86" s="563"/>
    </row>
    <row r="87" spans="1:11" s="509" customFormat="1" ht="13.5" customHeight="1">
      <c r="A87" s="3072" t="s">
        <v>1154</v>
      </c>
      <c r="B87" s="3084"/>
      <c r="C87" s="3085"/>
      <c r="D87" s="564" t="s">
        <v>2784</v>
      </c>
      <c r="E87" s="565"/>
      <c r="F87" s="566"/>
      <c r="G87" s="567"/>
      <c r="H87" s="568">
        <f>H85</f>
        <v>0</v>
      </c>
    </row>
    <row r="88" spans="1:11" s="509" customFormat="1" ht="13.5" customHeight="1">
      <c r="A88" s="569"/>
      <c r="B88" s="570"/>
      <c r="C88" s="570"/>
      <c r="D88" s="571"/>
      <c r="E88" s="572"/>
      <c r="F88" s="573"/>
      <c r="G88" s="574"/>
      <c r="H88" s="575"/>
    </row>
    <row r="89" spans="1:11" s="498" customFormat="1" ht="11.25">
      <c r="A89" s="498" t="s">
        <v>13</v>
      </c>
    </row>
    <row r="90" spans="1:11" s="509" customFormat="1" ht="23.45" customHeight="1">
      <c r="A90" s="3046" t="s">
        <v>96</v>
      </c>
      <c r="B90" s="3071"/>
      <c r="C90" s="3071"/>
      <c r="D90" s="3071"/>
      <c r="E90" s="3071"/>
      <c r="F90" s="3071"/>
      <c r="G90" s="3071"/>
      <c r="H90" s="498"/>
    </row>
    <row r="91" spans="1:11" s="498" customFormat="1" ht="93.75" customHeight="1">
      <c r="A91" s="3046" t="s">
        <v>97</v>
      </c>
      <c r="B91" s="3075"/>
      <c r="C91" s="3075"/>
      <c r="D91" s="3075"/>
      <c r="E91" s="3075"/>
      <c r="F91" s="3075"/>
      <c r="G91" s="3075"/>
    </row>
    <row r="92" spans="1:11" s="502" customFormat="1" ht="13.5" customHeight="1">
      <c r="A92" s="3046" t="s">
        <v>98</v>
      </c>
      <c r="B92" s="3076"/>
      <c r="C92" s="3076"/>
      <c r="D92" s="3076"/>
      <c r="E92" s="3076"/>
      <c r="F92" s="3076"/>
      <c r="G92" s="3076"/>
      <c r="H92" s="500"/>
      <c r="I92" s="500"/>
    </row>
    <row r="93" spans="1:11" s="502" customFormat="1" ht="13.5" customHeight="1">
      <c r="A93" s="3046" t="s">
        <v>99</v>
      </c>
      <c r="B93" s="3076"/>
      <c r="C93" s="3076"/>
      <c r="D93" s="3076"/>
      <c r="E93" s="3076"/>
      <c r="F93" s="3076"/>
      <c r="G93" s="3076"/>
      <c r="H93" s="500"/>
      <c r="I93" s="500"/>
    </row>
    <row r="94" spans="1:11" customFormat="1" ht="40.5" customHeight="1">
      <c r="A94" s="3045" t="s">
        <v>7688</v>
      </c>
      <c r="B94" s="3045"/>
      <c r="C94" s="3045"/>
      <c r="D94" s="3045"/>
      <c r="E94" s="3045"/>
      <c r="F94" s="3045"/>
      <c r="G94" s="3045"/>
      <c r="J94" s="503"/>
    </row>
    <row r="97" spans="3:9">
      <c r="C97" s="578"/>
      <c r="D97" s="579"/>
      <c r="E97" s="580"/>
      <c r="F97" s="579"/>
      <c r="G97" s="578"/>
      <c r="H97" s="581"/>
      <c r="I97" s="581"/>
    </row>
    <row r="98" spans="3:9">
      <c r="C98" s="582"/>
      <c r="D98" s="583"/>
      <c r="E98" s="584"/>
      <c r="F98" s="583"/>
      <c r="G98" s="582"/>
      <c r="I98" s="585"/>
    </row>
    <row r="99" spans="3:9">
      <c r="C99" s="578"/>
      <c r="D99" s="579"/>
      <c r="E99" s="580"/>
      <c r="F99" s="579"/>
      <c r="G99" s="578"/>
    </row>
    <row r="100" spans="3:9">
      <c r="C100" s="582"/>
      <c r="D100" s="583"/>
      <c r="E100" s="584"/>
      <c r="F100" s="583"/>
      <c r="G100" s="582"/>
    </row>
    <row r="101" spans="3:9">
      <c r="C101" s="578"/>
      <c r="D101" s="579"/>
      <c r="E101" s="580"/>
      <c r="F101" s="579"/>
      <c r="G101" s="578"/>
    </row>
    <row r="102" spans="3:9">
      <c r="C102" s="582"/>
      <c r="D102" s="583"/>
      <c r="E102" s="584"/>
      <c r="F102" s="583"/>
      <c r="G102" s="582"/>
    </row>
    <row r="103" spans="3:9">
      <c r="C103" s="578"/>
      <c r="D103" s="579"/>
      <c r="E103" s="580"/>
      <c r="F103" s="579"/>
      <c r="G103" s="578"/>
    </row>
    <row r="104" spans="3:9">
      <c r="C104" s="582"/>
      <c r="D104" s="583"/>
      <c r="E104" s="584"/>
      <c r="F104" s="583"/>
      <c r="G104" s="582"/>
    </row>
    <row r="106" spans="3:9" ht="13.5" customHeight="1"/>
    <row r="107" spans="3:9" ht="13.5" customHeight="1">
      <c r="C107" s="578"/>
      <c r="D107" s="579"/>
      <c r="E107" s="580"/>
      <c r="F107" s="579"/>
      <c r="G107" s="578"/>
    </row>
    <row r="108" spans="3:9" ht="13.5" customHeight="1">
      <c r="C108" s="582"/>
      <c r="D108" s="583"/>
      <c r="E108" s="584"/>
      <c r="F108" s="583"/>
      <c r="G108" s="582"/>
    </row>
    <row r="109" spans="3:9">
      <c r="C109" s="578"/>
      <c r="D109" s="579"/>
      <c r="E109" s="580"/>
      <c r="F109" s="579"/>
      <c r="G109" s="578"/>
    </row>
    <row r="110" spans="3:9" ht="13.5" customHeight="1">
      <c r="C110" s="582"/>
      <c r="D110" s="583"/>
      <c r="E110" s="584"/>
      <c r="F110" s="583"/>
      <c r="G110" s="582"/>
    </row>
    <row r="111" spans="3:9" ht="13.5" customHeight="1">
      <c r="C111" s="578"/>
      <c r="D111" s="579"/>
      <c r="E111" s="580"/>
      <c r="F111" s="579"/>
      <c r="G111" s="578"/>
    </row>
    <row r="112" spans="3:9" ht="13.5" customHeight="1">
      <c r="C112" s="582"/>
      <c r="D112" s="583"/>
      <c r="E112" s="584"/>
      <c r="F112" s="583"/>
      <c r="G112" s="582"/>
    </row>
    <row r="113" spans="3:7" ht="13.5" customHeight="1"/>
    <row r="114" spans="3:7" ht="13.5" customHeight="1"/>
    <row r="115" spans="3:7" ht="13.5" customHeight="1">
      <c r="C115" s="578"/>
      <c r="D115" s="579"/>
      <c r="E115" s="580"/>
      <c r="F115" s="579"/>
      <c r="G115" s="578"/>
    </row>
    <row r="116" spans="3:7" ht="13.5" customHeight="1">
      <c r="C116" s="578"/>
      <c r="D116" s="579"/>
      <c r="E116" s="580"/>
      <c r="F116" s="579"/>
      <c r="G116" s="578"/>
    </row>
    <row r="117" spans="3:7" ht="13.5" customHeight="1">
      <c r="C117" s="578"/>
      <c r="D117" s="579"/>
      <c r="E117" s="580"/>
      <c r="F117" s="579"/>
      <c r="G117" s="578"/>
    </row>
    <row r="118" spans="3:7" ht="13.5" customHeight="1">
      <c r="C118" s="578"/>
      <c r="D118" s="579"/>
      <c r="E118" s="580"/>
      <c r="F118" s="579"/>
      <c r="G118" s="578"/>
    </row>
    <row r="119" spans="3:7" ht="13.5" customHeight="1"/>
    <row r="120" spans="3:7" ht="13.5" customHeight="1"/>
    <row r="121" spans="3:7" ht="13.5" customHeight="1"/>
    <row r="122" spans="3:7" ht="13.5" customHeight="1"/>
    <row r="123" spans="3:7" ht="13.5" customHeight="1"/>
    <row r="124" spans="3:7" ht="13.5" customHeight="1">
      <c r="C124" s="578"/>
      <c r="D124" s="579"/>
      <c r="E124" s="580"/>
      <c r="F124" s="579"/>
      <c r="G124" s="578"/>
    </row>
    <row r="125" spans="3:7" ht="13.5" customHeight="1">
      <c r="C125" s="578"/>
      <c r="D125" s="579"/>
      <c r="E125" s="580"/>
      <c r="F125" s="579"/>
      <c r="G125" s="578"/>
    </row>
    <row r="126" spans="3:7" ht="13.5" customHeight="1">
      <c r="C126" s="578"/>
      <c r="D126" s="579"/>
      <c r="E126" s="580"/>
      <c r="F126" s="579"/>
      <c r="G126" s="578"/>
    </row>
    <row r="127" spans="3:7" ht="13.5" customHeight="1"/>
    <row r="128" spans="3:7" ht="13.5" customHeight="1"/>
    <row r="129" s="511" customFormat="1" ht="13.5" customHeight="1"/>
    <row r="130" s="511" customFormat="1" ht="13.5" customHeight="1"/>
    <row r="131" s="511" customFormat="1" ht="13.5" customHeight="1"/>
    <row r="132" s="511" customFormat="1" ht="13.5" customHeight="1"/>
    <row r="133" s="511" customFormat="1" ht="13.5" customHeight="1"/>
    <row r="134" s="511" customFormat="1" ht="13.5" customHeight="1"/>
    <row r="135" s="511" customFormat="1" ht="13.5" customHeight="1"/>
    <row r="136" s="511" customFormat="1" ht="13.5" customHeight="1"/>
    <row r="137" s="511" customFormat="1" ht="13.5" customHeight="1"/>
    <row r="138" s="511" customFormat="1" ht="13.5" customHeight="1"/>
    <row r="139" s="511" customFormat="1" ht="13.5" customHeight="1"/>
    <row r="140" s="511" customFormat="1" ht="13.5" customHeight="1"/>
    <row r="141" s="511" customFormat="1" ht="13.5" customHeight="1"/>
    <row r="142" s="511" customFormat="1" ht="13.5" customHeight="1"/>
    <row r="143" s="511" customFormat="1" ht="13.5" customHeight="1"/>
    <row r="144" s="511" customFormat="1" ht="13.5" customHeight="1"/>
    <row r="145" s="511" customFormat="1" ht="13.5" customHeight="1"/>
    <row r="146" s="511" customFormat="1" ht="13.5" customHeight="1"/>
    <row r="147" s="511" customFormat="1" ht="13.5" customHeight="1"/>
    <row r="148" s="511" customFormat="1" ht="13.5" customHeight="1"/>
    <row r="149" s="511" customFormat="1" ht="13.5" customHeight="1"/>
    <row r="150" s="511" customFormat="1" ht="13.5" customHeight="1"/>
    <row r="151" s="511" customFormat="1" ht="13.5" customHeight="1"/>
    <row r="152" s="511" customFormat="1" ht="13.5" customHeight="1"/>
    <row r="153" s="511" customFormat="1" ht="13.5" customHeight="1"/>
    <row r="154" s="511" customFormat="1" ht="13.5" customHeight="1"/>
    <row r="155" s="511" customFormat="1" ht="13.5" customHeight="1"/>
    <row r="156" s="511" customFormat="1" ht="13.5" customHeight="1"/>
    <row r="157" s="511" customFormat="1" ht="13.5" customHeight="1"/>
    <row r="158" s="511" customFormat="1" ht="13.5" customHeight="1"/>
    <row r="159" s="511" customFormat="1" ht="13.5" customHeight="1"/>
    <row r="160" s="511" customFormat="1" ht="13.5" customHeight="1"/>
    <row r="161" s="511" customFormat="1" ht="13.5" customHeight="1"/>
    <row r="162" s="511" customFormat="1" ht="13.5" customHeight="1"/>
    <row r="163" s="511" customFormat="1" ht="13.5" customHeight="1"/>
    <row r="164" s="511" customFormat="1" ht="13.5" customHeight="1"/>
    <row r="165" s="511" customFormat="1" ht="13.5" customHeight="1"/>
    <row r="166" s="511" customFormat="1" ht="13.5" customHeight="1"/>
    <row r="167" s="511" customFormat="1" ht="13.5" customHeight="1"/>
    <row r="168" s="511" customFormat="1" ht="13.5" customHeight="1"/>
    <row r="169" s="511" customFormat="1" ht="13.5" customHeight="1"/>
    <row r="170" s="511" customFormat="1" ht="13.5" customHeight="1"/>
    <row r="171" s="511" customFormat="1" ht="13.5" customHeight="1"/>
    <row r="172" s="511" customFormat="1" ht="13.5" customHeight="1"/>
    <row r="173" s="511" customFormat="1" ht="13.5" customHeight="1"/>
    <row r="174" s="511" customFormat="1" ht="13.5" customHeight="1"/>
    <row r="175" s="511" customFormat="1" ht="13.5" customHeight="1"/>
    <row r="176" s="511" customFormat="1" ht="13.5" customHeight="1"/>
    <row r="177" s="511" customFormat="1" ht="13.5" customHeight="1"/>
    <row r="178" s="511" customFormat="1" ht="13.5" customHeight="1"/>
    <row r="179" s="511" customFormat="1" ht="13.5" customHeight="1"/>
  </sheetData>
  <sheetProtection algorithmName="SHA-512" hashValue="lYjrdaf9K1nzKfQJtn5fuuPTVIi5Q/J0i5ZhC0O0gniq1tj5t7vhdBCkrTZzZV0yls/Xt5XjYz3/z9k0yusgvw==" saltValue="gP3mtaJwlsjKG5u/iiWhnw==" spinCount="100000" sheet="1" objects="1" scenarios="1"/>
  <mergeCells count="6">
    <mergeCell ref="A94:G94"/>
    <mergeCell ref="A87:C87"/>
    <mergeCell ref="A90:G90"/>
    <mergeCell ref="A91:G91"/>
    <mergeCell ref="A92:G92"/>
    <mergeCell ref="A93:G93"/>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63F3B-536A-41F2-8902-D8F82434EB04}">
  <sheetPr>
    <pageSetUpPr fitToPage="1"/>
  </sheetPr>
  <dimension ref="A1:M140"/>
  <sheetViews>
    <sheetView zoomScaleNormal="100" workbookViewId="0">
      <selection activeCell="D18" sqref="D18"/>
    </sheetView>
  </sheetViews>
  <sheetFormatPr defaultRowHeight="15"/>
  <cols>
    <col min="1" max="2" width="4.7109375" style="511" customWidth="1"/>
    <col min="3" max="3" width="13" style="511" customWidth="1"/>
    <col min="4" max="4" width="61.7109375" style="511" customWidth="1"/>
    <col min="5" max="5" width="7" style="511" customWidth="1"/>
    <col min="6" max="6" width="9.7109375" style="511" customWidth="1"/>
    <col min="7" max="7" width="11.7109375" style="511" customWidth="1"/>
    <col min="8" max="8" width="15.85546875" style="511" customWidth="1"/>
    <col min="9" max="9" width="17.28515625" style="511" customWidth="1"/>
    <col min="10" max="10" width="12.140625" style="511" customWidth="1"/>
    <col min="11" max="16384" width="9.140625" style="511"/>
  </cols>
  <sheetData>
    <row r="1" spans="1:13" s="507" customFormat="1" ht="18">
      <c r="A1" s="236" t="s">
        <v>7849</v>
      </c>
      <c r="B1" s="186"/>
      <c r="C1" s="186"/>
      <c r="D1" s="300"/>
      <c r="E1" s="300"/>
      <c r="F1" s="300"/>
      <c r="G1" s="300"/>
      <c r="H1" s="300"/>
      <c r="I1" s="300"/>
      <c r="J1" s="506"/>
    </row>
    <row r="2" spans="1:13" ht="13.5" customHeight="1">
      <c r="A2" s="66" t="s">
        <v>133</v>
      </c>
      <c r="B2" s="508"/>
      <c r="C2" s="508"/>
      <c r="D2" s="508"/>
      <c r="E2" s="508"/>
      <c r="F2" s="508"/>
      <c r="G2" s="508"/>
      <c r="H2" s="508"/>
      <c r="I2" s="509"/>
    </row>
    <row r="3" spans="1:13" ht="13.5" customHeight="1">
      <c r="A3" s="512" t="s">
        <v>2785</v>
      </c>
      <c r="B3" s="513"/>
      <c r="C3" s="513"/>
      <c r="D3" s="513"/>
      <c r="E3" s="513"/>
      <c r="F3" s="514"/>
      <c r="G3" s="514"/>
      <c r="H3" s="509"/>
      <c r="I3" s="509"/>
    </row>
    <row r="4" spans="1:13" ht="13.5" customHeight="1">
      <c r="A4" s="512" t="s">
        <v>135</v>
      </c>
      <c r="B4" s="513"/>
      <c r="C4" s="513"/>
      <c r="D4" s="513"/>
      <c r="E4" s="513"/>
      <c r="F4" s="514"/>
      <c r="G4" s="514"/>
      <c r="H4" s="509"/>
      <c r="I4" s="509"/>
    </row>
    <row r="5" spans="1:13">
      <c r="A5" s="515"/>
      <c r="B5" s="515"/>
      <c r="C5" s="515"/>
      <c r="D5" s="516"/>
      <c r="E5" s="515"/>
      <c r="F5" s="515"/>
      <c r="G5" s="517"/>
      <c r="H5" s="517"/>
      <c r="I5" s="2362"/>
    </row>
    <row r="6" spans="1:13" ht="22.5">
      <c r="A6" s="518" t="s">
        <v>176</v>
      </c>
      <c r="B6" s="518" t="s">
        <v>177</v>
      </c>
      <c r="C6" s="518" t="s">
        <v>178</v>
      </c>
      <c r="D6" s="518" t="s">
        <v>138</v>
      </c>
      <c r="E6" s="518" t="s">
        <v>179</v>
      </c>
      <c r="F6" s="518" t="s">
        <v>180</v>
      </c>
      <c r="G6" s="518" t="s">
        <v>181</v>
      </c>
      <c r="H6" s="518" t="s">
        <v>9</v>
      </c>
      <c r="I6" s="518" t="s">
        <v>28</v>
      </c>
    </row>
    <row r="7" spans="1:13">
      <c r="A7" s="518" t="s">
        <v>182</v>
      </c>
      <c r="B7" s="518" t="s">
        <v>183</v>
      </c>
      <c r="C7" s="518" t="s">
        <v>184</v>
      </c>
      <c r="D7" s="518" t="s">
        <v>185</v>
      </c>
      <c r="E7" s="518" t="s">
        <v>186</v>
      </c>
      <c r="F7" s="518" t="s">
        <v>187</v>
      </c>
      <c r="G7" s="518" t="s">
        <v>188</v>
      </c>
      <c r="H7" s="518">
        <v>8</v>
      </c>
      <c r="I7" s="518">
        <v>9</v>
      </c>
      <c r="L7" s="509"/>
    </row>
    <row r="8" spans="1:13" s="527" customFormat="1" ht="21" customHeight="1">
      <c r="A8" s="523"/>
      <c r="B8" s="524"/>
      <c r="C8" s="524" t="s">
        <v>148</v>
      </c>
      <c r="D8" s="524" t="s">
        <v>149</v>
      </c>
      <c r="E8" s="524"/>
      <c r="F8" s="525"/>
      <c r="G8" s="526"/>
      <c r="H8" s="526">
        <f>H9</f>
        <v>0</v>
      </c>
      <c r="I8" s="2503"/>
      <c r="J8" s="2504"/>
      <c r="K8" s="2504"/>
      <c r="L8" s="2504"/>
    </row>
    <row r="9" spans="1:13" s="509" customFormat="1" ht="13.5" customHeight="1">
      <c r="A9" s="531"/>
      <c r="B9" s="532"/>
      <c r="C9" s="533">
        <v>767</v>
      </c>
      <c r="D9" s="533" t="s">
        <v>166</v>
      </c>
      <c r="E9" s="533"/>
      <c r="F9" s="534"/>
      <c r="G9" s="535"/>
      <c r="H9" s="535">
        <f>SUM(H10:H21)+SUM(H31:H45)+H26</f>
        <v>0</v>
      </c>
      <c r="I9" s="536"/>
      <c r="J9" s="2507"/>
      <c r="K9" s="2507"/>
      <c r="L9" s="2507"/>
    </row>
    <row r="10" spans="1:13" s="90" customFormat="1" ht="13.5" customHeight="1">
      <c r="A10" s="539" t="s">
        <v>182</v>
      </c>
      <c r="B10" s="540" t="s">
        <v>1089</v>
      </c>
      <c r="C10" s="158" t="s">
        <v>1095</v>
      </c>
      <c r="D10" s="158" t="s">
        <v>2786</v>
      </c>
      <c r="E10" s="158" t="s">
        <v>194</v>
      </c>
      <c r="F10" s="541">
        <f>ROUND(SUM(F11),3)</f>
        <v>3</v>
      </c>
      <c r="G10" s="586"/>
      <c r="H10" s="466">
        <f t="shared" ref="H10" si="0">ROUND(F10*G10,2)</f>
        <v>0</v>
      </c>
      <c r="I10" s="162" t="s">
        <v>5316</v>
      </c>
      <c r="K10" s="398"/>
    </row>
    <row r="11" spans="1:13" s="509" customFormat="1" ht="13.5" customHeight="1">
      <c r="A11" s="2174"/>
      <c r="B11" s="2175"/>
      <c r="C11" s="2176"/>
      <c r="D11" s="2177" t="s">
        <v>2787</v>
      </c>
      <c r="E11" s="2176"/>
      <c r="F11" s="2527">
        <v>3</v>
      </c>
      <c r="G11" s="2181"/>
      <c r="H11" s="2528"/>
      <c r="I11" s="550"/>
    </row>
    <row r="12" spans="1:13" s="730" customFormat="1" ht="27" customHeight="1">
      <c r="A12" s="2529" t="s">
        <v>183</v>
      </c>
      <c r="B12" s="2530" t="s">
        <v>1089</v>
      </c>
      <c r="C12" s="2531" t="s">
        <v>2056</v>
      </c>
      <c r="D12" s="2531" t="s">
        <v>2788</v>
      </c>
      <c r="E12" s="2531" t="s">
        <v>194</v>
      </c>
      <c r="F12" s="541">
        <f>ROUND(SUM(F13:F14),3)</f>
        <v>24.5</v>
      </c>
      <c r="G12" s="211"/>
      <c r="H12" s="466">
        <f t="shared" ref="H12" si="1">ROUND(F12*G12,2)</f>
        <v>0</v>
      </c>
      <c r="I12" s="550" t="s">
        <v>5316</v>
      </c>
      <c r="J12" s="726"/>
      <c r="K12" s="2428"/>
      <c r="M12" s="2429"/>
    </row>
    <row r="13" spans="1:13" s="509" customFormat="1" ht="13.5" customHeight="1">
      <c r="A13" s="2174"/>
      <c r="B13" s="2175"/>
      <c r="C13" s="2176"/>
      <c r="D13" s="2177" t="s">
        <v>2789</v>
      </c>
      <c r="E13" s="2176"/>
      <c r="F13" s="2527">
        <v>18</v>
      </c>
      <c r="G13" s="2181"/>
      <c r="H13" s="2528"/>
      <c r="I13" s="550"/>
    </row>
    <row r="14" spans="1:13" s="509" customFormat="1" ht="13.5" customHeight="1">
      <c r="A14" s="2174"/>
      <c r="B14" s="2175"/>
      <c r="C14" s="2176"/>
      <c r="D14" s="2177" t="s">
        <v>2790</v>
      </c>
      <c r="E14" s="2176"/>
      <c r="F14" s="2527">
        <v>6.5</v>
      </c>
      <c r="G14" s="2181"/>
      <c r="H14" s="2528"/>
      <c r="I14" s="550"/>
    </row>
    <row r="15" spans="1:13" s="509" customFormat="1" ht="13.5" customHeight="1">
      <c r="A15" s="2174"/>
      <c r="B15" s="2175"/>
      <c r="C15" s="2176"/>
      <c r="D15" s="2177" t="s">
        <v>2791</v>
      </c>
      <c r="E15" s="2176"/>
      <c r="F15" s="2527"/>
      <c r="G15" s="2181"/>
      <c r="H15" s="2528"/>
      <c r="I15" s="550"/>
    </row>
    <row r="16" spans="1:13" s="90" customFormat="1" ht="13.5" customHeight="1">
      <c r="A16" s="539" t="s">
        <v>184</v>
      </c>
      <c r="B16" s="540" t="s">
        <v>1089</v>
      </c>
      <c r="C16" s="158" t="s">
        <v>1101</v>
      </c>
      <c r="D16" s="158" t="s">
        <v>2792</v>
      </c>
      <c r="E16" s="158" t="s">
        <v>194</v>
      </c>
      <c r="F16" s="541">
        <f>ROUND(SUM(F17),3)</f>
        <v>2.5</v>
      </c>
      <c r="G16" s="586"/>
      <c r="H16" s="466">
        <f t="shared" ref="H16" si="2">ROUND(F16*G16,2)</f>
        <v>0</v>
      </c>
      <c r="I16" s="162" t="s">
        <v>5316</v>
      </c>
      <c r="K16" s="398"/>
    </row>
    <row r="17" spans="1:13" s="509" customFormat="1" ht="13.5" customHeight="1">
      <c r="A17" s="2174"/>
      <c r="B17" s="2175"/>
      <c r="C17" s="2176"/>
      <c r="D17" s="2177" t="s">
        <v>2787</v>
      </c>
      <c r="E17" s="2176"/>
      <c r="F17" s="2527">
        <v>2.5</v>
      </c>
      <c r="G17" s="2181"/>
      <c r="H17" s="2528"/>
      <c r="I17" s="550"/>
    </row>
    <row r="18" spans="1:13" s="730" customFormat="1" ht="24.75" customHeight="1">
      <c r="A18" s="2529" t="s">
        <v>185</v>
      </c>
      <c r="B18" s="2530" t="s">
        <v>1089</v>
      </c>
      <c r="C18" s="2531" t="s">
        <v>2065</v>
      </c>
      <c r="D18" s="2531" t="s">
        <v>2793</v>
      </c>
      <c r="E18" s="2531" t="s">
        <v>31</v>
      </c>
      <c r="F18" s="541">
        <f>ROUND(SUM(F19),3)</f>
        <v>1</v>
      </c>
      <c r="G18" s="211"/>
      <c r="H18" s="466">
        <f t="shared" ref="H18" si="3">ROUND(F18*G18,2)</f>
        <v>0</v>
      </c>
      <c r="I18" s="550" t="s">
        <v>5316</v>
      </c>
      <c r="J18" s="726"/>
      <c r="K18" s="2428"/>
      <c r="M18" s="2429"/>
    </row>
    <row r="19" spans="1:13" s="509" customFormat="1" ht="13.5" customHeight="1">
      <c r="A19" s="2174"/>
      <c r="B19" s="2175"/>
      <c r="C19" s="2176"/>
      <c r="D19" s="2177" t="s">
        <v>2794</v>
      </c>
      <c r="E19" s="2176"/>
      <c r="F19" s="2527">
        <v>1</v>
      </c>
      <c r="G19" s="2181"/>
      <c r="H19" s="2528"/>
      <c r="I19" s="550"/>
    </row>
    <row r="20" spans="1:13" s="509" customFormat="1" ht="13.5" customHeight="1">
      <c r="A20" s="2174"/>
      <c r="B20" s="2175"/>
      <c r="C20" s="2176"/>
      <c r="D20" s="2177" t="s">
        <v>2795</v>
      </c>
      <c r="E20" s="2176"/>
      <c r="F20" s="2527"/>
      <c r="G20" s="2181"/>
      <c r="H20" s="2528"/>
      <c r="I20" s="550"/>
    </row>
    <row r="21" spans="1:13" s="90" customFormat="1" ht="13.5" customHeight="1">
      <c r="A21" s="539">
        <v>5</v>
      </c>
      <c r="B21" s="540" t="s">
        <v>1089</v>
      </c>
      <c r="C21" s="158" t="s">
        <v>2796</v>
      </c>
      <c r="D21" s="158" t="s">
        <v>2797</v>
      </c>
      <c r="E21" s="158" t="s">
        <v>194</v>
      </c>
      <c r="F21" s="541">
        <f>ROUND(SUM(F25),3)</f>
        <v>115</v>
      </c>
      <c r="G21" s="548">
        <f>ROUND(SUM(H22:H24)/F21,2)</f>
        <v>0</v>
      </c>
      <c r="H21" s="466">
        <f t="shared" ref="H21:H24" si="4">ROUND(F21*G21,2)</f>
        <v>0</v>
      </c>
      <c r="I21" s="162" t="s">
        <v>5316</v>
      </c>
      <c r="K21" s="398"/>
    </row>
    <row r="22" spans="1:13" s="509" customFormat="1" ht="13.5" customHeight="1">
      <c r="A22" s="2532" t="s">
        <v>2798</v>
      </c>
      <c r="B22" s="2175"/>
      <c r="C22" s="2176"/>
      <c r="D22" s="2177" t="s">
        <v>2799</v>
      </c>
      <c r="E22" s="694" t="s">
        <v>226</v>
      </c>
      <c r="F22" s="547">
        <v>26</v>
      </c>
      <c r="G22" s="214"/>
      <c r="H22" s="671">
        <f t="shared" si="4"/>
        <v>0</v>
      </c>
      <c r="I22" s="550"/>
    </row>
    <row r="23" spans="1:13" s="509" customFormat="1" ht="13.5" customHeight="1">
      <c r="A23" s="2532" t="s">
        <v>2800</v>
      </c>
      <c r="B23" s="2175"/>
      <c r="C23" s="2176"/>
      <c r="D23" s="2177" t="s">
        <v>2801</v>
      </c>
      <c r="E23" s="694" t="s">
        <v>194</v>
      </c>
      <c r="F23" s="547">
        <v>105.7</v>
      </c>
      <c r="G23" s="214"/>
      <c r="H23" s="671">
        <f t="shared" si="4"/>
        <v>0</v>
      </c>
      <c r="I23" s="550"/>
    </row>
    <row r="24" spans="1:13" s="509" customFormat="1" ht="13.5" customHeight="1">
      <c r="A24" s="2532" t="s">
        <v>2802</v>
      </c>
      <c r="B24" s="2175"/>
      <c r="C24" s="2176"/>
      <c r="D24" s="2177" t="s">
        <v>2803</v>
      </c>
      <c r="E24" s="694" t="s">
        <v>31</v>
      </c>
      <c r="F24" s="547">
        <v>1</v>
      </c>
      <c r="G24" s="214"/>
      <c r="H24" s="671">
        <f t="shared" si="4"/>
        <v>0</v>
      </c>
      <c r="I24" s="550"/>
    </row>
    <row r="25" spans="1:13" s="509" customFormat="1" ht="13.5" customHeight="1">
      <c r="A25" s="2174"/>
      <c r="B25" s="2175"/>
      <c r="C25" s="2176"/>
      <c r="D25" s="2177" t="s">
        <v>2804</v>
      </c>
      <c r="E25" s="2176"/>
      <c r="F25" s="2498">
        <v>115</v>
      </c>
      <c r="G25" s="2181"/>
      <c r="H25" s="2229"/>
      <c r="I25" s="550"/>
    </row>
    <row r="26" spans="1:13" s="90" customFormat="1" ht="13.5" customHeight="1">
      <c r="A26" s="539">
        <v>6</v>
      </c>
      <c r="B26" s="540" t="s">
        <v>1089</v>
      </c>
      <c r="C26" s="158" t="s">
        <v>2805</v>
      </c>
      <c r="D26" s="158" t="s">
        <v>2806</v>
      </c>
      <c r="E26" s="158" t="s">
        <v>194</v>
      </c>
      <c r="F26" s="541">
        <f>ROUND(SUM(F31),3)</f>
        <v>18</v>
      </c>
      <c r="G26" s="548">
        <f>ROUND(SUM(H27:H30)/F26,2)</f>
        <v>0</v>
      </c>
      <c r="H26" s="466">
        <f t="shared" ref="H26:H30" si="5">ROUND(F26*G26,2)</f>
        <v>0</v>
      </c>
      <c r="I26" s="162" t="s">
        <v>5316</v>
      </c>
      <c r="K26" s="398"/>
    </row>
    <row r="27" spans="1:13" s="509" customFormat="1" ht="13.5" customHeight="1">
      <c r="A27" s="2532" t="s">
        <v>2807</v>
      </c>
      <c r="B27" s="2175"/>
      <c r="C27" s="2176"/>
      <c r="D27" s="2177" t="s">
        <v>2808</v>
      </c>
      <c r="E27" s="694" t="s">
        <v>226</v>
      </c>
      <c r="F27" s="547">
        <v>4</v>
      </c>
      <c r="G27" s="214"/>
      <c r="H27" s="671">
        <f t="shared" si="5"/>
        <v>0</v>
      </c>
      <c r="I27" s="550"/>
    </row>
    <row r="28" spans="1:13" s="509" customFormat="1" ht="13.5" customHeight="1">
      <c r="A28" s="2532" t="s">
        <v>2809</v>
      </c>
      <c r="B28" s="2175"/>
      <c r="C28" s="2176"/>
      <c r="D28" s="2177" t="s">
        <v>2810</v>
      </c>
      <c r="E28" s="694" t="s">
        <v>226</v>
      </c>
      <c r="F28" s="547">
        <v>1</v>
      </c>
      <c r="G28" s="214"/>
      <c r="H28" s="671">
        <f t="shared" si="5"/>
        <v>0</v>
      </c>
      <c r="I28" s="2178"/>
    </row>
    <row r="29" spans="1:13" s="509" customFormat="1" ht="13.5" customHeight="1">
      <c r="A29" s="2532" t="s">
        <v>2811</v>
      </c>
      <c r="B29" s="2175"/>
      <c r="C29" s="2176"/>
      <c r="D29" s="2177" t="s">
        <v>2801</v>
      </c>
      <c r="E29" s="694" t="s">
        <v>194</v>
      </c>
      <c r="F29" s="547">
        <v>16.8</v>
      </c>
      <c r="G29" s="214"/>
      <c r="H29" s="671">
        <f t="shared" si="5"/>
        <v>0</v>
      </c>
      <c r="I29" s="2178"/>
    </row>
    <row r="30" spans="1:13" s="509" customFormat="1" ht="13.5" customHeight="1">
      <c r="A30" s="2532" t="s">
        <v>2812</v>
      </c>
      <c r="B30" s="2175"/>
      <c r="C30" s="2176"/>
      <c r="D30" s="2177" t="s">
        <v>2803</v>
      </c>
      <c r="E30" s="694" t="s">
        <v>31</v>
      </c>
      <c r="F30" s="547">
        <v>1</v>
      </c>
      <c r="G30" s="214"/>
      <c r="H30" s="671">
        <f t="shared" si="5"/>
        <v>0</v>
      </c>
      <c r="I30" s="2178"/>
    </row>
    <row r="31" spans="1:13" s="509" customFormat="1" ht="13.5" customHeight="1">
      <c r="A31" s="2174"/>
      <c r="B31" s="2175"/>
      <c r="C31" s="2176"/>
      <c r="D31" s="2177" t="s">
        <v>2804</v>
      </c>
      <c r="E31" s="2176"/>
      <c r="F31" s="2498">
        <v>18</v>
      </c>
      <c r="G31" s="2181"/>
      <c r="H31" s="2229"/>
      <c r="I31" s="2178"/>
    </row>
    <row r="32" spans="1:13" s="90" customFormat="1" ht="13.5" customHeight="1">
      <c r="A32" s="539" t="s">
        <v>188</v>
      </c>
      <c r="B32" s="540" t="s">
        <v>1089</v>
      </c>
      <c r="C32" s="158" t="s">
        <v>2813</v>
      </c>
      <c r="D32" s="158" t="s">
        <v>2814</v>
      </c>
      <c r="E32" s="158" t="s">
        <v>226</v>
      </c>
      <c r="F32" s="541">
        <f>ROUND(SUM(F33),3)</f>
        <v>1</v>
      </c>
      <c r="G32" s="586"/>
      <c r="H32" s="466">
        <f t="shared" ref="H32" si="6">ROUND(F32*G32,2)</f>
        <v>0</v>
      </c>
      <c r="I32" s="162" t="s">
        <v>5316</v>
      </c>
      <c r="K32" s="398"/>
    </row>
    <row r="33" spans="1:13" s="509" customFormat="1" ht="13.5" customHeight="1">
      <c r="A33" s="543"/>
      <c r="B33" s="544"/>
      <c r="C33" s="545"/>
      <c r="D33" s="546" t="s">
        <v>2794</v>
      </c>
      <c r="E33" s="545"/>
      <c r="F33" s="2511">
        <v>1</v>
      </c>
      <c r="G33" s="548"/>
      <c r="H33" s="2515"/>
      <c r="I33" s="550"/>
    </row>
    <row r="34" spans="1:13" s="90" customFormat="1" ht="13.5" customHeight="1">
      <c r="A34" s="539">
        <v>8</v>
      </c>
      <c r="B34" s="540" t="s">
        <v>1089</v>
      </c>
      <c r="C34" s="158" t="s">
        <v>2816</v>
      </c>
      <c r="D34" s="158" t="s">
        <v>5503</v>
      </c>
      <c r="E34" s="158" t="s">
        <v>226</v>
      </c>
      <c r="F34" s="541">
        <f>ROUND(SUM(F35),3)</f>
        <v>3</v>
      </c>
      <c r="G34" s="586"/>
      <c r="H34" s="466">
        <f t="shared" ref="H34" si="7">ROUND(F34*G34,2)</f>
        <v>0</v>
      </c>
      <c r="I34" s="162" t="s">
        <v>5316</v>
      </c>
      <c r="K34" s="398"/>
    </row>
    <row r="35" spans="1:13" s="509" customFormat="1" ht="13.5" customHeight="1">
      <c r="A35" s="543"/>
      <c r="B35" s="544"/>
      <c r="C35" s="545"/>
      <c r="D35" s="546" t="s">
        <v>2787</v>
      </c>
      <c r="E35" s="545"/>
      <c r="F35" s="2511">
        <v>3</v>
      </c>
      <c r="G35" s="548"/>
      <c r="H35" s="2515"/>
      <c r="I35" s="550"/>
    </row>
    <row r="36" spans="1:13" s="90" customFormat="1" ht="13.5" customHeight="1">
      <c r="A36" s="539">
        <v>9</v>
      </c>
      <c r="B36" s="540" t="s">
        <v>1089</v>
      </c>
      <c r="C36" s="158" t="s">
        <v>5798</v>
      </c>
      <c r="D36" s="158" t="s">
        <v>5504</v>
      </c>
      <c r="E36" s="158" t="s">
        <v>226</v>
      </c>
      <c r="F36" s="541">
        <f>ROUND(SUM(F37),3)</f>
        <v>2</v>
      </c>
      <c r="G36" s="586"/>
      <c r="H36" s="466">
        <f t="shared" ref="H36" si="8">ROUND(F36*G36,2)</f>
        <v>0</v>
      </c>
      <c r="I36" s="162" t="s">
        <v>5316</v>
      </c>
      <c r="K36" s="398"/>
    </row>
    <row r="37" spans="1:13" s="509" customFormat="1" ht="13.5" customHeight="1">
      <c r="A37" s="543"/>
      <c r="B37" s="544"/>
      <c r="C37" s="545"/>
      <c r="D37" s="546" t="s">
        <v>2787</v>
      </c>
      <c r="E37" s="545"/>
      <c r="F37" s="2511">
        <v>2</v>
      </c>
      <c r="G37" s="548"/>
      <c r="H37" s="2515"/>
      <c r="I37" s="550"/>
    </row>
    <row r="38" spans="1:13" s="730" customFormat="1" ht="25.5" customHeight="1">
      <c r="A38" s="723">
        <v>10</v>
      </c>
      <c r="B38" s="724" t="s">
        <v>1089</v>
      </c>
      <c r="C38" s="725" t="s">
        <v>5799</v>
      </c>
      <c r="D38" s="725" t="s">
        <v>2817</v>
      </c>
      <c r="E38" s="725" t="s">
        <v>31</v>
      </c>
      <c r="F38" s="541">
        <f>ROUND(SUM(F39),3)</f>
        <v>1</v>
      </c>
      <c r="G38" s="225"/>
      <c r="H38" s="466">
        <f t="shared" ref="H38" si="9">ROUND(F38*G38,2)</f>
        <v>0</v>
      </c>
      <c r="I38" s="550" t="s">
        <v>5316</v>
      </c>
      <c r="J38" s="726"/>
      <c r="K38" s="2428"/>
      <c r="M38" s="2429"/>
    </row>
    <row r="39" spans="1:13" s="509" customFormat="1" ht="13.5" customHeight="1">
      <c r="A39" s="543"/>
      <c r="B39" s="544"/>
      <c r="C39" s="545"/>
      <c r="D39" s="546" t="s">
        <v>2794</v>
      </c>
      <c r="E39" s="545"/>
      <c r="F39" s="2511">
        <v>1</v>
      </c>
      <c r="G39" s="548"/>
      <c r="H39" s="2515"/>
      <c r="I39" s="550"/>
    </row>
    <row r="40" spans="1:13" s="730" customFormat="1" ht="25.5" customHeight="1">
      <c r="A40" s="723">
        <v>11</v>
      </c>
      <c r="B40" s="724" t="s">
        <v>1089</v>
      </c>
      <c r="C40" s="725" t="s">
        <v>5800</v>
      </c>
      <c r="D40" s="725" t="s">
        <v>5797</v>
      </c>
      <c r="E40" s="725" t="s">
        <v>31</v>
      </c>
      <c r="F40" s="541">
        <f>ROUND(SUM(F41),3)</f>
        <v>1</v>
      </c>
      <c r="G40" s="225"/>
      <c r="H40" s="466">
        <f t="shared" ref="H40" si="10">ROUND(F40*G40,2)</f>
        <v>0</v>
      </c>
      <c r="I40" s="550" t="s">
        <v>5316</v>
      </c>
      <c r="J40" s="726"/>
      <c r="K40" s="2428"/>
      <c r="M40" s="2429"/>
    </row>
    <row r="41" spans="1:13" s="509" customFormat="1" ht="13.5" customHeight="1">
      <c r="A41" s="543"/>
      <c r="B41" s="544"/>
      <c r="C41" s="545"/>
      <c r="D41" s="546" t="s">
        <v>2794</v>
      </c>
      <c r="E41" s="545"/>
      <c r="F41" s="2511">
        <v>1</v>
      </c>
      <c r="G41" s="548"/>
      <c r="H41" s="2515"/>
      <c r="I41" s="550"/>
    </row>
    <row r="42" spans="1:13" s="90" customFormat="1" ht="13.5" customHeight="1">
      <c r="A42" s="539">
        <v>12</v>
      </c>
      <c r="B42" s="540">
        <v>767</v>
      </c>
      <c r="C42" s="158">
        <v>998767203</v>
      </c>
      <c r="D42" s="158" t="s">
        <v>5357</v>
      </c>
      <c r="E42" s="158" t="s">
        <v>4</v>
      </c>
      <c r="F42" s="553">
        <v>1.81</v>
      </c>
      <c r="G42" s="586"/>
      <c r="H42" s="466">
        <f t="shared" ref="H42:H43" si="11">ROUND(F42*G42,2)</f>
        <v>0</v>
      </c>
      <c r="I42" s="162" t="s">
        <v>5315</v>
      </c>
      <c r="J42" s="443"/>
      <c r="K42" s="398"/>
    </row>
    <row r="43" spans="1:13" s="90" customFormat="1" ht="13.5" customHeight="1">
      <c r="A43" s="539">
        <v>13</v>
      </c>
      <c r="B43" s="540" t="s">
        <v>862</v>
      </c>
      <c r="C43" s="158" t="s">
        <v>2818</v>
      </c>
      <c r="D43" s="158" t="s">
        <v>2819</v>
      </c>
      <c r="E43" s="158" t="s">
        <v>191</v>
      </c>
      <c r="F43" s="541">
        <f>ROUND(SUM(F44),3)</f>
        <v>10</v>
      </c>
      <c r="G43" s="586"/>
      <c r="H43" s="466">
        <f t="shared" si="11"/>
        <v>0</v>
      </c>
      <c r="I43" s="162" t="s">
        <v>5315</v>
      </c>
      <c r="K43" s="398"/>
    </row>
    <row r="44" spans="1:13" s="509" customFormat="1" ht="13.5" customHeight="1">
      <c r="A44" s="2174"/>
      <c r="B44" s="2175"/>
      <c r="C44" s="2176"/>
      <c r="D44" s="2177" t="s">
        <v>2820</v>
      </c>
      <c r="E44" s="545"/>
      <c r="F44" s="547">
        <v>10</v>
      </c>
      <c r="G44" s="548"/>
      <c r="H44" s="554"/>
      <c r="I44" s="550"/>
    </row>
    <row r="45" spans="1:13" s="509" customFormat="1" ht="13.5" customHeight="1">
      <c r="A45" s="2174"/>
      <c r="B45" s="2175"/>
      <c r="C45" s="2176"/>
      <c r="D45" s="2177" t="s">
        <v>1773</v>
      </c>
      <c r="E45" s="545"/>
      <c r="F45" s="547"/>
      <c r="G45" s="548"/>
      <c r="H45" s="2533"/>
      <c r="I45" s="550"/>
    </row>
    <row r="46" spans="1:13" s="509" customFormat="1" ht="21" customHeight="1">
      <c r="A46" s="556"/>
      <c r="B46" s="557"/>
      <c r="C46" s="557"/>
      <c r="D46" s="557" t="s">
        <v>11</v>
      </c>
      <c r="E46" s="557"/>
      <c r="F46" s="558"/>
      <c r="G46" s="559"/>
      <c r="H46" s="559">
        <f>H8</f>
        <v>0</v>
      </c>
    </row>
    <row r="47" spans="1:13" s="509" customFormat="1" ht="13.5" customHeight="1">
      <c r="A47" s="560"/>
      <c r="B47" s="561"/>
      <c r="C47" s="561"/>
      <c r="D47" s="561"/>
      <c r="E47" s="561"/>
      <c r="F47" s="562"/>
      <c r="G47" s="563"/>
      <c r="H47" s="563"/>
    </row>
    <row r="48" spans="1:13" s="509" customFormat="1" ht="13.5" customHeight="1">
      <c r="A48" s="3072" t="s">
        <v>1154</v>
      </c>
      <c r="B48" s="3084"/>
      <c r="C48" s="3085"/>
      <c r="D48" s="564" t="s">
        <v>2821</v>
      </c>
      <c r="E48" s="565"/>
      <c r="F48" s="566"/>
      <c r="G48" s="567"/>
      <c r="H48" s="568">
        <f>H46</f>
        <v>0</v>
      </c>
    </row>
    <row r="49" spans="1:10" s="509" customFormat="1" ht="13.5" customHeight="1">
      <c r="A49" s="569"/>
      <c r="B49" s="570"/>
      <c r="C49" s="570"/>
      <c r="D49" s="571"/>
      <c r="E49" s="572"/>
      <c r="F49" s="573"/>
      <c r="G49" s="574"/>
      <c r="H49" s="575"/>
    </row>
    <row r="50" spans="1:10" s="498" customFormat="1" ht="11.25">
      <c r="A50" s="498" t="s">
        <v>13</v>
      </c>
    </row>
    <row r="51" spans="1:10" s="509" customFormat="1" ht="23.45" customHeight="1">
      <c r="A51" s="3046" t="s">
        <v>96</v>
      </c>
      <c r="B51" s="3071"/>
      <c r="C51" s="3071"/>
      <c r="D51" s="3071"/>
      <c r="E51" s="3071"/>
      <c r="F51" s="3071"/>
      <c r="G51" s="3071"/>
      <c r="H51" s="498"/>
    </row>
    <row r="52" spans="1:10" s="498" customFormat="1" ht="93.75" customHeight="1">
      <c r="A52" s="3046" t="s">
        <v>97</v>
      </c>
      <c r="B52" s="3075"/>
      <c r="C52" s="3075"/>
      <c r="D52" s="3075"/>
      <c r="E52" s="3075"/>
      <c r="F52" s="3075"/>
      <c r="G52" s="3075"/>
    </row>
    <row r="53" spans="1:10" s="502" customFormat="1" ht="13.5" customHeight="1">
      <c r="A53" s="3046" t="s">
        <v>98</v>
      </c>
      <c r="B53" s="3076"/>
      <c r="C53" s="3076"/>
      <c r="D53" s="3076"/>
      <c r="E53" s="3076"/>
      <c r="F53" s="3076"/>
      <c r="G53" s="3076"/>
      <c r="H53" s="500"/>
      <c r="I53" s="500"/>
    </row>
    <row r="54" spans="1:10" s="502" customFormat="1" ht="13.5" customHeight="1">
      <c r="A54" s="3046" t="s">
        <v>99</v>
      </c>
      <c r="B54" s="3076"/>
      <c r="C54" s="3076"/>
      <c r="D54" s="3076"/>
      <c r="E54" s="3076"/>
      <c r="F54" s="3076"/>
      <c r="G54" s="3076"/>
      <c r="H54" s="500"/>
      <c r="I54" s="500"/>
    </row>
    <row r="55" spans="1:10" customFormat="1" ht="40.5" customHeight="1">
      <c r="A55" s="3045" t="s">
        <v>7688</v>
      </c>
      <c r="B55" s="3045"/>
      <c r="C55" s="3045"/>
      <c r="D55" s="3045"/>
      <c r="E55" s="3045"/>
      <c r="F55" s="3045"/>
      <c r="G55" s="3045"/>
      <c r="J55" s="503"/>
    </row>
    <row r="58" spans="1:10">
      <c r="C58" s="578"/>
      <c r="D58" s="579"/>
      <c r="E58" s="580"/>
      <c r="F58" s="579"/>
      <c r="G58" s="578"/>
      <c r="H58" s="581"/>
      <c r="I58" s="581"/>
    </row>
    <row r="59" spans="1:10">
      <c r="C59" s="582"/>
      <c r="D59" s="583"/>
      <c r="E59" s="584"/>
      <c r="F59" s="583"/>
      <c r="G59" s="582"/>
      <c r="I59" s="585"/>
    </row>
    <row r="60" spans="1:10">
      <c r="C60" s="578"/>
      <c r="D60" s="579"/>
      <c r="E60" s="580"/>
      <c r="F60" s="579"/>
      <c r="G60" s="578"/>
    </row>
    <row r="61" spans="1:10">
      <c r="C61" s="582"/>
      <c r="D61" s="583"/>
      <c r="E61" s="584"/>
      <c r="F61" s="583"/>
      <c r="G61" s="582"/>
    </row>
    <row r="62" spans="1:10">
      <c r="C62" s="578"/>
      <c r="D62" s="579"/>
      <c r="E62" s="580"/>
      <c r="F62" s="579"/>
      <c r="G62" s="578"/>
    </row>
    <row r="63" spans="1:10">
      <c r="C63" s="582"/>
      <c r="D63" s="583"/>
      <c r="E63" s="584"/>
      <c r="F63" s="583"/>
      <c r="G63" s="582"/>
    </row>
    <row r="64" spans="1:10">
      <c r="C64" s="578"/>
      <c r="D64" s="579"/>
      <c r="E64" s="580"/>
      <c r="F64" s="579"/>
      <c r="G64" s="578"/>
    </row>
    <row r="65" spans="3:7">
      <c r="C65" s="582"/>
      <c r="D65" s="583"/>
      <c r="E65" s="584"/>
      <c r="F65" s="583"/>
      <c r="G65" s="582"/>
    </row>
    <row r="67" spans="3:7" ht="13.5" customHeight="1"/>
    <row r="68" spans="3:7" ht="13.5" customHeight="1">
      <c r="C68" s="578"/>
      <c r="D68" s="579"/>
      <c r="E68" s="580"/>
      <c r="F68" s="579"/>
      <c r="G68" s="578"/>
    </row>
    <row r="69" spans="3:7" ht="13.5" customHeight="1">
      <c r="C69" s="582"/>
      <c r="D69" s="583"/>
      <c r="E69" s="584"/>
      <c r="F69" s="583"/>
      <c r="G69" s="582"/>
    </row>
    <row r="70" spans="3:7">
      <c r="C70" s="578"/>
      <c r="D70" s="579"/>
      <c r="E70" s="580"/>
      <c r="F70" s="579"/>
      <c r="G70" s="578"/>
    </row>
    <row r="71" spans="3:7" ht="13.5" customHeight="1">
      <c r="C71" s="582"/>
      <c r="D71" s="583"/>
      <c r="E71" s="584"/>
      <c r="F71" s="583"/>
      <c r="G71" s="582"/>
    </row>
    <row r="72" spans="3:7" ht="13.5" customHeight="1">
      <c r="C72" s="578"/>
      <c r="D72" s="579"/>
      <c r="E72" s="580"/>
      <c r="F72" s="579"/>
      <c r="G72" s="578"/>
    </row>
    <row r="73" spans="3:7" ht="13.5" customHeight="1">
      <c r="C73" s="582"/>
      <c r="D73" s="583"/>
      <c r="E73" s="584"/>
      <c r="F73" s="583"/>
      <c r="G73" s="582"/>
    </row>
    <row r="74" spans="3:7" ht="13.5" customHeight="1"/>
    <row r="75" spans="3:7" ht="13.5" customHeight="1"/>
    <row r="76" spans="3:7" ht="13.5" customHeight="1">
      <c r="C76" s="578"/>
      <c r="D76" s="579"/>
      <c r="E76" s="580"/>
      <c r="F76" s="579"/>
      <c r="G76" s="578"/>
    </row>
    <row r="77" spans="3:7" ht="13.5" customHeight="1">
      <c r="C77" s="578"/>
      <c r="D77" s="579"/>
      <c r="E77" s="580"/>
      <c r="F77" s="579"/>
      <c r="G77" s="578"/>
    </row>
    <row r="78" spans="3:7" ht="13.5" customHeight="1">
      <c r="C78" s="578"/>
      <c r="D78" s="579"/>
      <c r="E78" s="580"/>
      <c r="F78" s="579"/>
      <c r="G78" s="578"/>
    </row>
    <row r="79" spans="3:7" ht="13.5" customHeight="1">
      <c r="C79" s="578"/>
      <c r="D79" s="579"/>
      <c r="E79" s="580"/>
      <c r="F79" s="579"/>
      <c r="G79" s="578"/>
    </row>
    <row r="80" spans="3:7" ht="13.5" customHeight="1"/>
    <row r="81" spans="3:7" ht="13.5" customHeight="1"/>
    <row r="82" spans="3:7" ht="13.5" customHeight="1"/>
    <row r="83" spans="3:7" ht="13.5" customHeight="1"/>
    <row r="84" spans="3:7" ht="13.5" customHeight="1"/>
    <row r="85" spans="3:7" ht="13.5" customHeight="1">
      <c r="C85" s="578"/>
      <c r="D85" s="579"/>
      <c r="E85" s="580"/>
      <c r="F85" s="579"/>
      <c r="G85" s="578"/>
    </row>
    <row r="86" spans="3:7" ht="13.5" customHeight="1">
      <c r="C86" s="578"/>
      <c r="D86" s="579"/>
      <c r="E86" s="580"/>
      <c r="F86" s="579"/>
      <c r="G86" s="578"/>
    </row>
    <row r="87" spans="3:7" ht="13.5" customHeight="1">
      <c r="C87" s="578"/>
      <c r="D87" s="579"/>
      <c r="E87" s="580"/>
      <c r="F87" s="579"/>
      <c r="G87" s="578"/>
    </row>
    <row r="88" spans="3:7" ht="13.5" customHeight="1"/>
    <row r="89" spans="3:7" ht="13.5" customHeight="1"/>
    <row r="90" spans="3:7" ht="13.5" customHeight="1"/>
    <row r="91" spans="3:7" ht="13.5" customHeight="1"/>
    <row r="92" spans="3:7" ht="13.5" customHeight="1"/>
    <row r="93" spans="3:7" ht="13.5" customHeight="1"/>
    <row r="94" spans="3:7" ht="13.5" customHeight="1"/>
    <row r="95" spans="3:7" ht="13.5" customHeight="1"/>
    <row r="96" spans="3:7" ht="13.5" customHeight="1"/>
    <row r="97" s="511" customFormat="1" ht="13.5" customHeight="1"/>
    <row r="98" s="511" customFormat="1" ht="13.5" customHeight="1"/>
    <row r="99" s="511" customFormat="1" ht="13.5" customHeight="1"/>
    <row r="100" s="511" customFormat="1" ht="13.5" customHeight="1"/>
    <row r="101" s="511" customFormat="1" ht="13.5" customHeight="1"/>
    <row r="102" s="511" customFormat="1" ht="13.5" customHeight="1"/>
    <row r="103" s="511" customFormat="1" ht="13.5" customHeight="1"/>
    <row r="104" s="511" customFormat="1" ht="13.5" customHeight="1"/>
    <row r="105" s="511" customFormat="1" ht="13.5" customHeight="1"/>
    <row r="106" s="511" customFormat="1" ht="13.5" customHeight="1"/>
    <row r="107" s="511" customFormat="1" ht="13.5" customHeight="1"/>
    <row r="108" s="511" customFormat="1" ht="13.5" customHeight="1"/>
    <row r="109" s="511" customFormat="1" ht="13.5" customHeight="1"/>
    <row r="110" s="511" customFormat="1" ht="13.5" customHeight="1"/>
    <row r="111" s="511" customFormat="1" ht="13.5" customHeight="1"/>
    <row r="112" s="511" customFormat="1" ht="13.5" customHeight="1"/>
    <row r="113" s="511" customFormat="1" ht="13.5" customHeight="1"/>
    <row r="114" s="511" customFormat="1" ht="13.5" customHeight="1"/>
    <row r="115" s="511" customFormat="1" ht="13.5" customHeight="1"/>
    <row r="116" s="511" customFormat="1" ht="13.5" customHeight="1"/>
    <row r="117" s="511" customFormat="1" ht="13.5" customHeight="1"/>
    <row r="118" s="511" customFormat="1" ht="13.5" customHeight="1"/>
    <row r="119" s="511" customFormat="1" ht="13.5" customHeight="1"/>
    <row r="120" s="511" customFormat="1" ht="13.5" customHeight="1"/>
    <row r="121" s="511" customFormat="1" ht="13.5" customHeight="1"/>
    <row r="122" s="511" customFormat="1" ht="13.5" customHeight="1"/>
    <row r="123" s="511" customFormat="1" ht="13.5" customHeight="1"/>
    <row r="124" s="511" customFormat="1" ht="13.5" customHeight="1"/>
    <row r="125" s="511" customFormat="1" ht="13.5" customHeight="1"/>
    <row r="126" s="511" customFormat="1" ht="13.5" customHeight="1"/>
    <row r="127" s="511" customFormat="1" ht="13.5" customHeight="1"/>
    <row r="128" s="511" customFormat="1" ht="13.5" customHeight="1"/>
    <row r="129" s="511" customFormat="1" ht="13.5" customHeight="1"/>
    <row r="130" s="511" customFormat="1" ht="13.5" customHeight="1"/>
    <row r="131" s="511" customFormat="1" ht="13.5" customHeight="1"/>
    <row r="132" s="511" customFormat="1" ht="13.5" customHeight="1"/>
    <row r="133" s="511" customFormat="1" ht="13.5" customHeight="1"/>
    <row r="134" s="511" customFormat="1" ht="13.5" customHeight="1"/>
    <row r="135" s="511" customFormat="1" ht="13.5" customHeight="1"/>
    <row r="136" s="511" customFormat="1" ht="13.5" customHeight="1"/>
    <row r="137" s="511" customFormat="1" ht="13.5" customHeight="1"/>
    <row r="138" s="511" customFormat="1" ht="13.5" customHeight="1"/>
    <row r="139" s="511" customFormat="1" ht="13.5" customHeight="1"/>
    <row r="140" s="511" customFormat="1" ht="13.5" customHeight="1"/>
  </sheetData>
  <sheetProtection algorithmName="SHA-512" hashValue="2Z5UsAdB1WrbjK7PTEiiGlLPMJGNNkcoqjunuPKI8EXoX9xud/BOArG9YEHd1hMoFBaTLObkl2g2Yz2kvRX2OA==" saltValue="ZX9c+pIb1B/hww+tID6ZYw==" spinCount="100000" sheet="1" objects="1" scenarios="1"/>
  <mergeCells count="6">
    <mergeCell ref="A55:G55"/>
    <mergeCell ref="A48:C48"/>
    <mergeCell ref="A51:G51"/>
    <mergeCell ref="A52:G52"/>
    <mergeCell ref="A53:G53"/>
    <mergeCell ref="A54:G54"/>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2555B-D207-4BFF-9E8B-F6F31EA74A8D}">
  <sheetPr>
    <pageSetUpPr fitToPage="1"/>
  </sheetPr>
  <dimension ref="A1:U221"/>
  <sheetViews>
    <sheetView zoomScaleNormal="100" workbookViewId="0">
      <selection activeCell="D18" sqref="D18"/>
    </sheetView>
  </sheetViews>
  <sheetFormatPr defaultRowHeight="15"/>
  <cols>
    <col min="1" max="2" width="4.7109375" style="511" customWidth="1"/>
    <col min="3" max="3" width="13" style="511" customWidth="1"/>
    <col min="4" max="4" width="61.7109375" style="511" customWidth="1"/>
    <col min="5" max="5" width="7" style="511" customWidth="1"/>
    <col min="6" max="6" width="9.7109375" style="511" customWidth="1"/>
    <col min="7" max="7" width="11.7109375" style="511" customWidth="1"/>
    <col min="8" max="8" width="15.85546875" style="511" customWidth="1"/>
    <col min="9" max="9" width="17.28515625" style="511" customWidth="1"/>
    <col min="10" max="10" width="12.28515625" style="511" customWidth="1"/>
    <col min="11" max="11" width="14.5703125" style="511" customWidth="1"/>
    <col min="12" max="12" width="17.28515625" style="511" customWidth="1"/>
    <col min="13" max="13" width="13.85546875" style="511" customWidth="1"/>
    <col min="14" max="14" width="9.140625" style="511"/>
    <col min="15" max="15" width="12.42578125" style="511" customWidth="1"/>
    <col min="16" max="16384" width="9.140625" style="511"/>
  </cols>
  <sheetData>
    <row r="1" spans="1:15" s="507" customFormat="1" ht="18">
      <c r="A1" s="236" t="s">
        <v>7849</v>
      </c>
      <c r="B1" s="186"/>
      <c r="C1" s="186"/>
      <c r="D1" s="300"/>
      <c r="E1" s="300"/>
      <c r="F1" s="300"/>
      <c r="G1" s="300"/>
      <c r="H1" s="300"/>
      <c r="I1" s="300"/>
      <c r="J1" s="506"/>
    </row>
    <row r="2" spans="1:15" ht="13.5" customHeight="1">
      <c r="A2" s="66" t="s">
        <v>133</v>
      </c>
      <c r="B2" s="508"/>
      <c r="C2" s="508"/>
      <c r="D2" s="508"/>
      <c r="E2" s="508"/>
      <c r="F2" s="508"/>
      <c r="G2" s="508"/>
      <c r="H2" s="508"/>
      <c r="I2" s="509"/>
    </row>
    <row r="3" spans="1:15" ht="13.5" customHeight="1">
      <c r="A3" s="512" t="s">
        <v>2822</v>
      </c>
      <c r="B3" s="513"/>
      <c r="C3" s="513"/>
      <c r="D3" s="513"/>
      <c r="E3" s="513"/>
      <c r="F3" s="514"/>
      <c r="G3" s="514"/>
      <c r="H3" s="509"/>
      <c r="I3" s="509"/>
    </row>
    <row r="4" spans="1:15" ht="13.5" customHeight="1">
      <c r="A4" s="512" t="s">
        <v>135</v>
      </c>
      <c r="B4" s="513"/>
      <c r="C4" s="513"/>
      <c r="D4" s="513"/>
      <c r="E4" s="513"/>
      <c r="F4" s="514"/>
      <c r="G4" s="514"/>
      <c r="H4" s="509"/>
      <c r="I4" s="509"/>
    </row>
    <row r="5" spans="1:15">
      <c r="A5" s="515"/>
      <c r="B5" s="515"/>
      <c r="C5" s="515"/>
      <c r="D5" s="516"/>
      <c r="E5" s="515"/>
      <c r="F5" s="515"/>
      <c r="G5" s="517"/>
      <c r="H5" s="517"/>
      <c r="I5" s="2362"/>
    </row>
    <row r="6" spans="1:15" ht="22.5">
      <c r="A6" s="518" t="s">
        <v>176</v>
      </c>
      <c r="B6" s="518" t="s">
        <v>177</v>
      </c>
      <c r="C6" s="518" t="s">
        <v>178</v>
      </c>
      <c r="D6" s="518" t="s">
        <v>138</v>
      </c>
      <c r="E6" s="518" t="s">
        <v>179</v>
      </c>
      <c r="F6" s="518" t="s">
        <v>180</v>
      </c>
      <c r="G6" s="518" t="s">
        <v>181</v>
      </c>
      <c r="H6" s="518" t="s">
        <v>9</v>
      </c>
      <c r="I6" s="518" t="s">
        <v>28</v>
      </c>
    </row>
    <row r="7" spans="1:15">
      <c r="A7" s="518" t="s">
        <v>182</v>
      </c>
      <c r="B7" s="518" t="s">
        <v>183</v>
      </c>
      <c r="C7" s="518" t="s">
        <v>184</v>
      </c>
      <c r="D7" s="518" t="s">
        <v>185</v>
      </c>
      <c r="E7" s="518" t="s">
        <v>186</v>
      </c>
      <c r="F7" s="518" t="s">
        <v>187</v>
      </c>
      <c r="G7" s="518" t="s">
        <v>188</v>
      </c>
      <c r="H7" s="518">
        <v>8</v>
      </c>
      <c r="I7" s="518">
        <v>9</v>
      </c>
      <c r="L7" s="509"/>
    </row>
    <row r="8" spans="1:15" s="527" customFormat="1" ht="21" customHeight="1">
      <c r="A8" s="523"/>
      <c r="B8" s="524"/>
      <c r="C8" s="524" t="s">
        <v>148</v>
      </c>
      <c r="D8" s="524" t="s">
        <v>149</v>
      </c>
      <c r="E8" s="524"/>
      <c r="F8" s="525"/>
      <c r="G8" s="2502"/>
      <c r="H8" s="2502">
        <f>H9</f>
        <v>0</v>
      </c>
      <c r="I8" s="2503"/>
      <c r="J8" s="2504"/>
      <c r="K8" s="2504"/>
      <c r="L8" s="2504"/>
    </row>
    <row r="9" spans="1:15" s="509" customFormat="1" ht="13.5" customHeight="1">
      <c r="A9" s="531"/>
      <c r="B9" s="532"/>
      <c r="C9" s="533">
        <v>764</v>
      </c>
      <c r="D9" s="533" t="s">
        <v>163</v>
      </c>
      <c r="E9" s="533"/>
      <c r="F9" s="534"/>
      <c r="G9" s="2505"/>
      <c r="H9" s="2505">
        <f>SUM(H10:H126)</f>
        <v>0</v>
      </c>
      <c r="I9" s="2506"/>
      <c r="J9" s="2507"/>
      <c r="K9" s="2507"/>
      <c r="L9" s="2507"/>
    </row>
    <row r="10" spans="1:15" customFormat="1" ht="27" customHeight="1">
      <c r="A10" s="486">
        <v>1</v>
      </c>
      <c r="B10" s="724" t="s">
        <v>1019</v>
      </c>
      <c r="C10" s="725" t="s">
        <v>2028</v>
      </c>
      <c r="D10" s="1873" t="s">
        <v>5802</v>
      </c>
      <c r="E10" s="1873" t="s">
        <v>194</v>
      </c>
      <c r="F10" s="2508">
        <f>F11</f>
        <v>285.45000000000005</v>
      </c>
      <c r="G10" s="212"/>
      <c r="H10" s="2509">
        <f t="shared" ref="H10" si="0">ROUND(F10*G10,2)</f>
        <v>0</v>
      </c>
      <c r="I10" s="2075" t="s">
        <v>5316</v>
      </c>
      <c r="J10" s="2510"/>
      <c r="K10" s="2510"/>
      <c r="L10" s="2510"/>
      <c r="M10" s="2510"/>
      <c r="N10" s="2510"/>
      <c r="O10" s="2510"/>
    </row>
    <row r="11" spans="1:15" s="509" customFormat="1" ht="13.5" customHeight="1">
      <c r="A11" s="543"/>
      <c r="B11" s="544"/>
      <c r="C11" s="545"/>
      <c r="D11" s="546" t="s">
        <v>5814</v>
      </c>
      <c r="E11" s="545"/>
      <c r="F11" s="2511">
        <f>(259.5)*1.1</f>
        <v>285.45000000000005</v>
      </c>
      <c r="G11" s="548"/>
      <c r="H11" s="2512"/>
      <c r="I11" s="550"/>
      <c r="K11" s="2513"/>
    </row>
    <row r="12" spans="1:15" s="509" customFormat="1" ht="13.5" customHeight="1">
      <c r="A12" s="543"/>
      <c r="B12" s="544"/>
      <c r="C12" s="545"/>
      <c r="D12" s="546" t="s">
        <v>2862</v>
      </c>
      <c r="E12" s="545"/>
      <c r="F12" s="2511"/>
      <c r="G12" s="548"/>
      <c r="H12" s="2512"/>
      <c r="I12" s="550"/>
      <c r="K12" s="2513"/>
    </row>
    <row r="13" spans="1:15" customFormat="1" ht="27" customHeight="1">
      <c r="A13" s="486">
        <v>2</v>
      </c>
      <c r="B13" s="724" t="s">
        <v>1019</v>
      </c>
      <c r="C13" s="725" t="s">
        <v>2038</v>
      </c>
      <c r="D13" s="1873" t="s">
        <v>5803</v>
      </c>
      <c r="E13" s="1873" t="s">
        <v>194</v>
      </c>
      <c r="F13" s="2508">
        <f>F14</f>
        <v>14.850000000000001</v>
      </c>
      <c r="G13" s="212"/>
      <c r="H13" s="2509">
        <f t="shared" ref="H13" si="1">ROUND(F13*G13,2)</f>
        <v>0</v>
      </c>
      <c r="I13" s="2075" t="s">
        <v>5316</v>
      </c>
      <c r="J13" s="2510"/>
      <c r="K13" s="2510"/>
      <c r="L13" s="2510"/>
      <c r="M13" s="2510"/>
      <c r="N13" s="2510"/>
      <c r="O13" s="2510"/>
    </row>
    <row r="14" spans="1:15" s="509" customFormat="1" ht="13.5" customHeight="1">
      <c r="A14" s="543"/>
      <c r="B14" s="544"/>
      <c r="C14" s="545"/>
      <c r="D14" s="546" t="s">
        <v>5806</v>
      </c>
      <c r="E14" s="545"/>
      <c r="F14" s="2511">
        <f>(13.5)*1.1</f>
        <v>14.850000000000001</v>
      </c>
      <c r="G14" s="548"/>
      <c r="H14" s="2512"/>
      <c r="I14" s="550"/>
    </row>
    <row r="15" spans="1:15" s="509" customFormat="1" ht="13.5" customHeight="1">
      <c r="A15" s="543"/>
      <c r="B15" s="544"/>
      <c r="C15" s="545"/>
      <c r="D15" s="546" t="s">
        <v>2861</v>
      </c>
      <c r="E15" s="545"/>
      <c r="F15" s="2511"/>
      <c r="G15" s="548"/>
      <c r="H15" s="2512"/>
      <c r="I15" s="550"/>
    </row>
    <row r="16" spans="1:15" customFormat="1" ht="27" customHeight="1">
      <c r="A16" s="486">
        <v>3</v>
      </c>
      <c r="B16" s="724" t="s">
        <v>1019</v>
      </c>
      <c r="C16" s="725" t="s">
        <v>5873</v>
      </c>
      <c r="D16" s="1873" t="s">
        <v>5874</v>
      </c>
      <c r="E16" s="1873" t="s">
        <v>194</v>
      </c>
      <c r="F16" s="2508">
        <f>F17</f>
        <v>59.400000000000006</v>
      </c>
      <c r="G16" s="212"/>
      <c r="H16" s="2509">
        <f t="shared" ref="H16" si="2">ROUND(F16*G16,2)</f>
        <v>0</v>
      </c>
      <c r="I16" s="2075" t="s">
        <v>5316</v>
      </c>
      <c r="J16" s="2510"/>
      <c r="K16" s="2510"/>
      <c r="L16" s="2510"/>
      <c r="M16" s="2510"/>
      <c r="N16" s="2510"/>
      <c r="O16" s="2510"/>
    </row>
    <row r="17" spans="1:15" s="509" customFormat="1" ht="13.5" customHeight="1">
      <c r="A17" s="543"/>
      <c r="B17" s="544"/>
      <c r="C17" s="545"/>
      <c r="D17" s="546" t="s">
        <v>5805</v>
      </c>
      <c r="E17" s="545"/>
      <c r="F17" s="2511">
        <f>(54)*1.1</f>
        <v>59.400000000000006</v>
      </c>
      <c r="G17" s="548"/>
      <c r="H17" s="2512"/>
      <c r="I17" s="550"/>
    </row>
    <row r="18" spans="1:15" s="509" customFormat="1" ht="13.5" customHeight="1">
      <c r="A18" s="543"/>
      <c r="B18" s="544"/>
      <c r="C18" s="545"/>
      <c r="D18" s="546" t="s">
        <v>2826</v>
      </c>
      <c r="E18" s="545"/>
      <c r="F18" s="2511"/>
      <c r="G18" s="548"/>
      <c r="H18" s="2512"/>
      <c r="I18" s="550"/>
    </row>
    <row r="19" spans="1:15" customFormat="1" ht="27" customHeight="1">
      <c r="A19" s="486">
        <v>4</v>
      </c>
      <c r="B19" s="724" t="s">
        <v>1019</v>
      </c>
      <c r="C19" s="725" t="s">
        <v>5810</v>
      </c>
      <c r="D19" s="1873" t="s">
        <v>5825</v>
      </c>
      <c r="E19" s="1873" t="s">
        <v>194</v>
      </c>
      <c r="F19" s="2508">
        <f>F20</f>
        <v>212.85000000000002</v>
      </c>
      <c r="G19" s="212"/>
      <c r="H19" s="2509">
        <f t="shared" ref="H19" si="3">ROUND(F19*G19,2)</f>
        <v>0</v>
      </c>
      <c r="I19" s="2075" t="s">
        <v>5316</v>
      </c>
      <c r="J19" s="2510"/>
      <c r="K19" s="2510"/>
      <c r="L19" s="2510"/>
      <c r="M19" s="2510"/>
      <c r="N19" s="2510"/>
      <c r="O19" s="2510"/>
    </row>
    <row r="20" spans="1:15" s="509" customFormat="1" ht="13.5" customHeight="1">
      <c r="A20" s="2174"/>
      <c r="B20" s="2175"/>
      <c r="C20" s="2176"/>
      <c r="D20" s="546" t="s">
        <v>5813</v>
      </c>
      <c r="E20" s="545"/>
      <c r="F20" s="547">
        <f>(193.5)*1.1</f>
        <v>212.85000000000002</v>
      </c>
      <c r="G20" s="548"/>
      <c r="H20" s="2514"/>
      <c r="I20" s="550"/>
    </row>
    <row r="21" spans="1:15" s="509" customFormat="1" ht="13.5" customHeight="1">
      <c r="A21" s="2174"/>
      <c r="B21" s="2175"/>
      <c r="C21" s="2176"/>
      <c r="D21" s="546" t="s">
        <v>2823</v>
      </c>
      <c r="E21" s="545"/>
      <c r="F21" s="547"/>
      <c r="G21" s="548"/>
      <c r="H21" s="2514"/>
      <c r="I21" s="550"/>
    </row>
    <row r="22" spans="1:15" customFormat="1" ht="27" customHeight="1">
      <c r="A22" s="486">
        <v>5</v>
      </c>
      <c r="B22" s="724" t="s">
        <v>1019</v>
      </c>
      <c r="C22" s="725" t="s">
        <v>5875</v>
      </c>
      <c r="D22" s="1873" t="s">
        <v>5824</v>
      </c>
      <c r="E22" s="1873" t="s">
        <v>194</v>
      </c>
      <c r="F22" s="2508">
        <f>F23</f>
        <v>4.4000000000000004</v>
      </c>
      <c r="G22" s="212"/>
      <c r="H22" s="2509">
        <f t="shared" ref="H22" si="4">ROUND(F22*G22,2)</f>
        <v>0</v>
      </c>
      <c r="I22" s="2075" t="s">
        <v>5316</v>
      </c>
      <c r="J22" s="2510"/>
      <c r="K22" s="2510"/>
      <c r="L22" s="2510"/>
      <c r="M22" s="2510"/>
      <c r="N22" s="2510"/>
      <c r="O22" s="2510"/>
    </row>
    <row r="23" spans="1:15" s="509" customFormat="1" ht="13.5" customHeight="1">
      <c r="A23" s="2174"/>
      <c r="B23" s="2175"/>
      <c r="C23" s="2176"/>
      <c r="D23" s="546" t="s">
        <v>5807</v>
      </c>
      <c r="E23" s="545"/>
      <c r="F23" s="547">
        <f>(4)*1.1</f>
        <v>4.4000000000000004</v>
      </c>
      <c r="G23" s="548"/>
      <c r="H23" s="2514"/>
      <c r="I23" s="550"/>
    </row>
    <row r="24" spans="1:15" s="509" customFormat="1" ht="13.5" customHeight="1">
      <c r="A24" s="2174"/>
      <c r="B24" s="2175"/>
      <c r="C24" s="2176"/>
      <c r="D24" s="546" t="s">
        <v>2855</v>
      </c>
      <c r="E24" s="545"/>
      <c r="F24" s="547"/>
      <c r="G24" s="548"/>
      <c r="H24" s="2514"/>
      <c r="I24" s="550"/>
    </row>
    <row r="25" spans="1:15" customFormat="1" ht="27" customHeight="1">
      <c r="A25" s="486">
        <v>6</v>
      </c>
      <c r="B25" s="724" t="s">
        <v>1019</v>
      </c>
      <c r="C25" s="725" t="s">
        <v>5876</v>
      </c>
      <c r="D25" s="1873" t="s">
        <v>5823</v>
      </c>
      <c r="E25" s="1873" t="s">
        <v>194</v>
      </c>
      <c r="F25" s="2508">
        <f>F26</f>
        <v>26.5</v>
      </c>
      <c r="G25" s="212"/>
      <c r="H25" s="2509">
        <f t="shared" ref="H25" si="5">ROUND(F25*G25,2)</f>
        <v>0</v>
      </c>
      <c r="I25" s="2075" t="s">
        <v>5316</v>
      </c>
      <c r="J25" s="2510"/>
      <c r="K25" s="2510"/>
      <c r="L25" s="2510"/>
      <c r="M25" s="2510"/>
      <c r="N25" s="2510"/>
      <c r="O25" s="2510"/>
    </row>
    <row r="26" spans="1:15" s="509" customFormat="1" ht="13.5" customHeight="1">
      <c r="A26" s="2174"/>
      <c r="B26" s="2175"/>
      <c r="C26" s="2176"/>
      <c r="D26" s="546" t="s">
        <v>5812</v>
      </c>
      <c r="E26" s="545"/>
      <c r="F26" s="547">
        <v>26.5</v>
      </c>
      <c r="G26" s="548"/>
      <c r="H26" s="2514"/>
      <c r="I26" s="550"/>
    </row>
    <row r="27" spans="1:15" s="509" customFormat="1" ht="13.5" customHeight="1">
      <c r="A27" s="2174"/>
      <c r="B27" s="2175"/>
      <c r="C27" s="2176"/>
      <c r="D27" s="546" t="s">
        <v>2856</v>
      </c>
      <c r="E27" s="545"/>
      <c r="F27" s="547"/>
      <c r="G27" s="548"/>
      <c r="H27" s="2514"/>
      <c r="I27" s="550"/>
    </row>
    <row r="28" spans="1:15" customFormat="1" ht="27" customHeight="1">
      <c r="A28" s="486">
        <v>7</v>
      </c>
      <c r="B28" s="724" t="s">
        <v>1019</v>
      </c>
      <c r="C28" s="725" t="s">
        <v>5877</v>
      </c>
      <c r="D28" s="1873" t="s">
        <v>5822</v>
      </c>
      <c r="E28" s="1873" t="s">
        <v>194</v>
      </c>
      <c r="F28" s="2508">
        <f>F29</f>
        <v>30.800000000000004</v>
      </c>
      <c r="G28" s="212"/>
      <c r="H28" s="2509">
        <f t="shared" ref="H28" si="6">ROUND(F28*G28,2)</f>
        <v>0</v>
      </c>
      <c r="I28" s="2075" t="s">
        <v>5316</v>
      </c>
      <c r="J28" s="2510"/>
      <c r="K28" s="2510"/>
      <c r="L28" s="2510"/>
      <c r="M28" s="2510"/>
      <c r="N28" s="2510"/>
      <c r="O28" s="2510"/>
    </row>
    <row r="29" spans="1:15" s="509" customFormat="1" ht="13.5" customHeight="1">
      <c r="A29" s="2174"/>
      <c r="B29" s="2175"/>
      <c r="C29" s="2176"/>
      <c r="D29" s="546" t="s">
        <v>5808</v>
      </c>
      <c r="E29" s="545"/>
      <c r="F29" s="547">
        <f>(28)*1.1</f>
        <v>30.800000000000004</v>
      </c>
      <c r="G29" s="548"/>
      <c r="H29" s="2514"/>
      <c r="I29" s="550"/>
    </row>
    <row r="30" spans="1:15" s="509" customFormat="1" ht="13.5" customHeight="1">
      <c r="A30" s="2174"/>
      <c r="B30" s="2175"/>
      <c r="C30" s="2176"/>
      <c r="D30" s="546" t="s">
        <v>5834</v>
      </c>
      <c r="E30" s="545"/>
      <c r="F30" s="547"/>
      <c r="G30" s="548"/>
      <c r="H30" s="2514"/>
      <c r="I30" s="550"/>
    </row>
    <row r="31" spans="1:15" customFormat="1" ht="27" customHeight="1">
      <c r="A31" s="486">
        <v>8</v>
      </c>
      <c r="B31" s="724" t="s">
        <v>1019</v>
      </c>
      <c r="C31" s="725" t="s">
        <v>5878</v>
      </c>
      <c r="D31" s="1873" t="s">
        <v>5821</v>
      </c>
      <c r="E31" s="1873" t="s">
        <v>194</v>
      </c>
      <c r="F31" s="2508">
        <f>F32</f>
        <v>27.500000000000004</v>
      </c>
      <c r="G31" s="212"/>
      <c r="H31" s="2509">
        <f t="shared" ref="H31" si="7">ROUND(F31*G31,2)</f>
        <v>0</v>
      </c>
      <c r="I31" s="2075" t="s">
        <v>5316</v>
      </c>
      <c r="J31" s="2510"/>
      <c r="K31" s="2510"/>
      <c r="L31" s="2510"/>
      <c r="M31" s="2510"/>
      <c r="N31" s="2510"/>
      <c r="O31" s="2510"/>
    </row>
    <row r="32" spans="1:15" s="509" customFormat="1" ht="13.5" customHeight="1">
      <c r="A32" s="2174"/>
      <c r="B32" s="2175"/>
      <c r="C32" s="2176"/>
      <c r="D32" s="546" t="s">
        <v>5809</v>
      </c>
      <c r="E32" s="545"/>
      <c r="F32" s="547">
        <f>(25)*1.1</f>
        <v>27.500000000000004</v>
      </c>
      <c r="G32" s="548"/>
      <c r="H32" s="2514"/>
      <c r="I32" s="550"/>
    </row>
    <row r="33" spans="1:21" s="509" customFormat="1" ht="13.5" customHeight="1">
      <c r="A33" s="2174"/>
      <c r="B33" s="2175"/>
      <c r="C33" s="2176"/>
      <c r="D33" s="546" t="s">
        <v>5833</v>
      </c>
      <c r="E33" s="545"/>
      <c r="F33" s="547"/>
      <c r="G33" s="548"/>
      <c r="H33" s="2514"/>
      <c r="I33" s="550"/>
    </row>
    <row r="34" spans="1:21" customFormat="1" ht="27" customHeight="1">
      <c r="A34" s="486">
        <v>9</v>
      </c>
      <c r="B34" s="724" t="s">
        <v>1019</v>
      </c>
      <c r="C34" s="725" t="s">
        <v>5879</v>
      </c>
      <c r="D34" s="1873" t="s">
        <v>5820</v>
      </c>
      <c r="E34" s="1873" t="s">
        <v>194</v>
      </c>
      <c r="F34" s="2508">
        <f>F35</f>
        <v>13.200000000000001</v>
      </c>
      <c r="G34" s="212"/>
      <c r="H34" s="2509">
        <f t="shared" ref="H34" si="8">ROUND(F34*G34,2)</f>
        <v>0</v>
      </c>
      <c r="I34" s="2075" t="s">
        <v>5316</v>
      </c>
      <c r="J34" s="2510"/>
      <c r="K34" s="2510"/>
      <c r="L34" s="2510"/>
      <c r="M34" s="2510"/>
      <c r="N34" s="2510"/>
      <c r="O34" s="2510"/>
    </row>
    <row r="35" spans="1:21" s="730" customFormat="1" ht="13.5" customHeight="1">
      <c r="A35" s="723"/>
      <c r="B35" s="724"/>
      <c r="C35" s="725"/>
      <c r="D35" s="546" t="s">
        <v>5815</v>
      </c>
      <c r="E35" s="725"/>
      <c r="F35" s="2511">
        <f>(12)*1.1</f>
        <v>13.200000000000001</v>
      </c>
      <c r="G35" s="2515"/>
      <c r="H35" s="2515"/>
      <c r="I35" s="2075"/>
      <c r="J35"/>
      <c r="K35"/>
      <c r="L35"/>
      <c r="M35"/>
      <c r="N35"/>
      <c r="O35"/>
      <c r="P35"/>
      <c r="Q35"/>
      <c r="R35"/>
      <c r="S35"/>
      <c r="T35"/>
      <c r="U35"/>
    </row>
    <row r="36" spans="1:21" s="503" customFormat="1" ht="13.5" customHeight="1">
      <c r="A36" s="2516"/>
      <c r="B36" s="2080"/>
      <c r="C36" s="1873"/>
      <c r="D36" s="546" t="s">
        <v>2824</v>
      </c>
      <c r="E36" s="1873"/>
      <c r="F36" s="1874"/>
      <c r="G36" s="548"/>
      <c r="H36" s="548"/>
      <c r="I36" s="2075"/>
      <c r="J36" s="2517"/>
      <c r="K36" s="2085"/>
      <c r="L36"/>
      <c r="M36"/>
      <c r="N36"/>
      <c r="O36"/>
      <c r="P36"/>
      <c r="Q36"/>
      <c r="R36"/>
      <c r="S36"/>
      <c r="T36"/>
    </row>
    <row r="37" spans="1:21" customFormat="1" ht="27" customHeight="1">
      <c r="A37" s="486">
        <v>10</v>
      </c>
      <c r="B37" s="724" t="s">
        <v>1019</v>
      </c>
      <c r="C37" s="725" t="s">
        <v>5880</v>
      </c>
      <c r="D37" s="1873" t="s">
        <v>5819</v>
      </c>
      <c r="E37" s="1873" t="s">
        <v>194</v>
      </c>
      <c r="F37" s="2508">
        <f>F38</f>
        <v>76.45</v>
      </c>
      <c r="G37" s="212"/>
      <c r="H37" s="2509">
        <f t="shared" ref="H37" si="9">ROUND(F37*G37,2)</f>
        <v>0</v>
      </c>
      <c r="I37" s="2075" t="s">
        <v>5316</v>
      </c>
      <c r="J37" s="2510"/>
      <c r="K37" s="2510"/>
      <c r="L37" s="2510"/>
      <c r="M37" s="2510"/>
      <c r="N37" s="2510"/>
      <c r="O37" s="2510"/>
    </row>
    <row r="38" spans="1:21" s="730" customFormat="1" ht="13.5" customHeight="1">
      <c r="A38" s="723"/>
      <c r="B38" s="724"/>
      <c r="C38" s="725"/>
      <c r="D38" s="546" t="s">
        <v>5811</v>
      </c>
      <c r="E38" s="725"/>
      <c r="F38" s="2511">
        <f>(69.5)*1.1</f>
        <v>76.45</v>
      </c>
      <c r="G38" s="2515"/>
      <c r="H38" s="2515"/>
      <c r="I38" s="2075"/>
      <c r="J38"/>
      <c r="K38"/>
      <c r="L38"/>
      <c r="M38"/>
      <c r="N38"/>
      <c r="O38"/>
      <c r="P38"/>
      <c r="Q38"/>
      <c r="R38"/>
      <c r="S38"/>
      <c r="T38"/>
      <c r="U38"/>
    </row>
    <row r="39" spans="1:21" s="503" customFormat="1" ht="13.5" customHeight="1">
      <c r="A39" s="2516"/>
      <c r="B39" s="2080"/>
      <c r="C39" s="1873"/>
      <c r="D39" s="546" t="s">
        <v>2859</v>
      </c>
      <c r="E39" s="1873"/>
      <c r="F39" s="1874"/>
      <c r="G39" s="548"/>
      <c r="H39" s="548"/>
      <c r="I39" s="2075"/>
      <c r="J39" s="2517"/>
      <c r="K39" s="2085"/>
      <c r="L39"/>
      <c r="M39"/>
      <c r="N39"/>
      <c r="O39"/>
      <c r="P39"/>
      <c r="Q39"/>
      <c r="R39"/>
      <c r="S39"/>
      <c r="T39"/>
    </row>
    <row r="40" spans="1:21" s="730" customFormat="1" ht="27" customHeight="1">
      <c r="A40" s="723">
        <v>11</v>
      </c>
      <c r="B40" s="724" t="s">
        <v>1019</v>
      </c>
      <c r="C40" s="725" t="s">
        <v>5881</v>
      </c>
      <c r="D40" s="725" t="s">
        <v>5818</v>
      </c>
      <c r="E40" s="725" t="s">
        <v>194</v>
      </c>
      <c r="F40" s="2508">
        <f>F41</f>
        <v>6.6000000000000005</v>
      </c>
      <c r="G40" s="2526"/>
      <c r="H40" s="2509">
        <f t="shared" ref="H40" si="10">ROUND(F40*G40,2)</f>
        <v>0</v>
      </c>
      <c r="I40" s="2075" t="s">
        <v>5316</v>
      </c>
      <c r="J40" s="2510"/>
      <c r="K40" s="2510"/>
      <c r="M40" s="2518"/>
      <c r="P40" s="2519"/>
    </row>
    <row r="41" spans="1:21" s="509" customFormat="1" ht="13.5" customHeight="1">
      <c r="A41" s="2174"/>
      <c r="B41" s="2175"/>
      <c r="C41" s="2176"/>
      <c r="D41" s="546" t="s">
        <v>5816</v>
      </c>
      <c r="E41" s="545"/>
      <c r="F41" s="547">
        <f>(6)*1.1</f>
        <v>6.6000000000000005</v>
      </c>
      <c r="G41" s="548"/>
      <c r="H41" s="2514"/>
      <c r="I41" s="550"/>
    </row>
    <row r="42" spans="1:21" s="509" customFormat="1" ht="13.5" customHeight="1">
      <c r="A42" s="2174"/>
      <c r="B42" s="2175"/>
      <c r="C42" s="2176"/>
      <c r="D42" s="546" t="s">
        <v>2825</v>
      </c>
      <c r="E42" s="545"/>
      <c r="F42" s="547"/>
      <c r="G42" s="548"/>
      <c r="H42" s="2514"/>
      <c r="I42" s="550"/>
    </row>
    <row r="43" spans="1:21" s="730" customFormat="1" ht="27" customHeight="1">
      <c r="A43" s="723">
        <v>12</v>
      </c>
      <c r="B43" s="724" t="s">
        <v>1019</v>
      </c>
      <c r="C43" s="725" t="s">
        <v>5882</v>
      </c>
      <c r="D43" s="725" t="s">
        <v>5817</v>
      </c>
      <c r="E43" s="725" t="s">
        <v>194</v>
      </c>
      <c r="F43" s="2508">
        <f>F44</f>
        <v>220.00000000000003</v>
      </c>
      <c r="G43" s="2526"/>
      <c r="H43" s="2509">
        <f t="shared" ref="H43" si="11">ROUND(F43*G43,2)</f>
        <v>0</v>
      </c>
      <c r="I43" s="2075" t="s">
        <v>5316</v>
      </c>
      <c r="J43" s="2510"/>
      <c r="K43" s="2510"/>
      <c r="L43" s="2510"/>
      <c r="M43" s="2510"/>
      <c r="P43" s="2519"/>
    </row>
    <row r="44" spans="1:21" s="509" customFormat="1" ht="13.5" customHeight="1">
      <c r="A44" s="2174"/>
      <c r="B44" s="2175"/>
      <c r="C44" s="2176"/>
      <c r="D44" s="546" t="s">
        <v>2831</v>
      </c>
      <c r="E44" s="545"/>
      <c r="F44" s="547">
        <f>(200)*1.1</f>
        <v>220.00000000000003</v>
      </c>
      <c r="G44" s="548"/>
      <c r="H44" s="2514"/>
      <c r="I44" s="550"/>
    </row>
    <row r="45" spans="1:21" s="509" customFormat="1" ht="13.5" customHeight="1">
      <c r="A45" s="2174"/>
      <c r="B45" s="2175"/>
      <c r="C45" s="2176"/>
      <c r="D45" s="546" t="s">
        <v>2832</v>
      </c>
      <c r="E45" s="545"/>
      <c r="F45" s="547"/>
      <c r="G45" s="548"/>
      <c r="H45" s="2514"/>
      <c r="I45" s="550"/>
    </row>
    <row r="46" spans="1:21" s="730" customFormat="1" ht="27" customHeight="1">
      <c r="A46" s="723">
        <v>13</v>
      </c>
      <c r="B46" s="724" t="s">
        <v>1019</v>
      </c>
      <c r="C46" s="725" t="s">
        <v>5801</v>
      </c>
      <c r="D46" s="725" t="s">
        <v>5826</v>
      </c>
      <c r="E46" s="725" t="s">
        <v>194</v>
      </c>
      <c r="F46" s="2508">
        <f>SUM(F47:F48)</f>
        <v>297</v>
      </c>
      <c r="G46" s="2526"/>
      <c r="H46" s="2509">
        <f t="shared" ref="H46" si="12">ROUND(F46*G46,2)</f>
        <v>0</v>
      </c>
      <c r="I46" s="2075" t="s">
        <v>5316</v>
      </c>
      <c r="J46" s="2510"/>
      <c r="K46" s="2510"/>
      <c r="L46" s="2510"/>
      <c r="M46" s="2510"/>
      <c r="P46" s="2519"/>
    </row>
    <row r="47" spans="1:21" s="509" customFormat="1" ht="13.5" customHeight="1">
      <c r="A47" s="2174"/>
      <c r="B47" s="2175"/>
      <c r="C47" s="2176"/>
      <c r="D47" s="546" t="s">
        <v>2842</v>
      </c>
      <c r="E47" s="545"/>
      <c r="F47" s="547">
        <f>(130)*1.1</f>
        <v>143</v>
      </c>
      <c r="G47" s="548"/>
      <c r="H47" s="2514"/>
      <c r="I47" s="550"/>
    </row>
    <row r="48" spans="1:21" s="509" customFormat="1" ht="13.5" customHeight="1">
      <c r="A48" s="2174"/>
      <c r="B48" s="2175"/>
      <c r="C48" s="2176"/>
      <c r="D48" s="546" t="s">
        <v>2843</v>
      </c>
      <c r="E48" s="545"/>
      <c r="F48" s="547">
        <f>(140)*1.1</f>
        <v>154</v>
      </c>
      <c r="G48" s="548"/>
      <c r="H48" s="2514"/>
      <c r="I48" s="550"/>
    </row>
    <row r="49" spans="1:16" s="509" customFormat="1" ht="13.5" customHeight="1">
      <c r="A49" s="2174"/>
      <c r="B49" s="2175"/>
      <c r="C49" s="2176"/>
      <c r="D49" s="546" t="s">
        <v>2844</v>
      </c>
      <c r="E49" s="545"/>
      <c r="F49" s="547"/>
      <c r="G49" s="548"/>
      <c r="H49" s="2514"/>
      <c r="I49" s="550"/>
    </row>
    <row r="50" spans="1:16" s="730" customFormat="1" ht="27" customHeight="1">
      <c r="A50" s="723">
        <v>14</v>
      </c>
      <c r="B50" s="724" t="s">
        <v>1019</v>
      </c>
      <c r="C50" s="725" t="s">
        <v>5804</v>
      </c>
      <c r="D50" s="725" t="s">
        <v>5827</v>
      </c>
      <c r="E50" s="725" t="s">
        <v>194</v>
      </c>
      <c r="F50" s="2508">
        <f>SUM(F51:F51)</f>
        <v>31.900000000000002</v>
      </c>
      <c r="G50" s="2526"/>
      <c r="H50" s="2509">
        <f t="shared" ref="H50" si="13">ROUND(F50*G50,2)</f>
        <v>0</v>
      </c>
      <c r="I50" s="2075" t="s">
        <v>5316</v>
      </c>
      <c r="J50" s="2510"/>
      <c r="K50" s="2510"/>
      <c r="L50" s="2510"/>
      <c r="M50" s="2510"/>
      <c r="P50" s="2519"/>
    </row>
    <row r="51" spans="1:16" s="509" customFormat="1" ht="13.5" customHeight="1">
      <c r="A51" s="2174"/>
      <c r="B51" s="2175"/>
      <c r="C51" s="2176"/>
      <c r="D51" s="546" t="s">
        <v>5828</v>
      </c>
      <c r="E51" s="545"/>
      <c r="F51" s="547">
        <f>(29)*1.1</f>
        <v>31.900000000000002</v>
      </c>
      <c r="G51" s="548"/>
      <c r="H51" s="2514"/>
      <c r="I51" s="550"/>
    </row>
    <row r="52" spans="1:16" s="509" customFormat="1" ht="13.5" customHeight="1">
      <c r="A52" s="2174"/>
      <c r="B52" s="2175"/>
      <c r="C52" s="2176"/>
      <c r="D52" s="546" t="s">
        <v>2850</v>
      </c>
      <c r="E52" s="545"/>
      <c r="F52" s="547"/>
      <c r="G52" s="548"/>
      <c r="H52" s="2514"/>
      <c r="I52" s="550"/>
    </row>
    <row r="53" spans="1:16" s="730" customFormat="1" ht="27" customHeight="1">
      <c r="A53" s="723">
        <v>15</v>
      </c>
      <c r="B53" s="724" t="s">
        <v>1019</v>
      </c>
      <c r="C53" s="725" t="s">
        <v>5883</v>
      </c>
      <c r="D53" s="725" t="s">
        <v>5829</v>
      </c>
      <c r="E53" s="725" t="s">
        <v>194</v>
      </c>
      <c r="F53" s="2508">
        <f>SUM(F54:F54)</f>
        <v>13.200000000000001</v>
      </c>
      <c r="G53" s="2526"/>
      <c r="H53" s="2509">
        <f t="shared" ref="H53" si="14">ROUND(F53*G53,2)</f>
        <v>0</v>
      </c>
      <c r="I53" s="2075" t="s">
        <v>5316</v>
      </c>
      <c r="J53" s="2510"/>
      <c r="K53" s="2510"/>
      <c r="L53" s="2510"/>
      <c r="M53" s="2510"/>
      <c r="P53" s="2519"/>
    </row>
    <row r="54" spans="1:16" s="509" customFormat="1" ht="13.5" customHeight="1">
      <c r="A54" s="2174"/>
      <c r="B54" s="2175"/>
      <c r="C54" s="2176"/>
      <c r="D54" s="546" t="s">
        <v>2846</v>
      </c>
      <c r="E54" s="545"/>
      <c r="F54" s="547">
        <f>(12)*1.1</f>
        <v>13.200000000000001</v>
      </c>
      <c r="G54" s="548"/>
      <c r="H54" s="2514"/>
      <c r="I54" s="550"/>
    </row>
    <row r="55" spans="1:16" s="509" customFormat="1" ht="13.5" customHeight="1">
      <c r="A55" s="2174"/>
      <c r="B55" s="2175"/>
      <c r="C55" s="2176"/>
      <c r="D55" s="546" t="s">
        <v>2847</v>
      </c>
      <c r="E55" s="545"/>
      <c r="F55" s="547"/>
      <c r="G55" s="548"/>
      <c r="H55" s="2514"/>
      <c r="I55" s="550"/>
    </row>
    <row r="56" spans="1:16" s="730" customFormat="1" ht="27" customHeight="1">
      <c r="A56" s="723">
        <v>16</v>
      </c>
      <c r="B56" s="724" t="s">
        <v>1019</v>
      </c>
      <c r="C56" s="725" t="s">
        <v>5884</v>
      </c>
      <c r="D56" s="725" t="s">
        <v>5830</v>
      </c>
      <c r="E56" s="725" t="s">
        <v>194</v>
      </c>
      <c r="F56" s="2508">
        <f>SUM(F57:F57)</f>
        <v>7.15</v>
      </c>
      <c r="G56" s="2526"/>
      <c r="H56" s="2509">
        <f t="shared" ref="H56" si="15">ROUND(F56*G56,2)</f>
        <v>0</v>
      </c>
      <c r="I56" s="2075" t="s">
        <v>5316</v>
      </c>
      <c r="J56" s="2510"/>
      <c r="K56" s="2510"/>
      <c r="L56" s="2510"/>
      <c r="M56" s="2510"/>
      <c r="P56" s="2519"/>
    </row>
    <row r="57" spans="1:16" s="509" customFormat="1" ht="13.5" customHeight="1">
      <c r="A57" s="2174"/>
      <c r="B57" s="2175"/>
      <c r="C57" s="2176"/>
      <c r="D57" s="546" t="s">
        <v>2848</v>
      </c>
      <c r="E57" s="545"/>
      <c r="F57" s="547">
        <f>(6.5)*1.1</f>
        <v>7.15</v>
      </c>
      <c r="G57" s="548"/>
      <c r="H57" s="2514"/>
      <c r="I57" s="550"/>
    </row>
    <row r="58" spans="1:16" s="509" customFormat="1" ht="13.5" customHeight="1">
      <c r="A58" s="2174"/>
      <c r="B58" s="2175"/>
      <c r="C58" s="2176"/>
      <c r="D58" s="546" t="s">
        <v>2849</v>
      </c>
      <c r="E58" s="545"/>
      <c r="F58" s="547"/>
      <c r="G58" s="548"/>
      <c r="H58" s="2514"/>
      <c r="I58" s="550"/>
    </row>
    <row r="59" spans="1:16" s="730" customFormat="1" ht="27" customHeight="1">
      <c r="A59" s="723">
        <v>17</v>
      </c>
      <c r="B59" s="724" t="s">
        <v>1019</v>
      </c>
      <c r="C59" s="725" t="s">
        <v>5885</v>
      </c>
      <c r="D59" s="725" t="s">
        <v>5831</v>
      </c>
      <c r="E59" s="725" t="s">
        <v>194</v>
      </c>
      <c r="F59" s="2508">
        <f>SUM(F60:F60)</f>
        <v>12.100000000000001</v>
      </c>
      <c r="G59" s="2526"/>
      <c r="H59" s="2509">
        <f t="shared" ref="H59" si="16">ROUND(F59*G59,2)</f>
        <v>0</v>
      </c>
      <c r="I59" s="2075" t="s">
        <v>5316</v>
      </c>
      <c r="J59" s="2510"/>
      <c r="K59" s="2510"/>
      <c r="L59" s="2510"/>
      <c r="M59" s="2510"/>
      <c r="P59" s="2519"/>
    </row>
    <row r="60" spans="1:16" s="509" customFormat="1" ht="13.5" customHeight="1">
      <c r="A60" s="2174"/>
      <c r="B60" s="2175"/>
      <c r="C60" s="2176"/>
      <c r="D60" s="546" t="s">
        <v>5832</v>
      </c>
      <c r="E60" s="545"/>
      <c r="F60" s="547">
        <f xml:space="preserve"> (11)*1.1</f>
        <v>12.100000000000001</v>
      </c>
      <c r="G60" s="548"/>
      <c r="H60" s="2514"/>
      <c r="I60" s="550"/>
    </row>
    <row r="61" spans="1:16" s="509" customFormat="1" ht="13.5" customHeight="1">
      <c r="A61" s="2174"/>
      <c r="B61" s="2175"/>
      <c r="C61" s="2176"/>
      <c r="D61" s="546" t="s">
        <v>2851</v>
      </c>
      <c r="E61" s="545"/>
      <c r="F61" s="547"/>
      <c r="G61" s="548"/>
      <c r="H61" s="2514"/>
      <c r="I61" s="550"/>
    </row>
    <row r="62" spans="1:16" s="730" customFormat="1" ht="27" customHeight="1">
      <c r="A62" s="723">
        <v>18</v>
      </c>
      <c r="B62" s="724" t="s">
        <v>1019</v>
      </c>
      <c r="C62" s="725" t="s">
        <v>5886</v>
      </c>
      <c r="D62" s="725" t="s">
        <v>5836</v>
      </c>
      <c r="E62" s="725" t="s">
        <v>5838</v>
      </c>
      <c r="F62" s="2508">
        <f>SUM(F63:F63)</f>
        <v>2</v>
      </c>
      <c r="G62" s="2526"/>
      <c r="H62" s="2509">
        <f t="shared" ref="H62" si="17">ROUND(F62*G62,2)</f>
        <v>0</v>
      </c>
      <c r="I62" s="2075" t="s">
        <v>5316</v>
      </c>
      <c r="J62" s="2510"/>
      <c r="K62" s="2510"/>
      <c r="L62" s="2510"/>
      <c r="M62" s="2510"/>
      <c r="P62" s="2519"/>
    </row>
    <row r="63" spans="1:16" s="509" customFormat="1" ht="13.5" customHeight="1">
      <c r="A63" s="2174"/>
      <c r="B63" s="2175"/>
      <c r="C63" s="2176"/>
      <c r="D63" s="546" t="s">
        <v>5837</v>
      </c>
      <c r="E63" s="545"/>
      <c r="F63" s="547">
        <v>2</v>
      </c>
      <c r="G63" s="548"/>
      <c r="H63" s="2514"/>
      <c r="I63" s="550"/>
    </row>
    <row r="64" spans="1:16" s="509" customFormat="1" ht="13.5" customHeight="1">
      <c r="A64" s="2174"/>
      <c r="B64" s="2175"/>
      <c r="C64" s="2176"/>
      <c r="D64" s="546" t="s">
        <v>5835</v>
      </c>
      <c r="E64" s="545"/>
      <c r="F64" s="547"/>
      <c r="G64" s="548"/>
      <c r="H64" s="2514"/>
      <c r="I64" s="550"/>
    </row>
    <row r="65" spans="1:16" s="730" customFormat="1" ht="27" customHeight="1">
      <c r="A65" s="723">
        <v>19</v>
      </c>
      <c r="B65" s="724" t="s">
        <v>1019</v>
      </c>
      <c r="C65" s="725" t="s">
        <v>5887</v>
      </c>
      <c r="D65" s="725" t="s">
        <v>5839</v>
      </c>
      <c r="E65" s="725" t="s">
        <v>194</v>
      </c>
      <c r="F65" s="2508">
        <f>SUM(F66:F66)</f>
        <v>4.4000000000000004</v>
      </c>
      <c r="G65" s="2526"/>
      <c r="H65" s="2509">
        <f t="shared" ref="H65" si="18">ROUND(F65*G65,2)</f>
        <v>0</v>
      </c>
      <c r="I65" s="2075" t="s">
        <v>5316</v>
      </c>
      <c r="J65" s="2510"/>
      <c r="K65" s="2510"/>
      <c r="L65" s="2510"/>
      <c r="M65" s="2510"/>
      <c r="P65" s="2519"/>
    </row>
    <row r="66" spans="1:16" s="509" customFormat="1" ht="13.5" customHeight="1">
      <c r="A66" s="2174"/>
      <c r="B66" s="2175"/>
      <c r="C66" s="2176"/>
      <c r="D66" s="546" t="s">
        <v>5807</v>
      </c>
      <c r="E66" s="545"/>
      <c r="F66" s="547">
        <f xml:space="preserve"> (4)*1.1</f>
        <v>4.4000000000000004</v>
      </c>
      <c r="G66" s="548"/>
      <c r="H66" s="2514"/>
      <c r="I66" s="550"/>
    </row>
    <row r="67" spans="1:16" s="509" customFormat="1" ht="13.5" customHeight="1">
      <c r="A67" s="2174"/>
      <c r="B67" s="2175"/>
      <c r="C67" s="2176"/>
      <c r="D67" s="546" t="s">
        <v>2852</v>
      </c>
      <c r="E67" s="545"/>
      <c r="F67" s="547"/>
      <c r="G67" s="548"/>
      <c r="H67" s="2514"/>
      <c r="I67" s="550"/>
    </row>
    <row r="68" spans="1:16" customFormat="1" ht="27" customHeight="1">
      <c r="A68" s="486">
        <v>20</v>
      </c>
      <c r="B68" s="724" t="s">
        <v>1019</v>
      </c>
      <c r="C68" s="725" t="s">
        <v>5888</v>
      </c>
      <c r="D68" s="1873" t="s">
        <v>5840</v>
      </c>
      <c r="E68" s="1873" t="s">
        <v>194</v>
      </c>
      <c r="F68" s="2508">
        <f>F69</f>
        <v>5.5</v>
      </c>
      <c r="G68" s="212"/>
      <c r="H68" s="2509">
        <f t="shared" ref="H68" si="19">ROUND(F68*G68,2)</f>
        <v>0</v>
      </c>
      <c r="I68" s="2075" t="s">
        <v>5316</v>
      </c>
      <c r="J68" s="2510"/>
      <c r="K68" s="2510"/>
      <c r="L68" s="2510"/>
      <c r="M68" s="2510"/>
      <c r="N68" s="2510"/>
      <c r="O68" s="2510"/>
    </row>
    <row r="69" spans="1:16" s="509" customFormat="1" ht="13.5" customHeight="1">
      <c r="A69" s="2174"/>
      <c r="B69" s="2175"/>
      <c r="C69" s="2176"/>
      <c r="D69" s="546" t="s">
        <v>5841</v>
      </c>
      <c r="E69" s="545"/>
      <c r="F69" s="547">
        <f>(5)*1.1</f>
        <v>5.5</v>
      </c>
      <c r="G69" s="548"/>
      <c r="H69" s="2514"/>
      <c r="I69" s="550"/>
    </row>
    <row r="70" spans="1:16" s="509" customFormat="1" ht="13.5" customHeight="1">
      <c r="A70" s="2174"/>
      <c r="B70" s="2175"/>
      <c r="C70" s="2176"/>
      <c r="D70" s="546" t="s">
        <v>2858</v>
      </c>
      <c r="E70" s="545"/>
      <c r="F70" s="547"/>
      <c r="G70" s="548"/>
      <c r="H70" s="2514"/>
      <c r="I70" s="550"/>
    </row>
    <row r="71" spans="1:16" customFormat="1" ht="27" customHeight="1">
      <c r="A71" s="486">
        <v>21</v>
      </c>
      <c r="B71" s="724" t="s">
        <v>1019</v>
      </c>
      <c r="C71" s="725" t="s">
        <v>5889</v>
      </c>
      <c r="D71" s="1873" t="s">
        <v>5842</v>
      </c>
      <c r="E71" s="1873" t="s">
        <v>194</v>
      </c>
      <c r="F71" s="2508">
        <f>F72</f>
        <v>2.75</v>
      </c>
      <c r="G71" s="212"/>
      <c r="H71" s="2509">
        <f t="shared" ref="H71" si="20">ROUND(F71*G71,2)</f>
        <v>0</v>
      </c>
      <c r="I71" s="2075" t="s">
        <v>5316</v>
      </c>
      <c r="J71" s="2510"/>
      <c r="K71" s="2510"/>
      <c r="L71" s="2510"/>
      <c r="M71" s="2510"/>
      <c r="N71" s="2510"/>
      <c r="O71" s="2510"/>
    </row>
    <row r="72" spans="1:16" s="509" customFormat="1" ht="13.5" customHeight="1">
      <c r="A72" s="2174"/>
      <c r="B72" s="2175"/>
      <c r="C72" s="2176"/>
      <c r="D72" s="546" t="s">
        <v>5843</v>
      </c>
      <c r="E72" s="545"/>
      <c r="F72" s="547">
        <f>(2.5)*1.1</f>
        <v>2.75</v>
      </c>
      <c r="G72" s="548"/>
      <c r="H72" s="2514"/>
      <c r="I72" s="550"/>
    </row>
    <row r="73" spans="1:16" s="509" customFormat="1" ht="13.5" customHeight="1">
      <c r="A73" s="2174"/>
      <c r="B73" s="2175"/>
      <c r="C73" s="2176"/>
      <c r="D73" s="546" t="s">
        <v>2834</v>
      </c>
      <c r="E73" s="545"/>
      <c r="F73" s="547"/>
      <c r="G73" s="548"/>
      <c r="H73" s="2514"/>
      <c r="I73" s="550"/>
    </row>
    <row r="74" spans="1:16" customFormat="1" ht="27" customHeight="1">
      <c r="A74" s="486">
        <v>22</v>
      </c>
      <c r="B74" s="724" t="s">
        <v>1019</v>
      </c>
      <c r="C74" s="725" t="s">
        <v>5890</v>
      </c>
      <c r="D74" s="1873" t="s">
        <v>5844</v>
      </c>
      <c r="E74" s="1873" t="s">
        <v>194</v>
      </c>
      <c r="F74" s="2508">
        <f>F75</f>
        <v>39.6</v>
      </c>
      <c r="G74" s="212"/>
      <c r="H74" s="2509">
        <f t="shared" ref="H74" si="21">ROUND(F74*G74,2)</f>
        <v>0</v>
      </c>
      <c r="I74" s="2075" t="s">
        <v>5316</v>
      </c>
      <c r="J74" s="2510"/>
      <c r="K74" s="2510"/>
      <c r="L74" s="2510"/>
      <c r="M74" s="2510"/>
      <c r="N74" s="2510"/>
      <c r="O74" s="2510"/>
    </row>
    <row r="75" spans="1:16" s="509" customFormat="1" ht="13.5" customHeight="1">
      <c r="A75" s="2174"/>
      <c r="B75" s="2175"/>
      <c r="C75" s="2176"/>
      <c r="D75" s="546" t="s">
        <v>5845</v>
      </c>
      <c r="E75" s="545"/>
      <c r="F75" s="547">
        <f>(36)*1.1</f>
        <v>39.6</v>
      </c>
      <c r="G75" s="548"/>
      <c r="H75" s="2514"/>
      <c r="I75" s="550"/>
    </row>
    <row r="76" spans="1:16" s="509" customFormat="1" ht="13.5" customHeight="1">
      <c r="A76" s="2174"/>
      <c r="B76" s="2175"/>
      <c r="C76" s="2176"/>
      <c r="D76" s="546" t="s">
        <v>2853</v>
      </c>
      <c r="E76" s="545"/>
      <c r="F76" s="547"/>
      <c r="G76" s="548"/>
      <c r="H76" s="2514"/>
      <c r="I76" s="550"/>
    </row>
    <row r="77" spans="1:16" customFormat="1" ht="27" customHeight="1">
      <c r="A77" s="486">
        <v>23</v>
      </c>
      <c r="B77" s="724" t="s">
        <v>1019</v>
      </c>
      <c r="C77" s="725" t="s">
        <v>5891</v>
      </c>
      <c r="D77" s="1873" t="s">
        <v>5846</v>
      </c>
      <c r="E77" s="1873" t="s">
        <v>194</v>
      </c>
      <c r="F77" s="2508">
        <f>SUM(F78:F79)</f>
        <v>140.80000000000001</v>
      </c>
      <c r="G77" s="212"/>
      <c r="H77" s="2509">
        <f t="shared" ref="H77" si="22">ROUND(F77*G77,2)</f>
        <v>0</v>
      </c>
      <c r="I77" s="2075" t="s">
        <v>5316</v>
      </c>
      <c r="J77" s="2510"/>
      <c r="K77" s="2510"/>
      <c r="L77" s="2510"/>
      <c r="M77" s="2510"/>
      <c r="N77" s="2510"/>
      <c r="O77" s="2510"/>
    </row>
    <row r="78" spans="1:16" s="509" customFormat="1" ht="13.5" customHeight="1">
      <c r="A78" s="2174"/>
      <c r="B78" s="2175"/>
      <c r="C78" s="2176"/>
      <c r="D78" s="546" t="s">
        <v>5847</v>
      </c>
      <c r="E78" s="545"/>
      <c r="F78" s="547">
        <f xml:space="preserve"> (121.5)*1.1</f>
        <v>133.65</v>
      </c>
      <c r="G78" s="548"/>
      <c r="H78" s="2514"/>
      <c r="I78" s="550"/>
    </row>
    <row r="79" spans="1:16" s="509" customFormat="1" ht="13.5" customHeight="1">
      <c r="A79" s="2174"/>
      <c r="B79" s="2175"/>
      <c r="C79" s="2176"/>
      <c r="D79" s="546" t="s">
        <v>2848</v>
      </c>
      <c r="E79" s="545"/>
      <c r="F79" s="547">
        <f xml:space="preserve"> (6.5)*1.1</f>
        <v>7.15</v>
      </c>
      <c r="G79" s="548"/>
      <c r="H79" s="2514"/>
      <c r="I79" s="550"/>
    </row>
    <row r="80" spans="1:16" s="509" customFormat="1" ht="13.5" customHeight="1">
      <c r="A80" s="2174"/>
      <c r="B80" s="2175"/>
      <c r="C80" s="2176"/>
      <c r="D80" s="546" t="s">
        <v>2839</v>
      </c>
      <c r="E80" s="545"/>
      <c r="F80" s="547"/>
      <c r="G80" s="548"/>
      <c r="H80" s="2514"/>
      <c r="I80" s="550"/>
    </row>
    <row r="81" spans="1:15" customFormat="1" ht="27" customHeight="1">
      <c r="A81" s="486">
        <v>24</v>
      </c>
      <c r="B81" s="724" t="s">
        <v>1019</v>
      </c>
      <c r="C81" s="725" t="s">
        <v>5892</v>
      </c>
      <c r="D81" s="1873" t="s">
        <v>5848</v>
      </c>
      <c r="E81" s="1873" t="s">
        <v>194</v>
      </c>
      <c r="F81" s="2508">
        <f>SUM(F82:F84)</f>
        <v>93.500000000000014</v>
      </c>
      <c r="G81" s="212"/>
      <c r="H81" s="2509">
        <f t="shared" ref="H81" si="23">ROUND(F81*G81,2)</f>
        <v>0</v>
      </c>
      <c r="I81" s="2075" t="s">
        <v>5316</v>
      </c>
      <c r="J81" s="2510"/>
      <c r="K81" s="2510"/>
      <c r="L81" s="2510"/>
      <c r="M81" s="2510"/>
      <c r="N81" s="2510"/>
      <c r="O81" s="2510"/>
    </row>
    <row r="82" spans="1:15" s="509" customFormat="1" ht="13.5" customHeight="1">
      <c r="A82" s="2174"/>
      <c r="B82" s="2175"/>
      <c r="C82" s="2176"/>
      <c r="D82" s="546" t="s">
        <v>5851</v>
      </c>
      <c r="E82" s="545"/>
      <c r="F82" s="547">
        <f>(7)*1.1</f>
        <v>7.7000000000000011</v>
      </c>
      <c r="G82" s="548"/>
      <c r="H82" s="2514"/>
      <c r="I82" s="550"/>
    </row>
    <row r="83" spans="1:15" s="509" customFormat="1" ht="13.5" customHeight="1">
      <c r="A83" s="2174"/>
      <c r="B83" s="2175"/>
      <c r="C83" s="2176"/>
      <c r="D83" s="546" t="s">
        <v>5849</v>
      </c>
      <c r="E83" s="545"/>
      <c r="F83" s="547">
        <f xml:space="preserve"> (73.5)*1.1</f>
        <v>80.850000000000009</v>
      </c>
      <c r="G83" s="548"/>
      <c r="H83" s="2514"/>
      <c r="I83" s="550"/>
    </row>
    <row r="84" spans="1:15" s="509" customFormat="1" ht="13.5" customHeight="1">
      <c r="A84" s="2174"/>
      <c r="B84" s="2175"/>
      <c r="C84" s="2176"/>
      <c r="D84" s="546" t="s">
        <v>5850</v>
      </c>
      <c r="E84" s="545"/>
      <c r="F84" s="547">
        <f>(4.5)*1.1</f>
        <v>4.95</v>
      </c>
      <c r="G84" s="548"/>
      <c r="H84" s="2514"/>
      <c r="I84" s="550"/>
    </row>
    <row r="85" spans="1:15" s="509" customFormat="1" ht="13.5" customHeight="1">
      <c r="A85" s="2174"/>
      <c r="B85" s="2175"/>
      <c r="C85" s="2176"/>
      <c r="D85" s="546" t="s">
        <v>2835</v>
      </c>
      <c r="E85" s="545"/>
      <c r="F85" s="547"/>
      <c r="G85" s="548"/>
      <c r="H85" s="2514"/>
      <c r="I85" s="550"/>
    </row>
    <row r="86" spans="1:15" customFormat="1" ht="27" customHeight="1">
      <c r="A86" s="486">
        <v>25</v>
      </c>
      <c r="B86" s="724" t="s">
        <v>1019</v>
      </c>
      <c r="C86" s="725" t="s">
        <v>5893</v>
      </c>
      <c r="D86" s="1873" t="s">
        <v>5853</v>
      </c>
      <c r="E86" s="1873" t="s">
        <v>194</v>
      </c>
      <c r="F86" s="2508">
        <f>SUM(F87:F88)</f>
        <v>11</v>
      </c>
      <c r="G86" s="212"/>
      <c r="H86" s="2509">
        <f t="shared" ref="H86" si="24">ROUND(F86*G86,2)</f>
        <v>0</v>
      </c>
      <c r="I86" s="2075" t="s">
        <v>5316</v>
      </c>
      <c r="J86" s="2510"/>
      <c r="K86" s="2510"/>
      <c r="L86" s="2510"/>
      <c r="M86" s="2510"/>
      <c r="N86" s="2510"/>
      <c r="O86" s="2510"/>
    </row>
    <row r="87" spans="1:15" s="509" customFormat="1" ht="13.5" customHeight="1">
      <c r="A87" s="2174"/>
      <c r="B87" s="2175"/>
      <c r="C87" s="2176"/>
      <c r="D87" s="546" t="s">
        <v>5852</v>
      </c>
      <c r="E87" s="545"/>
      <c r="F87" s="547">
        <f xml:space="preserve"> (10)*1.1</f>
        <v>11</v>
      </c>
      <c r="G87" s="548"/>
      <c r="H87" s="2514"/>
      <c r="I87" s="550"/>
    </row>
    <row r="88" spans="1:15" s="509" customFormat="1" ht="13.5" customHeight="1">
      <c r="A88" s="2174"/>
      <c r="B88" s="2175"/>
      <c r="C88" s="2176"/>
      <c r="D88" s="546" t="s">
        <v>2854</v>
      </c>
      <c r="E88" s="545"/>
      <c r="F88" s="547"/>
      <c r="G88" s="548"/>
      <c r="H88" s="2514"/>
      <c r="I88" s="550"/>
    </row>
    <row r="89" spans="1:15" customFormat="1" ht="27" customHeight="1">
      <c r="A89" s="486">
        <v>26</v>
      </c>
      <c r="B89" s="724" t="s">
        <v>1019</v>
      </c>
      <c r="C89" s="725" t="s">
        <v>5894</v>
      </c>
      <c r="D89" s="1873" t="s">
        <v>5854</v>
      </c>
      <c r="E89" s="1873" t="s">
        <v>194</v>
      </c>
      <c r="F89" s="2508">
        <f>SUM(F90:F92)</f>
        <v>157.30000000000001</v>
      </c>
      <c r="G89" s="212"/>
      <c r="H89" s="2509">
        <f t="shared" ref="H89" si="25">ROUND(F89*G89,2)</f>
        <v>0</v>
      </c>
      <c r="I89" s="2075" t="s">
        <v>5316</v>
      </c>
      <c r="J89" s="2510"/>
      <c r="K89" s="2510"/>
      <c r="L89" s="2510"/>
      <c r="M89" s="2510"/>
      <c r="N89" s="2510"/>
      <c r="O89" s="2510"/>
    </row>
    <row r="90" spans="1:15" s="509" customFormat="1" ht="13.5" customHeight="1">
      <c r="A90" s="2174"/>
      <c r="B90" s="2175"/>
      <c r="C90" s="2176"/>
      <c r="D90" s="546" t="s">
        <v>2837</v>
      </c>
      <c r="E90" s="545"/>
      <c r="F90" s="547">
        <f xml:space="preserve"> (28)*1.1</f>
        <v>30.800000000000004</v>
      </c>
      <c r="G90" s="548"/>
      <c r="H90" s="2514"/>
      <c r="I90" s="550"/>
    </row>
    <row r="91" spans="1:15" s="509" customFormat="1" ht="13.5" customHeight="1">
      <c r="A91" s="2174"/>
      <c r="B91" s="2175"/>
      <c r="C91" s="2176"/>
      <c r="D91" s="546" t="s">
        <v>2840</v>
      </c>
      <c r="E91" s="545"/>
      <c r="F91" s="547">
        <f>(115)*1.1</f>
        <v>126.50000000000001</v>
      </c>
      <c r="G91" s="548"/>
      <c r="H91" s="2514"/>
      <c r="I91" s="550"/>
    </row>
    <row r="92" spans="1:15" s="509" customFormat="1" ht="13.5" customHeight="1">
      <c r="A92" s="2174"/>
      <c r="B92" s="2175"/>
      <c r="C92" s="2176"/>
      <c r="D92" s="546" t="s">
        <v>2841</v>
      </c>
      <c r="E92" s="545"/>
      <c r="F92" s="547"/>
      <c r="G92" s="548"/>
      <c r="H92" s="2514"/>
      <c r="I92" s="550"/>
    </row>
    <row r="93" spans="1:15" customFormat="1" ht="27" customHeight="1">
      <c r="A93" s="486">
        <v>27</v>
      </c>
      <c r="B93" s="724" t="s">
        <v>1019</v>
      </c>
      <c r="C93" s="725" t="s">
        <v>5895</v>
      </c>
      <c r="D93" s="1873" t="s">
        <v>5855</v>
      </c>
      <c r="E93" s="1873" t="s">
        <v>194</v>
      </c>
      <c r="F93" s="2508">
        <f>SUM(F94:F97)</f>
        <v>86.9</v>
      </c>
      <c r="G93" s="212"/>
      <c r="H93" s="2509">
        <f t="shared" ref="H93" si="26">ROUND(F93*G93,2)</f>
        <v>0</v>
      </c>
      <c r="I93" s="2075" t="s">
        <v>5316</v>
      </c>
      <c r="J93" s="2510"/>
      <c r="K93" s="2510"/>
      <c r="L93" s="2510"/>
      <c r="M93" s="2510"/>
      <c r="N93" s="2510"/>
      <c r="O93" s="2510"/>
    </row>
    <row r="94" spans="1:15" s="509" customFormat="1" ht="13.5" customHeight="1">
      <c r="A94" s="2174"/>
      <c r="B94" s="2175"/>
      <c r="C94" s="2176"/>
      <c r="D94" s="546" t="s">
        <v>2836</v>
      </c>
      <c r="E94" s="545"/>
      <c r="F94" s="547">
        <f>(21)*1.1</f>
        <v>23.1</v>
      </c>
      <c r="G94" s="548"/>
      <c r="H94" s="2514"/>
      <c r="I94" s="550"/>
    </row>
    <row r="95" spans="1:15" s="509" customFormat="1" ht="13.5" customHeight="1">
      <c r="A95" s="2174"/>
      <c r="B95" s="2175"/>
      <c r="C95" s="2176"/>
      <c r="D95" s="546" t="s">
        <v>2837</v>
      </c>
      <c r="E95" s="545"/>
      <c r="F95" s="547">
        <f xml:space="preserve"> (28)*1.1</f>
        <v>30.800000000000004</v>
      </c>
      <c r="G95" s="548"/>
      <c r="H95" s="2514"/>
      <c r="I95" s="550"/>
    </row>
    <row r="96" spans="1:15" s="509" customFormat="1" ht="13.5" customHeight="1">
      <c r="A96" s="2174"/>
      <c r="B96" s="2175"/>
      <c r="C96" s="2176"/>
      <c r="D96" s="546" t="s">
        <v>2829</v>
      </c>
      <c r="E96" s="545"/>
      <c r="F96" s="547">
        <f>(30)*1.1</f>
        <v>33</v>
      </c>
      <c r="G96" s="548"/>
      <c r="H96" s="2514"/>
      <c r="I96" s="550"/>
    </row>
    <row r="97" spans="1:15" s="509" customFormat="1" ht="13.5" customHeight="1">
      <c r="A97" s="2174"/>
      <c r="B97" s="2175"/>
      <c r="C97" s="2176"/>
      <c r="D97" s="546" t="s">
        <v>2838</v>
      </c>
      <c r="E97" s="545"/>
      <c r="F97" s="547"/>
      <c r="G97" s="548"/>
      <c r="H97" s="2514"/>
      <c r="I97" s="550"/>
    </row>
    <row r="98" spans="1:15" customFormat="1" ht="27" customHeight="1">
      <c r="A98" s="486">
        <v>28</v>
      </c>
      <c r="B98" s="724" t="s">
        <v>1019</v>
      </c>
      <c r="C98" s="725" t="s">
        <v>5896</v>
      </c>
      <c r="D98" s="1873" t="s">
        <v>5856</v>
      </c>
      <c r="E98" s="1873" t="s">
        <v>194</v>
      </c>
      <c r="F98" s="2508">
        <f>SUM(F99:F100)</f>
        <v>63.800000000000004</v>
      </c>
      <c r="G98" s="212"/>
      <c r="H98" s="2509">
        <f t="shared" ref="H98" si="27">ROUND(F98*G98,2)</f>
        <v>0</v>
      </c>
      <c r="I98" s="2075" t="s">
        <v>5316</v>
      </c>
      <c r="J98" s="2510"/>
      <c r="K98" s="2510"/>
      <c r="L98" s="2510"/>
      <c r="M98" s="2510"/>
      <c r="N98" s="2510"/>
      <c r="O98" s="2510"/>
    </row>
    <row r="99" spans="1:15" s="509" customFormat="1" ht="13.5" customHeight="1">
      <c r="A99" s="2174"/>
      <c r="B99" s="2175"/>
      <c r="C99" s="2176"/>
      <c r="D99" s="546" t="s">
        <v>5857</v>
      </c>
      <c r="E99" s="545"/>
      <c r="F99" s="547">
        <f xml:space="preserve"> (58)*1.1</f>
        <v>63.800000000000004</v>
      </c>
      <c r="G99" s="548"/>
      <c r="H99" s="2514"/>
      <c r="I99" s="550"/>
    </row>
    <row r="100" spans="1:15" s="509" customFormat="1" ht="13.5" customHeight="1">
      <c r="A100" s="2174"/>
      <c r="B100" s="2175"/>
      <c r="C100" s="2176"/>
      <c r="D100" s="546" t="s">
        <v>2845</v>
      </c>
      <c r="E100" s="545"/>
      <c r="F100" s="547"/>
      <c r="G100" s="548"/>
      <c r="H100" s="2514"/>
      <c r="I100" s="550"/>
    </row>
    <row r="101" spans="1:15" customFormat="1" ht="27" customHeight="1">
      <c r="A101" s="486">
        <v>29</v>
      </c>
      <c r="B101" s="724" t="s">
        <v>1019</v>
      </c>
      <c r="C101" s="725" t="s">
        <v>5897</v>
      </c>
      <c r="D101" s="1873" t="s">
        <v>5858</v>
      </c>
      <c r="E101" s="1873" t="s">
        <v>194</v>
      </c>
      <c r="F101" s="2508">
        <f>SUM(F102:F106)</f>
        <v>101.2</v>
      </c>
      <c r="G101" s="212"/>
      <c r="H101" s="2509">
        <f t="shared" ref="H101" si="28">ROUND(F101*G101,2)</f>
        <v>0</v>
      </c>
      <c r="I101" s="2075" t="s">
        <v>5316</v>
      </c>
      <c r="J101" s="2510"/>
      <c r="K101" s="2510"/>
      <c r="L101" s="2510"/>
      <c r="M101" s="2510"/>
      <c r="N101" s="2510"/>
      <c r="O101" s="2510"/>
    </row>
    <row r="102" spans="1:15" s="509" customFormat="1" ht="13.5" customHeight="1">
      <c r="A102" s="2174"/>
      <c r="B102" s="2175"/>
      <c r="C102" s="2176"/>
      <c r="D102" s="546" t="s">
        <v>5859</v>
      </c>
      <c r="E102" s="545"/>
      <c r="F102" s="547">
        <f>(24)*1.1</f>
        <v>26.400000000000002</v>
      </c>
      <c r="G102" s="548"/>
      <c r="H102" s="2514"/>
      <c r="I102" s="550"/>
    </row>
    <row r="103" spans="1:15" s="509" customFormat="1" ht="13.5" customHeight="1">
      <c r="A103" s="2174"/>
      <c r="B103" s="2175"/>
      <c r="C103" s="2176"/>
      <c r="D103" s="546" t="s">
        <v>5860</v>
      </c>
      <c r="E103" s="545"/>
      <c r="F103" s="547">
        <f>(35)*1.1</f>
        <v>38.5</v>
      </c>
      <c r="G103" s="548"/>
      <c r="H103" s="2514"/>
      <c r="I103" s="550"/>
    </row>
    <row r="104" spans="1:15" s="509" customFormat="1" ht="13.5" customHeight="1">
      <c r="A104" s="2174"/>
      <c r="B104" s="2175"/>
      <c r="C104" s="2176"/>
      <c r="D104" s="546" t="s">
        <v>2829</v>
      </c>
      <c r="E104" s="545"/>
      <c r="F104" s="547">
        <f xml:space="preserve"> (30)*1.1</f>
        <v>33</v>
      </c>
      <c r="G104" s="548"/>
      <c r="H104" s="2514"/>
      <c r="I104" s="550"/>
    </row>
    <row r="105" spans="1:15" s="509" customFormat="1" ht="13.5" customHeight="1">
      <c r="A105" s="2174"/>
      <c r="B105" s="2175"/>
      <c r="C105" s="2176"/>
      <c r="D105" s="546" t="s">
        <v>5861</v>
      </c>
      <c r="E105" s="545"/>
      <c r="F105" s="547">
        <f xml:space="preserve"> (3)*1.1</f>
        <v>3.3000000000000003</v>
      </c>
      <c r="G105" s="548"/>
      <c r="H105" s="2514"/>
      <c r="I105" s="550"/>
    </row>
    <row r="106" spans="1:15" s="509" customFormat="1" ht="13.5" customHeight="1">
      <c r="A106" s="2174"/>
      <c r="B106" s="2175"/>
      <c r="C106" s="2176"/>
      <c r="D106" s="546" t="s">
        <v>2830</v>
      </c>
      <c r="E106" s="545"/>
      <c r="F106" s="547"/>
      <c r="G106" s="548"/>
      <c r="H106" s="2514"/>
      <c r="I106" s="550"/>
    </row>
    <row r="107" spans="1:15" customFormat="1" ht="27" customHeight="1">
      <c r="A107" s="486">
        <v>30</v>
      </c>
      <c r="B107" s="724" t="s">
        <v>1019</v>
      </c>
      <c r="C107" s="725" t="s">
        <v>5898</v>
      </c>
      <c r="D107" s="1873" t="s">
        <v>5862</v>
      </c>
      <c r="E107" s="1873" t="s">
        <v>194</v>
      </c>
      <c r="F107" s="2508">
        <f>SUM(F108:F110)</f>
        <v>2.64</v>
      </c>
      <c r="G107" s="212"/>
      <c r="H107" s="2509">
        <f t="shared" ref="H107" si="29">ROUND(F107*G107,2)</f>
        <v>0</v>
      </c>
      <c r="I107" s="2075" t="s">
        <v>5316</v>
      </c>
      <c r="J107" s="2510"/>
      <c r="K107" s="2510"/>
      <c r="L107" s="2510"/>
      <c r="M107" s="2510"/>
      <c r="N107" s="2510"/>
      <c r="O107" s="2510"/>
    </row>
    <row r="108" spans="1:15" s="509" customFormat="1" ht="13.5" customHeight="1">
      <c r="A108" s="2174"/>
      <c r="B108" s="2175"/>
      <c r="C108" s="2176"/>
      <c r="D108" s="546" t="s">
        <v>2827</v>
      </c>
      <c r="E108" s="545"/>
      <c r="F108" s="547">
        <f>(1.2)*1.1</f>
        <v>1.32</v>
      </c>
      <c r="G108" s="548"/>
      <c r="H108" s="2514"/>
      <c r="I108" s="550"/>
    </row>
    <row r="109" spans="1:15" s="509" customFormat="1" ht="13.5" customHeight="1">
      <c r="A109" s="2174"/>
      <c r="B109" s="2175"/>
      <c r="C109" s="2176"/>
      <c r="D109" s="546" t="s">
        <v>5863</v>
      </c>
      <c r="E109" s="545"/>
      <c r="F109" s="547">
        <f>(1.2)*1.1</f>
        <v>1.32</v>
      </c>
      <c r="G109" s="548"/>
      <c r="H109" s="2514"/>
      <c r="I109" s="550"/>
    </row>
    <row r="110" spans="1:15" s="509" customFormat="1" ht="13.5" customHeight="1">
      <c r="A110" s="2174"/>
      <c r="B110" s="2175"/>
      <c r="C110" s="2176"/>
      <c r="D110" s="546" t="s">
        <v>2828</v>
      </c>
      <c r="E110" s="545"/>
      <c r="F110" s="547"/>
      <c r="G110" s="548"/>
      <c r="H110" s="2514"/>
      <c r="I110" s="550"/>
    </row>
    <row r="111" spans="1:15" customFormat="1" ht="27" customHeight="1">
      <c r="A111" s="486">
        <v>31</v>
      </c>
      <c r="B111" s="724" t="s">
        <v>1019</v>
      </c>
      <c r="C111" s="725" t="s">
        <v>5899</v>
      </c>
      <c r="D111" s="1873" t="s">
        <v>5864</v>
      </c>
      <c r="E111" s="1873" t="s">
        <v>194</v>
      </c>
      <c r="F111" s="2508">
        <f>SUM(F112:F113)</f>
        <v>6.6000000000000005</v>
      </c>
      <c r="G111" s="212"/>
      <c r="H111" s="2509">
        <f t="shared" ref="H111" si="30">ROUND(F111*G111,2)</f>
        <v>0</v>
      </c>
      <c r="I111" s="2075" t="s">
        <v>5316</v>
      </c>
      <c r="J111" s="2510"/>
      <c r="K111" s="2510"/>
      <c r="L111" s="2510"/>
      <c r="M111" s="2510"/>
      <c r="N111" s="2510"/>
      <c r="O111" s="2510"/>
    </row>
    <row r="112" spans="1:15" s="509" customFormat="1" ht="13.5" customHeight="1">
      <c r="A112" s="2174"/>
      <c r="B112" s="2175"/>
      <c r="C112" s="2176"/>
      <c r="D112" s="546" t="s">
        <v>5816</v>
      </c>
      <c r="E112" s="545"/>
      <c r="F112" s="547">
        <f>(6)*1.1</f>
        <v>6.6000000000000005</v>
      </c>
      <c r="G112" s="548"/>
      <c r="H112" s="2514"/>
      <c r="I112" s="550"/>
    </row>
    <row r="113" spans="1:15" s="509" customFormat="1" ht="13.5" customHeight="1">
      <c r="A113" s="2174"/>
      <c r="B113" s="2175"/>
      <c r="C113" s="2176"/>
      <c r="D113" s="546" t="s">
        <v>5865</v>
      </c>
      <c r="E113" s="545"/>
      <c r="F113" s="547"/>
      <c r="G113" s="548"/>
      <c r="H113" s="2514"/>
      <c r="I113" s="550"/>
    </row>
    <row r="114" spans="1:15" customFormat="1" ht="27" customHeight="1">
      <c r="A114" s="486">
        <v>32</v>
      </c>
      <c r="B114" s="724" t="s">
        <v>1019</v>
      </c>
      <c r="C114" s="725" t="s">
        <v>5900</v>
      </c>
      <c r="D114" s="1873" t="s">
        <v>5866</v>
      </c>
      <c r="E114" s="1873" t="s">
        <v>31</v>
      </c>
      <c r="F114" s="2508">
        <f>SUM(F115:F116)</f>
        <v>1</v>
      </c>
      <c r="G114" s="212"/>
      <c r="H114" s="2509">
        <f t="shared" ref="H114" si="31">ROUND(F114*G114,2)</f>
        <v>0</v>
      </c>
      <c r="I114" s="2075" t="s">
        <v>5316</v>
      </c>
      <c r="J114" s="2510"/>
      <c r="K114" s="2510"/>
      <c r="L114" s="2510"/>
      <c r="M114" s="2510"/>
      <c r="N114" s="2510"/>
      <c r="O114" s="2510"/>
    </row>
    <row r="115" spans="1:15" s="509" customFormat="1" ht="13.5" customHeight="1">
      <c r="A115" s="2174"/>
      <c r="B115" s="2175"/>
      <c r="C115" s="2176"/>
      <c r="D115" s="546" t="s">
        <v>2804</v>
      </c>
      <c r="E115" s="545"/>
      <c r="F115" s="547">
        <v>1</v>
      </c>
      <c r="G115" s="548"/>
      <c r="H115" s="2514"/>
      <c r="I115" s="550"/>
    </row>
    <row r="116" spans="1:15" s="509" customFormat="1" ht="13.5" customHeight="1">
      <c r="A116" s="2174"/>
      <c r="B116" s="2175"/>
      <c r="C116" s="2176"/>
      <c r="D116" s="546" t="s">
        <v>5867</v>
      </c>
      <c r="E116" s="545"/>
      <c r="F116" s="547"/>
      <c r="G116" s="548"/>
      <c r="H116" s="2514"/>
      <c r="I116" s="550"/>
    </row>
    <row r="117" spans="1:15" customFormat="1" ht="27" customHeight="1">
      <c r="A117" s="486">
        <v>33</v>
      </c>
      <c r="B117" s="724" t="s">
        <v>1019</v>
      </c>
      <c r="C117" s="725" t="s">
        <v>5901</v>
      </c>
      <c r="D117" s="1873" t="s">
        <v>5870</v>
      </c>
      <c r="E117" s="1873" t="s">
        <v>31</v>
      </c>
      <c r="F117" s="2508">
        <f>SUM(F118:F119)</f>
        <v>2.2000000000000002</v>
      </c>
      <c r="G117" s="212"/>
      <c r="H117" s="2509">
        <f t="shared" ref="H117" si="32">ROUND(F117*G117,2)</f>
        <v>0</v>
      </c>
      <c r="I117" s="2075" t="s">
        <v>5316</v>
      </c>
      <c r="J117" s="2510"/>
      <c r="K117" s="2510"/>
      <c r="L117" s="2510"/>
      <c r="M117" s="2510"/>
      <c r="N117" s="2510"/>
      <c r="O117" s="2510"/>
    </row>
    <row r="118" spans="1:15" s="509" customFormat="1" ht="13.5" customHeight="1">
      <c r="A118" s="2174"/>
      <c r="B118" s="2175"/>
      <c r="C118" s="2176"/>
      <c r="D118" s="546" t="s">
        <v>5869</v>
      </c>
      <c r="E118" s="545"/>
      <c r="F118" s="547">
        <f xml:space="preserve"> (2)*1.1</f>
        <v>2.2000000000000002</v>
      </c>
      <c r="G118" s="548"/>
      <c r="H118" s="2514"/>
      <c r="I118" s="550"/>
    </row>
    <row r="119" spans="1:15" s="509" customFormat="1" ht="13.5" customHeight="1">
      <c r="A119" s="2174"/>
      <c r="B119" s="2175"/>
      <c r="C119" s="2176"/>
      <c r="D119" s="546" t="s">
        <v>5868</v>
      </c>
      <c r="E119" s="545"/>
      <c r="F119" s="547"/>
      <c r="G119" s="548"/>
      <c r="H119" s="2514"/>
      <c r="I119" s="550"/>
    </row>
    <row r="120" spans="1:15" customFormat="1" ht="27" customHeight="1">
      <c r="A120" s="486">
        <v>34</v>
      </c>
      <c r="B120" s="724" t="s">
        <v>1019</v>
      </c>
      <c r="C120" s="725" t="s">
        <v>5902</v>
      </c>
      <c r="D120" s="1873" t="s">
        <v>5871</v>
      </c>
      <c r="E120" s="1873" t="s">
        <v>31</v>
      </c>
      <c r="F120" s="2508">
        <f>SUM(F121:F122)</f>
        <v>2.2000000000000002</v>
      </c>
      <c r="G120" s="212"/>
      <c r="H120" s="2509">
        <f t="shared" ref="H120" si="33">ROUND(F120*G120,2)</f>
        <v>0</v>
      </c>
      <c r="I120" s="2075" t="s">
        <v>5316</v>
      </c>
      <c r="J120" s="2510"/>
      <c r="K120" s="2510"/>
      <c r="L120" s="2510"/>
      <c r="M120" s="2510"/>
      <c r="N120" s="2510"/>
      <c r="O120" s="2510"/>
    </row>
    <row r="121" spans="1:15" s="509" customFormat="1" ht="13.5" customHeight="1">
      <c r="A121" s="2174"/>
      <c r="B121" s="2175"/>
      <c r="C121" s="2176"/>
      <c r="D121" s="546" t="s">
        <v>5872</v>
      </c>
      <c r="E121" s="545"/>
      <c r="F121" s="547">
        <f xml:space="preserve"> (2)*1.1</f>
        <v>2.2000000000000002</v>
      </c>
      <c r="G121" s="548"/>
      <c r="H121" s="2514"/>
      <c r="I121" s="550"/>
    </row>
    <row r="122" spans="1:15" s="509" customFormat="1" ht="13.5" customHeight="1">
      <c r="A122" s="2174"/>
      <c r="B122" s="2175"/>
      <c r="C122" s="2176"/>
      <c r="D122" s="546" t="s">
        <v>5868</v>
      </c>
      <c r="E122" s="545"/>
      <c r="F122" s="547"/>
      <c r="G122" s="548"/>
      <c r="H122" s="2514"/>
      <c r="I122" s="550"/>
    </row>
    <row r="123" spans="1:15" s="90" customFormat="1" ht="13.5" customHeight="1">
      <c r="A123" s="539">
        <v>35</v>
      </c>
      <c r="B123" s="540" t="s">
        <v>1019</v>
      </c>
      <c r="C123" s="158">
        <v>998764203</v>
      </c>
      <c r="D123" s="158" t="s">
        <v>5355</v>
      </c>
      <c r="E123" s="158" t="s">
        <v>4</v>
      </c>
      <c r="F123" s="553">
        <v>1.61</v>
      </c>
      <c r="G123" s="586"/>
      <c r="H123" s="466">
        <f t="shared" ref="H123:H124" si="34">ROUND(F123*G123,2)</f>
        <v>0</v>
      </c>
      <c r="I123" s="162" t="s">
        <v>5315</v>
      </c>
      <c r="J123" s="443"/>
      <c r="K123" s="398"/>
    </row>
    <row r="124" spans="1:15" s="90" customFormat="1" ht="13.5" customHeight="1">
      <c r="A124" s="539">
        <v>36</v>
      </c>
      <c r="B124" s="540" t="s">
        <v>862</v>
      </c>
      <c r="C124" s="158" t="s">
        <v>2044</v>
      </c>
      <c r="D124" s="158" t="s">
        <v>2045</v>
      </c>
      <c r="E124" s="158" t="s">
        <v>191</v>
      </c>
      <c r="F124" s="541">
        <f>ROUND(SUM(F125),3)</f>
        <v>20</v>
      </c>
      <c r="G124" s="586"/>
      <c r="H124" s="466">
        <f t="shared" si="34"/>
        <v>0</v>
      </c>
      <c r="I124" s="162" t="s">
        <v>5315</v>
      </c>
      <c r="K124" s="398"/>
    </row>
    <row r="125" spans="1:15" s="509" customFormat="1" ht="13.5" customHeight="1">
      <c r="A125" s="2174"/>
      <c r="B125" s="2175"/>
      <c r="C125" s="2176"/>
      <c r="D125" s="546" t="s">
        <v>2046</v>
      </c>
      <c r="E125" s="545"/>
      <c r="F125" s="547">
        <v>20</v>
      </c>
      <c r="G125" s="548"/>
      <c r="H125" s="2514"/>
      <c r="I125" s="550"/>
    </row>
    <row r="126" spans="1:15" s="509" customFormat="1" ht="13.5" customHeight="1">
      <c r="A126" s="2174"/>
      <c r="B126" s="2175"/>
      <c r="C126" s="2176"/>
      <c r="D126" s="2177" t="s">
        <v>1773</v>
      </c>
      <c r="E126" s="2176"/>
      <c r="F126" s="2520"/>
      <c r="G126" s="2181"/>
      <c r="H126" s="2521"/>
      <c r="I126" s="2178"/>
    </row>
    <row r="127" spans="1:15" s="509" customFormat="1" ht="21" customHeight="1">
      <c r="A127" s="556"/>
      <c r="B127" s="557"/>
      <c r="C127" s="557"/>
      <c r="D127" s="557" t="s">
        <v>11</v>
      </c>
      <c r="E127" s="557"/>
      <c r="F127" s="558"/>
      <c r="G127" s="2522"/>
      <c r="H127" s="2522">
        <f>H8</f>
        <v>0</v>
      </c>
    </row>
    <row r="128" spans="1:15" s="509" customFormat="1" ht="13.5" customHeight="1">
      <c r="A128" s="560"/>
      <c r="B128" s="561"/>
      <c r="C128" s="561"/>
      <c r="D128" s="561"/>
      <c r="E128" s="561"/>
      <c r="F128" s="562"/>
      <c r="G128" s="2523"/>
      <c r="H128" s="2523"/>
    </row>
    <row r="129" spans="1:10" s="509" customFormat="1" ht="13.5" customHeight="1">
      <c r="A129" s="3072" t="s">
        <v>1154</v>
      </c>
      <c r="B129" s="3084"/>
      <c r="C129" s="3085"/>
      <c r="D129" s="564" t="s">
        <v>2863</v>
      </c>
      <c r="E129" s="565"/>
      <c r="F129" s="566"/>
      <c r="G129" s="2524"/>
      <c r="H129" s="2525">
        <f>H127</f>
        <v>0</v>
      </c>
    </row>
    <row r="130" spans="1:10" s="509" customFormat="1" ht="13.5" customHeight="1">
      <c r="A130" s="569"/>
      <c r="B130" s="570"/>
      <c r="C130" s="570"/>
      <c r="D130" s="571"/>
      <c r="E130" s="572"/>
      <c r="F130" s="573"/>
      <c r="G130" s="574"/>
      <c r="H130" s="575"/>
    </row>
    <row r="131" spans="1:10" s="498" customFormat="1" ht="11.25">
      <c r="A131" s="498" t="s">
        <v>13</v>
      </c>
    </row>
    <row r="132" spans="1:10" s="509" customFormat="1" ht="23.45" customHeight="1">
      <c r="A132" s="3046" t="s">
        <v>96</v>
      </c>
      <c r="B132" s="3071"/>
      <c r="C132" s="3071"/>
      <c r="D132" s="3071"/>
      <c r="E132" s="3071"/>
      <c r="F132" s="3071"/>
      <c r="G132" s="3071"/>
      <c r="H132" s="498"/>
    </row>
    <row r="133" spans="1:10" s="498" customFormat="1" ht="93.75" customHeight="1">
      <c r="A133" s="3046" t="s">
        <v>97</v>
      </c>
      <c r="B133" s="3075"/>
      <c r="C133" s="3075"/>
      <c r="D133" s="3075"/>
      <c r="E133" s="3075"/>
      <c r="F133" s="3075"/>
      <c r="G133" s="3075"/>
    </row>
    <row r="134" spans="1:10" s="502" customFormat="1" ht="13.5" customHeight="1">
      <c r="A134" s="3046" t="s">
        <v>98</v>
      </c>
      <c r="B134" s="3076"/>
      <c r="C134" s="3076"/>
      <c r="D134" s="3076"/>
      <c r="E134" s="3076"/>
      <c r="F134" s="3076"/>
      <c r="G134" s="3076"/>
      <c r="H134" s="500"/>
      <c r="I134" s="500"/>
    </row>
    <row r="135" spans="1:10" s="502" customFormat="1" ht="13.5" customHeight="1">
      <c r="A135" s="3046" t="s">
        <v>99</v>
      </c>
      <c r="B135" s="3076"/>
      <c r="C135" s="3076"/>
      <c r="D135" s="3076"/>
      <c r="E135" s="3076"/>
      <c r="F135" s="3076"/>
      <c r="G135" s="3076"/>
      <c r="H135" s="500"/>
      <c r="I135" s="500"/>
    </row>
    <row r="136" spans="1:10" customFormat="1" ht="40.5" customHeight="1">
      <c r="A136" s="3045" t="s">
        <v>7688</v>
      </c>
      <c r="B136" s="3045"/>
      <c r="C136" s="3045"/>
      <c r="D136" s="3045"/>
      <c r="E136" s="3045"/>
      <c r="F136" s="3045"/>
      <c r="G136" s="3045"/>
      <c r="J136" s="503"/>
    </row>
    <row r="139" spans="1:10">
      <c r="C139" s="578"/>
      <c r="D139" s="579"/>
      <c r="E139" s="580"/>
      <c r="F139" s="579"/>
      <c r="G139" s="578"/>
      <c r="H139" s="581"/>
      <c r="I139" s="581"/>
    </row>
    <row r="140" spans="1:10">
      <c r="C140" s="582"/>
      <c r="D140" s="583"/>
      <c r="E140" s="584"/>
      <c r="F140" s="583"/>
      <c r="G140" s="582"/>
      <c r="I140" s="585"/>
    </row>
    <row r="141" spans="1:10">
      <c r="C141" s="578"/>
      <c r="D141" s="579"/>
      <c r="E141" s="580"/>
      <c r="F141" s="579"/>
      <c r="G141" s="578"/>
    </row>
    <row r="142" spans="1:10">
      <c r="C142" s="582"/>
      <c r="D142" s="583"/>
      <c r="E142" s="584"/>
      <c r="F142" s="583"/>
      <c r="G142" s="582"/>
    </row>
    <row r="143" spans="1:10">
      <c r="C143" s="578"/>
      <c r="D143" s="579"/>
      <c r="E143" s="580"/>
      <c r="F143" s="579"/>
      <c r="G143" s="578"/>
    </row>
    <row r="144" spans="1:10">
      <c r="C144" s="582"/>
      <c r="D144" s="583"/>
      <c r="E144" s="584"/>
      <c r="F144" s="583"/>
      <c r="G144" s="582"/>
    </row>
    <row r="145" spans="3:7">
      <c r="C145" s="578"/>
      <c r="D145" s="579"/>
      <c r="E145" s="580"/>
      <c r="F145" s="579"/>
      <c r="G145" s="578"/>
    </row>
    <row r="146" spans="3:7">
      <c r="C146" s="582"/>
      <c r="D146" s="583"/>
      <c r="E146" s="584"/>
      <c r="F146" s="583"/>
      <c r="G146" s="582"/>
    </row>
    <row r="148" spans="3:7" ht="13.5" customHeight="1"/>
    <row r="149" spans="3:7" ht="13.5" customHeight="1">
      <c r="C149" s="578"/>
      <c r="D149" s="579"/>
      <c r="E149" s="580"/>
      <c r="F149" s="579"/>
      <c r="G149" s="578"/>
    </row>
    <row r="150" spans="3:7" ht="13.5" customHeight="1">
      <c r="C150" s="582"/>
      <c r="D150" s="583"/>
      <c r="E150" s="584"/>
      <c r="F150" s="583"/>
      <c r="G150" s="582"/>
    </row>
    <row r="151" spans="3:7">
      <c r="C151" s="578"/>
      <c r="D151" s="579"/>
      <c r="E151" s="580"/>
      <c r="F151" s="579"/>
      <c r="G151" s="578"/>
    </row>
    <row r="152" spans="3:7" ht="13.5" customHeight="1">
      <c r="C152" s="582"/>
      <c r="D152" s="583"/>
      <c r="E152" s="584"/>
      <c r="F152" s="583"/>
      <c r="G152" s="582"/>
    </row>
    <row r="153" spans="3:7" ht="13.5" customHeight="1">
      <c r="C153" s="578"/>
      <c r="D153" s="579"/>
      <c r="E153" s="580"/>
      <c r="F153" s="579"/>
      <c r="G153" s="578"/>
    </row>
    <row r="154" spans="3:7" ht="13.5" customHeight="1">
      <c r="C154" s="582"/>
      <c r="D154" s="583"/>
      <c r="E154" s="584"/>
      <c r="F154" s="583"/>
      <c r="G154" s="582"/>
    </row>
    <row r="155" spans="3:7" ht="13.5" customHeight="1"/>
    <row r="156" spans="3:7" ht="13.5" customHeight="1"/>
    <row r="157" spans="3:7" ht="13.5" customHeight="1">
      <c r="C157" s="578"/>
      <c r="D157" s="579"/>
      <c r="E157" s="580"/>
      <c r="F157" s="579"/>
      <c r="G157" s="578"/>
    </row>
    <row r="158" spans="3:7" ht="13.5" customHeight="1">
      <c r="C158" s="578"/>
      <c r="D158" s="579"/>
      <c r="E158" s="580"/>
      <c r="F158" s="579"/>
      <c r="G158" s="578"/>
    </row>
    <row r="159" spans="3:7" ht="13.5" customHeight="1">
      <c r="C159" s="578"/>
      <c r="D159" s="579"/>
      <c r="E159" s="580"/>
      <c r="F159" s="579"/>
      <c r="G159" s="578"/>
    </row>
    <row r="160" spans="3:7" ht="13.5" customHeight="1">
      <c r="C160" s="578"/>
      <c r="D160" s="579"/>
      <c r="E160" s="580"/>
      <c r="F160" s="579"/>
      <c r="G160" s="578"/>
    </row>
    <row r="161" spans="3:7" ht="13.5" customHeight="1"/>
    <row r="162" spans="3:7" ht="13.5" customHeight="1"/>
    <row r="163" spans="3:7" ht="13.5" customHeight="1"/>
    <row r="164" spans="3:7" ht="13.5" customHeight="1"/>
    <row r="165" spans="3:7" ht="13.5" customHeight="1"/>
    <row r="166" spans="3:7" ht="13.5" customHeight="1">
      <c r="C166" s="578"/>
      <c r="D166" s="579"/>
      <c r="E166" s="580"/>
      <c r="F166" s="579"/>
      <c r="G166" s="578"/>
    </row>
    <row r="167" spans="3:7" ht="13.5" customHeight="1">
      <c r="C167" s="578"/>
      <c r="D167" s="579"/>
      <c r="E167" s="580"/>
      <c r="F167" s="579"/>
      <c r="G167" s="578"/>
    </row>
    <row r="168" spans="3:7" ht="13.5" customHeight="1">
      <c r="C168" s="578"/>
      <c r="D168" s="579"/>
      <c r="E168" s="580"/>
      <c r="F168" s="579"/>
      <c r="G168" s="578"/>
    </row>
    <row r="169" spans="3:7" ht="13.5" customHeight="1"/>
    <row r="170" spans="3:7" ht="13.5" customHeight="1"/>
    <row r="171" spans="3:7" ht="13.5" customHeight="1"/>
    <row r="172" spans="3:7" ht="13.5" customHeight="1"/>
    <row r="173" spans="3:7" ht="13.5" customHeight="1"/>
    <row r="174" spans="3:7" ht="13.5" customHeight="1"/>
    <row r="175" spans="3:7" ht="13.5" customHeight="1"/>
    <row r="176" spans="3:7" ht="13.5" customHeight="1"/>
    <row r="177" s="511" customFormat="1" ht="13.5" customHeight="1"/>
    <row r="178" s="511" customFormat="1" ht="13.5" customHeight="1"/>
    <row r="179" s="511" customFormat="1" ht="13.5" customHeight="1"/>
    <row r="180" s="511" customFormat="1" ht="13.5" customHeight="1"/>
    <row r="181" s="511" customFormat="1" ht="13.5" customHeight="1"/>
    <row r="182" s="511" customFormat="1" ht="13.5" customHeight="1"/>
    <row r="183" s="511" customFormat="1" ht="13.5" customHeight="1"/>
    <row r="184" s="511" customFormat="1" ht="13.5" customHeight="1"/>
    <row r="185" s="511" customFormat="1" ht="13.5" customHeight="1"/>
    <row r="186" s="511" customFormat="1" ht="13.5" customHeight="1"/>
    <row r="187" s="511" customFormat="1" ht="13.5" customHeight="1"/>
    <row r="188" s="511" customFormat="1" ht="13.5" customHeight="1"/>
    <row r="189" s="511" customFormat="1" ht="13.5" customHeight="1"/>
    <row r="190" s="511" customFormat="1" ht="13.5" customHeight="1"/>
    <row r="191" s="511" customFormat="1" ht="13.5" customHeight="1"/>
    <row r="192" s="511" customFormat="1" ht="13.5" customHeight="1"/>
    <row r="193" s="511" customFormat="1" ht="13.5" customHeight="1"/>
    <row r="194" s="511" customFormat="1" ht="13.5" customHeight="1"/>
    <row r="195" s="511" customFormat="1" ht="13.5" customHeight="1"/>
    <row r="196" s="511" customFormat="1" ht="13.5" customHeight="1"/>
    <row r="197" s="511" customFormat="1" ht="13.5" customHeight="1"/>
    <row r="198" s="511" customFormat="1" ht="13.5" customHeight="1"/>
    <row r="199" s="511" customFormat="1" ht="13.5" customHeight="1"/>
    <row r="200" s="511" customFormat="1" ht="13.5" customHeight="1"/>
    <row r="201" s="511" customFormat="1" ht="13.5" customHeight="1"/>
    <row r="202" s="511" customFormat="1" ht="13.5" customHeight="1"/>
    <row r="203" s="511" customFormat="1" ht="13.5" customHeight="1"/>
    <row r="204" s="511" customFormat="1" ht="13.5" customHeight="1"/>
    <row r="205" s="511" customFormat="1" ht="13.5" customHeight="1"/>
    <row r="206" s="511" customFormat="1" ht="13.5" customHeight="1"/>
    <row r="207" s="511" customFormat="1" ht="13.5" customHeight="1"/>
    <row r="208" s="511" customFormat="1" ht="13.5" customHeight="1"/>
    <row r="209" s="511" customFormat="1" ht="13.5" customHeight="1"/>
    <row r="210" s="511" customFormat="1" ht="13.5" customHeight="1"/>
    <row r="211" s="511" customFormat="1" ht="13.5" customHeight="1"/>
    <row r="212" s="511" customFormat="1" ht="13.5" customHeight="1"/>
    <row r="213" s="511" customFormat="1" ht="13.5" customHeight="1"/>
    <row r="214" s="511" customFormat="1" ht="13.5" customHeight="1"/>
    <row r="215" s="511" customFormat="1" ht="13.5" customHeight="1"/>
    <row r="216" s="511" customFormat="1" ht="13.5" customHeight="1"/>
    <row r="217" s="511" customFormat="1" ht="13.5" customHeight="1"/>
    <row r="218" s="511" customFormat="1" ht="13.5" customHeight="1"/>
    <row r="219" s="511" customFormat="1" ht="13.5" customHeight="1"/>
    <row r="220" s="511" customFormat="1" ht="13.5" customHeight="1"/>
    <row r="221" s="511" customFormat="1" ht="13.5" customHeight="1"/>
  </sheetData>
  <sheetProtection algorithmName="SHA-512" hashValue="C++GwoSoxOuTfx1adf2jVln0ZecKGsqiZegh5rqqHR+gdELjmSvnyAZyyvvo4H0xYzoeTSoRYH5t3SWLfbJFYg==" saltValue="/fOOYaOmDHh/xPNNdks0WA==" spinCount="100000" sheet="1" objects="1" scenarios="1"/>
  <mergeCells count="6">
    <mergeCell ref="A136:G136"/>
    <mergeCell ref="A129:C129"/>
    <mergeCell ref="A132:G132"/>
    <mergeCell ref="A133:G133"/>
    <mergeCell ref="A134:G134"/>
    <mergeCell ref="A135:G135"/>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38121-6ECA-465B-9AB9-C950F7AC993C}">
  <sheetPr>
    <pageSetUpPr fitToPage="1"/>
  </sheetPr>
  <dimension ref="A1:Q352"/>
  <sheetViews>
    <sheetView topLeftCell="A73" zoomScaleNormal="100" workbookViewId="0">
      <selection activeCell="D101" sqref="D101"/>
    </sheetView>
  </sheetViews>
  <sheetFormatPr defaultRowHeight="15"/>
  <cols>
    <col min="1" max="2" width="4.7109375" style="511" customWidth="1"/>
    <col min="3" max="3" width="13" style="511" customWidth="1"/>
    <col min="4" max="4" width="61.7109375" style="511" customWidth="1"/>
    <col min="5" max="5" width="7" style="511" customWidth="1"/>
    <col min="6" max="6" width="9.7109375" style="511" customWidth="1"/>
    <col min="7" max="7" width="11.7109375" style="511" customWidth="1"/>
    <col min="8" max="8" width="15.85546875" style="511" customWidth="1"/>
    <col min="9" max="9" width="17.28515625" style="511" customWidth="1"/>
    <col min="10" max="10" width="12" style="510" customWidth="1"/>
    <col min="11" max="12" width="9.140625" style="510"/>
    <col min="13" max="13" width="10.42578125" style="510" customWidth="1"/>
    <col min="14" max="17" width="9.140625" style="510"/>
    <col min="18" max="16384" width="9.140625" style="511"/>
  </cols>
  <sheetData>
    <row r="1" spans="1:17" s="507" customFormat="1" ht="18">
      <c r="A1" s="236" t="s">
        <v>7849</v>
      </c>
      <c r="B1" s="186"/>
      <c r="C1" s="186"/>
      <c r="D1" s="300"/>
      <c r="E1" s="300"/>
      <c r="F1" s="300"/>
      <c r="G1" s="300"/>
      <c r="H1" s="300"/>
      <c r="I1" s="300"/>
      <c r="J1" s="506"/>
    </row>
    <row r="2" spans="1:17" ht="13.5" customHeight="1">
      <c r="A2" s="66" t="s">
        <v>133</v>
      </c>
      <c r="B2" s="508"/>
      <c r="C2" s="508"/>
      <c r="D2" s="508"/>
      <c r="E2" s="508"/>
      <c r="F2" s="508"/>
      <c r="G2" s="508"/>
      <c r="H2" s="508"/>
      <c r="I2" s="509"/>
    </row>
    <row r="3" spans="1:17" ht="13.5" customHeight="1">
      <c r="A3" s="512" t="s">
        <v>2864</v>
      </c>
      <c r="B3" s="513"/>
      <c r="C3" s="513"/>
      <c r="D3" s="513"/>
      <c r="E3" s="513"/>
      <c r="F3" s="514"/>
      <c r="G3" s="514"/>
      <c r="H3" s="509"/>
      <c r="I3" s="509"/>
    </row>
    <row r="4" spans="1:17" ht="13.5" customHeight="1">
      <c r="A4" s="512" t="s">
        <v>135</v>
      </c>
      <c r="B4" s="513"/>
      <c r="C4" s="513"/>
      <c r="D4" s="513"/>
      <c r="E4" s="513"/>
      <c r="F4" s="514"/>
      <c r="G4" s="514"/>
      <c r="H4" s="509"/>
      <c r="I4" s="509"/>
    </row>
    <row r="5" spans="1:17">
      <c r="A5" s="515"/>
      <c r="B5" s="515"/>
      <c r="C5" s="515"/>
      <c r="D5" s="516"/>
      <c r="E5" s="515"/>
      <c r="F5" s="515"/>
      <c r="G5" s="517"/>
      <c r="H5" s="517"/>
      <c r="I5" s="509"/>
    </row>
    <row r="6" spans="1:17" ht="22.5">
      <c r="A6" s="518" t="s">
        <v>176</v>
      </c>
      <c r="B6" s="518" t="s">
        <v>177</v>
      </c>
      <c r="C6" s="518" t="s">
        <v>178</v>
      </c>
      <c r="D6" s="518" t="s">
        <v>138</v>
      </c>
      <c r="E6" s="518" t="s">
        <v>179</v>
      </c>
      <c r="F6" s="518" t="s">
        <v>180</v>
      </c>
      <c r="G6" s="518" t="s">
        <v>181</v>
      </c>
      <c r="H6" s="518" t="s">
        <v>9</v>
      </c>
      <c r="I6" s="519" t="s">
        <v>28</v>
      </c>
      <c r="K6" s="520"/>
      <c r="L6" s="521"/>
    </row>
    <row r="7" spans="1:17">
      <c r="A7" s="518" t="s">
        <v>182</v>
      </c>
      <c r="B7" s="518" t="s">
        <v>183</v>
      </c>
      <c r="C7" s="518" t="s">
        <v>184</v>
      </c>
      <c r="D7" s="518" t="s">
        <v>185</v>
      </c>
      <c r="E7" s="518" t="s">
        <v>186</v>
      </c>
      <c r="F7" s="518" t="s">
        <v>187</v>
      </c>
      <c r="G7" s="518" t="s">
        <v>188</v>
      </c>
      <c r="H7" s="518">
        <v>8</v>
      </c>
      <c r="I7" s="519">
        <v>9</v>
      </c>
      <c r="K7" s="520"/>
      <c r="L7" s="522"/>
    </row>
    <row r="8" spans="1:17" s="527" customFormat="1" ht="21" customHeight="1">
      <c r="A8" s="523"/>
      <c r="B8" s="524"/>
      <c r="C8" s="524" t="s">
        <v>148</v>
      </c>
      <c r="D8" s="524" t="s">
        <v>149</v>
      </c>
      <c r="E8" s="524"/>
      <c r="F8" s="525"/>
      <c r="G8" s="526"/>
      <c r="H8" s="526">
        <f>H9</f>
        <v>0</v>
      </c>
      <c r="J8" s="528"/>
      <c r="K8" s="520"/>
      <c r="L8" s="529"/>
      <c r="M8" s="530"/>
      <c r="N8" s="530"/>
      <c r="O8" s="530"/>
      <c r="P8" s="530"/>
      <c r="Q8" s="530"/>
    </row>
    <row r="9" spans="1:17" s="509" customFormat="1" ht="13.5" customHeight="1">
      <c r="A9" s="531"/>
      <c r="B9" s="532"/>
      <c r="C9" s="533">
        <v>790</v>
      </c>
      <c r="D9" s="533" t="s">
        <v>1166</v>
      </c>
      <c r="E9" s="533"/>
      <c r="F9" s="534"/>
      <c r="G9" s="535"/>
      <c r="H9" s="535">
        <f>SUM(H10:H65)+SUM(H68:H257)</f>
        <v>0</v>
      </c>
      <c r="I9" s="536"/>
      <c r="J9" s="537"/>
      <c r="K9" s="537"/>
      <c r="L9" s="537"/>
      <c r="M9" s="538"/>
      <c r="N9" s="538"/>
      <c r="O9" s="538"/>
      <c r="P9" s="538"/>
      <c r="Q9" s="538"/>
    </row>
    <row r="10" spans="1:17" s="90" customFormat="1" ht="13.5" customHeight="1">
      <c r="A10" s="539">
        <v>1</v>
      </c>
      <c r="B10" s="540">
        <v>790</v>
      </c>
      <c r="C10" s="158" t="s">
        <v>2405</v>
      </c>
      <c r="D10" s="158" t="s">
        <v>2865</v>
      </c>
      <c r="E10" s="158" t="s">
        <v>31</v>
      </c>
      <c r="F10" s="541">
        <f>ROUND(SUM(F11:F13),3)</f>
        <v>6</v>
      </c>
      <c r="G10" s="586"/>
      <c r="H10" s="466">
        <f t="shared" ref="H10" si="0">ROUND(F10*G10,2)</f>
        <v>0</v>
      </c>
      <c r="I10" s="162" t="s">
        <v>5316</v>
      </c>
      <c r="J10" s="408"/>
      <c r="K10" s="407"/>
      <c r="L10" s="408"/>
      <c r="M10" s="408"/>
      <c r="N10" s="408"/>
      <c r="O10" s="408"/>
      <c r="P10" s="408"/>
      <c r="Q10" s="408"/>
    </row>
    <row r="11" spans="1:17" s="509" customFormat="1" ht="13.5" customHeight="1">
      <c r="A11" s="2174"/>
      <c r="B11" s="2175"/>
      <c r="C11" s="2176"/>
      <c r="D11" s="2177" t="s">
        <v>2787</v>
      </c>
      <c r="E11" s="2176"/>
      <c r="F11" s="2498">
        <v>2</v>
      </c>
      <c r="G11" s="2181"/>
      <c r="H11" s="2229"/>
      <c r="I11" s="550"/>
      <c r="J11" s="538"/>
      <c r="K11" s="538"/>
      <c r="L11" s="538"/>
      <c r="M11" s="538"/>
      <c r="N11" s="538"/>
      <c r="O11" s="538"/>
      <c r="P11" s="538"/>
      <c r="Q11" s="538"/>
    </row>
    <row r="12" spans="1:17" s="509" customFormat="1" ht="13.5" customHeight="1">
      <c r="A12" s="2174"/>
      <c r="B12" s="2175"/>
      <c r="C12" s="2176"/>
      <c r="D12" s="2177" t="s">
        <v>2789</v>
      </c>
      <c r="E12" s="2176"/>
      <c r="F12" s="2498">
        <v>2</v>
      </c>
      <c r="G12" s="2181"/>
      <c r="H12" s="2229"/>
      <c r="I12" s="550"/>
      <c r="J12" s="538"/>
      <c r="K12" s="538"/>
      <c r="L12" s="538"/>
      <c r="M12" s="538"/>
      <c r="N12" s="538"/>
      <c r="O12" s="538"/>
      <c r="P12" s="538"/>
      <c r="Q12" s="538"/>
    </row>
    <row r="13" spans="1:17" s="509" customFormat="1" ht="13.5" customHeight="1">
      <c r="A13" s="2174"/>
      <c r="B13" s="2175"/>
      <c r="C13" s="2176"/>
      <c r="D13" s="2177" t="s">
        <v>2790</v>
      </c>
      <c r="E13" s="2176"/>
      <c r="F13" s="2498">
        <v>2</v>
      </c>
      <c r="G13" s="2181"/>
      <c r="H13" s="2229"/>
      <c r="I13" s="550"/>
      <c r="J13" s="538"/>
      <c r="K13" s="538"/>
      <c r="L13" s="538"/>
      <c r="M13" s="538"/>
      <c r="N13" s="538"/>
      <c r="O13" s="538"/>
      <c r="P13" s="538"/>
      <c r="Q13" s="538"/>
    </row>
    <row r="14" spans="1:17" s="509" customFormat="1" ht="13.5" customHeight="1">
      <c r="A14" s="2174"/>
      <c r="B14" s="2175"/>
      <c r="C14" s="2176"/>
      <c r="D14" s="2177" t="s">
        <v>2866</v>
      </c>
      <c r="E14" s="2176"/>
      <c r="F14" s="2498"/>
      <c r="G14" s="2181"/>
      <c r="H14" s="2229"/>
      <c r="I14" s="550"/>
      <c r="J14" s="538"/>
      <c r="K14" s="538"/>
      <c r="L14" s="538"/>
      <c r="M14" s="538"/>
      <c r="N14" s="538"/>
      <c r="O14" s="538"/>
      <c r="P14" s="538"/>
      <c r="Q14" s="538"/>
    </row>
    <row r="15" spans="1:17" s="90" customFormat="1" ht="13.5" customHeight="1">
      <c r="A15" s="539">
        <v>2</v>
      </c>
      <c r="B15" s="540">
        <v>790</v>
      </c>
      <c r="C15" s="158" t="s">
        <v>2407</v>
      </c>
      <c r="D15" s="158" t="s">
        <v>2867</v>
      </c>
      <c r="E15" s="158" t="s">
        <v>31</v>
      </c>
      <c r="F15" s="541">
        <f>ROUND(SUM(F16:F18),3)</f>
        <v>3</v>
      </c>
      <c r="G15" s="586"/>
      <c r="H15" s="466">
        <f t="shared" ref="H15" si="1">ROUND(F15*G15,2)</f>
        <v>0</v>
      </c>
      <c r="I15" s="162" t="s">
        <v>5316</v>
      </c>
      <c r="J15" s="408"/>
      <c r="K15" s="407"/>
      <c r="L15" s="408"/>
      <c r="M15" s="408"/>
      <c r="N15" s="408"/>
      <c r="O15" s="408"/>
      <c r="P15" s="408"/>
      <c r="Q15" s="408"/>
    </row>
    <row r="16" spans="1:17" s="509" customFormat="1" ht="13.5" customHeight="1">
      <c r="A16" s="2174"/>
      <c r="B16" s="2175"/>
      <c r="C16" s="2176"/>
      <c r="D16" s="2177" t="s">
        <v>2787</v>
      </c>
      <c r="E16" s="2176"/>
      <c r="F16" s="2498">
        <v>1</v>
      </c>
      <c r="G16" s="2181"/>
      <c r="H16" s="2229"/>
      <c r="I16" s="550"/>
      <c r="J16" s="538"/>
      <c r="K16" s="538"/>
      <c r="L16" s="538"/>
      <c r="M16" s="538"/>
      <c r="N16" s="538"/>
      <c r="O16" s="538"/>
      <c r="P16" s="538"/>
      <c r="Q16" s="538"/>
    </row>
    <row r="17" spans="1:17" s="509" customFormat="1" ht="13.5" customHeight="1">
      <c r="A17" s="2174"/>
      <c r="B17" s="2175"/>
      <c r="C17" s="2176"/>
      <c r="D17" s="2177" t="s">
        <v>2789</v>
      </c>
      <c r="E17" s="2176"/>
      <c r="F17" s="2498">
        <v>1</v>
      </c>
      <c r="G17" s="2181"/>
      <c r="H17" s="2229"/>
      <c r="I17" s="550"/>
      <c r="J17" s="538"/>
      <c r="K17" s="538"/>
      <c r="L17" s="538"/>
      <c r="M17" s="538"/>
      <c r="N17" s="538"/>
      <c r="O17" s="538"/>
      <c r="P17" s="538"/>
      <c r="Q17" s="538"/>
    </row>
    <row r="18" spans="1:17" s="509" customFormat="1" ht="13.5" customHeight="1">
      <c r="A18" s="2174"/>
      <c r="B18" s="2175"/>
      <c r="C18" s="2176"/>
      <c r="D18" s="2177" t="s">
        <v>2790</v>
      </c>
      <c r="E18" s="2176"/>
      <c r="F18" s="2498">
        <v>1</v>
      </c>
      <c r="G18" s="2181"/>
      <c r="H18" s="2229"/>
      <c r="I18" s="550"/>
      <c r="J18" s="538"/>
      <c r="K18" s="538"/>
      <c r="L18" s="538"/>
      <c r="M18" s="538"/>
      <c r="N18" s="538"/>
      <c r="O18" s="538"/>
      <c r="P18" s="538"/>
      <c r="Q18" s="538"/>
    </row>
    <row r="19" spans="1:17" s="509" customFormat="1" ht="13.5" customHeight="1">
      <c r="A19" s="2174"/>
      <c r="B19" s="2175"/>
      <c r="C19" s="2176"/>
      <c r="D19" s="2177" t="s">
        <v>2868</v>
      </c>
      <c r="E19" s="2176"/>
      <c r="F19" s="2498"/>
      <c r="G19" s="2181"/>
      <c r="H19" s="2229"/>
      <c r="I19" s="550"/>
      <c r="J19" s="538"/>
      <c r="K19" s="538"/>
      <c r="L19" s="538"/>
      <c r="M19" s="538"/>
      <c r="N19" s="538"/>
      <c r="O19" s="538"/>
      <c r="P19" s="538"/>
      <c r="Q19" s="538"/>
    </row>
    <row r="20" spans="1:17" s="90" customFormat="1" ht="13.5" customHeight="1">
      <c r="A20" s="539">
        <v>3</v>
      </c>
      <c r="B20" s="540">
        <v>790</v>
      </c>
      <c r="C20" s="158" t="s">
        <v>2409</v>
      </c>
      <c r="D20" s="158" t="s">
        <v>5470</v>
      </c>
      <c r="E20" s="158" t="s">
        <v>31</v>
      </c>
      <c r="F20" s="541">
        <f>ROUND(SUM(F21:F21),3)</f>
        <v>1</v>
      </c>
      <c r="G20" s="586"/>
      <c r="H20" s="466">
        <f t="shared" ref="H20" si="2">ROUND(F20*G20,2)</f>
        <v>0</v>
      </c>
      <c r="I20" s="162" t="s">
        <v>5316</v>
      </c>
      <c r="J20" s="408"/>
      <c r="K20" s="407"/>
      <c r="L20" s="408"/>
      <c r="M20" s="408"/>
      <c r="N20" s="408"/>
      <c r="O20" s="408"/>
      <c r="P20" s="408"/>
      <c r="Q20" s="408"/>
    </row>
    <row r="21" spans="1:17" s="509" customFormat="1" ht="13.5" customHeight="1">
      <c r="A21" s="543"/>
      <c r="B21" s="544"/>
      <c r="C21" s="545"/>
      <c r="D21" s="546" t="s">
        <v>2787</v>
      </c>
      <c r="E21" s="545"/>
      <c r="F21" s="547">
        <v>1</v>
      </c>
      <c r="G21" s="548"/>
      <c r="H21" s="554"/>
      <c r="I21" s="550"/>
      <c r="J21" s="538"/>
      <c r="K21" s="538"/>
      <c r="L21" s="538"/>
      <c r="M21" s="538"/>
      <c r="N21" s="538"/>
      <c r="O21" s="538"/>
      <c r="P21" s="538"/>
      <c r="Q21" s="538"/>
    </row>
    <row r="22" spans="1:17" s="509" customFormat="1" ht="13.5" customHeight="1">
      <c r="A22" s="543"/>
      <c r="B22" s="544"/>
      <c r="C22" s="545"/>
      <c r="D22" s="546" t="s">
        <v>2868</v>
      </c>
      <c r="E22" s="545"/>
      <c r="F22" s="547"/>
      <c r="G22" s="548"/>
      <c r="H22" s="554"/>
      <c r="I22" s="550"/>
      <c r="J22" s="538"/>
      <c r="K22" s="538"/>
      <c r="L22" s="538"/>
      <c r="M22" s="538"/>
      <c r="N22" s="538"/>
      <c r="O22" s="538"/>
      <c r="P22" s="538"/>
      <c r="Q22" s="538"/>
    </row>
    <row r="23" spans="1:17" s="90" customFormat="1" ht="13.5" customHeight="1">
      <c r="A23" s="539">
        <v>4</v>
      </c>
      <c r="B23" s="540">
        <v>790</v>
      </c>
      <c r="C23" s="158" t="s">
        <v>2418</v>
      </c>
      <c r="D23" s="158" t="s">
        <v>5471</v>
      </c>
      <c r="E23" s="158" t="s">
        <v>31</v>
      </c>
      <c r="F23" s="541">
        <f>ROUND(SUM(F24:F24),3)</f>
        <v>1</v>
      </c>
      <c r="G23" s="586"/>
      <c r="H23" s="466">
        <f t="shared" ref="H23" si="3">ROUND(F23*G23,2)</f>
        <v>0</v>
      </c>
      <c r="I23" s="162" t="s">
        <v>5316</v>
      </c>
      <c r="J23" s="408"/>
      <c r="K23" s="407"/>
      <c r="L23" s="408"/>
      <c r="M23" s="408"/>
      <c r="N23" s="408"/>
      <c r="O23" s="408"/>
      <c r="P23" s="408"/>
      <c r="Q23" s="408"/>
    </row>
    <row r="24" spans="1:17" s="509" customFormat="1" ht="13.5" customHeight="1">
      <c r="A24" s="543"/>
      <c r="B24" s="544"/>
      <c r="C24" s="545"/>
      <c r="D24" s="546" t="s">
        <v>2787</v>
      </c>
      <c r="E24" s="545"/>
      <c r="F24" s="547">
        <v>1</v>
      </c>
      <c r="G24" s="548"/>
      <c r="H24" s="554"/>
      <c r="I24" s="550"/>
      <c r="J24" s="538"/>
      <c r="K24" s="538"/>
      <c r="L24" s="538"/>
      <c r="M24" s="538"/>
      <c r="N24" s="538"/>
      <c r="O24" s="538"/>
      <c r="P24" s="538"/>
      <c r="Q24" s="538"/>
    </row>
    <row r="25" spans="1:17" s="509" customFormat="1" ht="13.5" customHeight="1">
      <c r="A25" s="543"/>
      <c r="B25" s="544"/>
      <c r="C25" s="545"/>
      <c r="D25" s="546" t="s">
        <v>2868</v>
      </c>
      <c r="E25" s="545"/>
      <c r="F25" s="547"/>
      <c r="G25" s="548"/>
      <c r="H25" s="554"/>
      <c r="I25" s="550"/>
      <c r="J25" s="538"/>
      <c r="K25" s="538"/>
      <c r="L25" s="538"/>
      <c r="M25" s="538"/>
      <c r="N25" s="538"/>
      <c r="O25" s="538"/>
      <c r="P25" s="538"/>
      <c r="Q25" s="538"/>
    </row>
    <row r="26" spans="1:17" s="527" customFormat="1" ht="13.5" customHeight="1">
      <c r="A26" s="2340">
        <v>5</v>
      </c>
      <c r="B26" s="545">
        <v>790</v>
      </c>
      <c r="C26" s="545" t="s">
        <v>2872</v>
      </c>
      <c r="D26" s="545" t="s">
        <v>2869</v>
      </c>
      <c r="E26" s="545" t="s">
        <v>308</v>
      </c>
      <c r="F26" s="541">
        <f>ROUND(SUM(F27),3)</f>
        <v>3.38</v>
      </c>
      <c r="G26" s="225"/>
      <c r="H26" s="466">
        <f t="shared" ref="H26" si="4">ROUND(F26*G26,2)</f>
        <v>0</v>
      </c>
      <c r="I26" s="550" t="s">
        <v>5316</v>
      </c>
      <c r="J26" s="530"/>
      <c r="K26" s="530"/>
      <c r="L26" s="530"/>
      <c r="M26" s="729"/>
      <c r="N26" s="530"/>
      <c r="O26" s="530"/>
      <c r="P26" s="530"/>
      <c r="Q26" s="530"/>
    </row>
    <row r="27" spans="1:17" s="527" customFormat="1" ht="13.5" customHeight="1">
      <c r="A27" s="2340"/>
      <c r="B27" s="545"/>
      <c r="C27" s="545"/>
      <c r="D27" s="546" t="s">
        <v>2870</v>
      </c>
      <c r="E27" s="545"/>
      <c r="F27" s="547">
        <f>0.9+1.2+1.28</f>
        <v>3.38</v>
      </c>
      <c r="G27" s="465"/>
      <c r="H27" s="554"/>
      <c r="I27" s="550"/>
      <c r="J27" s="530"/>
      <c r="K27" s="530"/>
      <c r="L27" s="530"/>
      <c r="M27" s="729"/>
      <c r="N27" s="530"/>
      <c r="O27" s="530"/>
      <c r="P27" s="530"/>
      <c r="Q27" s="530"/>
    </row>
    <row r="28" spans="1:17" s="527" customFormat="1" ht="13.5" customHeight="1">
      <c r="A28" s="2340"/>
      <c r="B28" s="544"/>
      <c r="C28" s="545"/>
      <c r="D28" s="2499" t="s">
        <v>2871</v>
      </c>
      <c r="E28" s="545"/>
      <c r="F28" s="547"/>
      <c r="G28" s="465"/>
      <c r="H28" s="554"/>
      <c r="I28" s="2500"/>
      <c r="J28" s="530"/>
      <c r="K28" s="530"/>
      <c r="L28" s="530"/>
      <c r="M28" s="729"/>
      <c r="N28" s="530"/>
      <c r="O28" s="530"/>
      <c r="P28" s="530"/>
      <c r="Q28" s="530"/>
    </row>
    <row r="29" spans="1:17" s="527" customFormat="1" ht="13.5" customHeight="1">
      <c r="A29" s="2340">
        <v>6</v>
      </c>
      <c r="B29" s="545">
        <v>790</v>
      </c>
      <c r="C29" s="545" t="s">
        <v>2874</v>
      </c>
      <c r="D29" s="545" t="s">
        <v>2873</v>
      </c>
      <c r="E29" s="545" t="s">
        <v>226</v>
      </c>
      <c r="F29" s="541">
        <f>ROUND(SUM(F30),3)</f>
        <v>1</v>
      </c>
      <c r="G29" s="225"/>
      <c r="H29" s="466">
        <f t="shared" ref="H29" si="5">ROUND(F29*G29,2)</f>
        <v>0</v>
      </c>
      <c r="I29" s="550" t="s">
        <v>5316</v>
      </c>
      <c r="J29" s="530"/>
      <c r="K29" s="530"/>
      <c r="L29" s="530"/>
      <c r="M29" s="729"/>
      <c r="N29" s="530"/>
      <c r="O29" s="530"/>
      <c r="P29" s="530"/>
      <c r="Q29" s="530"/>
    </row>
    <row r="30" spans="1:17" s="527" customFormat="1" ht="13.5" customHeight="1">
      <c r="A30" s="2340"/>
      <c r="B30" s="545"/>
      <c r="C30" s="545"/>
      <c r="D30" s="546" t="s">
        <v>2787</v>
      </c>
      <c r="E30" s="545"/>
      <c r="F30" s="547">
        <v>1</v>
      </c>
      <c r="G30" s="465"/>
      <c r="H30" s="554"/>
      <c r="I30" s="550"/>
      <c r="J30" s="530"/>
      <c r="K30" s="530"/>
      <c r="L30" s="530"/>
      <c r="M30" s="729"/>
      <c r="N30" s="530"/>
      <c r="O30" s="530"/>
      <c r="P30" s="530"/>
      <c r="Q30" s="530"/>
    </row>
    <row r="31" spans="1:17" s="730" customFormat="1" ht="27" customHeight="1">
      <c r="A31" s="723">
        <v>7</v>
      </c>
      <c r="B31" s="724">
        <v>790</v>
      </c>
      <c r="C31" s="725" t="s">
        <v>2877</v>
      </c>
      <c r="D31" s="725" t="s">
        <v>2875</v>
      </c>
      <c r="E31" s="725" t="s">
        <v>226</v>
      </c>
      <c r="F31" s="541">
        <f>ROUND(SUM(F32:F35),3)</f>
        <v>7</v>
      </c>
      <c r="G31" s="225"/>
      <c r="H31" s="466">
        <f t="shared" ref="H31" si="6">ROUND(F31*G31,2)</f>
        <v>0</v>
      </c>
      <c r="I31" s="550" t="s">
        <v>5316</v>
      </c>
      <c r="J31" s="726"/>
      <c r="K31" s="727"/>
      <c r="L31" s="728"/>
      <c r="M31" s="729"/>
      <c r="N31" s="728"/>
      <c r="O31" s="728"/>
      <c r="P31" s="728"/>
      <c r="Q31" s="728"/>
    </row>
    <row r="32" spans="1:17" s="509" customFormat="1" ht="13.5" customHeight="1">
      <c r="A32" s="543"/>
      <c r="B32" s="544"/>
      <c r="C32" s="545"/>
      <c r="D32" s="546" t="s">
        <v>2794</v>
      </c>
      <c r="E32" s="545"/>
      <c r="F32" s="547">
        <v>1</v>
      </c>
      <c r="G32" s="548"/>
      <c r="H32" s="554"/>
      <c r="I32" s="550"/>
      <c r="J32" s="538"/>
      <c r="K32" s="538"/>
      <c r="L32" s="538"/>
      <c r="M32" s="538"/>
      <c r="N32" s="538"/>
      <c r="O32" s="538"/>
      <c r="P32" s="538"/>
      <c r="Q32" s="538"/>
    </row>
    <row r="33" spans="1:17" s="509" customFormat="1" ht="13.5" customHeight="1">
      <c r="A33" s="543"/>
      <c r="B33" s="544"/>
      <c r="C33" s="545"/>
      <c r="D33" s="546" t="s">
        <v>2787</v>
      </c>
      <c r="E33" s="545"/>
      <c r="F33" s="547">
        <v>2</v>
      </c>
      <c r="G33" s="548"/>
      <c r="H33" s="554"/>
      <c r="I33" s="550"/>
      <c r="J33" s="538"/>
      <c r="K33" s="538"/>
      <c r="L33" s="538"/>
      <c r="M33" s="538"/>
      <c r="N33" s="538"/>
      <c r="O33" s="538"/>
      <c r="P33" s="538"/>
      <c r="Q33" s="538"/>
    </row>
    <row r="34" spans="1:17" s="509" customFormat="1" ht="13.5" customHeight="1">
      <c r="A34" s="543"/>
      <c r="B34" s="544"/>
      <c r="C34" s="545"/>
      <c r="D34" s="546" t="s">
        <v>2789</v>
      </c>
      <c r="E34" s="545"/>
      <c r="F34" s="547">
        <v>2</v>
      </c>
      <c r="G34" s="548"/>
      <c r="H34" s="554"/>
      <c r="I34" s="550"/>
      <c r="J34" s="538"/>
      <c r="K34" s="538"/>
      <c r="L34" s="538"/>
      <c r="M34" s="538"/>
      <c r="N34" s="538"/>
      <c r="O34" s="538"/>
      <c r="P34" s="538"/>
      <c r="Q34" s="538"/>
    </row>
    <row r="35" spans="1:17" s="509" customFormat="1" ht="13.5" customHeight="1">
      <c r="A35" s="543"/>
      <c r="B35" s="544"/>
      <c r="C35" s="545"/>
      <c r="D35" s="546" t="s">
        <v>2790</v>
      </c>
      <c r="E35" s="545"/>
      <c r="F35" s="547">
        <v>2</v>
      </c>
      <c r="G35" s="548"/>
      <c r="H35" s="554"/>
      <c r="I35" s="550"/>
      <c r="J35" s="538"/>
      <c r="K35" s="538"/>
      <c r="L35" s="538"/>
      <c r="M35" s="538"/>
      <c r="N35" s="538"/>
      <c r="O35" s="538"/>
      <c r="P35" s="538"/>
      <c r="Q35" s="538"/>
    </row>
    <row r="36" spans="1:17" s="509" customFormat="1" ht="13.5" customHeight="1">
      <c r="A36" s="543"/>
      <c r="B36" s="544"/>
      <c r="C36" s="545"/>
      <c r="D36" s="546" t="s">
        <v>2876</v>
      </c>
      <c r="E36" s="545"/>
      <c r="F36" s="547"/>
      <c r="G36" s="548"/>
      <c r="H36" s="549"/>
      <c r="I36" s="550"/>
      <c r="J36" s="538"/>
      <c r="K36" s="538"/>
      <c r="L36" s="538"/>
      <c r="M36" s="538"/>
      <c r="N36" s="538"/>
      <c r="O36" s="538"/>
      <c r="P36" s="538"/>
      <c r="Q36" s="538"/>
    </row>
    <row r="37" spans="1:17" s="730" customFormat="1" ht="27" customHeight="1">
      <c r="A37" s="723">
        <v>8</v>
      </c>
      <c r="B37" s="724">
        <v>790</v>
      </c>
      <c r="C37" s="725" t="s">
        <v>2880</v>
      </c>
      <c r="D37" s="725" t="s">
        <v>2878</v>
      </c>
      <c r="E37" s="725" t="s">
        <v>226</v>
      </c>
      <c r="F37" s="541">
        <f>ROUND(SUM(F38:F42),3)</f>
        <v>27</v>
      </c>
      <c r="G37" s="3086" t="s">
        <v>7800</v>
      </c>
      <c r="H37" s="3087"/>
      <c r="I37" s="550" t="s">
        <v>5316</v>
      </c>
      <c r="J37" s="726"/>
      <c r="K37" s="727"/>
      <c r="L37" s="728"/>
      <c r="M37" s="729"/>
      <c r="N37" s="728"/>
      <c r="O37" s="728"/>
      <c r="P37" s="728"/>
      <c r="Q37" s="728"/>
    </row>
    <row r="38" spans="1:17" s="509" customFormat="1" ht="13.5" customHeight="1">
      <c r="A38" s="543"/>
      <c r="B38" s="544"/>
      <c r="C38" s="545"/>
      <c r="D38" s="546" t="s">
        <v>2794</v>
      </c>
      <c r="E38" s="545"/>
      <c r="F38" s="547">
        <v>4</v>
      </c>
      <c r="G38" s="548"/>
      <c r="H38" s="554"/>
      <c r="I38" s="550"/>
      <c r="J38" s="538"/>
      <c r="K38" s="538"/>
      <c r="L38" s="538"/>
      <c r="M38" s="538"/>
      <c r="N38" s="538"/>
      <c r="O38" s="538"/>
      <c r="P38" s="538"/>
      <c r="Q38" s="538"/>
    </row>
    <row r="39" spans="1:17" s="509" customFormat="1" ht="13.5" customHeight="1">
      <c r="A39" s="543"/>
      <c r="B39" s="544"/>
      <c r="C39" s="545"/>
      <c r="D39" s="546" t="s">
        <v>2787</v>
      </c>
      <c r="E39" s="545"/>
      <c r="F39" s="547">
        <v>9</v>
      </c>
      <c r="G39" s="548"/>
      <c r="H39" s="554"/>
      <c r="I39" s="550"/>
      <c r="J39" s="538"/>
      <c r="K39" s="538"/>
      <c r="L39" s="538"/>
      <c r="M39" s="538"/>
      <c r="N39" s="538"/>
      <c r="O39" s="538"/>
      <c r="P39" s="538"/>
      <c r="Q39" s="538"/>
    </row>
    <row r="40" spans="1:17" s="509" customFormat="1" ht="13.5" customHeight="1">
      <c r="A40" s="543"/>
      <c r="B40" s="544"/>
      <c r="C40" s="545"/>
      <c r="D40" s="546" t="s">
        <v>2789</v>
      </c>
      <c r="E40" s="545"/>
      <c r="F40" s="547">
        <v>6</v>
      </c>
      <c r="G40" s="548"/>
      <c r="H40" s="554"/>
      <c r="I40" s="550"/>
      <c r="J40" s="538"/>
      <c r="K40" s="538"/>
      <c r="L40" s="538"/>
      <c r="M40" s="538"/>
      <c r="N40" s="538"/>
      <c r="O40" s="538"/>
      <c r="P40" s="538"/>
      <c r="Q40" s="538"/>
    </row>
    <row r="41" spans="1:17" s="509" customFormat="1" ht="13.5" customHeight="1">
      <c r="A41" s="543"/>
      <c r="B41" s="544"/>
      <c r="C41" s="545"/>
      <c r="D41" s="546" t="s">
        <v>2790</v>
      </c>
      <c r="E41" s="545"/>
      <c r="F41" s="547">
        <v>6</v>
      </c>
      <c r="G41" s="548"/>
      <c r="H41" s="554"/>
      <c r="I41" s="550"/>
      <c r="J41" s="538"/>
      <c r="K41" s="538"/>
      <c r="L41" s="538"/>
      <c r="M41" s="538"/>
      <c r="N41" s="538"/>
      <c r="O41" s="538"/>
      <c r="P41" s="538"/>
      <c r="Q41" s="538"/>
    </row>
    <row r="42" spans="1:17" s="509" customFormat="1" ht="13.5" customHeight="1">
      <c r="A42" s="543"/>
      <c r="B42" s="544"/>
      <c r="C42" s="545"/>
      <c r="D42" s="546" t="s">
        <v>2879</v>
      </c>
      <c r="E42" s="545"/>
      <c r="F42" s="547">
        <v>2</v>
      </c>
      <c r="G42" s="548"/>
      <c r="H42" s="549"/>
      <c r="I42" s="550"/>
      <c r="J42" s="538"/>
      <c r="K42" s="538"/>
      <c r="L42" s="538"/>
      <c r="M42" s="538"/>
      <c r="N42" s="538"/>
      <c r="O42" s="538"/>
      <c r="P42" s="538"/>
      <c r="Q42" s="538"/>
    </row>
    <row r="43" spans="1:17" s="730" customFormat="1" ht="27" customHeight="1">
      <c r="A43" s="723">
        <v>9</v>
      </c>
      <c r="B43" s="724">
        <v>790</v>
      </c>
      <c r="C43" s="725" t="s">
        <v>2882</v>
      </c>
      <c r="D43" s="725" t="s">
        <v>2881</v>
      </c>
      <c r="E43" s="725" t="s">
        <v>226</v>
      </c>
      <c r="F43" s="541">
        <f>ROUND(SUM(F44),3)</f>
        <v>1</v>
      </c>
      <c r="G43" s="3086" t="s">
        <v>7800</v>
      </c>
      <c r="H43" s="3087"/>
      <c r="I43" s="550" t="s">
        <v>5316</v>
      </c>
      <c r="J43" s="726"/>
      <c r="K43" s="727"/>
      <c r="L43" s="728"/>
      <c r="M43" s="729"/>
      <c r="N43" s="728"/>
      <c r="O43" s="728"/>
      <c r="P43" s="728"/>
      <c r="Q43" s="728"/>
    </row>
    <row r="44" spans="1:17" s="509" customFormat="1" ht="13.5" customHeight="1">
      <c r="A44" s="543"/>
      <c r="B44" s="544"/>
      <c r="C44" s="545"/>
      <c r="D44" s="546" t="s">
        <v>2794</v>
      </c>
      <c r="E44" s="545"/>
      <c r="F44" s="547">
        <v>1</v>
      </c>
      <c r="G44" s="548"/>
      <c r="H44" s="554"/>
      <c r="I44" s="550"/>
      <c r="J44" s="538"/>
      <c r="K44" s="538"/>
      <c r="L44" s="538"/>
      <c r="M44" s="538"/>
      <c r="N44" s="538"/>
      <c r="O44" s="538"/>
      <c r="P44" s="538"/>
      <c r="Q44" s="538"/>
    </row>
    <row r="45" spans="1:17" s="90" customFormat="1" ht="13.5" customHeight="1">
      <c r="A45" s="539">
        <v>10</v>
      </c>
      <c r="B45" s="540">
        <v>790</v>
      </c>
      <c r="C45" s="158" t="s">
        <v>2884</v>
      </c>
      <c r="D45" s="158" t="s">
        <v>2883</v>
      </c>
      <c r="E45" s="158" t="s">
        <v>226</v>
      </c>
      <c r="F45" s="541">
        <f>ROUND(SUM(F46:F49),3)</f>
        <v>10</v>
      </c>
      <c r="G45" s="586"/>
      <c r="H45" s="466">
        <f t="shared" ref="H45" si="7">ROUND(F45*G45,2)</f>
        <v>0</v>
      </c>
      <c r="I45" s="162" t="s">
        <v>5316</v>
      </c>
      <c r="J45" s="408"/>
      <c r="K45" s="407"/>
      <c r="L45" s="408"/>
      <c r="M45" s="408"/>
      <c r="N45" s="408"/>
      <c r="O45" s="408"/>
      <c r="P45" s="408"/>
      <c r="Q45" s="408"/>
    </row>
    <row r="46" spans="1:17" s="509" customFormat="1" ht="13.5" customHeight="1">
      <c r="A46" s="543"/>
      <c r="B46" s="544"/>
      <c r="C46" s="545"/>
      <c r="D46" s="546" t="s">
        <v>2794</v>
      </c>
      <c r="E46" s="545"/>
      <c r="F46" s="547">
        <v>1</v>
      </c>
      <c r="G46" s="548"/>
      <c r="H46" s="554"/>
      <c r="I46" s="550"/>
      <c r="J46" s="538"/>
      <c r="K46" s="538"/>
      <c r="L46" s="538"/>
      <c r="M46" s="538"/>
      <c r="N46" s="538"/>
      <c r="O46" s="538"/>
      <c r="P46" s="538"/>
      <c r="Q46" s="538"/>
    </row>
    <row r="47" spans="1:17" s="509" customFormat="1" ht="13.5" customHeight="1">
      <c r="A47" s="543"/>
      <c r="B47" s="544"/>
      <c r="C47" s="545"/>
      <c r="D47" s="546" t="s">
        <v>2787</v>
      </c>
      <c r="E47" s="545"/>
      <c r="F47" s="547">
        <v>3</v>
      </c>
      <c r="G47" s="548"/>
      <c r="H47" s="554"/>
      <c r="I47" s="550"/>
      <c r="J47" s="538"/>
      <c r="K47" s="538"/>
      <c r="L47" s="538"/>
      <c r="M47" s="538"/>
      <c r="N47" s="538"/>
      <c r="O47" s="538"/>
      <c r="P47" s="538"/>
      <c r="Q47" s="538"/>
    </row>
    <row r="48" spans="1:17" s="509" customFormat="1" ht="13.5" customHeight="1">
      <c r="A48" s="543"/>
      <c r="B48" s="544"/>
      <c r="C48" s="545"/>
      <c r="D48" s="546" t="s">
        <v>2789</v>
      </c>
      <c r="E48" s="545"/>
      <c r="F48" s="547">
        <v>3</v>
      </c>
      <c r="G48" s="548"/>
      <c r="H48" s="554"/>
      <c r="I48" s="550"/>
      <c r="J48" s="538"/>
      <c r="K48" s="538"/>
      <c r="L48" s="538"/>
      <c r="M48" s="538"/>
      <c r="N48" s="538"/>
      <c r="O48" s="538"/>
      <c r="P48" s="538"/>
      <c r="Q48" s="538"/>
    </row>
    <row r="49" spans="1:17" s="509" customFormat="1" ht="13.5" customHeight="1">
      <c r="A49" s="543"/>
      <c r="B49" s="544"/>
      <c r="C49" s="545"/>
      <c r="D49" s="546" t="s">
        <v>2790</v>
      </c>
      <c r="E49" s="545"/>
      <c r="F49" s="547">
        <v>3</v>
      </c>
      <c r="G49" s="548"/>
      <c r="H49" s="554"/>
      <c r="I49" s="550"/>
      <c r="J49" s="538"/>
      <c r="K49" s="538"/>
      <c r="L49" s="538"/>
      <c r="M49" s="538"/>
      <c r="N49" s="538"/>
      <c r="O49" s="538"/>
      <c r="P49" s="538"/>
      <c r="Q49" s="538"/>
    </row>
    <row r="50" spans="1:17" s="730" customFormat="1" ht="27" customHeight="1">
      <c r="A50" s="723">
        <v>11</v>
      </c>
      <c r="B50" s="724">
        <v>790</v>
      </c>
      <c r="C50" s="725" t="s">
        <v>2886</v>
      </c>
      <c r="D50" s="725" t="s">
        <v>2885</v>
      </c>
      <c r="E50" s="725" t="s">
        <v>226</v>
      </c>
      <c r="F50" s="541">
        <f>ROUND(SUM(F51),3)</f>
        <v>1</v>
      </c>
      <c r="G50" s="225"/>
      <c r="H50" s="466">
        <f t="shared" ref="H50" si="8">ROUND(F50*G50,2)</f>
        <v>0</v>
      </c>
      <c r="I50" s="550" t="s">
        <v>5316</v>
      </c>
      <c r="J50" s="726"/>
      <c r="K50" s="727"/>
      <c r="L50" s="728"/>
      <c r="M50" s="729"/>
      <c r="N50" s="728"/>
      <c r="O50" s="728"/>
      <c r="P50" s="728"/>
      <c r="Q50" s="728"/>
    </row>
    <row r="51" spans="1:17" ht="13.5" customHeight="1">
      <c r="A51" s="2341"/>
      <c r="B51" s="546"/>
      <c r="C51" s="546"/>
      <c r="D51" s="546" t="s">
        <v>897</v>
      </c>
      <c r="E51" s="546"/>
      <c r="F51" s="547">
        <v>1</v>
      </c>
      <c r="G51" s="481"/>
      <c r="H51" s="549"/>
      <c r="I51" s="696"/>
      <c r="M51" s="729"/>
    </row>
    <row r="52" spans="1:17" s="730" customFormat="1" ht="27" customHeight="1">
      <c r="A52" s="723">
        <v>12</v>
      </c>
      <c r="B52" s="724">
        <v>790</v>
      </c>
      <c r="C52" s="725" t="s">
        <v>2888</v>
      </c>
      <c r="D52" s="725" t="s">
        <v>2887</v>
      </c>
      <c r="E52" s="725" t="s">
        <v>226</v>
      </c>
      <c r="F52" s="541">
        <f>ROUND(SUM(F53:F55),3)</f>
        <v>3</v>
      </c>
      <c r="G52" s="225"/>
      <c r="H52" s="466">
        <f t="shared" ref="H52" si="9">ROUND(F52*G52,2)</f>
        <v>0</v>
      </c>
      <c r="I52" s="550" t="s">
        <v>5316</v>
      </c>
      <c r="J52" s="726"/>
      <c r="K52" s="727"/>
      <c r="L52" s="728"/>
      <c r="M52" s="729"/>
      <c r="N52" s="728"/>
      <c r="O52" s="728"/>
      <c r="P52" s="728"/>
      <c r="Q52" s="728"/>
    </row>
    <row r="53" spans="1:17" s="527" customFormat="1" ht="13.5" customHeight="1">
      <c r="A53" s="2340"/>
      <c r="B53" s="545"/>
      <c r="C53" s="545"/>
      <c r="D53" s="546" t="s">
        <v>2787</v>
      </c>
      <c r="E53" s="545"/>
      <c r="F53" s="547">
        <v>1</v>
      </c>
      <c r="G53" s="465"/>
      <c r="H53" s="554"/>
      <c r="I53" s="550"/>
      <c r="J53" s="530"/>
      <c r="K53" s="530"/>
      <c r="L53" s="530"/>
      <c r="M53" s="729"/>
      <c r="N53" s="530"/>
      <c r="O53" s="530"/>
      <c r="P53" s="530"/>
      <c r="Q53" s="530"/>
    </row>
    <row r="54" spans="1:17" s="527" customFormat="1" ht="13.5" customHeight="1">
      <c r="A54" s="2340"/>
      <c r="B54" s="545"/>
      <c r="C54" s="545"/>
      <c r="D54" s="546" t="s">
        <v>2789</v>
      </c>
      <c r="E54" s="545"/>
      <c r="F54" s="547">
        <v>1</v>
      </c>
      <c r="G54" s="465"/>
      <c r="H54" s="554"/>
      <c r="I54" s="550"/>
      <c r="J54" s="530"/>
      <c r="K54" s="530"/>
      <c r="L54" s="530"/>
      <c r="M54" s="729"/>
      <c r="N54" s="530"/>
      <c r="O54" s="530"/>
      <c r="P54" s="530"/>
      <c r="Q54" s="530"/>
    </row>
    <row r="55" spans="1:17" s="527" customFormat="1" ht="13.5" customHeight="1">
      <c r="A55" s="2340"/>
      <c r="B55" s="545"/>
      <c r="C55" s="545"/>
      <c r="D55" s="546" t="s">
        <v>2790</v>
      </c>
      <c r="E55" s="545"/>
      <c r="F55" s="547">
        <v>1</v>
      </c>
      <c r="G55" s="465"/>
      <c r="H55" s="554"/>
      <c r="I55" s="550"/>
      <c r="J55" s="530"/>
      <c r="K55" s="530"/>
      <c r="L55" s="530"/>
      <c r="M55" s="729"/>
      <c r="N55" s="530"/>
      <c r="O55" s="530"/>
      <c r="P55" s="530"/>
      <c r="Q55" s="530"/>
    </row>
    <row r="56" spans="1:17" s="90" customFormat="1" ht="13.5" customHeight="1">
      <c r="A56" s="539">
        <v>13</v>
      </c>
      <c r="B56" s="540">
        <v>790</v>
      </c>
      <c r="C56" s="158" t="s">
        <v>2891</v>
      </c>
      <c r="D56" s="158" t="s">
        <v>5472</v>
      </c>
      <c r="E56" s="158" t="s">
        <v>226</v>
      </c>
      <c r="F56" s="541">
        <f>ROUND(SUM(F57),3)</f>
        <v>1</v>
      </c>
      <c r="G56" s="586"/>
      <c r="H56" s="466">
        <f t="shared" ref="H56" si="10">ROUND(F56*G56,2)</f>
        <v>0</v>
      </c>
      <c r="I56" s="162" t="s">
        <v>5316</v>
      </c>
      <c r="J56" s="408"/>
      <c r="K56" s="407"/>
      <c r="L56" s="408"/>
      <c r="M56" s="408"/>
      <c r="N56" s="408"/>
      <c r="O56" s="408"/>
      <c r="P56" s="408"/>
      <c r="Q56" s="408"/>
    </row>
    <row r="57" spans="1:17" s="509" customFormat="1" ht="13.5" customHeight="1">
      <c r="A57" s="543"/>
      <c r="B57" s="544"/>
      <c r="C57" s="545"/>
      <c r="D57" s="546" t="s">
        <v>923</v>
      </c>
      <c r="E57" s="545"/>
      <c r="F57" s="547">
        <v>1</v>
      </c>
      <c r="G57" s="548"/>
      <c r="H57" s="549"/>
      <c r="I57" s="550"/>
      <c r="J57" s="538"/>
      <c r="K57" s="538"/>
      <c r="L57" s="538"/>
      <c r="M57" s="538"/>
      <c r="N57" s="538"/>
      <c r="O57" s="538"/>
      <c r="P57" s="538"/>
      <c r="Q57" s="538"/>
    </row>
    <row r="58" spans="1:17" s="509" customFormat="1" ht="13.5" customHeight="1">
      <c r="A58" s="543"/>
      <c r="B58" s="544"/>
      <c r="C58" s="545"/>
      <c r="D58" s="546" t="s">
        <v>2890</v>
      </c>
      <c r="E58" s="545"/>
      <c r="F58" s="547"/>
      <c r="G58" s="548"/>
      <c r="H58" s="549"/>
      <c r="I58" s="550"/>
      <c r="J58" s="538"/>
      <c r="K58" s="538"/>
      <c r="L58" s="538"/>
      <c r="M58" s="538"/>
      <c r="N58" s="538"/>
      <c r="O58" s="538"/>
      <c r="P58" s="538"/>
      <c r="Q58" s="538"/>
    </row>
    <row r="59" spans="1:17" s="90" customFormat="1" ht="13.5" customHeight="1">
      <c r="A59" s="539">
        <v>14</v>
      </c>
      <c r="B59" s="540">
        <v>790</v>
      </c>
      <c r="C59" s="158" t="s">
        <v>2893</v>
      </c>
      <c r="D59" s="158" t="s">
        <v>2889</v>
      </c>
      <c r="E59" s="158" t="s">
        <v>226</v>
      </c>
      <c r="F59" s="541">
        <f>ROUND(SUM(F60),3)</f>
        <v>1</v>
      </c>
      <c r="G59" s="586"/>
      <c r="H59" s="466">
        <f t="shared" ref="H59" si="11">ROUND(F59*G59,2)</f>
        <v>0</v>
      </c>
      <c r="I59" s="162" t="s">
        <v>5316</v>
      </c>
      <c r="J59" s="408"/>
      <c r="K59" s="407"/>
      <c r="L59" s="408"/>
      <c r="M59" s="408"/>
      <c r="N59" s="408"/>
      <c r="O59" s="408"/>
      <c r="P59" s="408"/>
      <c r="Q59" s="408"/>
    </row>
    <row r="60" spans="1:17" s="509" customFormat="1" ht="13.5" customHeight="1">
      <c r="A60" s="543"/>
      <c r="B60" s="544"/>
      <c r="C60" s="545"/>
      <c r="D60" s="546" t="s">
        <v>1306</v>
      </c>
      <c r="E60" s="545"/>
      <c r="F60" s="547">
        <v>1</v>
      </c>
      <c r="G60" s="548"/>
      <c r="H60" s="549"/>
      <c r="I60" s="550"/>
      <c r="J60" s="538"/>
      <c r="K60" s="538"/>
      <c r="L60" s="538"/>
      <c r="M60" s="538"/>
      <c r="N60" s="538"/>
      <c r="O60" s="538"/>
      <c r="P60" s="538"/>
      <c r="Q60" s="538"/>
    </row>
    <row r="61" spans="1:17" s="509" customFormat="1" ht="13.5" customHeight="1">
      <c r="A61" s="543"/>
      <c r="B61" s="544"/>
      <c r="C61" s="545"/>
      <c r="D61" s="546" t="s">
        <v>2890</v>
      </c>
      <c r="E61" s="545"/>
      <c r="F61" s="547"/>
      <c r="G61" s="548"/>
      <c r="H61" s="549"/>
      <c r="I61" s="550"/>
      <c r="J61" s="538"/>
      <c r="K61" s="538"/>
      <c r="L61" s="538"/>
      <c r="M61" s="538"/>
      <c r="N61" s="538"/>
      <c r="O61" s="538"/>
      <c r="P61" s="538"/>
      <c r="Q61" s="538"/>
    </row>
    <row r="62" spans="1:17" s="90" customFormat="1" ht="13.5" customHeight="1">
      <c r="A62" s="539">
        <v>15</v>
      </c>
      <c r="B62" s="540">
        <v>790</v>
      </c>
      <c r="C62" s="158" t="s">
        <v>5506</v>
      </c>
      <c r="D62" s="158" t="s">
        <v>2892</v>
      </c>
      <c r="E62" s="158" t="s">
        <v>226</v>
      </c>
      <c r="F62" s="541">
        <f>ROUND(SUM(F63),3)</f>
        <v>7</v>
      </c>
      <c r="G62" s="586"/>
      <c r="H62" s="466">
        <f t="shared" ref="H62" si="12">ROUND(F62*G62,2)</f>
        <v>0</v>
      </c>
      <c r="I62" s="162" t="s">
        <v>5316</v>
      </c>
      <c r="J62" s="408"/>
      <c r="K62" s="407"/>
      <c r="L62" s="408"/>
      <c r="M62" s="408"/>
      <c r="N62" s="408"/>
      <c r="O62" s="408"/>
      <c r="P62" s="408"/>
      <c r="Q62" s="408"/>
    </row>
    <row r="63" spans="1:17" s="509" customFormat="1" ht="13.5" customHeight="1">
      <c r="A63" s="543"/>
      <c r="B63" s="544"/>
      <c r="C63" s="545"/>
      <c r="D63" s="546" t="s">
        <v>1305</v>
      </c>
      <c r="E63" s="545"/>
      <c r="F63" s="547">
        <v>7</v>
      </c>
      <c r="G63" s="548"/>
      <c r="H63" s="549"/>
      <c r="I63" s="550"/>
      <c r="J63" s="538"/>
      <c r="K63" s="538"/>
      <c r="L63" s="538"/>
      <c r="M63" s="538"/>
      <c r="N63" s="538"/>
      <c r="O63" s="538"/>
      <c r="P63" s="538"/>
      <c r="Q63" s="538"/>
    </row>
    <row r="64" spans="1:17" s="90" customFormat="1" ht="13.5" customHeight="1">
      <c r="A64" s="2730">
        <v>16</v>
      </c>
      <c r="B64" s="540">
        <v>790</v>
      </c>
      <c r="C64" s="158" t="s">
        <v>5507</v>
      </c>
      <c r="D64" s="158" t="s">
        <v>2894</v>
      </c>
      <c r="E64" s="158" t="s">
        <v>226</v>
      </c>
      <c r="F64" s="2737">
        <f>ROUND(SUM(F65),3)</f>
        <v>3</v>
      </c>
      <c r="G64" s="548">
        <f>ROUND(SUM(H66:H67)/F64,2)</f>
        <v>0</v>
      </c>
      <c r="H64" s="466">
        <f t="shared" ref="H64" si="13">ROUND(F64*G64,2)</f>
        <v>0</v>
      </c>
      <c r="I64" s="162" t="s">
        <v>5316</v>
      </c>
      <c r="J64" s="408"/>
      <c r="K64" s="407"/>
      <c r="L64" s="408"/>
      <c r="M64" s="408"/>
      <c r="N64" s="408"/>
      <c r="O64" s="408"/>
      <c r="P64" s="408"/>
      <c r="Q64" s="408"/>
    </row>
    <row r="65" spans="1:17" s="509" customFormat="1" ht="13.5" customHeight="1">
      <c r="A65" s="543"/>
      <c r="B65" s="544"/>
      <c r="C65" s="545"/>
      <c r="D65" s="546" t="s">
        <v>923</v>
      </c>
      <c r="E65" s="545"/>
      <c r="F65" s="2732">
        <f>SUM(F66:F67)</f>
        <v>3</v>
      </c>
      <c r="G65" s="548"/>
      <c r="H65" s="549"/>
      <c r="I65" s="550"/>
      <c r="J65" s="538"/>
      <c r="K65" s="538"/>
      <c r="L65" s="538"/>
      <c r="M65" s="538"/>
      <c r="N65" s="538"/>
      <c r="O65" s="538"/>
      <c r="P65" s="538"/>
      <c r="Q65" s="538"/>
    </row>
    <row r="66" spans="1:17" s="509" customFormat="1" ht="13.5" customHeight="1">
      <c r="A66" s="547" t="s">
        <v>3241</v>
      </c>
      <c r="B66" s="544"/>
      <c r="C66" s="545"/>
      <c r="D66" s="546" t="s">
        <v>2895</v>
      </c>
      <c r="E66" s="545" t="s">
        <v>226</v>
      </c>
      <c r="F66" s="547">
        <v>1</v>
      </c>
      <c r="G66" s="266"/>
      <c r="H66" s="671">
        <f t="shared" ref="H66:H67" si="14">ROUND(F66*G66,2)</f>
        <v>0</v>
      </c>
      <c r="I66" s="550"/>
      <c r="J66" s="538"/>
      <c r="K66" s="538"/>
      <c r="L66" s="538"/>
      <c r="M66" s="538"/>
      <c r="N66" s="538"/>
      <c r="O66" s="538"/>
      <c r="P66" s="538"/>
      <c r="Q66" s="538"/>
    </row>
    <row r="67" spans="1:17" s="509" customFormat="1" ht="13.5" customHeight="1">
      <c r="A67" s="547" t="s">
        <v>3242</v>
      </c>
      <c r="B67" s="544"/>
      <c r="C67" s="545"/>
      <c r="D67" s="546" t="s">
        <v>2896</v>
      </c>
      <c r="E67" s="545" t="s">
        <v>226</v>
      </c>
      <c r="F67" s="547">
        <v>2</v>
      </c>
      <c r="G67" s="266"/>
      <c r="H67" s="671">
        <f t="shared" si="14"/>
        <v>0</v>
      </c>
      <c r="I67" s="550"/>
      <c r="J67" s="538"/>
      <c r="K67" s="538"/>
      <c r="L67" s="538"/>
      <c r="M67" s="538"/>
      <c r="N67" s="538"/>
      <c r="O67" s="538"/>
      <c r="P67" s="538"/>
      <c r="Q67" s="538"/>
    </row>
    <row r="68" spans="1:17" s="90" customFormat="1" ht="27" customHeight="1">
      <c r="A68" s="539">
        <v>17</v>
      </c>
      <c r="B68" s="540">
        <v>790</v>
      </c>
      <c r="C68" s="158" t="s">
        <v>5508</v>
      </c>
      <c r="D68" s="158" t="s">
        <v>2897</v>
      </c>
      <c r="E68" s="158" t="s">
        <v>31</v>
      </c>
      <c r="F68" s="541">
        <f>ROUND(SUM(F69),3)</f>
        <v>2</v>
      </c>
      <c r="G68" s="3086" t="s">
        <v>7801</v>
      </c>
      <c r="H68" s="3087"/>
      <c r="I68" s="162" t="s">
        <v>5316</v>
      </c>
      <c r="J68" s="408"/>
      <c r="K68" s="407"/>
      <c r="L68" s="408"/>
      <c r="M68" s="408"/>
      <c r="N68" s="408"/>
      <c r="O68" s="408"/>
      <c r="P68" s="408"/>
      <c r="Q68" s="408"/>
    </row>
    <row r="69" spans="1:17" s="509" customFormat="1" ht="13.5" customHeight="1">
      <c r="A69" s="543"/>
      <c r="B69" s="544"/>
      <c r="C69" s="545"/>
      <c r="D69" s="546" t="s">
        <v>628</v>
      </c>
      <c r="E69" s="545"/>
      <c r="F69" s="547">
        <v>2</v>
      </c>
      <c r="G69" s="548"/>
      <c r="H69" s="549"/>
      <c r="I69" s="550"/>
      <c r="J69" s="538"/>
      <c r="K69" s="538"/>
      <c r="L69" s="538"/>
      <c r="M69" s="538"/>
      <c r="N69" s="538"/>
      <c r="O69" s="538"/>
      <c r="P69" s="538"/>
      <c r="Q69" s="538"/>
    </row>
    <row r="70" spans="1:17" s="509" customFormat="1" ht="13.5" customHeight="1">
      <c r="A70" s="543"/>
      <c r="B70" s="544"/>
      <c r="C70" s="545"/>
      <c r="D70" s="546" t="s">
        <v>2898</v>
      </c>
      <c r="E70" s="545"/>
      <c r="F70" s="547"/>
      <c r="G70" s="548"/>
      <c r="H70" s="549"/>
      <c r="I70" s="550"/>
      <c r="J70" s="538"/>
      <c r="K70" s="538"/>
      <c r="L70" s="538"/>
      <c r="M70" s="538"/>
      <c r="N70" s="538"/>
      <c r="O70" s="538"/>
      <c r="P70" s="538"/>
      <c r="Q70" s="538"/>
    </row>
    <row r="71" spans="1:17" s="90" customFormat="1" ht="27" customHeight="1">
      <c r="A71" s="539">
        <v>18</v>
      </c>
      <c r="B71" s="540">
        <v>790</v>
      </c>
      <c r="C71" s="158" t="s">
        <v>5509</v>
      </c>
      <c r="D71" s="158" t="s">
        <v>2899</v>
      </c>
      <c r="E71" s="158" t="s">
        <v>31</v>
      </c>
      <c r="F71" s="541">
        <f>ROUND(SUM(F72),3)</f>
        <v>1</v>
      </c>
      <c r="G71" s="3086" t="s">
        <v>7801</v>
      </c>
      <c r="H71" s="3087"/>
      <c r="I71" s="162" t="s">
        <v>5316</v>
      </c>
      <c r="J71" s="408"/>
      <c r="K71" s="407"/>
      <c r="L71" s="408"/>
      <c r="M71" s="408"/>
      <c r="N71" s="408"/>
      <c r="O71" s="408"/>
      <c r="P71" s="408"/>
      <c r="Q71" s="408"/>
    </row>
    <row r="72" spans="1:17" s="509" customFormat="1" ht="13.5" customHeight="1">
      <c r="A72" s="543"/>
      <c r="B72" s="544"/>
      <c r="C72" s="545"/>
      <c r="D72" s="546" t="s">
        <v>628</v>
      </c>
      <c r="E72" s="545"/>
      <c r="F72" s="547">
        <v>1</v>
      </c>
      <c r="G72" s="548"/>
      <c r="H72" s="549"/>
      <c r="I72" s="550"/>
      <c r="J72" s="538"/>
      <c r="K72" s="538"/>
      <c r="L72" s="538"/>
      <c r="M72" s="538"/>
      <c r="N72" s="538"/>
      <c r="O72" s="538"/>
      <c r="P72" s="538"/>
      <c r="Q72" s="538"/>
    </row>
    <row r="73" spans="1:17" s="509" customFormat="1" ht="13.5" customHeight="1">
      <c r="A73" s="543"/>
      <c r="B73" s="544"/>
      <c r="C73" s="545"/>
      <c r="D73" s="546" t="s">
        <v>2898</v>
      </c>
      <c r="E73" s="545"/>
      <c r="F73" s="547"/>
      <c r="G73" s="548"/>
      <c r="H73" s="549"/>
      <c r="I73" s="550"/>
      <c r="J73" s="538"/>
      <c r="K73" s="538"/>
      <c r="L73" s="538"/>
      <c r="M73" s="538"/>
      <c r="N73" s="538"/>
      <c r="O73" s="538"/>
      <c r="P73" s="538"/>
      <c r="Q73" s="538"/>
    </row>
    <row r="74" spans="1:17" s="90" customFormat="1" ht="27" customHeight="1">
      <c r="A74" s="539">
        <v>19</v>
      </c>
      <c r="B74" s="540">
        <v>790</v>
      </c>
      <c r="C74" s="158" t="s">
        <v>5510</v>
      </c>
      <c r="D74" s="158" t="s">
        <v>2908</v>
      </c>
      <c r="E74" s="158" t="s">
        <v>226</v>
      </c>
      <c r="F74" s="541">
        <f>ROUND(SUM(F75),3)</f>
        <v>16</v>
      </c>
      <c r="G74" s="3086" t="s">
        <v>7801</v>
      </c>
      <c r="H74" s="3087"/>
      <c r="I74" s="162" t="s">
        <v>5316</v>
      </c>
      <c r="J74" s="408"/>
      <c r="K74" s="407"/>
      <c r="L74" s="408"/>
      <c r="M74" s="408"/>
      <c r="N74" s="408"/>
      <c r="O74" s="408"/>
      <c r="P74" s="408"/>
      <c r="Q74" s="408"/>
    </row>
    <row r="75" spans="1:17" s="509" customFormat="1" ht="13.5" customHeight="1">
      <c r="A75" s="543"/>
      <c r="B75" s="544"/>
      <c r="C75" s="545"/>
      <c r="D75" s="546" t="s">
        <v>2641</v>
      </c>
      <c r="E75" s="545"/>
      <c r="F75" s="547">
        <v>16</v>
      </c>
      <c r="G75" s="548"/>
      <c r="H75" s="549"/>
      <c r="I75" s="550"/>
      <c r="J75" s="538"/>
      <c r="K75" s="538"/>
      <c r="L75" s="538"/>
      <c r="M75" s="538"/>
      <c r="N75" s="538"/>
      <c r="O75" s="538"/>
      <c r="P75" s="538"/>
      <c r="Q75" s="538"/>
    </row>
    <row r="76" spans="1:17" s="509" customFormat="1" ht="13.5" customHeight="1">
      <c r="A76" s="543"/>
      <c r="B76" s="544"/>
      <c r="C76" s="545"/>
      <c r="D76" s="546" t="s">
        <v>2890</v>
      </c>
      <c r="E76" s="545"/>
      <c r="F76" s="547"/>
      <c r="G76" s="548"/>
      <c r="H76" s="549"/>
      <c r="I76" s="550"/>
      <c r="J76" s="538"/>
      <c r="K76" s="538"/>
      <c r="L76" s="538"/>
      <c r="M76" s="538"/>
      <c r="N76" s="538"/>
      <c r="O76" s="538"/>
      <c r="P76" s="538"/>
      <c r="Q76" s="538"/>
    </row>
    <row r="77" spans="1:17" s="730" customFormat="1" ht="27" customHeight="1">
      <c r="A77" s="723">
        <v>20</v>
      </c>
      <c r="B77" s="724">
        <v>790</v>
      </c>
      <c r="C77" s="725" t="s">
        <v>5511</v>
      </c>
      <c r="D77" s="725" t="s">
        <v>5473</v>
      </c>
      <c r="E77" s="725" t="s">
        <v>226</v>
      </c>
      <c r="F77" s="541">
        <f>ROUND(SUM(F78),3)</f>
        <v>1</v>
      </c>
      <c r="G77" s="225"/>
      <c r="H77" s="466">
        <f t="shared" ref="H77" si="15">ROUND(F77*G77,2)</f>
        <v>0</v>
      </c>
      <c r="I77" s="550" t="s">
        <v>5316</v>
      </c>
      <c r="J77" s="726"/>
      <c r="K77" s="727"/>
      <c r="L77" s="728"/>
      <c r="M77" s="729"/>
      <c r="N77" s="728"/>
      <c r="O77" s="728"/>
      <c r="P77" s="728"/>
      <c r="Q77" s="728"/>
    </row>
    <row r="78" spans="1:17" s="509" customFormat="1" ht="13.5" customHeight="1">
      <c r="A78" s="543"/>
      <c r="B78" s="544"/>
      <c r="C78" s="545"/>
      <c r="D78" s="546" t="s">
        <v>923</v>
      </c>
      <c r="E78" s="545"/>
      <c r="F78" s="547">
        <v>1</v>
      </c>
      <c r="G78" s="548"/>
      <c r="H78" s="554"/>
      <c r="I78" s="550"/>
      <c r="J78" s="538"/>
      <c r="K78" s="538"/>
      <c r="L78" s="538"/>
      <c r="M78" s="538"/>
      <c r="N78" s="538"/>
      <c r="O78" s="538"/>
      <c r="P78" s="538"/>
      <c r="Q78" s="538"/>
    </row>
    <row r="79" spans="1:17" s="509" customFormat="1" ht="27" customHeight="1">
      <c r="A79" s="543"/>
      <c r="B79" s="544"/>
      <c r="C79" s="545"/>
      <c r="D79" s="546" t="s">
        <v>2900</v>
      </c>
      <c r="E79" s="545"/>
      <c r="F79" s="547"/>
      <c r="G79" s="548"/>
      <c r="H79" s="549"/>
      <c r="I79" s="550"/>
      <c r="J79" s="538"/>
      <c r="K79" s="538"/>
      <c r="L79" s="538"/>
      <c r="M79" s="538"/>
      <c r="N79" s="538"/>
      <c r="O79" s="538"/>
      <c r="P79" s="538"/>
      <c r="Q79" s="538"/>
    </row>
    <row r="80" spans="1:17" s="509" customFormat="1" ht="27" customHeight="1">
      <c r="A80" s="543"/>
      <c r="B80" s="544"/>
      <c r="C80" s="545"/>
      <c r="D80" s="546" t="s">
        <v>2901</v>
      </c>
      <c r="E80" s="545"/>
      <c r="F80" s="547"/>
      <c r="G80" s="548"/>
      <c r="H80" s="549"/>
      <c r="I80" s="550"/>
      <c r="J80" s="538"/>
      <c r="K80" s="538"/>
      <c r="L80" s="538"/>
      <c r="M80" s="538"/>
      <c r="N80" s="538"/>
      <c r="O80" s="538"/>
      <c r="P80" s="538"/>
      <c r="Q80" s="538"/>
    </row>
    <row r="81" spans="1:17" s="730" customFormat="1" ht="27" customHeight="1">
      <c r="A81" s="723">
        <v>21</v>
      </c>
      <c r="B81" s="724">
        <v>790</v>
      </c>
      <c r="C81" s="725" t="s">
        <v>5512</v>
      </c>
      <c r="D81" s="725" t="s">
        <v>2902</v>
      </c>
      <c r="E81" s="725" t="s">
        <v>226</v>
      </c>
      <c r="F81" s="541">
        <f>ROUND(SUM(F82),3)</f>
        <v>1</v>
      </c>
      <c r="G81" s="225"/>
      <c r="H81" s="466">
        <f t="shared" ref="H81" si="16">ROUND(F81*G81,2)</f>
        <v>0</v>
      </c>
      <c r="I81" s="550" t="s">
        <v>5316</v>
      </c>
      <c r="J81" s="726"/>
      <c r="K81" s="727"/>
      <c r="L81" s="728"/>
      <c r="M81" s="729"/>
      <c r="N81" s="728"/>
      <c r="O81" s="728"/>
      <c r="P81" s="728"/>
      <c r="Q81" s="728"/>
    </row>
    <row r="82" spans="1:17" s="509" customFormat="1" ht="13.5" customHeight="1">
      <c r="A82" s="543"/>
      <c r="B82" s="544"/>
      <c r="C82" s="545"/>
      <c r="D82" s="546" t="s">
        <v>923</v>
      </c>
      <c r="E82" s="545"/>
      <c r="F82" s="547">
        <v>1</v>
      </c>
      <c r="G82" s="548"/>
      <c r="H82" s="554"/>
      <c r="I82" s="550"/>
      <c r="J82" s="538"/>
      <c r="K82" s="538"/>
      <c r="L82" s="538"/>
      <c r="M82" s="538"/>
      <c r="N82" s="538"/>
      <c r="O82" s="538"/>
      <c r="P82" s="538"/>
      <c r="Q82" s="538"/>
    </row>
    <row r="83" spans="1:17" s="509" customFormat="1" ht="27" customHeight="1">
      <c r="A83" s="543"/>
      <c r="B83" s="544"/>
      <c r="C83" s="545"/>
      <c r="D83" s="546" t="s">
        <v>2900</v>
      </c>
      <c r="E83" s="545"/>
      <c r="F83" s="547"/>
      <c r="G83" s="548"/>
      <c r="H83" s="549"/>
      <c r="I83" s="550"/>
      <c r="J83" s="538"/>
      <c r="K83" s="538"/>
      <c r="L83" s="538"/>
      <c r="M83" s="538"/>
      <c r="N83" s="538"/>
      <c r="O83" s="538"/>
      <c r="P83" s="538"/>
      <c r="Q83" s="538"/>
    </row>
    <row r="84" spans="1:17" s="509" customFormat="1" ht="27" customHeight="1">
      <c r="A84" s="543"/>
      <c r="B84" s="544"/>
      <c r="C84" s="545"/>
      <c r="D84" s="546" t="s">
        <v>2901</v>
      </c>
      <c r="E84" s="545"/>
      <c r="F84" s="547"/>
      <c r="G84" s="548"/>
      <c r="H84" s="549"/>
      <c r="I84" s="550"/>
      <c r="J84" s="538"/>
      <c r="K84" s="538"/>
      <c r="L84" s="538"/>
      <c r="M84" s="538"/>
      <c r="N84" s="538"/>
      <c r="O84" s="538"/>
      <c r="P84" s="538"/>
      <c r="Q84" s="538"/>
    </row>
    <row r="85" spans="1:17" s="730" customFormat="1" ht="27" customHeight="1">
      <c r="A85" s="723">
        <v>22</v>
      </c>
      <c r="B85" s="724">
        <v>790</v>
      </c>
      <c r="C85" s="725" t="s">
        <v>5513</v>
      </c>
      <c r="D85" s="725" t="s">
        <v>2903</v>
      </c>
      <c r="E85" s="725" t="s">
        <v>226</v>
      </c>
      <c r="F85" s="541">
        <f>ROUND(SUM(F86),3)</f>
        <v>1</v>
      </c>
      <c r="G85" s="225"/>
      <c r="H85" s="466">
        <f t="shared" ref="H85" si="17">ROUND(F85*G85,2)</f>
        <v>0</v>
      </c>
      <c r="I85" s="550" t="s">
        <v>5316</v>
      </c>
      <c r="J85" s="726"/>
      <c r="K85" s="727"/>
      <c r="L85" s="728"/>
      <c r="M85" s="729"/>
      <c r="N85" s="728"/>
      <c r="O85" s="728"/>
      <c r="P85" s="728"/>
      <c r="Q85" s="728"/>
    </row>
    <row r="86" spans="1:17" s="509" customFormat="1" ht="13.5" customHeight="1">
      <c r="A86" s="543"/>
      <c r="B86" s="544"/>
      <c r="C86" s="545"/>
      <c r="D86" s="546" t="s">
        <v>923</v>
      </c>
      <c r="E86" s="545"/>
      <c r="F86" s="547">
        <v>1</v>
      </c>
      <c r="G86" s="548"/>
      <c r="H86" s="554"/>
      <c r="I86" s="550"/>
      <c r="J86" s="538"/>
      <c r="K86" s="538"/>
      <c r="L86" s="538"/>
      <c r="M86" s="538"/>
      <c r="N86" s="538"/>
      <c r="O86" s="538"/>
      <c r="P86" s="538"/>
      <c r="Q86" s="538"/>
    </row>
    <row r="87" spans="1:17" s="509" customFormat="1" ht="27" customHeight="1">
      <c r="A87" s="543"/>
      <c r="B87" s="544"/>
      <c r="C87" s="545"/>
      <c r="D87" s="546" t="s">
        <v>2900</v>
      </c>
      <c r="E87" s="545"/>
      <c r="F87" s="547"/>
      <c r="G87" s="548"/>
      <c r="H87" s="549"/>
      <c r="I87" s="550"/>
      <c r="J87" s="538"/>
      <c r="K87" s="538"/>
      <c r="L87" s="538"/>
      <c r="M87" s="538"/>
      <c r="N87" s="538"/>
      <c r="O87" s="538"/>
      <c r="P87" s="538"/>
      <c r="Q87" s="538"/>
    </row>
    <row r="88" spans="1:17" s="509" customFormat="1" ht="27" customHeight="1">
      <c r="A88" s="543"/>
      <c r="B88" s="544"/>
      <c r="C88" s="545"/>
      <c r="D88" s="546" t="s">
        <v>2904</v>
      </c>
      <c r="E88" s="545"/>
      <c r="F88" s="547"/>
      <c r="G88" s="548"/>
      <c r="H88" s="549"/>
      <c r="I88" s="550"/>
      <c r="J88" s="538"/>
      <c r="K88" s="538"/>
      <c r="L88" s="538"/>
      <c r="M88" s="538"/>
      <c r="N88" s="538"/>
      <c r="O88" s="538"/>
      <c r="P88" s="538"/>
      <c r="Q88" s="538"/>
    </row>
    <row r="89" spans="1:17" s="90" customFormat="1" ht="13.5" customHeight="1">
      <c r="A89" s="539">
        <v>23</v>
      </c>
      <c r="B89" s="540">
        <v>790</v>
      </c>
      <c r="C89" s="158" t="s">
        <v>5514</v>
      </c>
      <c r="D89" s="158" t="s">
        <v>2905</v>
      </c>
      <c r="E89" s="158" t="s">
        <v>194</v>
      </c>
      <c r="F89" s="541">
        <f>ROUND(SUM(F90:F92),3)</f>
        <v>12</v>
      </c>
      <c r="G89" s="586"/>
      <c r="H89" s="466">
        <f t="shared" ref="H89" si="18">ROUND(F89*G89,2)</f>
        <v>0</v>
      </c>
      <c r="I89" s="162" t="s">
        <v>5316</v>
      </c>
      <c r="J89" s="408"/>
      <c r="K89" s="407"/>
      <c r="L89" s="408"/>
      <c r="M89" s="408"/>
      <c r="N89" s="408"/>
      <c r="O89" s="408"/>
      <c r="P89" s="408"/>
      <c r="Q89" s="408"/>
    </row>
    <row r="90" spans="1:17" s="509" customFormat="1" ht="13.5" customHeight="1">
      <c r="A90" s="543"/>
      <c r="B90" s="544"/>
      <c r="C90" s="545"/>
      <c r="D90" s="546" t="s">
        <v>923</v>
      </c>
      <c r="E90" s="545"/>
      <c r="F90" s="547">
        <v>2.5</v>
      </c>
      <c r="G90" s="548"/>
      <c r="H90" s="549"/>
      <c r="I90" s="550"/>
      <c r="J90" s="538"/>
      <c r="K90" s="538"/>
      <c r="L90" s="538"/>
      <c r="M90" s="538"/>
      <c r="N90" s="538"/>
      <c r="O90" s="538"/>
      <c r="P90" s="538"/>
      <c r="Q90" s="538"/>
    </row>
    <row r="91" spans="1:17" s="509" customFormat="1" ht="13.5" customHeight="1">
      <c r="A91" s="543"/>
      <c r="B91" s="544"/>
      <c r="C91" s="545"/>
      <c r="D91" s="546" t="s">
        <v>628</v>
      </c>
      <c r="E91" s="545"/>
      <c r="F91" s="547">
        <v>5.5</v>
      </c>
      <c r="G91" s="548"/>
      <c r="H91" s="549"/>
      <c r="I91" s="550"/>
      <c r="J91" s="538"/>
      <c r="K91" s="538"/>
      <c r="L91" s="538"/>
      <c r="M91" s="538"/>
      <c r="N91" s="538"/>
      <c r="O91" s="538"/>
      <c r="P91" s="538"/>
      <c r="Q91" s="538"/>
    </row>
    <row r="92" spans="1:17" s="509" customFormat="1" ht="13.5" customHeight="1">
      <c r="A92" s="543"/>
      <c r="B92" s="544"/>
      <c r="C92" s="545"/>
      <c r="D92" s="546" t="s">
        <v>1306</v>
      </c>
      <c r="E92" s="545"/>
      <c r="F92" s="547">
        <v>4</v>
      </c>
      <c r="G92" s="548"/>
      <c r="H92" s="549"/>
      <c r="I92" s="550"/>
      <c r="J92" s="538"/>
      <c r="K92" s="538"/>
      <c r="L92" s="538"/>
      <c r="M92" s="538"/>
      <c r="N92" s="538"/>
      <c r="O92" s="538"/>
      <c r="P92" s="538"/>
      <c r="Q92" s="538"/>
    </row>
    <row r="93" spans="1:17" ht="27" customHeight="1">
      <c r="A93" s="404">
        <v>24</v>
      </c>
      <c r="B93" s="545">
        <v>790</v>
      </c>
      <c r="C93" s="545" t="s">
        <v>5515</v>
      </c>
      <c r="D93" s="545" t="s">
        <v>2906</v>
      </c>
      <c r="E93" s="545" t="s">
        <v>194</v>
      </c>
      <c r="F93" s="541">
        <f>ROUND(SUM(F94:F96),3)</f>
        <v>45</v>
      </c>
      <c r="G93" s="225"/>
      <c r="H93" s="466">
        <f t="shared" ref="H93" si="19">ROUND(F93*G93,2)</f>
        <v>0</v>
      </c>
      <c r="I93" s="550" t="s">
        <v>5316</v>
      </c>
      <c r="K93" s="2501"/>
      <c r="M93" s="729"/>
    </row>
    <row r="94" spans="1:17" s="509" customFormat="1" ht="13.5" customHeight="1">
      <c r="A94" s="543"/>
      <c r="B94" s="544"/>
      <c r="C94" s="545"/>
      <c r="D94" s="546" t="s">
        <v>923</v>
      </c>
      <c r="E94" s="545"/>
      <c r="F94" s="547">
        <v>17</v>
      </c>
      <c r="G94" s="548"/>
      <c r="H94" s="549"/>
      <c r="I94" s="550"/>
      <c r="J94" s="538"/>
      <c r="K94" s="538"/>
      <c r="L94" s="538"/>
      <c r="M94" s="538"/>
      <c r="N94" s="538"/>
      <c r="O94" s="538"/>
      <c r="P94" s="538"/>
      <c r="Q94" s="538"/>
    </row>
    <row r="95" spans="1:17" s="509" customFormat="1" ht="13.5" customHeight="1">
      <c r="A95" s="543"/>
      <c r="B95" s="544"/>
      <c r="C95" s="545"/>
      <c r="D95" s="546" t="s">
        <v>628</v>
      </c>
      <c r="E95" s="545"/>
      <c r="F95" s="547">
        <v>14.5</v>
      </c>
      <c r="G95" s="548"/>
      <c r="H95" s="549"/>
      <c r="I95" s="550"/>
      <c r="J95" s="538"/>
      <c r="K95" s="538"/>
      <c r="L95" s="538"/>
      <c r="M95" s="538"/>
      <c r="N95" s="538"/>
      <c r="O95" s="538"/>
      <c r="P95" s="538"/>
      <c r="Q95" s="538"/>
    </row>
    <row r="96" spans="1:17" s="509" customFormat="1" ht="13.5" customHeight="1">
      <c r="A96" s="543"/>
      <c r="B96" s="544"/>
      <c r="C96" s="545"/>
      <c r="D96" s="546" t="s">
        <v>1306</v>
      </c>
      <c r="E96" s="545"/>
      <c r="F96" s="547">
        <v>13.5</v>
      </c>
      <c r="G96" s="548"/>
      <c r="H96" s="549"/>
      <c r="I96" s="550"/>
      <c r="J96" s="538"/>
      <c r="K96" s="538"/>
      <c r="L96" s="538"/>
      <c r="M96" s="538"/>
      <c r="N96" s="538"/>
      <c r="O96" s="538"/>
      <c r="P96" s="538"/>
      <c r="Q96" s="538"/>
    </row>
    <row r="97" spans="1:17" s="730" customFormat="1" ht="27" customHeight="1">
      <c r="A97" s="723">
        <v>25</v>
      </c>
      <c r="B97" s="724">
        <v>790</v>
      </c>
      <c r="C97" s="725" t="s">
        <v>5516</v>
      </c>
      <c r="D97" s="725" t="s">
        <v>2907</v>
      </c>
      <c r="E97" s="725" t="s">
        <v>194</v>
      </c>
      <c r="F97" s="541">
        <f>ROUND(SUM(F98:F100),3)</f>
        <v>33.6</v>
      </c>
      <c r="G97" s="225"/>
      <c r="H97" s="466">
        <f t="shared" ref="H97" si="20">ROUND(F97*G97,2)</f>
        <v>0</v>
      </c>
      <c r="I97" s="550" t="s">
        <v>5316</v>
      </c>
      <c r="J97" s="726"/>
      <c r="K97" s="727"/>
      <c r="L97" s="728"/>
      <c r="M97" s="729"/>
      <c r="N97" s="728"/>
      <c r="O97" s="728"/>
      <c r="P97" s="728"/>
      <c r="Q97" s="728"/>
    </row>
    <row r="98" spans="1:17" s="509" customFormat="1" ht="13.5" customHeight="1">
      <c r="A98" s="543"/>
      <c r="B98" s="544"/>
      <c r="C98" s="545"/>
      <c r="D98" s="546" t="s">
        <v>923</v>
      </c>
      <c r="E98" s="545"/>
      <c r="F98" s="547">
        <v>24.6</v>
      </c>
      <c r="G98" s="548"/>
      <c r="H98" s="549"/>
      <c r="I98" s="550"/>
      <c r="J98" s="538"/>
      <c r="K98" s="538"/>
      <c r="L98" s="538"/>
      <c r="M98" s="538"/>
      <c r="N98" s="538"/>
      <c r="O98" s="538"/>
      <c r="P98" s="538"/>
      <c r="Q98" s="538"/>
    </row>
    <row r="99" spans="1:17" s="509" customFormat="1" ht="13.5" customHeight="1">
      <c r="A99" s="543"/>
      <c r="B99" s="544"/>
      <c r="C99" s="545"/>
      <c r="D99" s="546" t="s">
        <v>628</v>
      </c>
      <c r="E99" s="545"/>
      <c r="F99" s="547">
        <v>4.5</v>
      </c>
      <c r="G99" s="548"/>
      <c r="H99" s="549"/>
      <c r="I99" s="550"/>
      <c r="J99" s="538"/>
      <c r="K99" s="538"/>
      <c r="L99" s="538"/>
      <c r="M99" s="538"/>
      <c r="N99" s="538"/>
      <c r="O99" s="538"/>
      <c r="P99" s="538"/>
      <c r="Q99" s="538"/>
    </row>
    <row r="100" spans="1:17" s="509" customFormat="1" ht="13.5" customHeight="1">
      <c r="A100" s="543"/>
      <c r="B100" s="544"/>
      <c r="C100" s="545"/>
      <c r="D100" s="546" t="s">
        <v>1306</v>
      </c>
      <c r="E100" s="545"/>
      <c r="F100" s="547">
        <v>4.5</v>
      </c>
      <c r="G100" s="548"/>
      <c r="H100" s="549"/>
      <c r="I100" s="550"/>
      <c r="J100" s="538"/>
      <c r="K100" s="538"/>
      <c r="L100" s="538"/>
      <c r="M100" s="538"/>
      <c r="N100" s="538"/>
      <c r="O100" s="538"/>
      <c r="P100" s="538"/>
      <c r="Q100" s="538"/>
    </row>
    <row r="101" spans="1:17" s="730" customFormat="1" ht="27" customHeight="1">
      <c r="A101" s="723">
        <v>26</v>
      </c>
      <c r="B101" s="724">
        <v>790</v>
      </c>
      <c r="C101" s="725" t="s">
        <v>5517</v>
      </c>
      <c r="D101" s="725" t="s">
        <v>5474</v>
      </c>
      <c r="E101" s="725" t="s">
        <v>194</v>
      </c>
      <c r="F101" s="541">
        <f>ROUND(SUM(F102:F103),3)</f>
        <v>30.7</v>
      </c>
      <c r="G101" s="225"/>
      <c r="H101" s="466">
        <f t="shared" ref="H101" si="21">ROUND(F101*G101,2)</f>
        <v>0</v>
      </c>
      <c r="I101" s="550" t="s">
        <v>5316</v>
      </c>
      <c r="J101" s="726"/>
      <c r="K101" s="727"/>
      <c r="L101" s="728"/>
      <c r="M101" s="729"/>
      <c r="N101" s="728"/>
      <c r="O101" s="728"/>
      <c r="P101" s="728"/>
      <c r="Q101" s="728"/>
    </row>
    <row r="102" spans="1:17" s="509" customFormat="1" ht="13.5" customHeight="1">
      <c r="A102" s="543"/>
      <c r="B102" s="544"/>
      <c r="C102" s="545"/>
      <c r="D102" s="546" t="s">
        <v>923</v>
      </c>
      <c r="E102" s="545"/>
      <c r="F102" s="547">
        <v>14.7</v>
      </c>
      <c r="G102" s="548"/>
      <c r="H102" s="549"/>
      <c r="I102" s="550"/>
      <c r="J102" s="538"/>
      <c r="K102" s="538"/>
      <c r="L102" s="538"/>
      <c r="M102" s="538"/>
      <c r="N102" s="538"/>
      <c r="O102" s="538"/>
      <c r="P102" s="538"/>
      <c r="Q102" s="538"/>
    </row>
    <row r="103" spans="1:17" s="509" customFormat="1" ht="13.5" customHeight="1">
      <c r="A103" s="543"/>
      <c r="B103" s="544"/>
      <c r="C103" s="545"/>
      <c r="D103" s="546" t="s">
        <v>2641</v>
      </c>
      <c r="E103" s="545"/>
      <c r="F103" s="547">
        <v>16</v>
      </c>
      <c r="G103" s="548"/>
      <c r="H103" s="549"/>
      <c r="I103" s="550"/>
      <c r="J103" s="538"/>
      <c r="K103" s="538"/>
      <c r="L103" s="538"/>
      <c r="M103" s="538"/>
      <c r="N103" s="538"/>
      <c r="O103" s="538"/>
      <c r="P103" s="538"/>
      <c r="Q103" s="538"/>
    </row>
    <row r="104" spans="1:17" s="90" customFormat="1" ht="13.5" customHeight="1">
      <c r="A104" s="539">
        <v>27</v>
      </c>
      <c r="B104" s="540">
        <v>790</v>
      </c>
      <c r="C104" s="158" t="s">
        <v>5518</v>
      </c>
      <c r="D104" s="158" t="s">
        <v>2909</v>
      </c>
      <c r="E104" s="158" t="s">
        <v>226</v>
      </c>
      <c r="F104" s="541">
        <f>ROUND(SUM(F105:F107),3)</f>
        <v>3</v>
      </c>
      <c r="G104" s="586"/>
      <c r="H104" s="466">
        <f t="shared" ref="H104" si="22">ROUND(F104*G104,2)</f>
        <v>0</v>
      </c>
      <c r="I104" s="162" t="s">
        <v>5316</v>
      </c>
      <c r="J104" s="408"/>
      <c r="K104" s="407"/>
      <c r="L104" s="408"/>
      <c r="M104" s="408"/>
      <c r="N104" s="408"/>
      <c r="O104" s="408"/>
      <c r="P104" s="408"/>
      <c r="Q104" s="408"/>
    </row>
    <row r="105" spans="1:17" s="509" customFormat="1" ht="13.5" customHeight="1">
      <c r="A105" s="543"/>
      <c r="B105" s="544"/>
      <c r="C105" s="545"/>
      <c r="D105" s="546" t="s">
        <v>923</v>
      </c>
      <c r="E105" s="545"/>
      <c r="F105" s="547">
        <v>1</v>
      </c>
      <c r="G105" s="548"/>
      <c r="H105" s="549"/>
      <c r="I105" s="550"/>
      <c r="J105" s="538"/>
      <c r="K105" s="538"/>
      <c r="L105" s="538"/>
      <c r="M105" s="538"/>
      <c r="N105" s="538"/>
      <c r="O105" s="538"/>
      <c r="P105" s="538"/>
      <c r="Q105" s="538"/>
    </row>
    <row r="106" spans="1:17" s="509" customFormat="1" ht="13.5" customHeight="1">
      <c r="A106" s="543"/>
      <c r="B106" s="544"/>
      <c r="C106" s="545"/>
      <c r="D106" s="546" t="s">
        <v>628</v>
      </c>
      <c r="E106" s="545"/>
      <c r="F106" s="547">
        <v>1</v>
      </c>
      <c r="G106" s="548"/>
      <c r="H106" s="549"/>
      <c r="I106" s="550"/>
      <c r="J106" s="538"/>
      <c r="K106" s="538"/>
      <c r="L106" s="538"/>
      <c r="M106" s="538"/>
      <c r="N106" s="538"/>
      <c r="O106" s="538"/>
      <c r="P106" s="538"/>
      <c r="Q106" s="538"/>
    </row>
    <row r="107" spans="1:17" s="509" customFormat="1" ht="13.5" customHeight="1">
      <c r="A107" s="543"/>
      <c r="B107" s="544"/>
      <c r="C107" s="545"/>
      <c r="D107" s="546" t="s">
        <v>1306</v>
      </c>
      <c r="E107" s="545"/>
      <c r="F107" s="547">
        <v>1</v>
      </c>
      <c r="G107" s="548"/>
      <c r="H107" s="549"/>
      <c r="I107" s="550"/>
      <c r="J107" s="538"/>
      <c r="K107" s="538"/>
      <c r="L107" s="538"/>
      <c r="M107" s="538"/>
      <c r="N107" s="538"/>
      <c r="O107" s="538"/>
      <c r="P107" s="538"/>
      <c r="Q107" s="538"/>
    </row>
    <row r="108" spans="1:17" s="90" customFormat="1" ht="13.5" customHeight="1">
      <c r="A108" s="539">
        <v>28</v>
      </c>
      <c r="B108" s="540">
        <v>790</v>
      </c>
      <c r="C108" s="158" t="s">
        <v>5519</v>
      </c>
      <c r="D108" s="158" t="s">
        <v>2910</v>
      </c>
      <c r="E108" s="158" t="s">
        <v>226</v>
      </c>
      <c r="F108" s="541">
        <f>ROUND(SUM(F109:F112),3)</f>
        <v>5</v>
      </c>
      <c r="G108" s="586"/>
      <c r="H108" s="466">
        <f t="shared" ref="H108" si="23">ROUND(F108*G108,2)</f>
        <v>0</v>
      </c>
      <c r="I108" s="162" t="s">
        <v>5316</v>
      </c>
      <c r="J108" s="408"/>
      <c r="K108" s="407"/>
      <c r="L108" s="408"/>
      <c r="M108" s="408"/>
      <c r="N108" s="408"/>
      <c r="O108" s="408"/>
      <c r="P108" s="408"/>
      <c r="Q108" s="408"/>
    </row>
    <row r="109" spans="1:17" s="509" customFormat="1" ht="13.5" customHeight="1">
      <c r="A109" s="543"/>
      <c r="B109" s="544"/>
      <c r="C109" s="545"/>
      <c r="D109" s="546" t="s">
        <v>923</v>
      </c>
      <c r="E109" s="545"/>
      <c r="F109" s="547">
        <v>1</v>
      </c>
      <c r="G109" s="548"/>
      <c r="H109" s="549"/>
      <c r="I109" s="550"/>
      <c r="J109" s="538"/>
      <c r="K109" s="538"/>
      <c r="L109" s="538"/>
      <c r="M109" s="538"/>
      <c r="N109" s="538"/>
      <c r="O109" s="538"/>
      <c r="P109" s="538"/>
      <c r="Q109" s="538"/>
    </row>
    <row r="110" spans="1:17" s="509" customFormat="1" ht="13.5" customHeight="1">
      <c r="A110" s="543"/>
      <c r="B110" s="544"/>
      <c r="C110" s="545"/>
      <c r="D110" s="546" t="s">
        <v>628</v>
      </c>
      <c r="E110" s="545"/>
      <c r="F110" s="547">
        <v>1</v>
      </c>
      <c r="G110" s="548"/>
      <c r="H110" s="549"/>
      <c r="I110" s="550"/>
      <c r="J110" s="538"/>
      <c r="K110" s="538"/>
      <c r="L110" s="538"/>
      <c r="M110" s="538"/>
      <c r="N110" s="538"/>
      <c r="O110" s="538"/>
      <c r="P110" s="538"/>
      <c r="Q110" s="538"/>
    </row>
    <row r="111" spans="1:17" s="509" customFormat="1" ht="13.5" customHeight="1">
      <c r="A111" s="543"/>
      <c r="B111" s="544"/>
      <c r="C111" s="545"/>
      <c r="D111" s="546" t="s">
        <v>1306</v>
      </c>
      <c r="E111" s="545"/>
      <c r="F111" s="547">
        <v>2</v>
      </c>
      <c r="G111" s="548"/>
      <c r="H111" s="549"/>
      <c r="I111" s="550"/>
      <c r="J111" s="538"/>
      <c r="K111" s="538"/>
      <c r="L111" s="538"/>
      <c r="M111" s="538"/>
      <c r="N111" s="538"/>
      <c r="O111" s="538"/>
      <c r="P111" s="538"/>
      <c r="Q111" s="538"/>
    </row>
    <row r="112" spans="1:17" s="509" customFormat="1" ht="13.5" customHeight="1">
      <c r="A112" s="543"/>
      <c r="B112" s="544"/>
      <c r="C112" s="545"/>
      <c r="D112" s="546" t="s">
        <v>2641</v>
      </c>
      <c r="E112" s="545"/>
      <c r="F112" s="547">
        <v>1</v>
      </c>
      <c r="G112" s="548"/>
      <c r="H112" s="549"/>
      <c r="I112" s="550"/>
      <c r="J112" s="538"/>
      <c r="K112" s="538"/>
      <c r="L112" s="538"/>
      <c r="M112" s="538"/>
      <c r="N112" s="538"/>
      <c r="O112" s="538"/>
      <c r="P112" s="538"/>
      <c r="Q112" s="538"/>
    </row>
    <row r="113" spans="1:17" s="730" customFormat="1" ht="27" customHeight="1">
      <c r="A113" s="723">
        <v>29</v>
      </c>
      <c r="B113" s="724">
        <v>790</v>
      </c>
      <c r="C113" s="725" t="s">
        <v>5520</v>
      </c>
      <c r="D113" s="725" t="s">
        <v>2911</v>
      </c>
      <c r="E113" s="725" t="s">
        <v>226</v>
      </c>
      <c r="F113" s="541">
        <f>ROUND(SUM(F114:F116),3)</f>
        <v>23</v>
      </c>
      <c r="G113" s="225"/>
      <c r="H113" s="466">
        <f t="shared" ref="H113" si="24">ROUND(F113*G113,2)</f>
        <v>0</v>
      </c>
      <c r="I113" s="550" t="s">
        <v>5316</v>
      </c>
      <c r="J113" s="726"/>
      <c r="K113" s="727"/>
      <c r="L113" s="728"/>
      <c r="M113" s="729"/>
      <c r="N113" s="728"/>
      <c r="O113" s="728"/>
      <c r="P113" s="728"/>
      <c r="Q113" s="728"/>
    </row>
    <row r="114" spans="1:17" s="509" customFormat="1" ht="13.5" customHeight="1">
      <c r="A114" s="543"/>
      <c r="B114" s="544"/>
      <c r="C114" s="545"/>
      <c r="D114" s="546" t="s">
        <v>923</v>
      </c>
      <c r="E114" s="545"/>
      <c r="F114" s="547">
        <v>6</v>
      </c>
      <c r="G114" s="548"/>
      <c r="H114" s="549"/>
      <c r="I114" s="550"/>
      <c r="J114" s="538"/>
      <c r="K114" s="538"/>
      <c r="L114" s="538"/>
      <c r="M114" s="538"/>
      <c r="N114" s="538"/>
      <c r="O114" s="538"/>
      <c r="P114" s="538"/>
      <c r="Q114" s="538"/>
    </row>
    <row r="115" spans="1:17" s="509" customFormat="1" ht="13.5" customHeight="1">
      <c r="A115" s="543"/>
      <c r="B115" s="544"/>
      <c r="C115" s="545"/>
      <c r="D115" s="546" t="s">
        <v>628</v>
      </c>
      <c r="E115" s="545"/>
      <c r="F115" s="547">
        <v>7</v>
      </c>
      <c r="G115" s="548"/>
      <c r="H115" s="549"/>
      <c r="I115" s="550"/>
      <c r="J115" s="538"/>
      <c r="K115" s="538"/>
      <c r="L115" s="538"/>
      <c r="M115" s="538"/>
      <c r="N115" s="538"/>
      <c r="O115" s="538"/>
      <c r="P115" s="538"/>
      <c r="Q115" s="538"/>
    </row>
    <row r="116" spans="1:17" s="509" customFormat="1" ht="13.5" customHeight="1">
      <c r="A116" s="543"/>
      <c r="B116" s="544"/>
      <c r="C116" s="545"/>
      <c r="D116" s="546" t="s">
        <v>1306</v>
      </c>
      <c r="E116" s="545"/>
      <c r="F116" s="547">
        <v>10</v>
      </c>
      <c r="G116" s="548"/>
      <c r="H116" s="549"/>
      <c r="I116" s="550"/>
      <c r="J116" s="538"/>
      <c r="K116" s="538"/>
      <c r="L116" s="538"/>
      <c r="M116" s="538"/>
      <c r="N116" s="538"/>
      <c r="O116" s="538"/>
      <c r="P116" s="538"/>
      <c r="Q116" s="538"/>
    </row>
    <row r="117" spans="1:17" s="730" customFormat="1" ht="27" customHeight="1">
      <c r="A117" s="723">
        <v>30</v>
      </c>
      <c r="B117" s="724">
        <v>790</v>
      </c>
      <c r="C117" s="725" t="s">
        <v>5521</v>
      </c>
      <c r="D117" s="725" t="s">
        <v>2912</v>
      </c>
      <c r="E117" s="725" t="s">
        <v>226</v>
      </c>
      <c r="F117" s="541">
        <f>ROUND(SUM(F118:F121),3)</f>
        <v>37</v>
      </c>
      <c r="G117" s="225"/>
      <c r="H117" s="466">
        <f t="shared" ref="H117" si="25">ROUND(F117*G117,2)</f>
        <v>0</v>
      </c>
      <c r="I117" s="550" t="s">
        <v>5316</v>
      </c>
      <c r="J117" s="726"/>
      <c r="K117" s="727"/>
      <c r="L117" s="728"/>
      <c r="M117" s="729"/>
      <c r="N117" s="728"/>
      <c r="O117" s="728"/>
      <c r="P117" s="728"/>
      <c r="Q117" s="728"/>
    </row>
    <row r="118" spans="1:17" s="509" customFormat="1" ht="13.5" customHeight="1">
      <c r="A118" s="543"/>
      <c r="B118" s="544"/>
      <c r="C118" s="545"/>
      <c r="D118" s="546" t="s">
        <v>1305</v>
      </c>
      <c r="E118" s="545"/>
      <c r="F118" s="547">
        <v>1</v>
      </c>
      <c r="G118" s="548"/>
      <c r="H118" s="549"/>
      <c r="I118" s="550"/>
      <c r="J118" s="538"/>
      <c r="K118" s="538"/>
      <c r="L118" s="538"/>
      <c r="M118" s="538"/>
      <c r="N118" s="538"/>
      <c r="O118" s="538"/>
      <c r="P118" s="538"/>
      <c r="Q118" s="538"/>
    </row>
    <row r="119" spans="1:17" s="509" customFormat="1" ht="13.5" customHeight="1">
      <c r="A119" s="543"/>
      <c r="B119" s="544"/>
      <c r="C119" s="545"/>
      <c r="D119" s="546" t="s">
        <v>923</v>
      </c>
      <c r="E119" s="545"/>
      <c r="F119" s="547">
        <v>5</v>
      </c>
      <c r="G119" s="548"/>
      <c r="H119" s="549"/>
      <c r="I119" s="550"/>
      <c r="J119" s="538"/>
      <c r="K119" s="538"/>
      <c r="L119" s="538"/>
      <c r="M119" s="538"/>
      <c r="N119" s="538"/>
      <c r="O119" s="538"/>
      <c r="P119" s="538"/>
      <c r="Q119" s="538"/>
    </row>
    <row r="120" spans="1:17" s="509" customFormat="1" ht="13.5" customHeight="1">
      <c r="A120" s="543"/>
      <c r="B120" s="544"/>
      <c r="C120" s="545"/>
      <c r="D120" s="546" t="s">
        <v>628</v>
      </c>
      <c r="E120" s="545"/>
      <c r="F120" s="547">
        <v>17</v>
      </c>
      <c r="G120" s="548"/>
      <c r="H120" s="549"/>
      <c r="I120" s="550"/>
      <c r="J120" s="538"/>
      <c r="K120" s="538"/>
      <c r="L120" s="538"/>
      <c r="M120" s="538"/>
      <c r="N120" s="538"/>
      <c r="O120" s="538"/>
      <c r="P120" s="538"/>
      <c r="Q120" s="538"/>
    </row>
    <row r="121" spans="1:17" s="509" customFormat="1" ht="13.5" customHeight="1">
      <c r="A121" s="543"/>
      <c r="B121" s="544"/>
      <c r="C121" s="545"/>
      <c r="D121" s="546" t="s">
        <v>1306</v>
      </c>
      <c r="E121" s="545"/>
      <c r="F121" s="547">
        <v>14</v>
      </c>
      <c r="G121" s="548"/>
      <c r="H121" s="549"/>
      <c r="I121" s="550"/>
      <c r="J121" s="538"/>
      <c r="K121" s="538"/>
      <c r="L121" s="538"/>
      <c r="M121" s="538"/>
      <c r="N121" s="538"/>
      <c r="O121" s="538"/>
      <c r="P121" s="538"/>
      <c r="Q121" s="538"/>
    </row>
    <row r="122" spans="1:17" s="90" customFormat="1" ht="13.5" customHeight="1">
      <c r="A122" s="539">
        <v>31</v>
      </c>
      <c r="B122" s="540">
        <v>790</v>
      </c>
      <c r="C122" s="158" t="s">
        <v>5522</v>
      </c>
      <c r="D122" s="158" t="s">
        <v>5475</v>
      </c>
      <c r="E122" s="158" t="s">
        <v>226</v>
      </c>
      <c r="F122" s="541">
        <f>ROUND(SUM(F123:F123),3)</f>
        <v>4</v>
      </c>
      <c r="G122" s="586"/>
      <c r="H122" s="466">
        <f t="shared" ref="H122" si="26">ROUND(F122*G122,2)</f>
        <v>0</v>
      </c>
      <c r="I122" s="162" t="s">
        <v>5316</v>
      </c>
      <c r="J122" s="408"/>
      <c r="K122" s="407"/>
      <c r="L122" s="408"/>
      <c r="M122" s="408"/>
      <c r="N122" s="408"/>
      <c r="O122" s="408"/>
      <c r="P122" s="408"/>
      <c r="Q122" s="408"/>
    </row>
    <row r="123" spans="1:17" s="509" customFormat="1" ht="13.5" customHeight="1">
      <c r="A123" s="543"/>
      <c r="B123" s="544"/>
      <c r="C123" s="545"/>
      <c r="D123" s="546" t="s">
        <v>628</v>
      </c>
      <c r="E123" s="545"/>
      <c r="F123" s="547">
        <v>4</v>
      </c>
      <c r="G123" s="548"/>
      <c r="H123" s="549"/>
      <c r="I123" s="550"/>
      <c r="J123" s="538"/>
      <c r="K123" s="538"/>
      <c r="L123" s="538"/>
      <c r="M123" s="538"/>
      <c r="N123" s="538"/>
      <c r="O123" s="538"/>
      <c r="P123" s="538"/>
      <c r="Q123" s="538"/>
    </row>
    <row r="124" spans="1:17" s="90" customFormat="1" ht="13.5" customHeight="1">
      <c r="A124" s="539">
        <v>32</v>
      </c>
      <c r="B124" s="540">
        <v>790</v>
      </c>
      <c r="C124" s="158" t="s">
        <v>5523</v>
      </c>
      <c r="D124" s="158" t="s">
        <v>5476</v>
      </c>
      <c r="E124" s="158" t="s">
        <v>226</v>
      </c>
      <c r="F124" s="541">
        <f>ROUND(SUM(F125:F125),3)</f>
        <v>2</v>
      </c>
      <c r="G124" s="586"/>
      <c r="H124" s="466">
        <f t="shared" ref="H124" si="27">ROUND(F124*G124,2)</f>
        <v>0</v>
      </c>
      <c r="I124" s="162" t="s">
        <v>5316</v>
      </c>
      <c r="J124" s="408"/>
      <c r="K124" s="407"/>
      <c r="L124" s="408"/>
      <c r="M124" s="408"/>
      <c r="N124" s="408"/>
      <c r="O124" s="408"/>
      <c r="P124" s="408"/>
      <c r="Q124" s="408"/>
    </row>
    <row r="125" spans="1:17" s="509" customFormat="1" ht="13.5" customHeight="1">
      <c r="A125" s="543"/>
      <c r="B125" s="544"/>
      <c r="C125" s="545"/>
      <c r="D125" s="546" t="s">
        <v>628</v>
      </c>
      <c r="E125" s="545"/>
      <c r="F125" s="547">
        <v>2</v>
      </c>
      <c r="G125" s="548"/>
      <c r="H125" s="549"/>
      <c r="I125" s="550"/>
      <c r="J125" s="538"/>
      <c r="K125" s="538"/>
      <c r="L125" s="538"/>
      <c r="M125" s="538"/>
      <c r="N125" s="538"/>
      <c r="O125" s="538"/>
      <c r="P125" s="538"/>
      <c r="Q125" s="538"/>
    </row>
    <row r="126" spans="1:17" s="90" customFormat="1" ht="13.5" customHeight="1">
      <c r="A126" s="539">
        <v>33</v>
      </c>
      <c r="B126" s="540">
        <v>790</v>
      </c>
      <c r="C126" s="158" t="s">
        <v>5524</v>
      </c>
      <c r="D126" s="158" t="s">
        <v>5477</v>
      </c>
      <c r="E126" s="158" t="s">
        <v>226</v>
      </c>
      <c r="F126" s="541">
        <f>ROUND(SUM(F127:F127),3)</f>
        <v>1</v>
      </c>
      <c r="G126" s="586"/>
      <c r="H126" s="466">
        <f t="shared" ref="H126" si="28">ROUND(F126*G126,2)</f>
        <v>0</v>
      </c>
      <c r="I126" s="162" t="s">
        <v>5316</v>
      </c>
      <c r="J126" s="409"/>
      <c r="K126" s="410"/>
      <c r="L126" s="409"/>
      <c r="M126" s="409"/>
      <c r="N126" s="409"/>
      <c r="O126" s="408"/>
      <c r="P126" s="408"/>
      <c r="Q126" s="408"/>
    </row>
    <row r="127" spans="1:17" s="509" customFormat="1" ht="13.5" customHeight="1">
      <c r="A127" s="543"/>
      <c r="B127" s="544"/>
      <c r="C127" s="545"/>
      <c r="D127" s="546" t="s">
        <v>923</v>
      </c>
      <c r="E127" s="545"/>
      <c r="F127" s="547">
        <v>1</v>
      </c>
      <c r="G127" s="548"/>
      <c r="H127" s="549"/>
      <c r="I127" s="550"/>
      <c r="J127" s="538"/>
      <c r="K127" s="538"/>
      <c r="L127" s="538"/>
      <c r="M127" s="538"/>
      <c r="N127" s="538"/>
      <c r="O127" s="538"/>
      <c r="P127" s="538"/>
      <c r="Q127" s="538"/>
    </row>
    <row r="128" spans="1:17" s="90" customFormat="1" ht="13.5" customHeight="1">
      <c r="A128" s="539">
        <v>34</v>
      </c>
      <c r="B128" s="540">
        <v>790</v>
      </c>
      <c r="C128" s="158" t="s">
        <v>5525</v>
      </c>
      <c r="D128" s="158" t="s">
        <v>5478</v>
      </c>
      <c r="E128" s="158" t="s">
        <v>226</v>
      </c>
      <c r="F128" s="541">
        <f>ROUND(SUM(F129:F129),3)</f>
        <v>1</v>
      </c>
      <c r="G128" s="586"/>
      <c r="H128" s="466">
        <f t="shared" ref="H128" si="29">ROUND(F128*G128,2)</f>
        <v>0</v>
      </c>
      <c r="I128" s="162" t="s">
        <v>5316</v>
      </c>
      <c r="J128" s="409"/>
      <c r="K128" s="410"/>
      <c r="L128" s="409"/>
      <c r="M128" s="409"/>
      <c r="N128" s="409"/>
      <c r="O128" s="408"/>
      <c r="P128" s="408"/>
      <c r="Q128" s="408"/>
    </row>
    <row r="129" spans="1:17" s="509" customFormat="1" ht="13.5" customHeight="1">
      <c r="A129" s="543"/>
      <c r="B129" s="544"/>
      <c r="C129" s="545"/>
      <c r="D129" s="546" t="s">
        <v>923</v>
      </c>
      <c r="E129" s="545"/>
      <c r="F129" s="547">
        <v>1</v>
      </c>
      <c r="G129" s="548"/>
      <c r="H129" s="549"/>
      <c r="I129" s="550"/>
      <c r="J129" s="538"/>
      <c r="K129" s="538"/>
      <c r="L129" s="538"/>
      <c r="M129" s="538"/>
      <c r="N129" s="538"/>
      <c r="O129" s="538"/>
      <c r="P129" s="538"/>
      <c r="Q129" s="538"/>
    </row>
    <row r="130" spans="1:17" s="90" customFormat="1" ht="13.5" customHeight="1">
      <c r="A130" s="539">
        <v>35</v>
      </c>
      <c r="B130" s="540">
        <v>790</v>
      </c>
      <c r="C130" s="158" t="s">
        <v>5526</v>
      </c>
      <c r="D130" s="158" t="s">
        <v>5479</v>
      </c>
      <c r="E130" s="158" t="s">
        <v>226</v>
      </c>
      <c r="F130" s="541">
        <f>ROUND(SUM(F131:F131),3)</f>
        <v>2</v>
      </c>
      <c r="G130" s="586"/>
      <c r="H130" s="466">
        <f t="shared" ref="H130" si="30">ROUND(F130*G130,2)</f>
        <v>0</v>
      </c>
      <c r="I130" s="162" t="s">
        <v>5316</v>
      </c>
      <c r="J130" s="409"/>
      <c r="K130" s="410"/>
      <c r="L130" s="409"/>
      <c r="M130" s="409"/>
      <c r="N130" s="409"/>
      <c r="O130" s="408"/>
      <c r="P130" s="408"/>
      <c r="Q130" s="408"/>
    </row>
    <row r="131" spans="1:17" s="509" customFormat="1" ht="13.5" customHeight="1">
      <c r="A131" s="543"/>
      <c r="B131" s="544"/>
      <c r="C131" s="545"/>
      <c r="D131" s="546" t="s">
        <v>923</v>
      </c>
      <c r="E131" s="545"/>
      <c r="F131" s="547">
        <v>2</v>
      </c>
      <c r="G131" s="548"/>
      <c r="H131" s="549"/>
      <c r="I131" s="550"/>
      <c r="J131" s="538"/>
      <c r="K131" s="538"/>
      <c r="L131" s="538"/>
      <c r="M131" s="538"/>
      <c r="N131" s="538"/>
      <c r="O131" s="538"/>
      <c r="P131" s="538"/>
      <c r="Q131" s="538"/>
    </row>
    <row r="132" spans="1:17" s="90" customFormat="1" ht="13.5" customHeight="1">
      <c r="A132" s="539">
        <v>36</v>
      </c>
      <c r="B132" s="540">
        <v>790</v>
      </c>
      <c r="C132" s="158" t="s">
        <v>5527</v>
      </c>
      <c r="D132" s="158" t="s">
        <v>5480</v>
      </c>
      <c r="E132" s="158" t="s">
        <v>226</v>
      </c>
      <c r="F132" s="541">
        <f>ROUND(SUM(F133:F133),3)</f>
        <v>1</v>
      </c>
      <c r="G132" s="586"/>
      <c r="H132" s="466">
        <f t="shared" ref="H132" si="31">ROUND(F132*G132,2)</f>
        <v>0</v>
      </c>
      <c r="I132" s="162" t="s">
        <v>5316</v>
      </c>
      <c r="J132" s="409"/>
      <c r="K132" s="410"/>
      <c r="L132" s="409"/>
      <c r="M132" s="409"/>
      <c r="N132" s="409"/>
      <c r="O132" s="408"/>
      <c r="P132" s="408"/>
      <c r="Q132" s="408"/>
    </row>
    <row r="133" spans="1:17" s="509" customFormat="1" ht="13.5" customHeight="1">
      <c r="A133" s="543"/>
      <c r="B133" s="544"/>
      <c r="C133" s="545"/>
      <c r="D133" s="546" t="s">
        <v>923</v>
      </c>
      <c r="E133" s="545"/>
      <c r="F133" s="547">
        <v>1</v>
      </c>
      <c r="G133" s="548"/>
      <c r="H133" s="549"/>
      <c r="I133" s="550"/>
      <c r="J133" s="538"/>
      <c r="K133" s="538"/>
      <c r="L133" s="538"/>
      <c r="M133" s="538"/>
      <c r="N133" s="538"/>
      <c r="O133" s="538"/>
      <c r="P133" s="538"/>
      <c r="Q133" s="538"/>
    </row>
    <row r="134" spans="1:17" s="90" customFormat="1" ht="13.5" customHeight="1">
      <c r="A134" s="539">
        <v>37</v>
      </c>
      <c r="B134" s="540">
        <v>790</v>
      </c>
      <c r="C134" s="158" t="s">
        <v>5528</v>
      </c>
      <c r="D134" s="158" t="s">
        <v>5481</v>
      </c>
      <c r="E134" s="158" t="s">
        <v>226</v>
      </c>
      <c r="F134" s="541">
        <f>ROUND(SUM(F135:F135),3)</f>
        <v>2</v>
      </c>
      <c r="G134" s="586"/>
      <c r="H134" s="466">
        <f t="shared" ref="H134" si="32">ROUND(F134*G134,2)</f>
        <v>0</v>
      </c>
      <c r="I134" s="162" t="s">
        <v>5316</v>
      </c>
      <c r="J134" s="409"/>
      <c r="K134" s="410"/>
      <c r="L134" s="409"/>
      <c r="M134" s="409"/>
      <c r="N134" s="409"/>
      <c r="O134" s="408"/>
      <c r="P134" s="408"/>
      <c r="Q134" s="408"/>
    </row>
    <row r="135" spans="1:17" s="509" customFormat="1" ht="13.5" customHeight="1">
      <c r="A135" s="543"/>
      <c r="B135" s="544"/>
      <c r="C135" s="545"/>
      <c r="D135" s="546" t="s">
        <v>923</v>
      </c>
      <c r="E135" s="545"/>
      <c r="F135" s="547">
        <v>2</v>
      </c>
      <c r="G135" s="548"/>
      <c r="H135" s="549"/>
      <c r="I135" s="550"/>
      <c r="J135" s="538"/>
      <c r="K135" s="538"/>
      <c r="L135" s="538"/>
      <c r="M135" s="538"/>
      <c r="N135" s="538"/>
      <c r="O135" s="538"/>
      <c r="P135" s="538"/>
      <c r="Q135" s="538"/>
    </row>
    <row r="136" spans="1:17" s="90" customFormat="1" ht="13.5" customHeight="1">
      <c r="A136" s="539">
        <v>38</v>
      </c>
      <c r="B136" s="540">
        <v>790</v>
      </c>
      <c r="C136" s="158" t="s">
        <v>5529</v>
      </c>
      <c r="D136" s="158" t="s">
        <v>5482</v>
      </c>
      <c r="E136" s="158" t="s">
        <v>226</v>
      </c>
      <c r="F136" s="541">
        <f>ROUND(SUM(F137:F137),3)</f>
        <v>15</v>
      </c>
      <c r="G136" s="586"/>
      <c r="H136" s="466">
        <f t="shared" ref="H136" si="33">ROUND(F136*G136,2)</f>
        <v>0</v>
      </c>
      <c r="I136" s="162" t="s">
        <v>5316</v>
      </c>
      <c r="J136" s="409"/>
      <c r="K136" s="410"/>
      <c r="L136" s="409"/>
      <c r="M136" s="409"/>
      <c r="N136" s="409"/>
      <c r="O136" s="408"/>
      <c r="P136" s="408"/>
      <c r="Q136" s="408"/>
    </row>
    <row r="137" spans="1:17" s="509" customFormat="1" ht="13.5" customHeight="1">
      <c r="A137" s="543"/>
      <c r="B137" s="544"/>
      <c r="C137" s="545"/>
      <c r="D137" s="546" t="s">
        <v>923</v>
      </c>
      <c r="E137" s="545"/>
      <c r="F137" s="547">
        <v>15</v>
      </c>
      <c r="G137" s="548"/>
      <c r="H137" s="549"/>
      <c r="I137" s="550"/>
      <c r="J137" s="538"/>
      <c r="K137" s="538"/>
      <c r="L137" s="538"/>
      <c r="M137" s="538"/>
      <c r="N137" s="538"/>
      <c r="O137" s="538"/>
      <c r="P137" s="538"/>
      <c r="Q137" s="538"/>
    </row>
    <row r="138" spans="1:17" s="90" customFormat="1" ht="27" customHeight="1">
      <c r="A138" s="539">
        <v>39</v>
      </c>
      <c r="B138" s="540">
        <v>790</v>
      </c>
      <c r="C138" s="158" t="s">
        <v>5530</v>
      </c>
      <c r="D138" s="158" t="s">
        <v>5483</v>
      </c>
      <c r="E138" s="158" t="s">
        <v>226</v>
      </c>
      <c r="F138" s="541">
        <f>ROUND(SUM(F139:F139),3)</f>
        <v>5</v>
      </c>
      <c r="G138" s="3086" t="s">
        <v>7801</v>
      </c>
      <c r="H138" s="3087"/>
      <c r="I138" s="162" t="s">
        <v>5316</v>
      </c>
      <c r="J138" s="409"/>
      <c r="K138" s="410"/>
      <c r="L138" s="409"/>
      <c r="M138" s="409"/>
      <c r="N138" s="409"/>
      <c r="O138" s="408"/>
      <c r="P138" s="408"/>
      <c r="Q138" s="408"/>
    </row>
    <row r="139" spans="1:17" s="509" customFormat="1" ht="13.5" customHeight="1">
      <c r="A139" s="543"/>
      <c r="B139" s="544"/>
      <c r="C139" s="545"/>
      <c r="D139" s="546" t="s">
        <v>923</v>
      </c>
      <c r="E139" s="545"/>
      <c r="F139" s="547">
        <v>5</v>
      </c>
      <c r="G139" s="548"/>
      <c r="H139" s="549"/>
      <c r="I139" s="550"/>
      <c r="J139" s="538"/>
      <c r="K139" s="538"/>
      <c r="L139" s="538"/>
      <c r="M139" s="538"/>
      <c r="N139" s="538"/>
      <c r="O139" s="538"/>
      <c r="P139" s="538"/>
      <c r="Q139" s="538"/>
    </row>
    <row r="140" spans="1:17" s="90" customFormat="1" ht="27" customHeight="1">
      <c r="A140" s="539">
        <v>40</v>
      </c>
      <c r="B140" s="540">
        <v>790</v>
      </c>
      <c r="C140" s="158" t="s">
        <v>5531</v>
      </c>
      <c r="D140" s="158" t="s">
        <v>5484</v>
      </c>
      <c r="E140" s="158" t="s">
        <v>226</v>
      </c>
      <c r="F140" s="541">
        <f>ROUND(SUM(F141:F141),3)</f>
        <v>4</v>
      </c>
      <c r="G140" s="3086" t="s">
        <v>7801</v>
      </c>
      <c r="H140" s="3087"/>
      <c r="I140" s="162" t="s">
        <v>5316</v>
      </c>
      <c r="J140" s="409"/>
      <c r="K140" s="410"/>
      <c r="L140" s="409"/>
      <c r="M140" s="409"/>
      <c r="N140" s="409"/>
      <c r="O140" s="408"/>
      <c r="P140" s="408"/>
      <c r="Q140" s="408"/>
    </row>
    <row r="141" spans="1:17" s="509" customFormat="1" ht="13.5" customHeight="1">
      <c r="A141" s="543"/>
      <c r="B141" s="544"/>
      <c r="C141" s="545"/>
      <c r="D141" s="546" t="s">
        <v>923</v>
      </c>
      <c r="E141" s="545"/>
      <c r="F141" s="547">
        <v>4</v>
      </c>
      <c r="G141" s="548"/>
      <c r="H141" s="549"/>
      <c r="I141" s="550"/>
      <c r="J141" s="538"/>
      <c r="K141" s="538"/>
      <c r="L141" s="538"/>
      <c r="M141" s="538"/>
      <c r="N141" s="538"/>
      <c r="O141" s="538"/>
      <c r="P141" s="538"/>
      <c r="Q141" s="538"/>
    </row>
    <row r="142" spans="1:17" s="90" customFormat="1" ht="27" customHeight="1">
      <c r="A142" s="539">
        <v>41</v>
      </c>
      <c r="B142" s="540">
        <v>790</v>
      </c>
      <c r="C142" s="158" t="s">
        <v>5532</v>
      </c>
      <c r="D142" s="158" t="s">
        <v>5485</v>
      </c>
      <c r="E142" s="158" t="s">
        <v>226</v>
      </c>
      <c r="F142" s="541">
        <f>ROUND(SUM(F143:F143),3)</f>
        <v>12</v>
      </c>
      <c r="G142" s="3086" t="s">
        <v>7801</v>
      </c>
      <c r="H142" s="3087"/>
      <c r="I142" s="162" t="s">
        <v>5316</v>
      </c>
      <c r="J142" s="409"/>
      <c r="K142" s="410"/>
      <c r="L142" s="409"/>
      <c r="M142" s="409"/>
      <c r="N142" s="409"/>
      <c r="O142" s="408"/>
      <c r="P142" s="408"/>
      <c r="Q142" s="408"/>
    </row>
    <row r="143" spans="1:17" s="509" customFormat="1" ht="13.5" customHeight="1">
      <c r="A143" s="543"/>
      <c r="B143" s="544"/>
      <c r="C143" s="545"/>
      <c r="D143" s="546" t="s">
        <v>923</v>
      </c>
      <c r="E143" s="545"/>
      <c r="F143" s="547">
        <v>12</v>
      </c>
      <c r="G143" s="548"/>
      <c r="H143" s="549"/>
      <c r="I143" s="550"/>
      <c r="J143" s="538"/>
      <c r="K143" s="538"/>
      <c r="L143" s="538"/>
      <c r="M143" s="538"/>
      <c r="N143" s="538"/>
      <c r="O143" s="538"/>
      <c r="P143" s="538"/>
      <c r="Q143" s="538"/>
    </row>
    <row r="144" spans="1:17" s="90" customFormat="1" ht="27" customHeight="1">
      <c r="A144" s="539">
        <v>42</v>
      </c>
      <c r="B144" s="540">
        <v>790</v>
      </c>
      <c r="C144" s="158" t="s">
        <v>5533</v>
      </c>
      <c r="D144" s="158" t="s">
        <v>5486</v>
      </c>
      <c r="E144" s="158" t="s">
        <v>226</v>
      </c>
      <c r="F144" s="541">
        <f>ROUND(SUM(F145:F145),3)</f>
        <v>4</v>
      </c>
      <c r="G144" s="3086" t="s">
        <v>7801</v>
      </c>
      <c r="H144" s="3087"/>
      <c r="I144" s="162" t="s">
        <v>5316</v>
      </c>
      <c r="J144" s="409"/>
      <c r="K144" s="410"/>
      <c r="L144" s="409"/>
      <c r="M144" s="409"/>
      <c r="N144" s="409"/>
      <c r="O144" s="408"/>
      <c r="P144" s="408"/>
      <c r="Q144" s="408"/>
    </row>
    <row r="145" spans="1:17" s="509" customFormat="1" ht="13.5" customHeight="1">
      <c r="A145" s="543"/>
      <c r="B145" s="544"/>
      <c r="C145" s="545"/>
      <c r="D145" s="546" t="s">
        <v>923</v>
      </c>
      <c r="E145" s="545"/>
      <c r="F145" s="547">
        <v>4</v>
      </c>
      <c r="G145" s="548"/>
      <c r="H145" s="549"/>
      <c r="I145" s="550"/>
      <c r="J145" s="538"/>
      <c r="K145" s="538"/>
      <c r="L145" s="538"/>
      <c r="M145" s="538"/>
      <c r="N145" s="538"/>
      <c r="O145" s="538"/>
      <c r="P145" s="538"/>
      <c r="Q145" s="538"/>
    </row>
    <row r="146" spans="1:17" s="90" customFormat="1" ht="27" customHeight="1">
      <c r="A146" s="539">
        <v>43</v>
      </c>
      <c r="B146" s="540">
        <v>790</v>
      </c>
      <c r="C146" s="158" t="s">
        <v>5534</v>
      </c>
      <c r="D146" s="158" t="s">
        <v>5487</v>
      </c>
      <c r="E146" s="158" t="s">
        <v>226</v>
      </c>
      <c r="F146" s="541">
        <f>ROUND(SUM(F147:F147),3)</f>
        <v>2</v>
      </c>
      <c r="G146" s="3086" t="s">
        <v>7801</v>
      </c>
      <c r="H146" s="3087"/>
      <c r="I146" s="162" t="s">
        <v>5316</v>
      </c>
      <c r="J146" s="409"/>
      <c r="K146" s="410"/>
      <c r="L146" s="409"/>
      <c r="M146" s="409"/>
      <c r="N146" s="409"/>
      <c r="O146" s="408"/>
      <c r="P146" s="408"/>
      <c r="Q146" s="408"/>
    </row>
    <row r="147" spans="1:17" s="509" customFormat="1" ht="13.5" customHeight="1">
      <c r="A147" s="543"/>
      <c r="B147" s="544"/>
      <c r="C147" s="545"/>
      <c r="D147" s="546" t="s">
        <v>923</v>
      </c>
      <c r="E147" s="545"/>
      <c r="F147" s="547">
        <v>2</v>
      </c>
      <c r="G147" s="548"/>
      <c r="H147" s="549"/>
      <c r="I147" s="550"/>
      <c r="J147" s="538"/>
      <c r="K147" s="538"/>
      <c r="L147" s="538"/>
      <c r="M147" s="538"/>
      <c r="N147" s="538"/>
      <c r="O147" s="538"/>
      <c r="P147" s="538"/>
      <c r="Q147" s="538"/>
    </row>
    <row r="148" spans="1:17" s="90" customFormat="1" ht="27" customHeight="1">
      <c r="A148" s="539">
        <v>44</v>
      </c>
      <c r="B148" s="540">
        <v>790</v>
      </c>
      <c r="C148" s="158" t="s">
        <v>5535</v>
      </c>
      <c r="D148" s="158" t="s">
        <v>5488</v>
      </c>
      <c r="E148" s="158" t="s">
        <v>226</v>
      </c>
      <c r="F148" s="541">
        <f>ROUND(SUM(F149:F149),3)</f>
        <v>1</v>
      </c>
      <c r="G148" s="3086" t="s">
        <v>7801</v>
      </c>
      <c r="H148" s="3087"/>
      <c r="I148" s="162" t="s">
        <v>5316</v>
      </c>
      <c r="J148" s="409"/>
      <c r="K148" s="410"/>
      <c r="L148" s="409"/>
      <c r="M148" s="409"/>
      <c r="N148" s="409"/>
      <c r="O148" s="408"/>
      <c r="P148" s="408"/>
      <c r="Q148" s="408"/>
    </row>
    <row r="149" spans="1:17" s="509" customFormat="1" ht="13.5" customHeight="1">
      <c r="A149" s="543"/>
      <c r="B149" s="544"/>
      <c r="C149" s="545"/>
      <c r="D149" s="546" t="s">
        <v>923</v>
      </c>
      <c r="E149" s="545"/>
      <c r="F149" s="547">
        <v>1</v>
      </c>
      <c r="G149" s="548"/>
      <c r="H149" s="549"/>
      <c r="I149" s="550"/>
      <c r="J149" s="538"/>
      <c r="K149" s="538"/>
      <c r="L149" s="538"/>
      <c r="M149" s="538"/>
      <c r="N149" s="538"/>
      <c r="O149" s="538"/>
      <c r="P149" s="538"/>
      <c r="Q149" s="538"/>
    </row>
    <row r="150" spans="1:17" s="90" customFormat="1" ht="27" customHeight="1">
      <c r="A150" s="539">
        <v>45</v>
      </c>
      <c r="B150" s="540">
        <v>790</v>
      </c>
      <c r="C150" s="158" t="s">
        <v>5536</v>
      </c>
      <c r="D150" s="158" t="s">
        <v>5489</v>
      </c>
      <c r="E150" s="158" t="s">
        <v>226</v>
      </c>
      <c r="F150" s="541">
        <f>ROUND(SUM(F151:F151),3)</f>
        <v>2</v>
      </c>
      <c r="G150" s="3086" t="s">
        <v>7801</v>
      </c>
      <c r="H150" s="3087"/>
      <c r="I150" s="162" t="s">
        <v>5316</v>
      </c>
      <c r="J150" s="409"/>
      <c r="K150" s="410"/>
      <c r="L150" s="409"/>
      <c r="M150" s="409"/>
      <c r="N150" s="409"/>
      <c r="O150" s="408"/>
      <c r="P150" s="408"/>
      <c r="Q150" s="408"/>
    </row>
    <row r="151" spans="1:17" s="509" customFormat="1" ht="13.5" customHeight="1">
      <c r="A151" s="543"/>
      <c r="B151" s="544"/>
      <c r="C151" s="545"/>
      <c r="D151" s="546" t="s">
        <v>923</v>
      </c>
      <c r="E151" s="545"/>
      <c r="F151" s="547">
        <v>2</v>
      </c>
      <c r="G151" s="548"/>
      <c r="H151" s="549"/>
      <c r="I151" s="550"/>
      <c r="J151" s="538"/>
      <c r="K151" s="538"/>
      <c r="L151" s="538"/>
      <c r="M151" s="538"/>
      <c r="N151" s="538"/>
      <c r="O151" s="538"/>
      <c r="P151" s="538"/>
      <c r="Q151" s="538"/>
    </row>
    <row r="152" spans="1:17" s="90" customFormat="1" ht="27" customHeight="1">
      <c r="A152" s="539">
        <v>46</v>
      </c>
      <c r="B152" s="540">
        <v>790</v>
      </c>
      <c r="C152" s="158" t="s">
        <v>5537</v>
      </c>
      <c r="D152" s="158" t="s">
        <v>5490</v>
      </c>
      <c r="E152" s="158" t="s">
        <v>226</v>
      </c>
      <c r="F152" s="541">
        <f>ROUND(SUM(F153:F153),3)</f>
        <v>2</v>
      </c>
      <c r="G152" s="3086" t="s">
        <v>7801</v>
      </c>
      <c r="H152" s="3087"/>
      <c r="I152" s="162" t="s">
        <v>5316</v>
      </c>
      <c r="J152" s="409"/>
      <c r="K152" s="410"/>
      <c r="L152" s="409"/>
      <c r="M152" s="409"/>
      <c r="N152" s="409"/>
      <c r="O152" s="408"/>
      <c r="P152" s="408"/>
      <c r="Q152" s="408"/>
    </row>
    <row r="153" spans="1:17" s="509" customFormat="1" ht="13.5" customHeight="1">
      <c r="A153" s="543"/>
      <c r="B153" s="544"/>
      <c r="C153" s="545"/>
      <c r="D153" s="546" t="s">
        <v>923</v>
      </c>
      <c r="E153" s="545"/>
      <c r="F153" s="547">
        <v>2</v>
      </c>
      <c r="G153" s="548"/>
      <c r="H153" s="549"/>
      <c r="I153" s="550"/>
      <c r="J153" s="538"/>
      <c r="K153" s="538"/>
      <c r="L153" s="538"/>
      <c r="M153" s="538"/>
      <c r="N153" s="538"/>
      <c r="O153" s="538"/>
      <c r="P153" s="538"/>
      <c r="Q153" s="538"/>
    </row>
    <row r="154" spans="1:17" s="90" customFormat="1" ht="27" customHeight="1">
      <c r="A154" s="539">
        <v>47</v>
      </c>
      <c r="B154" s="540">
        <v>790</v>
      </c>
      <c r="C154" s="158" t="s">
        <v>5538</v>
      </c>
      <c r="D154" s="158" t="s">
        <v>5491</v>
      </c>
      <c r="E154" s="158" t="s">
        <v>226</v>
      </c>
      <c r="F154" s="541">
        <f>ROUND(SUM(F155:F155),3)</f>
        <v>2</v>
      </c>
      <c r="G154" s="3086" t="s">
        <v>7801</v>
      </c>
      <c r="H154" s="3087"/>
      <c r="I154" s="162" t="s">
        <v>5316</v>
      </c>
      <c r="J154" s="409"/>
      <c r="K154" s="410"/>
      <c r="L154" s="409"/>
      <c r="M154" s="409"/>
      <c r="N154" s="409"/>
      <c r="O154" s="408"/>
      <c r="P154" s="408"/>
      <c r="Q154" s="408"/>
    </row>
    <row r="155" spans="1:17" s="509" customFormat="1" ht="13.5" customHeight="1">
      <c r="A155" s="543"/>
      <c r="B155" s="544"/>
      <c r="C155" s="545"/>
      <c r="D155" s="546" t="s">
        <v>923</v>
      </c>
      <c r="E155" s="545"/>
      <c r="F155" s="547">
        <v>2</v>
      </c>
      <c r="G155" s="548"/>
      <c r="H155" s="549"/>
      <c r="I155" s="550"/>
      <c r="J155" s="538"/>
      <c r="K155" s="538"/>
      <c r="L155" s="538"/>
      <c r="M155" s="538"/>
      <c r="N155" s="538"/>
      <c r="O155" s="538"/>
      <c r="P155" s="538"/>
      <c r="Q155" s="538"/>
    </row>
    <row r="156" spans="1:17" s="90" customFormat="1" ht="27" customHeight="1">
      <c r="A156" s="539">
        <v>48</v>
      </c>
      <c r="B156" s="540">
        <v>790</v>
      </c>
      <c r="C156" s="158" t="s">
        <v>5539</v>
      </c>
      <c r="D156" s="158" t="s">
        <v>5492</v>
      </c>
      <c r="E156" s="158" t="s">
        <v>226</v>
      </c>
      <c r="F156" s="541">
        <f>ROUND(SUM(F157:F157),3)</f>
        <v>1</v>
      </c>
      <c r="G156" s="3086" t="s">
        <v>7801</v>
      </c>
      <c r="H156" s="3087"/>
      <c r="I156" s="162" t="s">
        <v>5316</v>
      </c>
      <c r="J156" s="409"/>
      <c r="K156" s="410"/>
      <c r="L156" s="409"/>
      <c r="M156" s="409"/>
      <c r="N156" s="409"/>
      <c r="O156" s="408"/>
      <c r="P156" s="408"/>
      <c r="Q156" s="408"/>
    </row>
    <row r="157" spans="1:17" s="509" customFormat="1" ht="13.5" customHeight="1">
      <c r="A157" s="543"/>
      <c r="B157" s="544"/>
      <c r="C157" s="545"/>
      <c r="D157" s="546" t="s">
        <v>923</v>
      </c>
      <c r="E157" s="545"/>
      <c r="F157" s="547">
        <v>1</v>
      </c>
      <c r="G157" s="548"/>
      <c r="H157" s="549"/>
      <c r="I157" s="550"/>
      <c r="J157" s="538"/>
      <c r="K157" s="538"/>
      <c r="L157" s="538"/>
      <c r="M157" s="538"/>
      <c r="N157" s="538"/>
      <c r="O157" s="538"/>
      <c r="P157" s="538"/>
      <c r="Q157" s="538"/>
    </row>
    <row r="158" spans="1:17" s="90" customFormat="1" ht="13.5" customHeight="1">
      <c r="A158" s="539">
        <v>49</v>
      </c>
      <c r="B158" s="540">
        <v>790</v>
      </c>
      <c r="C158" s="158" t="s">
        <v>5540</v>
      </c>
      <c r="D158" s="158" t="s">
        <v>5493</v>
      </c>
      <c r="E158" s="158" t="s">
        <v>226</v>
      </c>
      <c r="F158" s="541">
        <f>ROUND(SUM(F159:F159),3)</f>
        <v>5</v>
      </c>
      <c r="G158" s="586"/>
      <c r="H158" s="466">
        <f t="shared" ref="H158" si="34">ROUND(F158*G158,2)</f>
        <v>0</v>
      </c>
      <c r="I158" s="162" t="s">
        <v>5316</v>
      </c>
      <c r="J158" s="408"/>
      <c r="K158" s="407"/>
      <c r="L158" s="408"/>
      <c r="M158" s="408"/>
      <c r="N158" s="408"/>
      <c r="O158" s="408"/>
      <c r="P158" s="408"/>
      <c r="Q158" s="408"/>
    </row>
    <row r="159" spans="1:17" s="509" customFormat="1" ht="13.5" customHeight="1">
      <c r="A159" s="543"/>
      <c r="B159" s="544"/>
      <c r="C159" s="545"/>
      <c r="D159" s="546" t="s">
        <v>923</v>
      </c>
      <c r="E159" s="545"/>
      <c r="F159" s="547">
        <v>5</v>
      </c>
      <c r="G159" s="548"/>
      <c r="H159" s="549"/>
      <c r="I159" s="550"/>
      <c r="J159" s="538"/>
      <c r="K159" s="538"/>
      <c r="L159" s="538"/>
      <c r="M159" s="538"/>
      <c r="N159" s="538"/>
      <c r="O159" s="538"/>
      <c r="P159" s="538"/>
      <c r="Q159" s="538"/>
    </row>
    <row r="160" spans="1:17" s="90" customFormat="1" ht="13.5" customHeight="1">
      <c r="A160" s="539">
        <v>50</v>
      </c>
      <c r="B160" s="540">
        <v>790</v>
      </c>
      <c r="C160" s="158" t="s">
        <v>5540</v>
      </c>
      <c r="D160" s="158" t="s">
        <v>6544</v>
      </c>
      <c r="E160" s="158" t="s">
        <v>226</v>
      </c>
      <c r="F160" s="541">
        <f>ROUND(SUM(F161:F161),3)</f>
        <v>1</v>
      </c>
      <c r="G160" s="586"/>
      <c r="H160" s="466">
        <f t="shared" ref="H160" si="35">ROUND(F160*G160,2)</f>
        <v>0</v>
      </c>
      <c r="I160" s="162" t="s">
        <v>5316</v>
      </c>
      <c r="J160" s="408"/>
      <c r="K160" s="408"/>
      <c r="L160" s="408"/>
      <c r="M160" s="408"/>
      <c r="N160" s="408"/>
      <c r="O160" s="408"/>
      <c r="P160" s="408"/>
      <c r="Q160" s="408"/>
    </row>
    <row r="161" spans="1:17" s="509" customFormat="1" ht="13.5" customHeight="1">
      <c r="A161" s="543"/>
      <c r="B161" s="544"/>
      <c r="C161" s="545"/>
      <c r="D161" s="546" t="s">
        <v>923</v>
      </c>
      <c r="E161" s="545"/>
      <c r="F161" s="547">
        <v>1</v>
      </c>
      <c r="G161" s="548"/>
      <c r="H161" s="549"/>
      <c r="I161" s="550"/>
      <c r="J161" s="408"/>
      <c r="K161" s="538"/>
      <c r="L161" s="538"/>
      <c r="M161" s="538"/>
      <c r="N161" s="538"/>
      <c r="O161" s="538"/>
      <c r="P161" s="538"/>
      <c r="Q161" s="538"/>
    </row>
    <row r="162" spans="1:17" s="90" customFormat="1" ht="13.5" customHeight="1">
      <c r="A162" s="2730" t="s">
        <v>5228</v>
      </c>
      <c r="B162" s="2777">
        <v>790</v>
      </c>
      <c r="C162" s="2778" t="s">
        <v>7978</v>
      </c>
      <c r="D162" s="2778" t="s">
        <v>7979</v>
      </c>
      <c r="E162" s="2778" t="s">
        <v>226</v>
      </c>
      <c r="F162" s="2737">
        <f>ROUND(SUM(F163:F163),3)</f>
        <v>1</v>
      </c>
      <c r="G162" s="2779"/>
      <c r="H162" s="2739">
        <f t="shared" ref="H162" si="36">ROUND(F162*G162,2)</f>
        <v>0</v>
      </c>
      <c r="I162" s="2780" t="s">
        <v>5316</v>
      </c>
      <c r="J162" s="408"/>
      <c r="K162" s="408"/>
      <c r="L162" s="408"/>
      <c r="M162" s="408"/>
      <c r="N162" s="408"/>
      <c r="O162" s="408"/>
      <c r="P162" s="408"/>
      <c r="Q162" s="408"/>
    </row>
    <row r="163" spans="1:17" s="509" customFormat="1" ht="13.5" customHeight="1">
      <c r="A163" s="2820"/>
      <c r="B163" s="2821"/>
      <c r="C163" s="2731"/>
      <c r="D163" s="2731" t="s">
        <v>923</v>
      </c>
      <c r="E163" s="2731"/>
      <c r="F163" s="2732">
        <v>1</v>
      </c>
      <c r="G163" s="2816"/>
      <c r="H163" s="2782"/>
      <c r="I163" s="2783"/>
      <c r="J163" s="408"/>
      <c r="K163" s="538"/>
      <c r="L163" s="538"/>
      <c r="M163" s="538"/>
      <c r="N163" s="538"/>
      <c r="O163" s="538"/>
      <c r="P163" s="538"/>
      <c r="Q163" s="538"/>
    </row>
    <row r="164" spans="1:17" s="90" customFormat="1" ht="13.5" customHeight="1">
      <c r="A164" s="539">
        <v>51</v>
      </c>
      <c r="B164" s="540">
        <v>790</v>
      </c>
      <c r="C164" s="158" t="s">
        <v>5541</v>
      </c>
      <c r="D164" s="158" t="s">
        <v>2914</v>
      </c>
      <c r="E164" s="158" t="s">
        <v>226</v>
      </c>
      <c r="F164" s="541">
        <f>ROUND(SUM(F165:F167),3)</f>
        <v>4</v>
      </c>
      <c r="G164" s="586"/>
      <c r="H164" s="466">
        <f t="shared" ref="H164" si="37">ROUND(F164*G164,2)</f>
        <v>0</v>
      </c>
      <c r="I164" s="162" t="s">
        <v>5316</v>
      </c>
      <c r="J164" s="408"/>
      <c r="K164" s="407"/>
      <c r="L164" s="408"/>
      <c r="M164" s="408"/>
      <c r="N164" s="408"/>
      <c r="O164" s="408"/>
      <c r="P164" s="408"/>
      <c r="Q164" s="408"/>
    </row>
    <row r="165" spans="1:17" s="509" customFormat="1" ht="13.5" customHeight="1">
      <c r="A165" s="543"/>
      <c r="B165" s="544"/>
      <c r="C165" s="545"/>
      <c r="D165" s="546" t="s">
        <v>923</v>
      </c>
      <c r="E165" s="545"/>
      <c r="F165" s="547">
        <v>2</v>
      </c>
      <c r="G165" s="548"/>
      <c r="H165" s="549"/>
      <c r="I165" s="550"/>
      <c r="J165" s="538"/>
      <c r="K165" s="538"/>
      <c r="L165" s="538"/>
      <c r="M165" s="538"/>
      <c r="N165" s="538"/>
      <c r="O165" s="538"/>
      <c r="P165" s="538"/>
      <c r="Q165" s="538"/>
    </row>
    <row r="166" spans="1:17" s="509" customFormat="1" ht="13.5" customHeight="1">
      <c r="A166" s="543"/>
      <c r="B166" s="544"/>
      <c r="C166" s="545"/>
      <c r="D166" s="546" t="s">
        <v>628</v>
      </c>
      <c r="E166" s="545"/>
      <c r="F166" s="547">
        <v>1</v>
      </c>
      <c r="G166" s="548"/>
      <c r="H166" s="549"/>
      <c r="I166" s="550"/>
      <c r="J166" s="538"/>
      <c r="K166" s="538"/>
      <c r="L166" s="538"/>
      <c r="M166" s="538"/>
      <c r="N166" s="538"/>
      <c r="O166" s="538"/>
      <c r="P166" s="538"/>
      <c r="Q166" s="538"/>
    </row>
    <row r="167" spans="1:17" s="509" customFormat="1" ht="13.5" customHeight="1">
      <c r="A167" s="543"/>
      <c r="B167" s="544"/>
      <c r="C167" s="545"/>
      <c r="D167" s="546" t="s">
        <v>1306</v>
      </c>
      <c r="E167" s="545"/>
      <c r="F167" s="547">
        <v>1</v>
      </c>
      <c r="G167" s="548"/>
      <c r="H167" s="549"/>
      <c r="I167" s="550"/>
      <c r="J167" s="538"/>
      <c r="K167" s="538"/>
      <c r="L167" s="538"/>
      <c r="M167" s="538"/>
      <c r="N167" s="538"/>
      <c r="O167" s="538"/>
      <c r="P167" s="538"/>
      <c r="Q167" s="538"/>
    </row>
    <row r="168" spans="1:17" s="90" customFormat="1" ht="13.5" customHeight="1">
      <c r="A168" s="539">
        <v>52</v>
      </c>
      <c r="B168" s="540">
        <v>790</v>
      </c>
      <c r="C168" s="158" t="s">
        <v>5542</v>
      </c>
      <c r="D168" s="158" t="s">
        <v>2916</v>
      </c>
      <c r="E168" s="158" t="s">
        <v>226</v>
      </c>
      <c r="F168" s="541">
        <f>ROUND(SUM(F169:F171),3)</f>
        <v>4</v>
      </c>
      <c r="G168" s="586"/>
      <c r="H168" s="466">
        <f t="shared" ref="H168" si="38">ROUND(F168*G168,2)</f>
        <v>0</v>
      </c>
      <c r="I168" s="162" t="s">
        <v>5316</v>
      </c>
      <c r="J168" s="408"/>
      <c r="K168" s="407"/>
      <c r="L168" s="408"/>
      <c r="M168" s="408"/>
      <c r="N168" s="408"/>
      <c r="O168" s="408"/>
      <c r="P168" s="408"/>
      <c r="Q168" s="408"/>
    </row>
    <row r="169" spans="1:17" s="509" customFormat="1" ht="13.5" customHeight="1">
      <c r="A169" s="543"/>
      <c r="B169" s="544"/>
      <c r="C169" s="545"/>
      <c r="D169" s="546" t="s">
        <v>923</v>
      </c>
      <c r="E169" s="545"/>
      <c r="F169" s="547">
        <v>2</v>
      </c>
      <c r="G169" s="548"/>
      <c r="H169" s="549"/>
      <c r="I169" s="550"/>
      <c r="J169" s="538"/>
      <c r="K169" s="538"/>
      <c r="L169" s="538"/>
      <c r="M169" s="538"/>
      <c r="N169" s="538"/>
      <c r="O169" s="538"/>
      <c r="P169" s="538"/>
      <c r="Q169" s="538"/>
    </row>
    <row r="170" spans="1:17" s="509" customFormat="1" ht="13.5" customHeight="1">
      <c r="A170" s="543"/>
      <c r="B170" s="544"/>
      <c r="C170" s="545"/>
      <c r="D170" s="546" t="s">
        <v>628</v>
      </c>
      <c r="E170" s="545"/>
      <c r="F170" s="547">
        <v>1</v>
      </c>
      <c r="G170" s="548"/>
      <c r="H170" s="549"/>
      <c r="I170" s="550"/>
      <c r="J170" s="538"/>
      <c r="K170" s="538"/>
      <c r="L170" s="538"/>
      <c r="M170" s="538"/>
      <c r="N170" s="538"/>
      <c r="O170" s="538"/>
      <c r="P170" s="538"/>
      <c r="Q170" s="538"/>
    </row>
    <row r="171" spans="1:17" s="509" customFormat="1" ht="13.5" customHeight="1">
      <c r="A171" s="543"/>
      <c r="B171" s="544"/>
      <c r="C171" s="545"/>
      <c r="D171" s="546" t="s">
        <v>1306</v>
      </c>
      <c r="E171" s="545"/>
      <c r="F171" s="547">
        <v>1</v>
      </c>
      <c r="G171" s="548"/>
      <c r="H171" s="549"/>
      <c r="I171" s="550"/>
      <c r="J171" s="538"/>
      <c r="K171" s="538"/>
      <c r="L171" s="538"/>
      <c r="M171" s="538"/>
      <c r="N171" s="538"/>
      <c r="O171" s="538"/>
      <c r="P171" s="538"/>
      <c r="Q171" s="538"/>
    </row>
    <row r="172" spans="1:17" s="90" customFormat="1" ht="13.5" customHeight="1">
      <c r="A172" s="539">
        <v>53</v>
      </c>
      <c r="B172" s="540">
        <v>790</v>
      </c>
      <c r="C172" s="158" t="s">
        <v>5543</v>
      </c>
      <c r="D172" s="158" t="s">
        <v>2918</v>
      </c>
      <c r="E172" s="158" t="s">
        <v>226</v>
      </c>
      <c r="F172" s="541">
        <f>ROUND(SUM(F173:F175),3)</f>
        <v>4</v>
      </c>
      <c r="G172" s="586"/>
      <c r="H172" s="466">
        <f t="shared" ref="H172" si="39">ROUND(F172*G172,2)</f>
        <v>0</v>
      </c>
      <c r="I172" s="162" t="s">
        <v>5316</v>
      </c>
      <c r="J172" s="408"/>
      <c r="K172" s="407"/>
      <c r="L172" s="408"/>
      <c r="M172" s="408"/>
      <c r="N172" s="408"/>
      <c r="O172" s="408"/>
      <c r="P172" s="408"/>
      <c r="Q172" s="408"/>
    </row>
    <row r="173" spans="1:17" s="509" customFormat="1" ht="13.5" customHeight="1">
      <c r="A173" s="543"/>
      <c r="B173" s="544"/>
      <c r="C173" s="545"/>
      <c r="D173" s="546" t="s">
        <v>923</v>
      </c>
      <c r="E173" s="545"/>
      <c r="F173" s="547">
        <v>2</v>
      </c>
      <c r="G173" s="548"/>
      <c r="H173" s="549"/>
      <c r="I173" s="550"/>
      <c r="J173" s="538"/>
      <c r="K173" s="538"/>
      <c r="L173" s="538"/>
      <c r="M173" s="538"/>
      <c r="N173" s="538"/>
      <c r="O173" s="538"/>
      <c r="P173" s="538"/>
      <c r="Q173" s="538"/>
    </row>
    <row r="174" spans="1:17" s="509" customFormat="1" ht="13.5" customHeight="1">
      <c r="A174" s="543"/>
      <c r="B174" s="544"/>
      <c r="C174" s="545"/>
      <c r="D174" s="546" t="s">
        <v>628</v>
      </c>
      <c r="E174" s="545"/>
      <c r="F174" s="547">
        <v>1</v>
      </c>
      <c r="G174" s="548"/>
      <c r="H174" s="549"/>
      <c r="I174" s="550"/>
      <c r="J174" s="538"/>
      <c r="K174" s="538"/>
      <c r="L174" s="538"/>
      <c r="M174" s="538"/>
      <c r="N174" s="538"/>
      <c r="O174" s="538"/>
      <c r="P174" s="538"/>
      <c r="Q174" s="538"/>
    </row>
    <row r="175" spans="1:17" s="509" customFormat="1" ht="13.5" customHeight="1">
      <c r="A175" s="543"/>
      <c r="B175" s="544"/>
      <c r="C175" s="545"/>
      <c r="D175" s="546" t="s">
        <v>1306</v>
      </c>
      <c r="E175" s="545"/>
      <c r="F175" s="547">
        <v>1</v>
      </c>
      <c r="G175" s="548"/>
      <c r="H175" s="549"/>
      <c r="I175" s="550"/>
      <c r="J175" s="538"/>
      <c r="K175" s="538"/>
      <c r="L175" s="538"/>
      <c r="M175" s="538"/>
      <c r="N175" s="538"/>
      <c r="O175" s="538"/>
      <c r="P175" s="538"/>
      <c r="Q175" s="538"/>
    </row>
    <row r="176" spans="1:17" s="90" customFormat="1" ht="13.5" customHeight="1">
      <c r="A176" s="539">
        <v>54</v>
      </c>
      <c r="B176" s="540">
        <v>790</v>
      </c>
      <c r="C176" s="158" t="s">
        <v>5544</v>
      </c>
      <c r="D176" s="158" t="s">
        <v>2920</v>
      </c>
      <c r="E176" s="158" t="s">
        <v>226</v>
      </c>
      <c r="F176" s="541">
        <f>ROUND(SUM(F177:F180),3)</f>
        <v>47</v>
      </c>
      <c r="G176" s="586"/>
      <c r="H176" s="466">
        <f t="shared" ref="H176" si="40">ROUND(F176*G176,2)</f>
        <v>0</v>
      </c>
      <c r="I176" s="162" t="s">
        <v>5316</v>
      </c>
      <c r="J176" s="408"/>
      <c r="K176" s="407"/>
      <c r="L176" s="408"/>
      <c r="M176" s="408"/>
      <c r="N176" s="408"/>
      <c r="O176" s="408"/>
      <c r="P176" s="408"/>
      <c r="Q176" s="408"/>
    </row>
    <row r="177" spans="1:17" s="509" customFormat="1" ht="13.5" customHeight="1">
      <c r="A177" s="543"/>
      <c r="B177" s="544"/>
      <c r="C177" s="545"/>
      <c r="D177" s="546" t="s">
        <v>1305</v>
      </c>
      <c r="E177" s="545"/>
      <c r="F177" s="547">
        <v>2</v>
      </c>
      <c r="G177" s="548"/>
      <c r="H177" s="549"/>
      <c r="I177" s="550"/>
      <c r="J177" s="538"/>
      <c r="K177" s="538"/>
      <c r="L177" s="538"/>
      <c r="M177" s="538"/>
      <c r="N177" s="538"/>
      <c r="O177" s="538"/>
      <c r="P177" s="538"/>
      <c r="Q177" s="538"/>
    </row>
    <row r="178" spans="1:17" s="509" customFormat="1" ht="13.5" customHeight="1">
      <c r="A178" s="543"/>
      <c r="B178" s="544"/>
      <c r="C178" s="545"/>
      <c r="D178" s="546" t="s">
        <v>923</v>
      </c>
      <c r="E178" s="545"/>
      <c r="F178" s="547">
        <v>25</v>
      </c>
      <c r="G178" s="548"/>
      <c r="H178" s="549"/>
      <c r="I178" s="550"/>
      <c r="J178" s="538"/>
      <c r="K178" s="538"/>
      <c r="L178" s="538"/>
      <c r="M178" s="538"/>
      <c r="N178" s="538"/>
      <c r="O178" s="538"/>
      <c r="P178" s="538"/>
      <c r="Q178" s="538"/>
    </row>
    <row r="179" spans="1:17" s="509" customFormat="1" ht="13.5" customHeight="1">
      <c r="A179" s="543"/>
      <c r="B179" s="544"/>
      <c r="C179" s="545"/>
      <c r="D179" s="546" t="s">
        <v>628</v>
      </c>
      <c r="E179" s="545"/>
      <c r="F179" s="547">
        <v>10</v>
      </c>
      <c r="G179" s="548"/>
      <c r="H179" s="549"/>
      <c r="I179" s="550"/>
      <c r="J179" s="538"/>
      <c r="K179" s="538"/>
      <c r="L179" s="538"/>
      <c r="M179" s="538"/>
      <c r="N179" s="538"/>
      <c r="O179" s="538"/>
      <c r="P179" s="538"/>
      <c r="Q179" s="538"/>
    </row>
    <row r="180" spans="1:17" s="509" customFormat="1" ht="13.5" customHeight="1">
      <c r="A180" s="543"/>
      <c r="B180" s="544"/>
      <c r="C180" s="545"/>
      <c r="D180" s="546" t="s">
        <v>1306</v>
      </c>
      <c r="E180" s="545"/>
      <c r="F180" s="547">
        <v>10</v>
      </c>
      <c r="G180" s="548"/>
      <c r="H180" s="549"/>
      <c r="I180" s="550"/>
      <c r="J180" s="538"/>
      <c r="K180" s="538"/>
      <c r="L180" s="538"/>
      <c r="M180" s="538"/>
      <c r="N180" s="538"/>
      <c r="O180" s="538"/>
      <c r="P180" s="538"/>
      <c r="Q180" s="538"/>
    </row>
    <row r="181" spans="1:17" s="90" customFormat="1" ht="13.5" customHeight="1">
      <c r="A181" s="539">
        <v>55</v>
      </c>
      <c r="B181" s="540">
        <v>790</v>
      </c>
      <c r="C181" s="158" t="s">
        <v>5545</v>
      </c>
      <c r="D181" s="158" t="s">
        <v>2921</v>
      </c>
      <c r="E181" s="158" t="s">
        <v>226</v>
      </c>
      <c r="F181" s="541">
        <f>ROUND(SUM(F182:F185),3)</f>
        <v>32</v>
      </c>
      <c r="G181" s="586"/>
      <c r="H181" s="466">
        <f t="shared" ref="H181" si="41">ROUND(F181*G181,2)</f>
        <v>0</v>
      </c>
      <c r="I181" s="162" t="s">
        <v>5316</v>
      </c>
      <c r="J181" s="408"/>
      <c r="K181" s="407"/>
      <c r="L181" s="408"/>
      <c r="M181" s="408"/>
      <c r="N181" s="408"/>
      <c r="O181" s="408"/>
      <c r="P181" s="408"/>
      <c r="Q181" s="408"/>
    </row>
    <row r="182" spans="1:17" s="509" customFormat="1" ht="13.5" customHeight="1">
      <c r="A182" s="543"/>
      <c r="B182" s="544"/>
      <c r="C182" s="545"/>
      <c r="D182" s="546" t="s">
        <v>1305</v>
      </c>
      <c r="E182" s="545"/>
      <c r="F182" s="547">
        <v>1</v>
      </c>
      <c r="G182" s="548"/>
      <c r="H182" s="549"/>
      <c r="I182" s="550"/>
      <c r="J182" s="538"/>
      <c r="K182" s="538"/>
      <c r="L182" s="538"/>
      <c r="M182" s="538"/>
      <c r="N182" s="538"/>
      <c r="O182" s="538"/>
      <c r="P182" s="538"/>
      <c r="Q182" s="538"/>
    </row>
    <row r="183" spans="1:17" s="509" customFormat="1" ht="13.5" customHeight="1">
      <c r="A183" s="543"/>
      <c r="B183" s="544"/>
      <c r="C183" s="545"/>
      <c r="D183" s="546" t="s">
        <v>923</v>
      </c>
      <c r="E183" s="545"/>
      <c r="F183" s="547">
        <v>13</v>
      </c>
      <c r="G183" s="548"/>
      <c r="H183" s="549"/>
      <c r="I183" s="550"/>
      <c r="J183" s="538"/>
      <c r="K183" s="538"/>
      <c r="L183" s="538"/>
      <c r="M183" s="538"/>
      <c r="N183" s="538"/>
      <c r="O183" s="538"/>
      <c r="P183" s="538"/>
      <c r="Q183" s="538"/>
    </row>
    <row r="184" spans="1:17" s="509" customFormat="1" ht="13.5" customHeight="1">
      <c r="A184" s="543"/>
      <c r="B184" s="544"/>
      <c r="C184" s="545"/>
      <c r="D184" s="546" t="s">
        <v>628</v>
      </c>
      <c r="E184" s="545"/>
      <c r="F184" s="547">
        <v>9</v>
      </c>
      <c r="G184" s="548"/>
      <c r="H184" s="549"/>
      <c r="I184" s="550"/>
      <c r="J184" s="538"/>
      <c r="K184" s="538"/>
      <c r="L184" s="538"/>
      <c r="M184" s="538"/>
      <c r="N184" s="538"/>
      <c r="O184" s="538"/>
      <c r="P184" s="538"/>
      <c r="Q184" s="538"/>
    </row>
    <row r="185" spans="1:17" s="509" customFormat="1" ht="13.5" customHeight="1">
      <c r="A185" s="543"/>
      <c r="B185" s="544"/>
      <c r="C185" s="545"/>
      <c r="D185" s="546" t="s">
        <v>1306</v>
      </c>
      <c r="E185" s="545"/>
      <c r="F185" s="547">
        <v>9</v>
      </c>
      <c r="G185" s="548"/>
      <c r="H185" s="549"/>
      <c r="I185" s="550"/>
      <c r="J185" s="538"/>
      <c r="K185" s="538"/>
      <c r="L185" s="538"/>
      <c r="M185" s="538"/>
      <c r="N185" s="538"/>
      <c r="O185" s="538"/>
      <c r="P185" s="538"/>
      <c r="Q185" s="538"/>
    </row>
    <row r="186" spans="1:17" s="90" customFormat="1" ht="13.5" customHeight="1">
      <c r="A186" s="539">
        <v>56</v>
      </c>
      <c r="B186" s="540">
        <v>790</v>
      </c>
      <c r="C186" s="158" t="s">
        <v>5546</v>
      </c>
      <c r="D186" s="158" t="s">
        <v>2922</v>
      </c>
      <c r="E186" s="158" t="s">
        <v>226</v>
      </c>
      <c r="F186" s="541">
        <f>ROUND(SUM(F187:F190),3)</f>
        <v>50</v>
      </c>
      <c r="G186" s="586"/>
      <c r="H186" s="466">
        <f t="shared" ref="H186" si="42">ROUND(F186*G186,2)</f>
        <v>0</v>
      </c>
      <c r="I186" s="162" t="s">
        <v>5316</v>
      </c>
      <c r="J186" s="409"/>
      <c r="K186" s="410"/>
      <c r="L186" s="409"/>
      <c r="M186" s="409"/>
      <c r="N186" s="409"/>
      <c r="O186" s="408"/>
      <c r="P186" s="408"/>
      <c r="Q186" s="408"/>
    </row>
    <row r="187" spans="1:17" s="509" customFormat="1" ht="13.5" customHeight="1">
      <c r="A187" s="543"/>
      <c r="B187" s="544"/>
      <c r="C187" s="545"/>
      <c r="D187" s="546" t="s">
        <v>1305</v>
      </c>
      <c r="E187" s="545"/>
      <c r="F187" s="547">
        <v>2</v>
      </c>
      <c r="G187" s="548"/>
      <c r="H187" s="549"/>
      <c r="I187" s="550"/>
      <c r="J187" s="538"/>
      <c r="K187" s="538"/>
      <c r="L187" s="538"/>
      <c r="M187" s="538"/>
      <c r="N187" s="538"/>
      <c r="O187" s="538"/>
      <c r="P187" s="538"/>
      <c r="Q187" s="538"/>
    </row>
    <row r="188" spans="1:17" s="509" customFormat="1" ht="13.5" customHeight="1">
      <c r="A188" s="543"/>
      <c r="B188" s="544"/>
      <c r="C188" s="545"/>
      <c r="D188" s="546" t="s">
        <v>923</v>
      </c>
      <c r="E188" s="545"/>
      <c r="F188" s="547">
        <v>19</v>
      </c>
      <c r="G188" s="548"/>
      <c r="H188" s="549"/>
      <c r="I188" s="550"/>
      <c r="J188" s="538"/>
      <c r="K188" s="538"/>
      <c r="L188" s="538"/>
      <c r="M188" s="538"/>
      <c r="N188" s="538"/>
      <c r="O188" s="538"/>
      <c r="P188" s="538"/>
      <c r="Q188" s="538"/>
    </row>
    <row r="189" spans="1:17" s="509" customFormat="1" ht="13.5" customHeight="1">
      <c r="A189" s="543"/>
      <c r="B189" s="544"/>
      <c r="C189" s="545"/>
      <c r="D189" s="546" t="s">
        <v>628</v>
      </c>
      <c r="E189" s="545"/>
      <c r="F189" s="547">
        <v>12</v>
      </c>
      <c r="G189" s="548"/>
      <c r="H189" s="549"/>
      <c r="I189" s="550"/>
      <c r="J189" s="538"/>
      <c r="K189" s="538"/>
      <c r="L189" s="538"/>
      <c r="M189" s="538"/>
      <c r="N189" s="538"/>
      <c r="O189" s="538"/>
      <c r="P189" s="538"/>
      <c r="Q189" s="538"/>
    </row>
    <row r="190" spans="1:17" s="509" customFormat="1" ht="13.5" customHeight="1">
      <c r="A190" s="543"/>
      <c r="B190" s="544"/>
      <c r="C190" s="545"/>
      <c r="D190" s="546" t="s">
        <v>1306</v>
      </c>
      <c r="E190" s="545"/>
      <c r="F190" s="547">
        <v>17</v>
      </c>
      <c r="G190" s="548"/>
      <c r="H190" s="549"/>
      <c r="I190" s="550"/>
      <c r="J190" s="538"/>
      <c r="K190" s="538"/>
      <c r="L190" s="538"/>
      <c r="M190" s="538"/>
      <c r="N190" s="538"/>
      <c r="O190" s="538"/>
      <c r="P190" s="538"/>
      <c r="Q190" s="538"/>
    </row>
    <row r="191" spans="1:17" s="90" customFormat="1" ht="27" customHeight="1">
      <c r="A191" s="539">
        <v>57</v>
      </c>
      <c r="B191" s="540">
        <v>790</v>
      </c>
      <c r="C191" s="158" t="s">
        <v>5547</v>
      </c>
      <c r="D191" s="158" t="s">
        <v>2923</v>
      </c>
      <c r="E191" s="158" t="s">
        <v>226</v>
      </c>
      <c r="F191" s="541">
        <f>ROUND(SUM(F192:F195),3)</f>
        <v>19</v>
      </c>
      <c r="G191" s="3086" t="s">
        <v>7801</v>
      </c>
      <c r="H191" s="3087"/>
      <c r="I191" s="162" t="s">
        <v>5316</v>
      </c>
      <c r="J191" s="409"/>
      <c r="K191" s="410"/>
      <c r="L191" s="409"/>
      <c r="M191" s="409"/>
      <c r="N191" s="409"/>
      <c r="O191" s="408"/>
      <c r="P191" s="408"/>
      <c r="Q191" s="408"/>
    </row>
    <row r="192" spans="1:17" s="509" customFormat="1" ht="13.5" customHeight="1">
      <c r="A192" s="543"/>
      <c r="B192" s="544"/>
      <c r="C192" s="545"/>
      <c r="D192" s="546" t="s">
        <v>1305</v>
      </c>
      <c r="E192" s="545"/>
      <c r="F192" s="547">
        <v>1</v>
      </c>
      <c r="G192" s="548"/>
      <c r="H192" s="549"/>
      <c r="I192" s="550"/>
      <c r="J192" s="538"/>
      <c r="K192" s="538"/>
      <c r="L192" s="538"/>
      <c r="M192" s="538"/>
      <c r="N192" s="538"/>
      <c r="O192" s="538"/>
      <c r="P192" s="538"/>
      <c r="Q192" s="538"/>
    </row>
    <row r="193" spans="1:17" s="509" customFormat="1" ht="13.5" customHeight="1">
      <c r="A193" s="543"/>
      <c r="B193" s="544"/>
      <c r="C193" s="545"/>
      <c r="D193" s="546" t="s">
        <v>923</v>
      </c>
      <c r="E193" s="545"/>
      <c r="F193" s="547">
        <v>8</v>
      </c>
      <c r="G193" s="548"/>
      <c r="H193" s="549"/>
      <c r="I193" s="550"/>
      <c r="J193" s="538"/>
      <c r="K193" s="538"/>
      <c r="L193" s="538"/>
      <c r="M193" s="538"/>
      <c r="N193" s="538"/>
      <c r="O193" s="538"/>
      <c r="P193" s="538"/>
      <c r="Q193" s="538"/>
    </row>
    <row r="194" spans="1:17" s="509" customFormat="1" ht="13.5" customHeight="1">
      <c r="A194" s="543"/>
      <c r="B194" s="544"/>
      <c r="C194" s="545"/>
      <c r="D194" s="546" t="s">
        <v>628</v>
      </c>
      <c r="E194" s="545"/>
      <c r="F194" s="547">
        <v>5</v>
      </c>
      <c r="G194" s="548"/>
      <c r="H194" s="549"/>
      <c r="I194" s="550"/>
      <c r="J194" s="538"/>
      <c r="K194" s="538"/>
      <c r="L194" s="538"/>
      <c r="M194" s="538"/>
      <c r="N194" s="538"/>
      <c r="O194" s="538"/>
      <c r="P194" s="538"/>
      <c r="Q194" s="538"/>
    </row>
    <row r="195" spans="1:17" s="509" customFormat="1" ht="13.5" customHeight="1">
      <c r="A195" s="543"/>
      <c r="B195" s="544"/>
      <c r="C195" s="545"/>
      <c r="D195" s="546" t="s">
        <v>1306</v>
      </c>
      <c r="E195" s="545"/>
      <c r="F195" s="547">
        <v>5</v>
      </c>
      <c r="G195" s="548"/>
      <c r="H195" s="549"/>
      <c r="I195" s="550"/>
      <c r="J195" s="538"/>
      <c r="K195" s="538"/>
      <c r="L195" s="538"/>
      <c r="M195" s="538"/>
      <c r="N195" s="538"/>
      <c r="O195" s="538"/>
      <c r="P195" s="538"/>
      <c r="Q195" s="538"/>
    </row>
    <row r="196" spans="1:17" s="90" customFormat="1" ht="27" customHeight="1">
      <c r="A196" s="539">
        <v>58</v>
      </c>
      <c r="B196" s="540">
        <v>790</v>
      </c>
      <c r="C196" s="158" t="s">
        <v>5548</v>
      </c>
      <c r="D196" s="158" t="s">
        <v>2924</v>
      </c>
      <c r="E196" s="158" t="s">
        <v>226</v>
      </c>
      <c r="F196" s="541">
        <f>ROUND(SUM(F197:F200),3)</f>
        <v>27</v>
      </c>
      <c r="G196" s="3086" t="s">
        <v>7801</v>
      </c>
      <c r="H196" s="3087"/>
      <c r="I196" s="162" t="s">
        <v>5316</v>
      </c>
      <c r="J196" s="408"/>
      <c r="K196" s="407"/>
      <c r="L196" s="408"/>
      <c r="M196" s="408"/>
      <c r="N196" s="408"/>
      <c r="O196" s="408"/>
      <c r="P196" s="408"/>
      <c r="Q196" s="408"/>
    </row>
    <row r="197" spans="1:17" s="509" customFormat="1" ht="13.5" customHeight="1">
      <c r="A197" s="543"/>
      <c r="B197" s="544"/>
      <c r="C197" s="545"/>
      <c r="D197" s="546" t="s">
        <v>1305</v>
      </c>
      <c r="E197" s="545"/>
      <c r="F197" s="547">
        <v>1</v>
      </c>
      <c r="G197" s="548"/>
      <c r="H197" s="549"/>
      <c r="I197" s="550"/>
      <c r="J197" s="538"/>
      <c r="K197" s="538"/>
      <c r="L197" s="538"/>
      <c r="M197" s="538"/>
      <c r="N197" s="538"/>
      <c r="O197" s="538"/>
      <c r="P197" s="538"/>
      <c r="Q197" s="538"/>
    </row>
    <row r="198" spans="1:17" s="509" customFormat="1" ht="13.5" customHeight="1">
      <c r="A198" s="543"/>
      <c r="B198" s="544"/>
      <c r="C198" s="545"/>
      <c r="D198" s="546" t="s">
        <v>923</v>
      </c>
      <c r="E198" s="545"/>
      <c r="F198" s="547">
        <v>16</v>
      </c>
      <c r="G198" s="548"/>
      <c r="H198" s="549"/>
      <c r="I198" s="550"/>
      <c r="J198" s="538"/>
      <c r="K198" s="538"/>
      <c r="L198" s="538"/>
      <c r="M198" s="538"/>
      <c r="N198" s="538"/>
      <c r="O198" s="538"/>
      <c r="P198" s="538"/>
      <c r="Q198" s="538"/>
    </row>
    <row r="199" spans="1:17" s="509" customFormat="1" ht="13.5" customHeight="1">
      <c r="A199" s="543"/>
      <c r="B199" s="544"/>
      <c r="C199" s="545"/>
      <c r="D199" s="546" t="s">
        <v>628</v>
      </c>
      <c r="E199" s="545"/>
      <c r="F199" s="547">
        <v>5</v>
      </c>
      <c r="G199" s="548"/>
      <c r="H199" s="549"/>
      <c r="I199" s="550"/>
      <c r="J199" s="538"/>
      <c r="K199" s="538"/>
      <c r="L199" s="538"/>
      <c r="M199" s="538"/>
      <c r="N199" s="538"/>
      <c r="O199" s="538"/>
      <c r="P199" s="538"/>
      <c r="Q199" s="538"/>
    </row>
    <row r="200" spans="1:17" s="509" customFormat="1" ht="13.5" customHeight="1">
      <c r="A200" s="543"/>
      <c r="B200" s="544"/>
      <c r="C200" s="545"/>
      <c r="D200" s="546" t="s">
        <v>1306</v>
      </c>
      <c r="E200" s="545"/>
      <c r="F200" s="547">
        <v>5</v>
      </c>
      <c r="G200" s="548"/>
      <c r="H200" s="549"/>
      <c r="I200" s="550"/>
      <c r="J200" s="538"/>
      <c r="K200" s="538"/>
      <c r="L200" s="538"/>
      <c r="M200" s="538"/>
      <c r="N200" s="538"/>
      <c r="O200" s="538"/>
      <c r="P200" s="538"/>
      <c r="Q200" s="538"/>
    </row>
    <row r="201" spans="1:17" s="90" customFormat="1" ht="13.5" customHeight="1">
      <c r="A201" s="539">
        <v>59</v>
      </c>
      <c r="B201" s="540">
        <v>790</v>
      </c>
      <c r="C201" s="158" t="s">
        <v>5549</v>
      </c>
      <c r="D201" s="158" t="s">
        <v>2925</v>
      </c>
      <c r="E201" s="158" t="s">
        <v>226</v>
      </c>
      <c r="F201" s="541">
        <f>ROUND(SUM(F202:F205),3)</f>
        <v>19</v>
      </c>
      <c r="G201" s="586"/>
      <c r="H201" s="466">
        <f t="shared" ref="H201" si="43">ROUND(F201*G201,2)</f>
        <v>0</v>
      </c>
      <c r="I201" s="162" t="s">
        <v>5316</v>
      </c>
      <c r="J201" s="408"/>
      <c r="K201" s="407"/>
      <c r="L201" s="408"/>
      <c r="M201" s="408"/>
      <c r="N201" s="408"/>
      <c r="O201" s="408"/>
      <c r="P201" s="408"/>
      <c r="Q201" s="408"/>
    </row>
    <row r="202" spans="1:17" s="509" customFormat="1" ht="13.5" customHeight="1">
      <c r="A202" s="543"/>
      <c r="B202" s="544"/>
      <c r="C202" s="545"/>
      <c r="D202" s="546" t="s">
        <v>1305</v>
      </c>
      <c r="E202" s="545"/>
      <c r="F202" s="547">
        <v>1</v>
      </c>
      <c r="G202" s="548"/>
      <c r="H202" s="549"/>
      <c r="I202" s="550"/>
      <c r="J202" s="538"/>
      <c r="K202" s="538"/>
      <c r="L202" s="538"/>
      <c r="M202" s="538"/>
      <c r="N202" s="538"/>
      <c r="O202" s="538"/>
      <c r="P202" s="538"/>
      <c r="Q202" s="538"/>
    </row>
    <row r="203" spans="1:17" s="509" customFormat="1" ht="13.5" customHeight="1">
      <c r="A203" s="543"/>
      <c r="B203" s="544"/>
      <c r="C203" s="545"/>
      <c r="D203" s="546" t="s">
        <v>923</v>
      </c>
      <c r="E203" s="545"/>
      <c r="F203" s="547">
        <v>8</v>
      </c>
      <c r="G203" s="548"/>
      <c r="H203" s="549"/>
      <c r="I203" s="550"/>
      <c r="J203" s="538"/>
      <c r="K203" s="538"/>
      <c r="L203" s="538"/>
      <c r="M203" s="538"/>
      <c r="N203" s="538"/>
      <c r="O203" s="538"/>
      <c r="P203" s="538"/>
      <c r="Q203" s="538"/>
    </row>
    <row r="204" spans="1:17" s="509" customFormat="1" ht="13.5" customHeight="1">
      <c r="A204" s="543"/>
      <c r="B204" s="544"/>
      <c r="C204" s="545"/>
      <c r="D204" s="546" t="s">
        <v>628</v>
      </c>
      <c r="E204" s="545"/>
      <c r="F204" s="547">
        <v>5</v>
      </c>
      <c r="G204" s="548"/>
      <c r="H204" s="549"/>
      <c r="I204" s="550"/>
      <c r="J204" s="538"/>
      <c r="K204" s="538"/>
      <c r="L204" s="538"/>
      <c r="M204" s="538"/>
      <c r="N204" s="538"/>
      <c r="O204" s="538"/>
      <c r="P204" s="538"/>
      <c r="Q204" s="538"/>
    </row>
    <row r="205" spans="1:17" s="509" customFormat="1" ht="13.5" customHeight="1">
      <c r="A205" s="543"/>
      <c r="B205" s="544"/>
      <c r="C205" s="545"/>
      <c r="D205" s="546" t="s">
        <v>1306</v>
      </c>
      <c r="E205" s="545"/>
      <c r="F205" s="547">
        <v>5</v>
      </c>
      <c r="G205" s="548"/>
      <c r="H205" s="549"/>
      <c r="I205" s="550"/>
      <c r="J205" s="538"/>
      <c r="K205" s="538"/>
      <c r="L205" s="538"/>
      <c r="M205" s="538"/>
      <c r="N205" s="538"/>
      <c r="O205" s="538"/>
      <c r="P205" s="538"/>
      <c r="Q205" s="538"/>
    </row>
    <row r="206" spans="1:17" s="90" customFormat="1" ht="13.5" customHeight="1">
      <c r="A206" s="539">
        <v>60</v>
      </c>
      <c r="B206" s="540">
        <v>790</v>
      </c>
      <c r="C206" s="158" t="s">
        <v>5550</v>
      </c>
      <c r="D206" s="158" t="s">
        <v>2926</v>
      </c>
      <c r="E206" s="158" t="s">
        <v>226</v>
      </c>
      <c r="F206" s="541">
        <f>ROUND(SUM(F207:F210),3)</f>
        <v>36</v>
      </c>
      <c r="G206" s="586"/>
      <c r="H206" s="466">
        <f t="shared" ref="H206" si="44">ROUND(F206*G206,2)</f>
        <v>0</v>
      </c>
      <c r="I206" s="162" t="s">
        <v>5316</v>
      </c>
      <c r="J206" s="409"/>
      <c r="K206" s="410"/>
      <c r="L206" s="409"/>
      <c r="M206" s="409"/>
      <c r="N206" s="409"/>
      <c r="O206" s="408"/>
      <c r="P206" s="408"/>
      <c r="Q206" s="408"/>
    </row>
    <row r="207" spans="1:17" s="509" customFormat="1" ht="13.5" customHeight="1">
      <c r="A207" s="543"/>
      <c r="B207" s="544"/>
      <c r="C207" s="545"/>
      <c r="D207" s="546" t="s">
        <v>1305</v>
      </c>
      <c r="E207" s="545"/>
      <c r="F207" s="547">
        <v>2</v>
      </c>
      <c r="G207" s="548"/>
      <c r="H207" s="549"/>
      <c r="I207" s="550"/>
      <c r="J207" s="538"/>
      <c r="K207" s="538"/>
      <c r="L207" s="538"/>
      <c r="M207" s="538"/>
      <c r="N207" s="538"/>
      <c r="O207" s="538"/>
      <c r="P207" s="538"/>
      <c r="Q207" s="538"/>
    </row>
    <row r="208" spans="1:17" s="509" customFormat="1" ht="13.5" customHeight="1">
      <c r="A208" s="543"/>
      <c r="B208" s="544"/>
      <c r="C208" s="545"/>
      <c r="D208" s="546" t="s">
        <v>923</v>
      </c>
      <c r="E208" s="545"/>
      <c r="F208" s="547">
        <v>11</v>
      </c>
      <c r="G208" s="548"/>
      <c r="H208" s="549"/>
      <c r="I208" s="550"/>
      <c r="J208" s="538"/>
      <c r="K208" s="538"/>
      <c r="L208" s="538"/>
      <c r="M208" s="538"/>
      <c r="N208" s="538"/>
      <c r="O208" s="538"/>
      <c r="P208" s="538"/>
      <c r="Q208" s="538"/>
    </row>
    <row r="209" spans="1:17" s="509" customFormat="1" ht="13.5" customHeight="1">
      <c r="A209" s="543"/>
      <c r="B209" s="544"/>
      <c r="C209" s="545"/>
      <c r="D209" s="546" t="s">
        <v>628</v>
      </c>
      <c r="E209" s="545"/>
      <c r="F209" s="547">
        <v>9</v>
      </c>
      <c r="G209" s="548"/>
      <c r="H209" s="549"/>
      <c r="I209" s="550"/>
      <c r="J209" s="538"/>
      <c r="K209" s="538"/>
      <c r="L209" s="538"/>
      <c r="M209" s="538"/>
      <c r="N209" s="538"/>
      <c r="O209" s="538"/>
      <c r="P209" s="538"/>
      <c r="Q209" s="538"/>
    </row>
    <row r="210" spans="1:17" s="509" customFormat="1" ht="13.5" customHeight="1">
      <c r="A210" s="543"/>
      <c r="B210" s="544"/>
      <c r="C210" s="545"/>
      <c r="D210" s="546" t="s">
        <v>1306</v>
      </c>
      <c r="E210" s="545"/>
      <c r="F210" s="547">
        <v>14</v>
      </c>
      <c r="G210" s="548"/>
      <c r="H210" s="549"/>
      <c r="I210" s="550"/>
      <c r="J210" s="538"/>
      <c r="K210" s="538"/>
      <c r="L210" s="538"/>
      <c r="M210" s="538"/>
      <c r="N210" s="538"/>
      <c r="O210" s="538"/>
      <c r="P210" s="538"/>
      <c r="Q210" s="538"/>
    </row>
    <row r="211" spans="1:17" s="90" customFormat="1" ht="27" customHeight="1">
      <c r="A211" s="539">
        <v>61</v>
      </c>
      <c r="B211" s="540">
        <v>790</v>
      </c>
      <c r="C211" s="158" t="s">
        <v>5551</v>
      </c>
      <c r="D211" s="158" t="s">
        <v>2927</v>
      </c>
      <c r="E211" s="158" t="s">
        <v>226</v>
      </c>
      <c r="F211" s="541">
        <f>ROUND(SUM(F212:F215),3)</f>
        <v>32</v>
      </c>
      <c r="G211" s="3086" t="s">
        <v>7801</v>
      </c>
      <c r="H211" s="3087"/>
      <c r="I211" s="162" t="s">
        <v>5316</v>
      </c>
      <c r="J211" s="408"/>
      <c r="K211" s="407"/>
      <c r="L211" s="408"/>
      <c r="M211" s="408"/>
      <c r="N211" s="408"/>
      <c r="O211" s="408"/>
      <c r="P211" s="408"/>
      <c r="Q211" s="408"/>
    </row>
    <row r="212" spans="1:17" s="509" customFormat="1" ht="13.5" customHeight="1">
      <c r="A212" s="543"/>
      <c r="B212" s="544"/>
      <c r="C212" s="545"/>
      <c r="D212" s="546" t="s">
        <v>1305</v>
      </c>
      <c r="E212" s="545"/>
      <c r="F212" s="547">
        <v>1</v>
      </c>
      <c r="G212" s="548"/>
      <c r="H212" s="549"/>
      <c r="I212" s="550"/>
      <c r="J212" s="538"/>
      <c r="K212" s="538"/>
      <c r="L212" s="538"/>
      <c r="M212" s="538"/>
      <c r="N212" s="538"/>
      <c r="O212" s="538"/>
      <c r="P212" s="538"/>
      <c r="Q212" s="538"/>
    </row>
    <row r="213" spans="1:17" s="509" customFormat="1" ht="13.5" customHeight="1">
      <c r="A213" s="543"/>
      <c r="B213" s="544"/>
      <c r="C213" s="545"/>
      <c r="D213" s="546" t="s">
        <v>923</v>
      </c>
      <c r="E213" s="545"/>
      <c r="F213" s="547">
        <v>13</v>
      </c>
      <c r="G213" s="548"/>
      <c r="H213" s="549"/>
      <c r="I213" s="550"/>
      <c r="J213" s="538"/>
      <c r="K213" s="538"/>
      <c r="L213" s="538"/>
      <c r="M213" s="538"/>
      <c r="N213" s="538"/>
      <c r="O213" s="538"/>
      <c r="P213" s="538"/>
      <c r="Q213" s="538"/>
    </row>
    <row r="214" spans="1:17" s="509" customFormat="1" ht="13.5" customHeight="1">
      <c r="A214" s="543"/>
      <c r="B214" s="544"/>
      <c r="C214" s="545"/>
      <c r="D214" s="546" t="s">
        <v>628</v>
      </c>
      <c r="E214" s="545"/>
      <c r="F214" s="547">
        <v>9</v>
      </c>
      <c r="G214" s="548"/>
      <c r="H214" s="549"/>
      <c r="I214" s="550"/>
      <c r="J214" s="538"/>
      <c r="K214" s="538"/>
      <c r="L214" s="538"/>
      <c r="M214" s="538"/>
      <c r="N214" s="538"/>
      <c r="O214" s="538"/>
      <c r="P214" s="538"/>
      <c r="Q214" s="538"/>
    </row>
    <row r="215" spans="1:17" s="509" customFormat="1" ht="13.5" customHeight="1">
      <c r="A215" s="543"/>
      <c r="B215" s="544"/>
      <c r="C215" s="545"/>
      <c r="D215" s="546" t="s">
        <v>1306</v>
      </c>
      <c r="E215" s="545"/>
      <c r="F215" s="547">
        <v>9</v>
      </c>
      <c r="G215" s="548"/>
      <c r="H215" s="549"/>
      <c r="I215" s="550"/>
      <c r="J215" s="538"/>
      <c r="K215" s="538"/>
      <c r="L215" s="538"/>
      <c r="M215" s="538"/>
      <c r="N215" s="538"/>
      <c r="O215" s="538"/>
      <c r="P215" s="538"/>
      <c r="Q215" s="538"/>
    </row>
    <row r="216" spans="1:17" s="90" customFormat="1" ht="13.5" customHeight="1">
      <c r="A216" s="539">
        <v>62</v>
      </c>
      <c r="B216" s="540">
        <v>790</v>
      </c>
      <c r="C216" s="158" t="s">
        <v>5552</v>
      </c>
      <c r="D216" s="158" t="s">
        <v>2928</v>
      </c>
      <c r="E216" s="158" t="s">
        <v>226</v>
      </c>
      <c r="F216" s="541">
        <f>ROUND(SUM(F217:F219),3)</f>
        <v>4</v>
      </c>
      <c r="G216" s="586"/>
      <c r="H216" s="466">
        <f t="shared" ref="H216" si="45">ROUND(F216*G216,2)</f>
        <v>0</v>
      </c>
      <c r="I216" s="162" t="s">
        <v>5316</v>
      </c>
      <c r="J216" s="409"/>
      <c r="K216" s="410"/>
      <c r="L216" s="409"/>
      <c r="M216" s="409"/>
      <c r="N216" s="409"/>
      <c r="O216" s="408"/>
      <c r="P216" s="408"/>
      <c r="Q216" s="408"/>
    </row>
    <row r="217" spans="1:17" s="509" customFormat="1" ht="13.5" customHeight="1">
      <c r="A217" s="543"/>
      <c r="B217" s="544"/>
      <c r="C217" s="545"/>
      <c r="D217" s="546" t="s">
        <v>923</v>
      </c>
      <c r="E217" s="545"/>
      <c r="F217" s="547">
        <v>2</v>
      </c>
      <c r="G217" s="548"/>
      <c r="H217" s="549"/>
      <c r="I217" s="550"/>
      <c r="J217" s="538"/>
      <c r="K217" s="538"/>
      <c r="L217" s="538"/>
      <c r="M217" s="538"/>
      <c r="N217" s="538"/>
      <c r="O217" s="538"/>
      <c r="P217" s="538"/>
      <c r="Q217" s="538"/>
    </row>
    <row r="218" spans="1:17" s="509" customFormat="1" ht="13.5" customHeight="1">
      <c r="A218" s="543"/>
      <c r="B218" s="544"/>
      <c r="C218" s="545"/>
      <c r="D218" s="546" t="s">
        <v>628</v>
      </c>
      <c r="E218" s="545"/>
      <c r="F218" s="547">
        <v>1</v>
      </c>
      <c r="G218" s="548"/>
      <c r="H218" s="549"/>
      <c r="I218" s="550"/>
      <c r="J218" s="538"/>
      <c r="K218" s="538"/>
      <c r="L218" s="538"/>
      <c r="M218" s="538"/>
      <c r="N218" s="538"/>
      <c r="O218" s="538"/>
      <c r="P218" s="538"/>
      <c r="Q218" s="538"/>
    </row>
    <row r="219" spans="1:17" s="509" customFormat="1" ht="13.5" customHeight="1">
      <c r="A219" s="543"/>
      <c r="B219" s="544"/>
      <c r="C219" s="545"/>
      <c r="D219" s="546" t="s">
        <v>1306</v>
      </c>
      <c r="E219" s="545"/>
      <c r="F219" s="547">
        <v>1</v>
      </c>
      <c r="G219" s="548"/>
      <c r="H219" s="549"/>
      <c r="I219" s="550"/>
      <c r="J219" s="538"/>
      <c r="K219" s="538"/>
      <c r="L219" s="538"/>
      <c r="M219" s="538"/>
      <c r="N219" s="538"/>
      <c r="O219" s="538"/>
      <c r="P219" s="538"/>
      <c r="Q219" s="538"/>
    </row>
    <row r="220" spans="1:17" s="90" customFormat="1" ht="27" customHeight="1">
      <c r="A220" s="539">
        <v>63</v>
      </c>
      <c r="B220" s="540">
        <v>790</v>
      </c>
      <c r="C220" s="158" t="s">
        <v>5553</v>
      </c>
      <c r="D220" s="158" t="s">
        <v>2929</v>
      </c>
      <c r="E220" s="158" t="s">
        <v>226</v>
      </c>
      <c r="F220" s="541">
        <f>ROUND(SUM(F221:F224),3)</f>
        <v>21</v>
      </c>
      <c r="G220" s="3086" t="s">
        <v>7801</v>
      </c>
      <c r="H220" s="3087"/>
      <c r="I220" s="162" t="s">
        <v>5316</v>
      </c>
      <c r="J220" s="408"/>
      <c r="K220" s="407"/>
      <c r="L220" s="408"/>
      <c r="M220" s="408"/>
      <c r="N220" s="408"/>
      <c r="O220" s="408"/>
      <c r="P220" s="408"/>
      <c r="Q220" s="408"/>
    </row>
    <row r="221" spans="1:17" s="509" customFormat="1" ht="13.5" customHeight="1">
      <c r="A221" s="543"/>
      <c r="B221" s="544"/>
      <c r="C221" s="545"/>
      <c r="D221" s="546" t="s">
        <v>923</v>
      </c>
      <c r="E221" s="545"/>
      <c r="F221" s="547">
        <v>8</v>
      </c>
      <c r="G221" s="548"/>
      <c r="H221" s="549"/>
      <c r="I221" s="550"/>
      <c r="J221" s="538"/>
      <c r="K221" s="538"/>
      <c r="L221" s="538"/>
      <c r="M221" s="538"/>
      <c r="N221" s="538"/>
      <c r="O221" s="538"/>
      <c r="P221" s="538"/>
      <c r="Q221" s="538"/>
    </row>
    <row r="222" spans="1:17" s="509" customFormat="1" ht="13.5" customHeight="1">
      <c r="A222" s="543"/>
      <c r="B222" s="544"/>
      <c r="C222" s="545"/>
      <c r="D222" s="546" t="s">
        <v>628</v>
      </c>
      <c r="E222" s="545"/>
      <c r="F222" s="547">
        <v>4</v>
      </c>
      <c r="G222" s="548"/>
      <c r="H222" s="549"/>
      <c r="I222" s="550"/>
      <c r="J222" s="538"/>
      <c r="K222" s="538"/>
      <c r="L222" s="538"/>
      <c r="M222" s="538"/>
      <c r="N222" s="538"/>
      <c r="O222" s="538"/>
      <c r="P222" s="538"/>
      <c r="Q222" s="538"/>
    </row>
    <row r="223" spans="1:17" s="509" customFormat="1" ht="13.5" customHeight="1">
      <c r="A223" s="543"/>
      <c r="B223" s="544"/>
      <c r="C223" s="545"/>
      <c r="D223" s="546" t="s">
        <v>1306</v>
      </c>
      <c r="E223" s="545"/>
      <c r="F223" s="547">
        <v>4</v>
      </c>
      <c r="G223" s="548"/>
      <c r="H223" s="549"/>
      <c r="I223" s="550"/>
      <c r="J223" s="538"/>
      <c r="K223" s="538"/>
      <c r="L223" s="538"/>
      <c r="M223" s="538"/>
      <c r="N223" s="538"/>
      <c r="O223" s="538"/>
      <c r="P223" s="538"/>
      <c r="Q223" s="538"/>
    </row>
    <row r="224" spans="1:17" s="509" customFormat="1" ht="13.5" customHeight="1">
      <c r="A224" s="543"/>
      <c r="B224" s="544"/>
      <c r="C224" s="545"/>
      <c r="D224" s="546" t="s">
        <v>2641</v>
      </c>
      <c r="E224" s="545"/>
      <c r="F224" s="547">
        <v>5</v>
      </c>
      <c r="G224" s="548"/>
      <c r="H224" s="549"/>
      <c r="I224" s="550"/>
      <c r="J224" s="538"/>
      <c r="K224" s="538"/>
      <c r="L224" s="538"/>
      <c r="M224" s="538"/>
      <c r="N224" s="538"/>
      <c r="O224" s="538"/>
      <c r="P224" s="538"/>
      <c r="Q224" s="538"/>
    </row>
    <row r="225" spans="1:17" s="90" customFormat="1" ht="13.5" customHeight="1">
      <c r="A225" s="539">
        <v>64</v>
      </c>
      <c r="B225" s="540">
        <v>790</v>
      </c>
      <c r="C225" s="158" t="s">
        <v>5554</v>
      </c>
      <c r="D225" s="158" t="s">
        <v>2930</v>
      </c>
      <c r="E225" s="158" t="s">
        <v>226</v>
      </c>
      <c r="F225" s="541">
        <f>ROUND(SUM(F226:F228),3)</f>
        <v>7</v>
      </c>
      <c r="G225" s="586"/>
      <c r="H225" s="466">
        <f t="shared" ref="H225" si="46">ROUND(F225*G225,2)</f>
        <v>0</v>
      </c>
      <c r="I225" s="162" t="s">
        <v>5316</v>
      </c>
      <c r="J225" s="408"/>
      <c r="K225" s="407"/>
      <c r="L225" s="408"/>
      <c r="M225" s="408"/>
      <c r="N225" s="408"/>
      <c r="O225" s="408"/>
      <c r="P225" s="408"/>
      <c r="Q225" s="408"/>
    </row>
    <row r="226" spans="1:17" s="509" customFormat="1" ht="13.5" customHeight="1">
      <c r="A226" s="543"/>
      <c r="B226" s="544"/>
      <c r="C226" s="545"/>
      <c r="D226" s="546" t="s">
        <v>923</v>
      </c>
      <c r="E226" s="545"/>
      <c r="F226" s="547">
        <v>3</v>
      </c>
      <c r="G226" s="548"/>
      <c r="H226" s="549"/>
      <c r="I226" s="550"/>
      <c r="J226" s="538"/>
      <c r="K226" s="538"/>
      <c r="L226" s="538"/>
      <c r="M226" s="538"/>
      <c r="N226" s="538"/>
      <c r="O226" s="538"/>
      <c r="P226" s="538"/>
      <c r="Q226" s="538"/>
    </row>
    <row r="227" spans="1:17" s="509" customFormat="1" ht="13.5" customHeight="1">
      <c r="A227" s="543"/>
      <c r="B227" s="544"/>
      <c r="C227" s="545"/>
      <c r="D227" s="546" t="s">
        <v>628</v>
      </c>
      <c r="E227" s="545"/>
      <c r="F227" s="547">
        <v>2</v>
      </c>
      <c r="G227" s="548"/>
      <c r="H227" s="549"/>
      <c r="I227" s="550"/>
      <c r="J227" s="538"/>
      <c r="K227" s="538"/>
      <c r="L227" s="538"/>
      <c r="M227" s="538"/>
      <c r="N227" s="538"/>
      <c r="O227" s="538"/>
      <c r="P227" s="538"/>
      <c r="Q227" s="538"/>
    </row>
    <row r="228" spans="1:17" s="509" customFormat="1" ht="13.5" customHeight="1">
      <c r="A228" s="543"/>
      <c r="B228" s="544"/>
      <c r="C228" s="545"/>
      <c r="D228" s="546" t="s">
        <v>1306</v>
      </c>
      <c r="E228" s="545"/>
      <c r="F228" s="547">
        <v>2</v>
      </c>
      <c r="G228" s="548"/>
      <c r="H228" s="549"/>
      <c r="I228" s="550"/>
      <c r="J228" s="538"/>
      <c r="K228" s="538"/>
      <c r="L228" s="538"/>
      <c r="M228" s="538"/>
      <c r="N228" s="538"/>
      <c r="O228" s="538"/>
      <c r="P228" s="538"/>
      <c r="Q228" s="538"/>
    </row>
    <row r="229" spans="1:17" s="90" customFormat="1" ht="13.5" customHeight="1">
      <c r="A229" s="539">
        <v>65</v>
      </c>
      <c r="B229" s="540">
        <v>790</v>
      </c>
      <c r="C229" s="158" t="s">
        <v>5555</v>
      </c>
      <c r="D229" s="158" t="s">
        <v>2931</v>
      </c>
      <c r="E229" s="158" t="s">
        <v>226</v>
      </c>
      <c r="F229" s="541">
        <f>ROUND(SUM(F230:F231),3)</f>
        <v>8</v>
      </c>
      <c r="G229" s="586"/>
      <c r="H229" s="466">
        <f t="shared" ref="H229" si="47">ROUND(F229*G229,2)</f>
        <v>0</v>
      </c>
      <c r="I229" s="162" t="s">
        <v>5316</v>
      </c>
      <c r="J229" s="408"/>
      <c r="K229" s="407"/>
      <c r="L229" s="408"/>
      <c r="M229" s="408"/>
      <c r="N229" s="408"/>
      <c r="O229" s="408"/>
      <c r="P229" s="408"/>
      <c r="Q229" s="408"/>
    </row>
    <row r="230" spans="1:17" s="509" customFormat="1" ht="13.5" customHeight="1">
      <c r="A230" s="543"/>
      <c r="B230" s="544"/>
      <c r="C230" s="545"/>
      <c r="D230" s="546" t="s">
        <v>1305</v>
      </c>
      <c r="E230" s="545"/>
      <c r="F230" s="547">
        <v>1</v>
      </c>
      <c r="G230" s="548"/>
      <c r="H230" s="549"/>
      <c r="I230" s="550"/>
      <c r="J230" s="538"/>
      <c r="K230" s="538"/>
      <c r="L230" s="538"/>
      <c r="M230" s="538"/>
      <c r="N230" s="538"/>
      <c r="O230" s="538"/>
      <c r="P230" s="538"/>
      <c r="Q230" s="538"/>
    </row>
    <row r="231" spans="1:17" s="509" customFormat="1" ht="13.5" customHeight="1">
      <c r="A231" s="543"/>
      <c r="B231" s="544"/>
      <c r="C231" s="545"/>
      <c r="D231" s="546" t="s">
        <v>923</v>
      </c>
      <c r="E231" s="545"/>
      <c r="F231" s="547">
        <v>7</v>
      </c>
      <c r="G231" s="548"/>
      <c r="H231" s="549"/>
      <c r="I231" s="550"/>
      <c r="J231" s="538"/>
      <c r="K231" s="538"/>
      <c r="L231" s="538"/>
      <c r="M231" s="538"/>
      <c r="N231" s="538"/>
      <c r="O231" s="538"/>
      <c r="P231" s="538"/>
      <c r="Q231" s="538"/>
    </row>
    <row r="232" spans="1:17" s="90" customFormat="1" ht="13.5" customHeight="1">
      <c r="A232" s="539">
        <v>66</v>
      </c>
      <c r="B232" s="540">
        <v>790</v>
      </c>
      <c r="C232" s="158" t="s">
        <v>5556</v>
      </c>
      <c r="D232" s="158" t="s">
        <v>2932</v>
      </c>
      <c r="E232" s="158" t="s">
        <v>226</v>
      </c>
      <c r="F232" s="541">
        <f>ROUND(SUM(F233:F235),3)</f>
        <v>8</v>
      </c>
      <c r="G232" s="586"/>
      <c r="H232" s="466">
        <f t="shared" ref="H232" si="48">ROUND(F232*G232,2)</f>
        <v>0</v>
      </c>
      <c r="I232" s="162" t="s">
        <v>5316</v>
      </c>
      <c r="J232" s="408"/>
      <c r="K232" s="407"/>
      <c r="L232" s="408"/>
      <c r="M232" s="408"/>
      <c r="N232" s="408"/>
      <c r="O232" s="408"/>
      <c r="P232" s="408"/>
      <c r="Q232" s="408"/>
    </row>
    <row r="233" spans="1:17" s="509" customFormat="1" ht="13.5" customHeight="1">
      <c r="A233" s="543"/>
      <c r="B233" s="544"/>
      <c r="C233" s="545"/>
      <c r="D233" s="546" t="s">
        <v>923</v>
      </c>
      <c r="E233" s="545"/>
      <c r="F233" s="547">
        <v>4</v>
      </c>
      <c r="G233" s="548"/>
      <c r="H233" s="549"/>
      <c r="I233" s="550"/>
      <c r="J233" s="538"/>
      <c r="K233" s="538"/>
      <c r="L233" s="538"/>
      <c r="M233" s="538"/>
      <c r="N233" s="538"/>
      <c r="O233" s="538"/>
      <c r="P233" s="538"/>
      <c r="Q233" s="538"/>
    </row>
    <row r="234" spans="1:17" s="509" customFormat="1" ht="13.5" customHeight="1">
      <c r="A234" s="543"/>
      <c r="B234" s="544"/>
      <c r="C234" s="545"/>
      <c r="D234" s="546" t="s">
        <v>628</v>
      </c>
      <c r="E234" s="545"/>
      <c r="F234" s="547">
        <v>2</v>
      </c>
      <c r="G234" s="548"/>
      <c r="H234" s="549"/>
      <c r="I234" s="550"/>
      <c r="J234" s="538"/>
      <c r="K234" s="538"/>
      <c r="L234" s="538"/>
      <c r="M234" s="538"/>
      <c r="N234" s="538"/>
      <c r="O234" s="538"/>
      <c r="P234" s="538"/>
      <c r="Q234" s="538"/>
    </row>
    <row r="235" spans="1:17" s="509" customFormat="1" ht="13.5" customHeight="1">
      <c r="A235" s="543"/>
      <c r="B235" s="544"/>
      <c r="C235" s="545"/>
      <c r="D235" s="546" t="s">
        <v>1306</v>
      </c>
      <c r="E235" s="545"/>
      <c r="F235" s="547">
        <v>2</v>
      </c>
      <c r="G235" s="548"/>
      <c r="H235" s="549"/>
      <c r="I235" s="550"/>
      <c r="J235" s="538"/>
      <c r="K235" s="538"/>
      <c r="L235" s="538"/>
      <c r="M235" s="538"/>
      <c r="N235" s="538"/>
      <c r="O235" s="538"/>
      <c r="P235" s="538"/>
      <c r="Q235" s="538"/>
    </row>
    <row r="236" spans="1:17" s="90" customFormat="1" ht="13.5" customHeight="1">
      <c r="A236" s="539">
        <v>67</v>
      </c>
      <c r="B236" s="540">
        <v>790</v>
      </c>
      <c r="C236" s="158" t="s">
        <v>5557</v>
      </c>
      <c r="D236" s="158" t="s">
        <v>2933</v>
      </c>
      <c r="E236" s="158" t="s">
        <v>226</v>
      </c>
      <c r="F236" s="541">
        <f>ROUND(SUM(F237:F239),3)</f>
        <v>4</v>
      </c>
      <c r="G236" s="586"/>
      <c r="H236" s="466">
        <f t="shared" ref="H236" si="49">ROUND(F236*G236,2)</f>
        <v>0</v>
      </c>
      <c r="I236" s="162" t="s">
        <v>5316</v>
      </c>
      <c r="J236" s="408"/>
      <c r="K236" s="407"/>
      <c r="L236" s="408"/>
      <c r="M236" s="408"/>
      <c r="N236" s="408"/>
      <c r="O236" s="408"/>
      <c r="P236" s="408"/>
      <c r="Q236" s="408"/>
    </row>
    <row r="237" spans="1:17" s="509" customFormat="1" ht="13.5" customHeight="1">
      <c r="A237" s="543"/>
      <c r="B237" s="544"/>
      <c r="C237" s="545"/>
      <c r="D237" s="546" t="s">
        <v>923</v>
      </c>
      <c r="E237" s="545"/>
      <c r="F237" s="547">
        <v>2</v>
      </c>
      <c r="G237" s="548"/>
      <c r="H237" s="549"/>
      <c r="I237" s="550"/>
      <c r="J237" s="538"/>
      <c r="K237" s="538"/>
      <c r="L237" s="538"/>
      <c r="M237" s="538"/>
      <c r="N237" s="538"/>
      <c r="O237" s="538"/>
      <c r="P237" s="538"/>
      <c r="Q237" s="538"/>
    </row>
    <row r="238" spans="1:17" s="509" customFormat="1" ht="13.5" customHeight="1">
      <c r="A238" s="543"/>
      <c r="B238" s="544"/>
      <c r="C238" s="545"/>
      <c r="D238" s="546" t="s">
        <v>628</v>
      </c>
      <c r="E238" s="545"/>
      <c r="F238" s="547">
        <v>1</v>
      </c>
      <c r="G238" s="548"/>
      <c r="H238" s="549"/>
      <c r="I238" s="550"/>
      <c r="J238" s="538"/>
      <c r="K238" s="538"/>
      <c r="L238" s="538"/>
      <c r="M238" s="538"/>
      <c r="N238" s="538"/>
      <c r="O238" s="538"/>
      <c r="P238" s="538"/>
      <c r="Q238" s="538"/>
    </row>
    <row r="239" spans="1:17" s="509" customFormat="1" ht="13.5" customHeight="1">
      <c r="A239" s="543"/>
      <c r="B239" s="544"/>
      <c r="C239" s="545"/>
      <c r="D239" s="546" t="s">
        <v>1306</v>
      </c>
      <c r="E239" s="545"/>
      <c r="F239" s="547">
        <v>1</v>
      </c>
      <c r="G239" s="548"/>
      <c r="H239" s="549"/>
      <c r="I239" s="550"/>
      <c r="J239" s="538"/>
      <c r="K239" s="538"/>
      <c r="L239" s="538"/>
      <c r="M239" s="538"/>
      <c r="N239" s="538"/>
      <c r="O239" s="538"/>
      <c r="P239" s="538"/>
      <c r="Q239" s="538"/>
    </row>
    <row r="240" spans="1:17" s="90" customFormat="1" ht="13.5" customHeight="1">
      <c r="A240" s="539">
        <v>68</v>
      </c>
      <c r="B240" s="540">
        <v>790</v>
      </c>
      <c r="C240" s="158" t="s">
        <v>5558</v>
      </c>
      <c r="D240" s="158" t="s">
        <v>2934</v>
      </c>
      <c r="E240" s="158" t="s">
        <v>226</v>
      </c>
      <c r="F240" s="541">
        <f>ROUND(SUM(F241:F243),3)</f>
        <v>4</v>
      </c>
      <c r="G240" s="586"/>
      <c r="H240" s="466">
        <f t="shared" ref="H240" si="50">ROUND(F240*G240,2)</f>
        <v>0</v>
      </c>
      <c r="I240" s="162" t="s">
        <v>5316</v>
      </c>
      <c r="J240" s="408"/>
      <c r="K240" s="407"/>
      <c r="L240" s="408"/>
      <c r="M240" s="408"/>
      <c r="N240" s="408"/>
      <c r="O240" s="408"/>
      <c r="P240" s="408"/>
      <c r="Q240" s="408"/>
    </row>
    <row r="241" spans="1:17" s="509" customFormat="1" ht="13.5" customHeight="1">
      <c r="A241" s="543"/>
      <c r="B241" s="544"/>
      <c r="C241" s="545"/>
      <c r="D241" s="546" t="s">
        <v>923</v>
      </c>
      <c r="E241" s="545"/>
      <c r="F241" s="547">
        <v>2</v>
      </c>
      <c r="G241" s="548"/>
      <c r="H241" s="549"/>
      <c r="I241" s="550"/>
      <c r="J241" s="538"/>
      <c r="K241" s="538"/>
      <c r="L241" s="538"/>
      <c r="M241" s="538"/>
      <c r="N241" s="538"/>
      <c r="O241" s="538"/>
      <c r="P241" s="538"/>
      <c r="Q241" s="538"/>
    </row>
    <row r="242" spans="1:17" s="509" customFormat="1" ht="13.5" customHeight="1">
      <c r="A242" s="543"/>
      <c r="B242" s="544"/>
      <c r="C242" s="545"/>
      <c r="D242" s="546" t="s">
        <v>628</v>
      </c>
      <c r="E242" s="545"/>
      <c r="F242" s="547">
        <v>1</v>
      </c>
      <c r="G242" s="548"/>
      <c r="H242" s="549"/>
      <c r="I242" s="550"/>
      <c r="J242" s="538"/>
      <c r="K242" s="538"/>
      <c r="L242" s="538"/>
      <c r="M242" s="538"/>
      <c r="N242" s="538"/>
      <c r="O242" s="538"/>
      <c r="P242" s="538"/>
      <c r="Q242" s="538"/>
    </row>
    <row r="243" spans="1:17" s="509" customFormat="1" ht="13.5" customHeight="1">
      <c r="A243" s="543"/>
      <c r="B243" s="544"/>
      <c r="C243" s="545"/>
      <c r="D243" s="546" t="s">
        <v>1306</v>
      </c>
      <c r="E243" s="545"/>
      <c r="F243" s="547">
        <v>1</v>
      </c>
      <c r="G243" s="548"/>
      <c r="H243" s="549"/>
      <c r="I243" s="550"/>
      <c r="J243" s="538"/>
      <c r="K243" s="538"/>
      <c r="L243" s="538"/>
      <c r="M243" s="538"/>
      <c r="N243" s="538"/>
      <c r="O243" s="538"/>
      <c r="P243" s="538"/>
      <c r="Q243" s="538"/>
    </row>
    <row r="244" spans="1:17" s="90" customFormat="1" ht="13.5" customHeight="1">
      <c r="A244" s="539">
        <v>69</v>
      </c>
      <c r="B244" s="540">
        <v>790</v>
      </c>
      <c r="C244" s="158" t="s">
        <v>5559</v>
      </c>
      <c r="D244" s="158" t="s">
        <v>5494</v>
      </c>
      <c r="E244" s="158" t="s">
        <v>226</v>
      </c>
      <c r="F244" s="541">
        <f>ROUND(SUM(F245:F245),3)</f>
        <v>1</v>
      </c>
      <c r="G244" s="586"/>
      <c r="H244" s="466">
        <f t="shared" ref="H244" si="51">ROUND(F244*G244,2)</f>
        <v>0</v>
      </c>
      <c r="I244" s="162" t="s">
        <v>5316</v>
      </c>
      <c r="J244" s="408"/>
      <c r="K244" s="407"/>
      <c r="L244" s="408"/>
      <c r="M244" s="408"/>
      <c r="N244" s="408"/>
      <c r="O244" s="408"/>
      <c r="P244" s="408"/>
      <c r="Q244" s="408"/>
    </row>
    <row r="245" spans="1:17" s="509" customFormat="1" ht="13.5" customHeight="1">
      <c r="A245" s="543"/>
      <c r="B245" s="544"/>
      <c r="C245" s="545"/>
      <c r="D245" s="546" t="s">
        <v>923</v>
      </c>
      <c r="E245" s="545"/>
      <c r="F245" s="547">
        <v>1</v>
      </c>
      <c r="G245" s="548"/>
      <c r="H245" s="549"/>
      <c r="I245" s="550"/>
      <c r="J245" s="538"/>
      <c r="K245" s="538"/>
      <c r="L245" s="538"/>
      <c r="M245" s="538"/>
      <c r="N245" s="538"/>
      <c r="O245" s="538"/>
      <c r="P245" s="538"/>
      <c r="Q245" s="538"/>
    </row>
    <row r="246" spans="1:17" s="90" customFormat="1" ht="13.5" customHeight="1">
      <c r="A246" s="539">
        <v>70</v>
      </c>
      <c r="B246" s="540">
        <v>790</v>
      </c>
      <c r="C246" s="158" t="s">
        <v>5560</v>
      </c>
      <c r="D246" s="158" t="s">
        <v>5495</v>
      </c>
      <c r="E246" s="158" t="s">
        <v>226</v>
      </c>
      <c r="F246" s="541">
        <f>ROUND(SUM(F247:F247),3)</f>
        <v>6</v>
      </c>
      <c r="G246" s="586"/>
      <c r="H246" s="466">
        <f t="shared" ref="H246" si="52">ROUND(F246*G246,2)</f>
        <v>0</v>
      </c>
      <c r="I246" s="162" t="s">
        <v>5316</v>
      </c>
      <c r="J246" s="408"/>
      <c r="K246" s="407"/>
      <c r="L246" s="408"/>
      <c r="M246" s="408"/>
      <c r="N246" s="408"/>
      <c r="O246" s="408"/>
      <c r="P246" s="408"/>
      <c r="Q246" s="408"/>
    </row>
    <row r="247" spans="1:17" s="509" customFormat="1" ht="13.5" customHeight="1">
      <c r="A247" s="543"/>
      <c r="B247" s="544"/>
      <c r="C247" s="545"/>
      <c r="D247" s="546" t="s">
        <v>923</v>
      </c>
      <c r="E247" s="545"/>
      <c r="F247" s="547">
        <v>6</v>
      </c>
      <c r="G247" s="548"/>
      <c r="H247" s="549"/>
      <c r="I247" s="550"/>
      <c r="J247" s="538"/>
      <c r="K247" s="538"/>
      <c r="L247" s="538"/>
      <c r="M247" s="538"/>
      <c r="N247" s="538"/>
      <c r="O247" s="538"/>
      <c r="P247" s="538"/>
      <c r="Q247" s="538"/>
    </row>
    <row r="248" spans="1:17" s="90" customFormat="1" ht="13.5" customHeight="1">
      <c r="A248" s="539">
        <v>71</v>
      </c>
      <c r="B248" s="540">
        <v>790</v>
      </c>
      <c r="C248" s="158" t="s">
        <v>5561</v>
      </c>
      <c r="D248" s="158" t="s">
        <v>5496</v>
      </c>
      <c r="E248" s="158" t="s">
        <v>31</v>
      </c>
      <c r="F248" s="541">
        <f>ROUND(SUM(F249:F249),3)</f>
        <v>1</v>
      </c>
      <c r="G248" s="586"/>
      <c r="H248" s="466">
        <f t="shared" ref="H248" si="53">ROUND(F248*G248,2)</f>
        <v>0</v>
      </c>
      <c r="I248" s="162" t="s">
        <v>5316</v>
      </c>
      <c r="J248" s="408"/>
      <c r="K248" s="408"/>
      <c r="L248" s="408"/>
      <c r="M248" s="408"/>
      <c r="N248" s="408"/>
      <c r="O248" s="408"/>
      <c r="P248" s="408"/>
      <c r="Q248" s="408"/>
    </row>
    <row r="249" spans="1:17" s="509" customFormat="1" ht="13.5" customHeight="1">
      <c r="A249" s="543"/>
      <c r="B249" s="544"/>
      <c r="C249" s="545"/>
      <c r="D249" s="546" t="s">
        <v>923</v>
      </c>
      <c r="E249" s="545"/>
      <c r="F249" s="547">
        <v>1</v>
      </c>
      <c r="G249" s="548"/>
      <c r="H249" s="549"/>
      <c r="I249" s="550"/>
      <c r="J249" s="408"/>
      <c r="K249" s="408"/>
      <c r="L249" s="538"/>
      <c r="M249" s="538"/>
      <c r="N249" s="538"/>
      <c r="O249" s="538"/>
      <c r="P249" s="538"/>
      <c r="Q249" s="538"/>
    </row>
    <row r="250" spans="1:17" s="90" customFormat="1" ht="13.5" customHeight="1">
      <c r="A250" s="539">
        <v>72</v>
      </c>
      <c r="B250" s="540">
        <v>790</v>
      </c>
      <c r="C250" s="158" t="s">
        <v>5562</v>
      </c>
      <c r="D250" s="158" t="s">
        <v>5497</v>
      </c>
      <c r="E250" s="158" t="s">
        <v>226</v>
      </c>
      <c r="F250" s="541">
        <f>ROUND(SUM(F251:F251),3)</f>
        <v>1</v>
      </c>
      <c r="G250" s="586"/>
      <c r="H250" s="466">
        <f t="shared" ref="H250" si="54">ROUND(F250*G250,2)</f>
        <v>0</v>
      </c>
      <c r="I250" s="162" t="s">
        <v>5316</v>
      </c>
      <c r="J250" s="408"/>
      <c r="K250" s="408"/>
      <c r="L250" s="408"/>
      <c r="M250" s="408"/>
      <c r="N250" s="408"/>
      <c r="O250" s="408"/>
      <c r="P250" s="408"/>
      <c r="Q250" s="408"/>
    </row>
    <row r="251" spans="1:17" s="509" customFormat="1" ht="13.5" customHeight="1">
      <c r="A251" s="543"/>
      <c r="B251" s="544"/>
      <c r="C251" s="545"/>
      <c r="D251" s="546" t="s">
        <v>923</v>
      </c>
      <c r="E251" s="545"/>
      <c r="F251" s="547">
        <v>1</v>
      </c>
      <c r="G251" s="548"/>
      <c r="H251" s="549"/>
      <c r="I251" s="550"/>
      <c r="J251" s="408"/>
      <c r="K251" s="408"/>
      <c r="L251" s="408"/>
      <c r="M251" s="538"/>
      <c r="N251" s="538"/>
      <c r="O251" s="538"/>
      <c r="P251" s="538"/>
      <c r="Q251" s="538"/>
    </row>
    <row r="252" spans="1:17" s="90" customFormat="1" ht="13.5" customHeight="1">
      <c r="A252" s="539">
        <v>73</v>
      </c>
      <c r="B252" s="540">
        <v>790</v>
      </c>
      <c r="C252" s="158" t="s">
        <v>5563</v>
      </c>
      <c r="D252" s="158" t="s">
        <v>5498</v>
      </c>
      <c r="E252" s="158" t="s">
        <v>226</v>
      </c>
      <c r="F252" s="541">
        <f>ROUND(SUM(F253:F253),3)</f>
        <v>1</v>
      </c>
      <c r="G252" s="586"/>
      <c r="H252" s="466">
        <f t="shared" ref="H252" si="55">ROUND(F252*G252,2)</f>
        <v>0</v>
      </c>
      <c r="I252" s="162" t="s">
        <v>5316</v>
      </c>
      <c r="J252" s="408"/>
      <c r="K252" s="408"/>
      <c r="L252" s="408"/>
      <c r="M252" s="408"/>
      <c r="N252" s="408"/>
      <c r="O252" s="408"/>
      <c r="P252" s="408"/>
      <c r="Q252" s="408"/>
    </row>
    <row r="253" spans="1:17" s="509" customFormat="1" ht="13.5" customHeight="1">
      <c r="A253" s="543"/>
      <c r="B253" s="544"/>
      <c r="C253" s="545"/>
      <c r="D253" s="546" t="s">
        <v>923</v>
      </c>
      <c r="E253" s="545"/>
      <c r="F253" s="547">
        <v>1</v>
      </c>
      <c r="G253" s="548"/>
      <c r="H253" s="549"/>
      <c r="I253" s="550"/>
      <c r="J253" s="408"/>
      <c r="K253" s="408"/>
      <c r="L253" s="408"/>
      <c r="M253" s="538"/>
      <c r="N253" s="538"/>
      <c r="O253" s="538"/>
      <c r="P253" s="538"/>
      <c r="Q253" s="538"/>
    </row>
    <row r="254" spans="1:17" s="90" customFormat="1" ht="13.5" customHeight="1">
      <c r="A254" s="539">
        <v>74</v>
      </c>
      <c r="B254" s="540">
        <v>790</v>
      </c>
      <c r="C254" s="158" t="s">
        <v>2935</v>
      </c>
      <c r="D254" s="158" t="s">
        <v>2422</v>
      </c>
      <c r="E254" s="158" t="s">
        <v>4</v>
      </c>
      <c r="F254" s="553">
        <v>1.93</v>
      </c>
      <c r="G254" s="586"/>
      <c r="H254" s="466">
        <f t="shared" ref="H254:H255" si="56">ROUND(F254*G254,2)</f>
        <v>0</v>
      </c>
      <c r="I254" s="162" t="s">
        <v>5316</v>
      </c>
      <c r="J254" s="297"/>
      <c r="K254" s="407"/>
      <c r="L254" s="408"/>
      <c r="M254" s="408"/>
      <c r="N254" s="408"/>
      <c r="O254" s="408"/>
      <c r="P254" s="408"/>
      <c r="Q254" s="408"/>
    </row>
    <row r="255" spans="1:17" s="90" customFormat="1" ht="13.5" customHeight="1">
      <c r="A255" s="539">
        <v>75</v>
      </c>
      <c r="B255" s="540" t="s">
        <v>862</v>
      </c>
      <c r="C255" s="158" t="s">
        <v>863</v>
      </c>
      <c r="D255" s="158" t="s">
        <v>864</v>
      </c>
      <c r="E255" s="158" t="s">
        <v>191</v>
      </c>
      <c r="F255" s="541">
        <f>ROUND(SUM(F256),3)</f>
        <v>20</v>
      </c>
      <c r="G255" s="586"/>
      <c r="H255" s="466">
        <f t="shared" si="56"/>
        <v>0</v>
      </c>
      <c r="I255" s="162" t="s">
        <v>5315</v>
      </c>
      <c r="J255" s="408"/>
      <c r="K255" s="407"/>
      <c r="L255" s="408"/>
      <c r="M255" s="408"/>
      <c r="N255" s="408"/>
      <c r="O255" s="408"/>
      <c r="P255" s="408"/>
      <c r="Q255" s="408"/>
    </row>
    <row r="256" spans="1:17" s="509" customFormat="1" ht="13.5" customHeight="1">
      <c r="A256" s="543"/>
      <c r="B256" s="544"/>
      <c r="C256" s="545"/>
      <c r="D256" s="546" t="s">
        <v>2423</v>
      </c>
      <c r="E256" s="545"/>
      <c r="F256" s="547">
        <v>20</v>
      </c>
      <c r="G256" s="548"/>
      <c r="H256" s="554"/>
      <c r="I256" s="550"/>
      <c r="J256" s="538"/>
      <c r="K256" s="538"/>
      <c r="L256" s="538"/>
      <c r="M256" s="538"/>
      <c r="N256" s="538"/>
      <c r="O256" s="538"/>
      <c r="P256" s="538"/>
      <c r="Q256" s="538"/>
    </row>
    <row r="257" spans="1:17" s="509" customFormat="1" ht="13.5" customHeight="1">
      <c r="A257" s="2174"/>
      <c r="B257" s="2175"/>
      <c r="C257" s="2176"/>
      <c r="D257" s="546" t="s">
        <v>1773</v>
      </c>
      <c r="E257" s="545"/>
      <c r="F257" s="555"/>
      <c r="G257" s="548"/>
      <c r="H257" s="554"/>
      <c r="I257" s="550"/>
      <c r="J257" s="538"/>
      <c r="K257" s="538"/>
      <c r="L257" s="538"/>
      <c r="M257" s="538"/>
      <c r="N257" s="538"/>
      <c r="O257" s="538"/>
      <c r="P257" s="538"/>
      <c r="Q257" s="538"/>
    </row>
    <row r="258" spans="1:17" s="509" customFormat="1" ht="21" customHeight="1">
      <c r="A258" s="556"/>
      <c r="B258" s="557"/>
      <c r="C258" s="557"/>
      <c r="D258" s="557" t="s">
        <v>11</v>
      </c>
      <c r="E258" s="557"/>
      <c r="F258" s="558"/>
      <c r="G258" s="559"/>
      <c r="H258" s="559">
        <f>H8</f>
        <v>0</v>
      </c>
      <c r="J258" s="538"/>
      <c r="K258" s="538"/>
      <c r="L258" s="538"/>
      <c r="M258" s="538"/>
      <c r="N258" s="538"/>
      <c r="O258" s="538"/>
      <c r="P258" s="538"/>
      <c r="Q258" s="538"/>
    </row>
    <row r="259" spans="1:17" s="509" customFormat="1" ht="13.5" customHeight="1">
      <c r="A259" s="560"/>
      <c r="B259" s="561"/>
      <c r="C259" s="561"/>
      <c r="D259" s="561"/>
      <c r="E259" s="561"/>
      <c r="F259" s="562"/>
      <c r="G259" s="563"/>
      <c r="H259" s="563"/>
      <c r="J259" s="538"/>
      <c r="K259" s="538"/>
      <c r="L259" s="538"/>
      <c r="M259" s="538"/>
      <c r="N259" s="538"/>
      <c r="O259" s="538"/>
      <c r="P259" s="538"/>
      <c r="Q259" s="538"/>
    </row>
    <row r="260" spans="1:17" s="509" customFormat="1" ht="13.5" customHeight="1">
      <c r="A260" s="3072" t="s">
        <v>1154</v>
      </c>
      <c r="B260" s="3084"/>
      <c r="C260" s="3085"/>
      <c r="D260" s="564" t="s">
        <v>2936</v>
      </c>
      <c r="E260" s="565"/>
      <c r="F260" s="566"/>
      <c r="G260" s="567"/>
      <c r="H260" s="568">
        <f>H258</f>
        <v>0</v>
      </c>
      <c r="J260" s="538"/>
      <c r="K260" s="538"/>
      <c r="L260" s="538"/>
      <c r="M260" s="538"/>
      <c r="N260" s="538"/>
      <c r="O260" s="538"/>
      <c r="P260" s="538"/>
      <c r="Q260" s="538"/>
    </row>
    <row r="261" spans="1:17" s="509" customFormat="1" ht="13.5" customHeight="1">
      <c r="A261" s="569"/>
      <c r="B261" s="570"/>
      <c r="C261" s="570"/>
      <c r="D261" s="571"/>
      <c r="E261" s="572"/>
      <c r="F261" s="573"/>
      <c r="G261" s="574"/>
      <c r="H261" s="575"/>
      <c r="J261" s="538"/>
      <c r="K261" s="538"/>
      <c r="L261" s="538"/>
      <c r="M261" s="538"/>
      <c r="N261" s="538"/>
      <c r="O261" s="538"/>
      <c r="P261" s="538"/>
      <c r="Q261" s="538"/>
    </row>
    <row r="262" spans="1:17" s="498" customFormat="1" ht="11.25">
      <c r="A262" s="498" t="s">
        <v>13</v>
      </c>
      <c r="J262" s="576"/>
      <c r="K262" s="576"/>
      <c r="L262" s="576"/>
      <c r="M262" s="576"/>
      <c r="N262" s="576"/>
      <c r="O262" s="576"/>
      <c r="P262" s="576"/>
      <c r="Q262" s="576"/>
    </row>
    <row r="263" spans="1:17" s="509" customFormat="1" ht="23.45" customHeight="1">
      <c r="A263" s="3046" t="s">
        <v>96</v>
      </c>
      <c r="B263" s="3071"/>
      <c r="C263" s="3071"/>
      <c r="D263" s="3071"/>
      <c r="E263" s="3071"/>
      <c r="F263" s="3071"/>
      <c r="G263" s="3071"/>
      <c r="H263" s="498"/>
      <c r="J263" s="538"/>
      <c r="K263" s="538"/>
      <c r="L263" s="538"/>
      <c r="M263" s="538"/>
      <c r="N263" s="538"/>
      <c r="O263" s="538"/>
      <c r="P263" s="538"/>
      <c r="Q263" s="538"/>
    </row>
    <row r="264" spans="1:17" s="498" customFormat="1" ht="93.75" customHeight="1">
      <c r="A264" s="3046" t="s">
        <v>97</v>
      </c>
      <c r="B264" s="3075"/>
      <c r="C264" s="3075"/>
      <c r="D264" s="3075"/>
      <c r="E264" s="3075"/>
      <c r="F264" s="3075"/>
      <c r="G264" s="3075"/>
      <c r="J264" s="576"/>
      <c r="K264" s="576"/>
      <c r="L264" s="576"/>
      <c r="M264" s="576"/>
      <c r="N264" s="576"/>
      <c r="O264" s="576"/>
      <c r="P264" s="576"/>
      <c r="Q264" s="576"/>
    </row>
    <row r="265" spans="1:17" s="502" customFormat="1" ht="13.5" customHeight="1">
      <c r="A265" s="3046" t="s">
        <v>98</v>
      </c>
      <c r="B265" s="3076"/>
      <c r="C265" s="3076"/>
      <c r="D265" s="3076"/>
      <c r="E265" s="3076"/>
      <c r="F265" s="3076"/>
      <c r="G265" s="3076"/>
      <c r="H265" s="500"/>
      <c r="I265" s="500"/>
      <c r="J265" s="501"/>
      <c r="K265" s="501"/>
      <c r="L265" s="501"/>
      <c r="M265" s="501"/>
      <c r="N265" s="501"/>
      <c r="O265" s="501"/>
      <c r="P265" s="501"/>
      <c r="Q265" s="501"/>
    </row>
    <row r="266" spans="1:17" s="502" customFormat="1" ht="13.5" customHeight="1">
      <c r="A266" s="3046" t="s">
        <v>99</v>
      </c>
      <c r="B266" s="3076"/>
      <c r="C266" s="3076"/>
      <c r="D266" s="3076"/>
      <c r="E266" s="3076"/>
      <c r="F266" s="3076"/>
      <c r="G266" s="3076"/>
      <c r="H266" s="500"/>
      <c r="I266" s="500"/>
      <c r="J266" s="501"/>
      <c r="K266" s="501"/>
      <c r="L266" s="501"/>
      <c r="M266" s="501"/>
      <c r="N266" s="501"/>
      <c r="O266" s="501"/>
      <c r="P266" s="501"/>
      <c r="Q266" s="501"/>
    </row>
    <row r="267" spans="1:17" customFormat="1" ht="40.5" customHeight="1">
      <c r="A267" s="3045" t="s">
        <v>7688</v>
      </c>
      <c r="B267" s="3045"/>
      <c r="C267" s="3045"/>
      <c r="D267" s="3045"/>
      <c r="E267" s="3045"/>
      <c r="F267" s="3045"/>
      <c r="G267" s="3045"/>
      <c r="J267" s="503"/>
    </row>
    <row r="270" spans="1:17">
      <c r="C270" s="578"/>
      <c r="D270" s="579"/>
      <c r="E270" s="580"/>
      <c r="F270" s="579"/>
      <c r="G270" s="578"/>
      <c r="H270" s="581"/>
      <c r="I270" s="581"/>
    </row>
    <row r="271" spans="1:17">
      <c r="C271" s="582"/>
      <c r="D271" s="583"/>
      <c r="E271" s="584"/>
      <c r="F271" s="583"/>
      <c r="G271" s="582"/>
      <c r="I271" s="585"/>
    </row>
    <row r="272" spans="1:17">
      <c r="C272" s="578"/>
      <c r="D272" s="579"/>
      <c r="E272" s="580"/>
      <c r="F272" s="579"/>
      <c r="G272" s="578"/>
    </row>
    <row r="273" spans="3:7">
      <c r="C273" s="582"/>
      <c r="D273" s="583"/>
      <c r="E273" s="584"/>
      <c r="F273" s="583"/>
      <c r="G273" s="582"/>
    </row>
    <row r="274" spans="3:7">
      <c r="C274" s="578"/>
      <c r="D274" s="579"/>
      <c r="E274" s="580"/>
      <c r="F274" s="579"/>
      <c r="G274" s="578"/>
    </row>
    <row r="275" spans="3:7">
      <c r="C275" s="582"/>
      <c r="D275" s="583"/>
      <c r="E275" s="584"/>
      <c r="F275" s="583"/>
      <c r="G275" s="582"/>
    </row>
    <row r="276" spans="3:7">
      <c r="C276" s="578"/>
      <c r="D276" s="579"/>
      <c r="E276" s="580"/>
      <c r="F276" s="579"/>
      <c r="G276" s="578"/>
    </row>
    <row r="277" spans="3:7">
      <c r="C277" s="582"/>
      <c r="D277" s="583"/>
      <c r="E277" s="584"/>
      <c r="F277" s="583"/>
      <c r="G277" s="582"/>
    </row>
    <row r="279" spans="3:7" ht="13.5" customHeight="1"/>
    <row r="280" spans="3:7" ht="13.5" customHeight="1">
      <c r="C280" s="578"/>
      <c r="D280" s="579"/>
      <c r="E280" s="580"/>
      <c r="F280" s="579"/>
      <c r="G280" s="578"/>
    </row>
    <row r="281" spans="3:7" ht="13.5" customHeight="1">
      <c r="C281" s="582"/>
      <c r="D281" s="583"/>
      <c r="E281" s="584"/>
      <c r="F281" s="583"/>
      <c r="G281" s="582"/>
    </row>
    <row r="282" spans="3:7">
      <c r="C282" s="578"/>
      <c r="D282" s="579"/>
      <c r="E282" s="580"/>
      <c r="F282" s="579"/>
      <c r="G282" s="578"/>
    </row>
    <row r="283" spans="3:7" ht="13.5" customHeight="1">
      <c r="C283" s="582"/>
      <c r="D283" s="583"/>
      <c r="E283" s="584"/>
      <c r="F283" s="583"/>
      <c r="G283" s="582"/>
    </row>
    <row r="284" spans="3:7" ht="13.5" customHeight="1">
      <c r="C284" s="578"/>
      <c r="D284" s="579"/>
      <c r="E284" s="580"/>
      <c r="F284" s="579"/>
      <c r="G284" s="578"/>
    </row>
    <row r="285" spans="3:7" ht="13.5" customHeight="1">
      <c r="C285" s="582"/>
      <c r="D285" s="583"/>
      <c r="E285" s="584"/>
      <c r="F285" s="583"/>
      <c r="G285" s="582"/>
    </row>
    <row r="286" spans="3:7" ht="13.5" customHeight="1"/>
    <row r="287" spans="3:7" ht="13.5" customHeight="1"/>
    <row r="288" spans="3:7" ht="13.5" customHeight="1">
      <c r="C288" s="578"/>
      <c r="D288" s="579"/>
      <c r="E288" s="580"/>
      <c r="F288" s="579"/>
      <c r="G288" s="578"/>
    </row>
    <row r="289" spans="3:7" ht="13.5" customHeight="1">
      <c r="C289" s="578"/>
      <c r="D289" s="579"/>
      <c r="E289" s="580"/>
      <c r="F289" s="579"/>
      <c r="G289" s="578"/>
    </row>
    <row r="290" spans="3:7" ht="13.5" customHeight="1">
      <c r="C290" s="578"/>
      <c r="D290" s="579"/>
      <c r="E290" s="580"/>
      <c r="F290" s="579"/>
      <c r="G290" s="578"/>
    </row>
    <row r="291" spans="3:7" ht="13.5" customHeight="1">
      <c r="C291" s="578"/>
      <c r="D291" s="579"/>
      <c r="E291" s="580"/>
      <c r="F291" s="579"/>
      <c r="G291" s="578"/>
    </row>
    <row r="292" spans="3:7" ht="13.5" customHeight="1"/>
    <row r="293" spans="3:7" ht="13.5" customHeight="1"/>
    <row r="294" spans="3:7" ht="13.5" customHeight="1"/>
    <row r="295" spans="3:7" ht="13.5" customHeight="1"/>
    <row r="296" spans="3:7" ht="13.5" customHeight="1"/>
    <row r="297" spans="3:7" ht="13.5" customHeight="1">
      <c r="C297" s="578"/>
      <c r="D297" s="579"/>
      <c r="E297" s="580"/>
      <c r="F297" s="579"/>
      <c r="G297" s="578"/>
    </row>
    <row r="298" spans="3:7" ht="13.5" customHeight="1">
      <c r="C298" s="578"/>
      <c r="D298" s="579"/>
      <c r="E298" s="580"/>
      <c r="F298" s="579"/>
      <c r="G298" s="578"/>
    </row>
    <row r="299" spans="3:7" ht="13.5" customHeight="1">
      <c r="C299" s="578"/>
      <c r="D299" s="579"/>
      <c r="E299" s="580"/>
      <c r="F299" s="579"/>
      <c r="G299" s="578"/>
    </row>
    <row r="300" spans="3:7" ht="13.5" customHeight="1"/>
    <row r="301" spans="3:7" ht="13.5" customHeight="1"/>
    <row r="302" spans="3:7" ht="13.5" customHeight="1"/>
    <row r="303" spans="3:7" ht="13.5" customHeight="1"/>
    <row r="304" spans="3:7"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sheetData>
  <sheetProtection algorithmName="SHA-512" hashValue="b8CF0mf3gCCpTXdAbRctWc77dP6rhHdPiNF7iqNm3J0h7hiGhCjAYH53RPf+myN8kUDGkzRRL7rpsH9XR6xINA==" saltValue="eCEOiVa9ZRVI6ISw+cQSag==" spinCount="100000" sheet="1" objects="1" scenarios="1"/>
  <mergeCells count="25">
    <mergeCell ref="A267:G267"/>
    <mergeCell ref="A264:G264"/>
    <mergeCell ref="A265:G265"/>
    <mergeCell ref="A266:G266"/>
    <mergeCell ref="A260:C260"/>
    <mergeCell ref="A263:G263"/>
    <mergeCell ref="G37:H37"/>
    <mergeCell ref="G43:H43"/>
    <mergeCell ref="G68:H68"/>
    <mergeCell ref="G71:H71"/>
    <mergeCell ref="G74:H74"/>
    <mergeCell ref="G138:H138"/>
    <mergeCell ref="G140:H140"/>
    <mergeCell ref="G142:H142"/>
    <mergeCell ref="G144:H144"/>
    <mergeCell ref="G146:H146"/>
    <mergeCell ref="G220:H220"/>
    <mergeCell ref="G191:H191"/>
    <mergeCell ref="G148:H148"/>
    <mergeCell ref="G150:H150"/>
    <mergeCell ref="G152:H152"/>
    <mergeCell ref="G154:H154"/>
    <mergeCell ref="G156:H156"/>
    <mergeCell ref="G196:H196"/>
    <mergeCell ref="G211:H211"/>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5FD61-F9C2-41FA-A861-1EAC842F0AC2}">
  <sheetPr>
    <pageSetUpPr fitToPage="1"/>
  </sheetPr>
  <dimension ref="A1:DS451"/>
  <sheetViews>
    <sheetView zoomScaleNormal="100" workbookViewId="0"/>
  </sheetViews>
  <sheetFormatPr defaultRowHeight="15"/>
  <cols>
    <col min="1" max="1" width="4.140625" style="801" customWidth="1"/>
    <col min="2" max="2" width="4.28515625" style="801" customWidth="1"/>
    <col min="3" max="3" width="14.42578125" style="801" customWidth="1"/>
    <col min="4" max="4" width="65" style="801" customWidth="1"/>
    <col min="5" max="5" width="6.7109375" style="801" customWidth="1"/>
    <col min="6" max="6" width="10.140625" style="2497" customWidth="1"/>
    <col min="7" max="7" width="11.7109375" style="801" customWidth="1"/>
    <col min="8" max="8" width="15.7109375" style="801" customWidth="1"/>
    <col min="9" max="9" width="17.28515625" style="801" customWidth="1"/>
    <col min="10" max="10" width="14.5703125" style="801" bestFit="1" customWidth="1"/>
    <col min="11" max="11" width="12.85546875" style="801" customWidth="1"/>
    <col min="12" max="12" width="11.42578125" style="801" customWidth="1"/>
    <col min="13" max="16384" width="9.140625" style="801"/>
  </cols>
  <sheetData>
    <row r="1" spans="1:12" s="507" customFormat="1" ht="18">
      <c r="A1" s="236" t="s">
        <v>7849</v>
      </c>
      <c r="B1" s="186"/>
      <c r="C1" s="186"/>
      <c r="D1" s="300"/>
      <c r="E1" s="300"/>
      <c r="F1" s="300"/>
      <c r="G1" s="300"/>
      <c r="H1" s="300"/>
      <c r="I1" s="300"/>
      <c r="J1" s="506"/>
    </row>
    <row r="2" spans="1:12" ht="13.5" customHeight="1">
      <c r="A2" s="66" t="s">
        <v>133</v>
      </c>
      <c r="B2" s="2384"/>
      <c r="C2" s="2384"/>
      <c r="D2" s="2384"/>
      <c r="E2" s="2384"/>
      <c r="F2" s="2385"/>
      <c r="G2" s="2384"/>
      <c r="H2" s="2384"/>
      <c r="I2" s="753"/>
    </row>
    <row r="3" spans="1:12" ht="13.5" customHeight="1">
      <c r="A3" s="1783" t="s">
        <v>2937</v>
      </c>
      <c r="B3" s="1784"/>
      <c r="C3" s="1784"/>
      <c r="D3" s="1784"/>
      <c r="E3" s="1784"/>
      <c r="F3" s="2386"/>
      <c r="G3" s="1786"/>
      <c r="H3" s="753"/>
      <c r="I3" s="753"/>
    </row>
    <row r="4" spans="1:12" ht="13.5" customHeight="1">
      <c r="A4" s="1783" t="s">
        <v>135</v>
      </c>
      <c r="B4" s="1784"/>
      <c r="C4" s="1784"/>
      <c r="D4" s="1784"/>
      <c r="E4" s="1784"/>
      <c r="F4" s="2386"/>
      <c r="G4" s="1786"/>
      <c r="H4" s="753"/>
      <c r="I4" s="753"/>
    </row>
    <row r="5" spans="1:12">
      <c r="A5" s="1786"/>
      <c r="B5" s="1786"/>
      <c r="C5" s="1786"/>
      <c r="D5" s="2387"/>
      <c r="E5" s="2388"/>
      <c r="F5" s="2386"/>
      <c r="G5" s="1786"/>
      <c r="H5" s="1786"/>
      <c r="I5" s="2389"/>
    </row>
    <row r="6" spans="1:12" ht="22.5">
      <c r="A6" s="1790" t="s">
        <v>176</v>
      </c>
      <c r="B6" s="1790" t="s">
        <v>177</v>
      </c>
      <c r="C6" s="1790" t="s">
        <v>178</v>
      </c>
      <c r="D6" s="1790" t="s">
        <v>138</v>
      </c>
      <c r="E6" s="1790" t="s">
        <v>179</v>
      </c>
      <c r="F6" s="1790" t="s">
        <v>180</v>
      </c>
      <c r="G6" s="1790" t="s">
        <v>181</v>
      </c>
      <c r="H6" s="2390" t="s">
        <v>9</v>
      </c>
      <c r="I6" s="2391" t="s">
        <v>28</v>
      </c>
    </row>
    <row r="7" spans="1:12">
      <c r="A7" s="1790" t="s">
        <v>182</v>
      </c>
      <c r="B7" s="1790" t="s">
        <v>183</v>
      </c>
      <c r="C7" s="1790">
        <v>3</v>
      </c>
      <c r="D7" s="1790">
        <v>4</v>
      </c>
      <c r="E7" s="1790">
        <v>5</v>
      </c>
      <c r="F7" s="1790">
        <v>6</v>
      </c>
      <c r="G7" s="1790">
        <v>7</v>
      </c>
      <c r="H7" s="2390">
        <v>8</v>
      </c>
      <c r="I7" s="2391">
        <v>9</v>
      </c>
      <c r="L7" s="2392"/>
    </row>
    <row r="8" spans="1:12" ht="21" customHeight="1">
      <c r="A8" s="2393"/>
      <c r="B8" s="2394"/>
      <c r="C8" s="2394" t="s">
        <v>140</v>
      </c>
      <c r="D8" s="2394" t="s">
        <v>141</v>
      </c>
      <c r="E8" s="2394"/>
      <c r="F8" s="2395"/>
      <c r="G8" s="2396"/>
      <c r="H8" s="2396">
        <f>SUM(H9,H52,H56,H72)</f>
        <v>0</v>
      </c>
      <c r="I8" s="753"/>
    </row>
    <row r="9" spans="1:12" ht="13.5" customHeight="1">
      <c r="A9" s="2397"/>
      <c r="B9" s="2397"/>
      <c r="C9" s="2398" t="s">
        <v>182</v>
      </c>
      <c r="D9" s="2398" t="s">
        <v>142</v>
      </c>
      <c r="E9" s="2399"/>
      <c r="F9" s="2400"/>
      <c r="G9" s="2401"/>
      <c r="H9" s="2402">
        <f>SUM(H10:H51)</f>
        <v>0</v>
      </c>
      <c r="I9" s="2403"/>
    </row>
    <row r="10" spans="1:12" s="90" customFormat="1" ht="13.5" customHeight="1">
      <c r="A10" s="539">
        <v>1</v>
      </c>
      <c r="B10" s="540" t="s">
        <v>189</v>
      </c>
      <c r="C10" s="158">
        <v>115101201</v>
      </c>
      <c r="D10" s="158" t="s">
        <v>190</v>
      </c>
      <c r="E10" s="158" t="s">
        <v>191</v>
      </c>
      <c r="F10" s="2404">
        <v>40</v>
      </c>
      <c r="G10" s="586"/>
      <c r="H10" s="466">
        <f t="shared" ref="H10:H16" si="0">ROUND(F10*G10,2)</f>
        <v>0</v>
      </c>
      <c r="I10" s="162" t="s">
        <v>5315</v>
      </c>
      <c r="K10" s="398"/>
    </row>
    <row r="11" spans="1:12" s="90" customFormat="1" ht="13.5" customHeight="1">
      <c r="A11" s="539">
        <v>2</v>
      </c>
      <c r="B11" s="540" t="s">
        <v>189</v>
      </c>
      <c r="C11" s="158">
        <v>115101301</v>
      </c>
      <c r="D11" s="158" t="s">
        <v>192</v>
      </c>
      <c r="E11" s="158" t="s">
        <v>193</v>
      </c>
      <c r="F11" s="2404">
        <v>5</v>
      </c>
      <c r="G11" s="586"/>
      <c r="H11" s="466">
        <f t="shared" si="0"/>
        <v>0</v>
      </c>
      <c r="I11" s="162" t="s">
        <v>5315</v>
      </c>
      <c r="K11" s="398"/>
    </row>
    <row r="12" spans="1:12" s="90" customFormat="1" ht="13.5" customHeight="1">
      <c r="A12" s="539">
        <v>3</v>
      </c>
      <c r="B12" s="540" t="s">
        <v>189</v>
      </c>
      <c r="C12" s="158">
        <v>119001402</v>
      </c>
      <c r="D12" s="158" t="s">
        <v>5281</v>
      </c>
      <c r="E12" s="158" t="s">
        <v>194</v>
      </c>
      <c r="F12" s="2405">
        <v>5</v>
      </c>
      <c r="G12" s="586"/>
      <c r="H12" s="466">
        <f t="shared" si="0"/>
        <v>0</v>
      </c>
      <c r="I12" s="162" t="s">
        <v>5315</v>
      </c>
      <c r="K12" s="398"/>
    </row>
    <row r="13" spans="1:12" s="90" customFormat="1" ht="13.5" customHeight="1">
      <c r="A13" s="539">
        <v>4</v>
      </c>
      <c r="B13" s="540" t="s">
        <v>189</v>
      </c>
      <c r="C13" s="158">
        <v>119001406</v>
      </c>
      <c r="D13" s="158" t="s">
        <v>5280</v>
      </c>
      <c r="E13" s="158" t="s">
        <v>194</v>
      </c>
      <c r="F13" s="2405">
        <v>5</v>
      </c>
      <c r="G13" s="586"/>
      <c r="H13" s="466">
        <f t="shared" si="0"/>
        <v>0</v>
      </c>
      <c r="I13" s="162" t="s">
        <v>5315</v>
      </c>
      <c r="K13" s="398"/>
    </row>
    <row r="14" spans="1:12" s="90" customFormat="1" ht="13.5" customHeight="1">
      <c r="A14" s="539">
        <v>5</v>
      </c>
      <c r="B14" s="540" t="s">
        <v>189</v>
      </c>
      <c r="C14" s="158">
        <v>119001412</v>
      </c>
      <c r="D14" s="158" t="s">
        <v>5279</v>
      </c>
      <c r="E14" s="158" t="s">
        <v>194</v>
      </c>
      <c r="F14" s="2405">
        <v>10</v>
      </c>
      <c r="G14" s="586"/>
      <c r="H14" s="466">
        <f t="shared" si="0"/>
        <v>0</v>
      </c>
      <c r="I14" s="162" t="s">
        <v>5315</v>
      </c>
      <c r="K14" s="398"/>
    </row>
    <row r="15" spans="1:12" s="90" customFormat="1" ht="13.5" customHeight="1">
      <c r="A15" s="539">
        <v>6</v>
      </c>
      <c r="B15" s="540" t="s">
        <v>189</v>
      </c>
      <c r="C15" s="158">
        <v>119001422</v>
      </c>
      <c r="D15" s="158" t="s">
        <v>1169</v>
      </c>
      <c r="E15" s="158" t="s">
        <v>194</v>
      </c>
      <c r="F15" s="788">
        <v>10</v>
      </c>
      <c r="G15" s="586"/>
      <c r="H15" s="466">
        <f t="shared" si="0"/>
        <v>0</v>
      </c>
      <c r="I15" s="162" t="s">
        <v>5315</v>
      </c>
      <c r="K15" s="398"/>
    </row>
    <row r="16" spans="1:12" s="90" customFormat="1" ht="13.5" customHeight="1">
      <c r="A16" s="539">
        <v>7</v>
      </c>
      <c r="B16" s="540" t="s">
        <v>189</v>
      </c>
      <c r="C16" s="158">
        <v>139751101</v>
      </c>
      <c r="D16" s="158" t="s">
        <v>204</v>
      </c>
      <c r="E16" s="158" t="s">
        <v>197</v>
      </c>
      <c r="F16" s="541">
        <f>ROUND(SUM(F18:F19),3)</f>
        <v>186.48</v>
      </c>
      <c r="G16" s="586"/>
      <c r="H16" s="466">
        <f t="shared" si="0"/>
        <v>0</v>
      </c>
      <c r="I16" s="162" t="s">
        <v>5315</v>
      </c>
      <c r="K16" s="398"/>
    </row>
    <row r="17" spans="1:11" s="509" customFormat="1" ht="13.5" customHeight="1">
      <c r="A17" s="2174"/>
      <c r="B17" s="2175"/>
      <c r="C17" s="2176"/>
      <c r="D17" s="2177" t="s">
        <v>2938</v>
      </c>
      <c r="E17" s="2176"/>
      <c r="F17" s="776"/>
      <c r="G17" s="548"/>
      <c r="H17" s="839"/>
      <c r="I17" s="2178"/>
    </row>
    <row r="18" spans="1:11" s="509" customFormat="1" ht="13.5" customHeight="1">
      <c r="A18" s="2174"/>
      <c r="B18" s="2175"/>
      <c r="C18" s="2176"/>
      <c r="D18" s="2177" t="s">
        <v>2939</v>
      </c>
      <c r="E18" s="2176"/>
      <c r="F18" s="776">
        <f>(106+43+44+13)*0.8*1.5*0.7</f>
        <v>173.04</v>
      </c>
      <c r="G18" s="548"/>
      <c r="H18" s="2406"/>
      <c r="I18" s="2178"/>
    </row>
    <row r="19" spans="1:11" s="509" customFormat="1" ht="13.5" customHeight="1">
      <c r="A19" s="2174"/>
      <c r="B19" s="2175"/>
      <c r="C19" s="2176"/>
      <c r="D19" s="2177" t="s">
        <v>2940</v>
      </c>
      <c r="E19" s="2176"/>
      <c r="F19" s="776">
        <f>1.6*1.6*1.5*5*0.7</f>
        <v>13.440000000000001</v>
      </c>
      <c r="G19" s="548"/>
      <c r="H19" s="2406"/>
      <c r="I19" s="2178"/>
    </row>
    <row r="20" spans="1:11" s="90" customFormat="1" ht="13.5" customHeight="1">
      <c r="A20" s="539">
        <v>8</v>
      </c>
      <c r="B20" s="540" t="s">
        <v>189</v>
      </c>
      <c r="C20" s="158">
        <v>139752101</v>
      </c>
      <c r="D20" s="158" t="s">
        <v>2941</v>
      </c>
      <c r="E20" s="158" t="s">
        <v>197</v>
      </c>
      <c r="F20" s="541">
        <f>ROUND(SUM(F21:F23),3)</f>
        <v>79.92</v>
      </c>
      <c r="G20" s="586"/>
      <c r="H20" s="466">
        <f t="shared" ref="H20" si="1">ROUND(F20*G20,2)</f>
        <v>0</v>
      </c>
      <c r="I20" s="162" t="s">
        <v>5315</v>
      </c>
      <c r="K20" s="398"/>
    </row>
    <row r="21" spans="1:11" s="509" customFormat="1" ht="13.5" customHeight="1">
      <c r="A21" s="2174"/>
      <c r="B21" s="2175"/>
      <c r="C21" s="2176"/>
      <c r="D21" s="2177" t="s">
        <v>2942</v>
      </c>
      <c r="E21" s="2176"/>
      <c r="F21" s="776"/>
      <c r="G21" s="548"/>
      <c r="H21" s="839"/>
      <c r="I21" s="2178"/>
    </row>
    <row r="22" spans="1:11" s="509" customFormat="1" ht="13.5" customHeight="1">
      <c r="A22" s="2174"/>
      <c r="B22" s="2175"/>
      <c r="C22" s="2176"/>
      <c r="D22" s="2177" t="s">
        <v>2943</v>
      </c>
      <c r="E22" s="2176"/>
      <c r="F22" s="776">
        <f xml:space="preserve"> (106+43+44+13)*0.8*1.5*0.3</f>
        <v>74.16</v>
      </c>
      <c r="G22" s="548"/>
      <c r="H22" s="2406"/>
      <c r="I22" s="2178"/>
    </row>
    <row r="23" spans="1:11" s="509" customFormat="1" ht="13.5" customHeight="1">
      <c r="A23" s="2174"/>
      <c r="B23" s="2175"/>
      <c r="C23" s="2176"/>
      <c r="D23" s="2177" t="s">
        <v>2944</v>
      </c>
      <c r="E23" s="2176"/>
      <c r="F23" s="776">
        <f>1.6*1.6*1.5*5*0.3</f>
        <v>5.7600000000000007</v>
      </c>
      <c r="G23" s="548"/>
      <c r="H23" s="2406"/>
      <c r="I23" s="2178"/>
    </row>
    <row r="24" spans="1:11" s="90" customFormat="1" ht="13.5" customHeight="1">
      <c r="A24" s="539">
        <v>9</v>
      </c>
      <c r="B24" s="540" t="s">
        <v>189</v>
      </c>
      <c r="C24" s="158">
        <v>151101102</v>
      </c>
      <c r="D24" s="158" t="s">
        <v>2945</v>
      </c>
      <c r="E24" s="158" t="s">
        <v>308</v>
      </c>
      <c r="F24" s="541">
        <f>ROUND(SUM(F25),3)</f>
        <v>309</v>
      </c>
      <c r="G24" s="586"/>
      <c r="H24" s="466">
        <f t="shared" ref="H24" si="2">ROUND(F24*G24,2)</f>
        <v>0</v>
      </c>
      <c r="I24" s="162" t="s">
        <v>5315</v>
      </c>
      <c r="K24" s="398"/>
    </row>
    <row r="25" spans="1:11" s="509" customFormat="1" ht="13.5" customHeight="1">
      <c r="A25" s="2174"/>
      <c r="B25" s="2175"/>
      <c r="C25" s="2176"/>
      <c r="D25" s="2177" t="s">
        <v>2946</v>
      </c>
      <c r="E25" s="2176"/>
      <c r="F25" s="776">
        <f>(106+43+44+13)*1.5*2*0.5</f>
        <v>309</v>
      </c>
      <c r="G25" s="548"/>
      <c r="H25" s="2406"/>
      <c r="I25" s="2178"/>
    </row>
    <row r="26" spans="1:11" s="90" customFormat="1" ht="13.5" customHeight="1">
      <c r="A26" s="539">
        <v>10</v>
      </c>
      <c r="B26" s="540" t="s">
        <v>189</v>
      </c>
      <c r="C26" s="158">
        <v>151101112</v>
      </c>
      <c r="D26" s="158" t="s">
        <v>2947</v>
      </c>
      <c r="E26" s="158" t="s">
        <v>308</v>
      </c>
      <c r="F26" s="541">
        <f>F24</f>
        <v>309</v>
      </c>
      <c r="G26" s="586"/>
      <c r="H26" s="466">
        <f t="shared" ref="H26:H27" si="3">ROUND(F26*G26,2)</f>
        <v>0</v>
      </c>
      <c r="I26" s="162" t="s">
        <v>5315</v>
      </c>
      <c r="K26" s="398"/>
    </row>
    <row r="27" spans="1:11" s="90" customFormat="1" ht="13.5" customHeight="1">
      <c r="A27" s="539">
        <v>11</v>
      </c>
      <c r="B27" s="540" t="s">
        <v>189</v>
      </c>
      <c r="C27" s="158">
        <v>162211201</v>
      </c>
      <c r="D27" s="158" t="s">
        <v>209</v>
      </c>
      <c r="E27" s="158" t="s">
        <v>197</v>
      </c>
      <c r="F27" s="541">
        <f>ROUND(SUM(F28),3)</f>
        <v>43.911000000000001</v>
      </c>
      <c r="G27" s="586"/>
      <c r="H27" s="466">
        <f t="shared" si="3"/>
        <v>0</v>
      </c>
      <c r="I27" s="162" t="s">
        <v>5315</v>
      </c>
      <c r="K27" s="398"/>
    </row>
    <row r="28" spans="1:11" s="509" customFormat="1" ht="13.5" customHeight="1">
      <c r="A28" s="2174"/>
      <c r="B28" s="2175"/>
      <c r="C28" s="2176"/>
      <c r="D28" s="2177" t="s">
        <v>2948</v>
      </c>
      <c r="E28" s="2176"/>
      <c r="F28" s="776">
        <f>(186.48+79.92-203.67)*0.7</f>
        <v>43.910999999999987</v>
      </c>
      <c r="G28" s="548"/>
      <c r="H28" s="2406"/>
      <c r="I28" s="2178"/>
    </row>
    <row r="29" spans="1:11" s="90" customFormat="1" ht="13.5" customHeight="1">
      <c r="A29" s="539">
        <v>12</v>
      </c>
      <c r="B29" s="540" t="s">
        <v>189</v>
      </c>
      <c r="C29" s="158">
        <v>162211211</v>
      </c>
      <c r="D29" s="158" t="s">
        <v>5367</v>
      </c>
      <c r="E29" s="158" t="s">
        <v>197</v>
      </c>
      <c r="F29" s="541">
        <f>ROUND(SUM(F30),3)</f>
        <v>18.818999999999999</v>
      </c>
      <c r="G29" s="586"/>
      <c r="H29" s="466">
        <f t="shared" ref="H29" si="4">ROUND(F29*G29,2)</f>
        <v>0</v>
      </c>
      <c r="I29" s="162" t="s">
        <v>5315</v>
      </c>
      <c r="K29" s="398"/>
    </row>
    <row r="30" spans="1:11" s="509" customFormat="1" ht="13.5" customHeight="1">
      <c r="A30" s="2174"/>
      <c r="B30" s="2175"/>
      <c r="C30" s="2176"/>
      <c r="D30" s="2177" t="s">
        <v>2949</v>
      </c>
      <c r="E30" s="2176"/>
      <c r="F30" s="776">
        <f xml:space="preserve"> (186.48+79.92-203.67)*0.3</f>
        <v>18.818999999999996</v>
      </c>
      <c r="G30" s="548"/>
      <c r="H30" s="2406"/>
      <c r="I30" s="2178"/>
    </row>
    <row r="31" spans="1:11" s="90" customFormat="1" ht="27" customHeight="1">
      <c r="A31" s="539">
        <v>13</v>
      </c>
      <c r="B31" s="540" t="s">
        <v>189</v>
      </c>
      <c r="C31" s="158">
        <v>162211209</v>
      </c>
      <c r="D31" s="158" t="s">
        <v>5283</v>
      </c>
      <c r="E31" s="158" t="s">
        <v>197</v>
      </c>
      <c r="F31" s="541">
        <f>ROUND(SUM(F32),3)</f>
        <v>175.64</v>
      </c>
      <c r="G31" s="586"/>
      <c r="H31" s="466">
        <f t="shared" ref="H31" si="5">ROUND(F31*G31,2)</f>
        <v>0</v>
      </c>
      <c r="I31" s="162" t="s">
        <v>5315</v>
      </c>
      <c r="K31" s="398"/>
    </row>
    <row r="32" spans="1:11" s="509" customFormat="1" ht="13.5" customHeight="1">
      <c r="A32" s="2174"/>
      <c r="B32" s="2175"/>
      <c r="C32" s="2176"/>
      <c r="D32" s="2177" t="s">
        <v>2950</v>
      </c>
      <c r="E32" s="2176"/>
      <c r="F32" s="776">
        <f>43.91*4</f>
        <v>175.64</v>
      </c>
      <c r="G32" s="548"/>
      <c r="H32" s="2406"/>
      <c r="I32" s="2178"/>
    </row>
    <row r="33" spans="1:11" s="90" customFormat="1" ht="27" customHeight="1">
      <c r="A33" s="539">
        <v>14</v>
      </c>
      <c r="B33" s="540" t="s">
        <v>189</v>
      </c>
      <c r="C33" s="158">
        <v>162211219</v>
      </c>
      <c r="D33" s="158" t="s">
        <v>5368</v>
      </c>
      <c r="E33" s="158" t="s">
        <v>197</v>
      </c>
      <c r="F33" s="541">
        <f>ROUND(SUM(F34),3)</f>
        <v>75.28</v>
      </c>
      <c r="G33" s="586"/>
      <c r="H33" s="466">
        <f t="shared" ref="H33" si="6">ROUND(F33*G33,2)</f>
        <v>0</v>
      </c>
      <c r="I33" s="162" t="s">
        <v>5315</v>
      </c>
      <c r="K33" s="398"/>
    </row>
    <row r="34" spans="1:11" s="509" customFormat="1" ht="13.5" customHeight="1">
      <c r="A34" s="2174"/>
      <c r="B34" s="2175"/>
      <c r="C34" s="2176"/>
      <c r="D34" s="2177" t="s">
        <v>2951</v>
      </c>
      <c r="E34" s="2176"/>
      <c r="F34" s="776">
        <f>18.82*4</f>
        <v>75.28</v>
      </c>
      <c r="G34" s="548"/>
      <c r="H34" s="2406"/>
      <c r="I34" s="2178"/>
    </row>
    <row r="35" spans="1:11" s="90" customFormat="1" ht="27" customHeight="1">
      <c r="A35" s="539">
        <v>15</v>
      </c>
      <c r="B35" s="540">
        <v>171</v>
      </c>
      <c r="C35" s="158">
        <v>162351103</v>
      </c>
      <c r="D35" s="158" t="s">
        <v>5285</v>
      </c>
      <c r="E35" s="158" t="s">
        <v>197</v>
      </c>
      <c r="F35" s="541">
        <f>ROUND(SUM(F36),3)</f>
        <v>43.911000000000001</v>
      </c>
      <c r="G35" s="586"/>
      <c r="H35" s="466">
        <f t="shared" ref="H35" si="7">ROUND(F35*G35,2)</f>
        <v>0</v>
      </c>
      <c r="I35" s="162" t="s">
        <v>5315</v>
      </c>
      <c r="K35" s="398"/>
    </row>
    <row r="36" spans="1:11" s="509" customFormat="1" ht="13.5" customHeight="1">
      <c r="A36" s="2174"/>
      <c r="B36" s="2175"/>
      <c r="C36" s="2176"/>
      <c r="D36" s="2177" t="s">
        <v>213</v>
      </c>
      <c r="E36" s="2176"/>
      <c r="F36" s="776">
        <f>F27</f>
        <v>43.911000000000001</v>
      </c>
      <c r="G36" s="548"/>
      <c r="H36" s="2406"/>
      <c r="I36" s="2178"/>
    </row>
    <row r="37" spans="1:11" s="90" customFormat="1" ht="27" customHeight="1">
      <c r="A37" s="539">
        <v>16</v>
      </c>
      <c r="B37" s="540">
        <v>171</v>
      </c>
      <c r="C37" s="158">
        <v>162351123</v>
      </c>
      <c r="D37" s="158" t="s">
        <v>5286</v>
      </c>
      <c r="E37" s="158" t="s">
        <v>197</v>
      </c>
      <c r="F37" s="541">
        <f>ROUND(SUM(F38),3)</f>
        <v>18.818999999999999</v>
      </c>
      <c r="G37" s="586"/>
      <c r="H37" s="466">
        <f t="shared" ref="H37" si="8">ROUND(F37*G37,2)</f>
        <v>0</v>
      </c>
      <c r="I37" s="162" t="s">
        <v>5315</v>
      </c>
      <c r="K37" s="398"/>
    </row>
    <row r="38" spans="1:11" s="509" customFormat="1" ht="13.5" customHeight="1">
      <c r="A38" s="2174"/>
      <c r="B38" s="2175"/>
      <c r="C38" s="2176"/>
      <c r="D38" s="2177" t="s">
        <v>213</v>
      </c>
      <c r="E38" s="2176"/>
      <c r="F38" s="776">
        <f>F29</f>
        <v>18.818999999999999</v>
      </c>
      <c r="G38" s="548"/>
      <c r="H38" s="2406"/>
      <c r="I38" s="2178"/>
    </row>
    <row r="39" spans="1:11" s="90" customFormat="1" ht="13.5" customHeight="1">
      <c r="A39" s="539">
        <v>17</v>
      </c>
      <c r="B39" s="540" t="s">
        <v>189</v>
      </c>
      <c r="C39" s="158">
        <v>167111101</v>
      </c>
      <c r="D39" s="158" t="s">
        <v>5287</v>
      </c>
      <c r="E39" s="158" t="s">
        <v>197</v>
      </c>
      <c r="F39" s="541">
        <f>ROUND(SUM(F40),3)</f>
        <v>43.911000000000001</v>
      </c>
      <c r="G39" s="586"/>
      <c r="H39" s="466">
        <f t="shared" ref="H39" si="9">ROUND(F39*G39,2)</f>
        <v>0</v>
      </c>
      <c r="I39" s="162" t="s">
        <v>5315</v>
      </c>
      <c r="K39" s="398"/>
    </row>
    <row r="40" spans="1:11" s="509" customFormat="1" ht="13.5" customHeight="1">
      <c r="A40" s="2174"/>
      <c r="B40" s="2175"/>
      <c r="C40" s="2176"/>
      <c r="D40" s="2177" t="s">
        <v>2952</v>
      </c>
      <c r="E40" s="2176"/>
      <c r="F40" s="776">
        <v>43.910999999999987</v>
      </c>
      <c r="G40" s="548"/>
      <c r="H40" s="2406"/>
      <c r="I40" s="2178"/>
    </row>
    <row r="41" spans="1:11" s="90" customFormat="1" ht="13.5" customHeight="1">
      <c r="A41" s="539">
        <v>18</v>
      </c>
      <c r="B41" s="540" t="s">
        <v>189</v>
      </c>
      <c r="C41" s="158">
        <v>167111102</v>
      </c>
      <c r="D41" s="158" t="s">
        <v>5369</v>
      </c>
      <c r="E41" s="158" t="s">
        <v>197</v>
      </c>
      <c r="F41" s="541">
        <f>ROUND(SUM(F42),3)</f>
        <v>18.818999999999999</v>
      </c>
      <c r="G41" s="586"/>
      <c r="H41" s="466">
        <f t="shared" ref="H41" si="10">ROUND(F41*G41,2)</f>
        <v>0</v>
      </c>
      <c r="I41" s="162" t="s">
        <v>5315</v>
      </c>
      <c r="K41" s="398"/>
    </row>
    <row r="42" spans="1:11" s="509" customFormat="1" ht="13.5" customHeight="1">
      <c r="A42" s="2174"/>
      <c r="B42" s="2175"/>
      <c r="C42" s="2176"/>
      <c r="D42" s="2177" t="s">
        <v>2952</v>
      </c>
      <c r="E42" s="2176"/>
      <c r="F42" s="776">
        <v>18.818999999999996</v>
      </c>
      <c r="G42" s="548"/>
      <c r="H42" s="2406"/>
      <c r="I42" s="2178"/>
    </row>
    <row r="43" spans="1:11" s="90" customFormat="1" ht="13.5" customHeight="1">
      <c r="A43" s="539">
        <v>19</v>
      </c>
      <c r="B43" s="540" t="s">
        <v>189</v>
      </c>
      <c r="C43" s="158">
        <v>171251201</v>
      </c>
      <c r="D43" s="158" t="s">
        <v>215</v>
      </c>
      <c r="E43" s="158" t="s">
        <v>197</v>
      </c>
      <c r="F43" s="541">
        <f>ROUND(SUM(F44),3)</f>
        <v>62.73</v>
      </c>
      <c r="G43" s="586"/>
      <c r="H43" s="466">
        <f t="shared" ref="H43" si="11">ROUND(F43*G43,2)</f>
        <v>0</v>
      </c>
      <c r="I43" s="162" t="s">
        <v>5315</v>
      </c>
      <c r="K43" s="398"/>
    </row>
    <row r="44" spans="1:11" s="509" customFormat="1" ht="13.5" customHeight="1">
      <c r="A44" s="2174"/>
      <c r="B44" s="2175"/>
      <c r="C44" s="2176"/>
      <c r="D44" s="2177" t="s">
        <v>216</v>
      </c>
      <c r="E44" s="2176"/>
      <c r="F44" s="776">
        <f>F41+F39</f>
        <v>62.730000000000004</v>
      </c>
      <c r="G44" s="548"/>
      <c r="H44" s="2406"/>
      <c r="I44" s="2178"/>
    </row>
    <row r="45" spans="1:11" s="90" customFormat="1" ht="13.5" customHeight="1">
      <c r="A45" s="539">
        <v>20</v>
      </c>
      <c r="B45" s="540" t="s">
        <v>189</v>
      </c>
      <c r="C45" s="158">
        <v>174151101</v>
      </c>
      <c r="D45" s="158" t="s">
        <v>217</v>
      </c>
      <c r="E45" s="158" t="s">
        <v>197</v>
      </c>
      <c r="F45" s="541">
        <f>ROUND(SUM(F46:F47),3)</f>
        <v>203.672</v>
      </c>
      <c r="G45" s="586"/>
      <c r="H45" s="466">
        <f t="shared" ref="H45" si="12">ROUND(F45*G45,2)</f>
        <v>0</v>
      </c>
      <c r="I45" s="162" t="s">
        <v>5315</v>
      </c>
      <c r="K45" s="398"/>
    </row>
    <row r="46" spans="1:11" s="509" customFormat="1" ht="13.5" customHeight="1">
      <c r="A46" s="2174"/>
      <c r="B46" s="2175"/>
      <c r="C46" s="2176"/>
      <c r="D46" s="2177" t="s">
        <v>2953</v>
      </c>
      <c r="E46" s="2176"/>
      <c r="F46" s="776">
        <f>(106+43+44+13)*0.8*(1.5-0.1-0.26)</f>
        <v>187.87199999999999</v>
      </c>
      <c r="G46" s="548"/>
      <c r="H46" s="2406"/>
      <c r="I46" s="2178"/>
    </row>
    <row r="47" spans="1:11" s="509" customFormat="1" ht="13.5" customHeight="1">
      <c r="A47" s="2174"/>
      <c r="B47" s="2175"/>
      <c r="C47" s="2176"/>
      <c r="D47" s="2177" t="s">
        <v>2954</v>
      </c>
      <c r="E47" s="2176"/>
      <c r="F47" s="776">
        <f>(13.44+5.76)-1.28-0.424*5</f>
        <v>15.799999999999997</v>
      </c>
      <c r="G47" s="548"/>
      <c r="H47" s="2406"/>
      <c r="I47" s="2178"/>
    </row>
    <row r="48" spans="1:11" s="90" customFormat="1" ht="13.5" customHeight="1">
      <c r="A48" s="539">
        <v>21</v>
      </c>
      <c r="B48" s="540" t="s">
        <v>189</v>
      </c>
      <c r="C48" s="158">
        <v>175111101</v>
      </c>
      <c r="D48" s="158" t="s">
        <v>2955</v>
      </c>
      <c r="E48" s="158" t="s">
        <v>197</v>
      </c>
      <c r="F48" s="541">
        <f>ROUND(SUM(F49),3)</f>
        <v>42.847999999999999</v>
      </c>
      <c r="G48" s="586"/>
      <c r="H48" s="466">
        <f t="shared" ref="H48" si="13">ROUND(F48*G48,2)</f>
        <v>0</v>
      </c>
      <c r="I48" s="162" t="s">
        <v>5315</v>
      </c>
      <c r="K48" s="398"/>
    </row>
    <row r="49" spans="1:16" s="509" customFormat="1" ht="27" customHeight="1">
      <c r="A49" s="2174"/>
      <c r="B49" s="2175"/>
      <c r="C49" s="2176"/>
      <c r="D49" s="2177" t="s">
        <v>2956</v>
      </c>
      <c r="E49" s="2176"/>
      <c r="F49" s="776">
        <f>(106+43+44+13)*0.8*0.26</f>
        <v>42.848000000000006</v>
      </c>
      <c r="G49" s="548"/>
      <c r="H49" s="839"/>
      <c r="I49" s="2178"/>
    </row>
    <row r="50" spans="1:16" s="264" customFormat="1" ht="13.5" customHeight="1">
      <c r="A50" s="2330">
        <v>22</v>
      </c>
      <c r="B50" s="1025">
        <v>583</v>
      </c>
      <c r="C50" s="241">
        <v>58343872</v>
      </c>
      <c r="D50" s="241" t="s">
        <v>2957</v>
      </c>
      <c r="E50" s="241" t="s">
        <v>222</v>
      </c>
      <c r="F50" s="541">
        <f>ROUND(SUM(F51),3)</f>
        <v>85.7</v>
      </c>
      <c r="G50" s="2383"/>
      <c r="H50" s="466">
        <f t="shared" ref="H50" si="14">ROUND(F50*G50,2)</f>
        <v>0</v>
      </c>
      <c r="I50" s="2331" t="s">
        <v>5315</v>
      </c>
      <c r="K50" s="441"/>
    </row>
    <row r="51" spans="1:16" s="2339" customFormat="1" ht="13.5" customHeight="1">
      <c r="A51" s="2332"/>
      <c r="B51" s="2333"/>
      <c r="C51" s="2334"/>
      <c r="D51" s="2335" t="s">
        <v>2958</v>
      </c>
      <c r="E51" s="2334"/>
      <c r="F51" s="2407">
        <f>42.85*2</f>
        <v>85.7</v>
      </c>
      <c r="G51" s="1026"/>
      <c r="H51" s="2408"/>
      <c r="I51" s="2338"/>
    </row>
    <row r="52" spans="1:16" ht="13.5" customHeight="1">
      <c r="A52" s="771"/>
      <c r="B52" s="540"/>
      <c r="C52" s="2409">
        <v>4</v>
      </c>
      <c r="D52" s="2409" t="s">
        <v>144</v>
      </c>
      <c r="E52" s="2409"/>
      <c r="F52" s="2410"/>
      <c r="G52" s="717"/>
      <c r="H52" s="2402">
        <f>SUM(H53:H54)</f>
        <v>0</v>
      </c>
      <c r="I52" s="1051"/>
      <c r="M52" s="2411"/>
    </row>
    <row r="53" spans="1:16" s="90" customFormat="1" ht="13.5" customHeight="1">
      <c r="A53" s="539">
        <v>23</v>
      </c>
      <c r="B53" s="540">
        <v>271</v>
      </c>
      <c r="C53" s="158">
        <v>451572111</v>
      </c>
      <c r="D53" s="158" t="s">
        <v>2959</v>
      </c>
      <c r="E53" s="158" t="s">
        <v>197</v>
      </c>
      <c r="F53" s="541">
        <f>ROUND(SUM(F54:F55),3)</f>
        <v>17.760000000000002</v>
      </c>
      <c r="G53" s="586"/>
      <c r="H53" s="466">
        <f t="shared" ref="H53" si="15">ROUND(F53*G53,2)</f>
        <v>0</v>
      </c>
      <c r="I53" s="162" t="s">
        <v>5315</v>
      </c>
      <c r="K53" s="398"/>
    </row>
    <row r="54" spans="1:16" s="509" customFormat="1" ht="13.5" customHeight="1">
      <c r="A54" s="2174"/>
      <c r="B54" s="2175"/>
      <c r="C54" s="2176"/>
      <c r="D54" s="2177" t="s">
        <v>2960</v>
      </c>
      <c r="E54" s="2176"/>
      <c r="F54" s="776">
        <f xml:space="preserve"> (106+43+44+13)*0.8*0.1</f>
        <v>16.48</v>
      </c>
      <c r="G54" s="548"/>
      <c r="H54" s="2402"/>
      <c r="I54" s="2178"/>
    </row>
    <row r="55" spans="1:16" s="509" customFormat="1" ht="13.5" customHeight="1">
      <c r="A55" s="2174"/>
      <c r="B55" s="2175"/>
      <c r="C55" s="2176"/>
      <c r="D55" s="2177" t="s">
        <v>2961</v>
      </c>
      <c r="E55" s="2176"/>
      <c r="F55" s="776">
        <f>1.6*1.6*0.1*5</f>
        <v>1.2800000000000002</v>
      </c>
      <c r="G55" s="548"/>
      <c r="H55" s="2402"/>
      <c r="I55" s="2178"/>
    </row>
    <row r="56" spans="1:16" ht="13.5" customHeight="1">
      <c r="A56" s="771"/>
      <c r="B56" s="540"/>
      <c r="C56" s="2409" t="s">
        <v>2833</v>
      </c>
      <c r="D56" s="2409" t="s">
        <v>146</v>
      </c>
      <c r="E56" s="2409"/>
      <c r="F56" s="2410"/>
      <c r="G56" s="717"/>
      <c r="H56" s="2402">
        <f>SUM(H57:H62)</f>
        <v>0</v>
      </c>
      <c r="I56" s="2412"/>
      <c r="M56" s="2411"/>
    </row>
    <row r="57" spans="1:16" s="90" customFormat="1" ht="13.5" customHeight="1">
      <c r="A57" s="539">
        <v>24</v>
      </c>
      <c r="B57" s="540" t="s">
        <v>406</v>
      </c>
      <c r="C57" s="158" t="s">
        <v>2962</v>
      </c>
      <c r="D57" s="158" t="s">
        <v>2963</v>
      </c>
      <c r="E57" s="158" t="s">
        <v>194</v>
      </c>
      <c r="F57" s="541">
        <f>ROUND(SUM(F58),3)</f>
        <v>18</v>
      </c>
      <c r="G57" s="586"/>
      <c r="H57" s="466">
        <f t="shared" ref="H57" si="16">ROUND(F57*G57,2)</f>
        <v>0</v>
      </c>
      <c r="I57" s="162" t="s">
        <v>5316</v>
      </c>
      <c r="K57" s="398"/>
    </row>
    <row r="58" spans="1:16" s="509" customFormat="1" ht="13.5" customHeight="1">
      <c r="A58" s="2174"/>
      <c r="B58" s="2175"/>
      <c r="C58" s="2176"/>
      <c r="D58" s="2177" t="s">
        <v>2964</v>
      </c>
      <c r="E58" s="2176"/>
      <c r="F58" s="776">
        <v>18</v>
      </c>
      <c r="G58" s="548"/>
      <c r="H58" s="839"/>
      <c r="I58" s="2178"/>
    </row>
    <row r="59" spans="1:16" s="509" customFormat="1" ht="27" customHeight="1">
      <c r="A59" s="2174"/>
      <c r="B59" s="2175"/>
      <c r="C59" s="2176"/>
      <c r="D59" s="2177" t="s">
        <v>2965</v>
      </c>
      <c r="E59" s="2176"/>
      <c r="F59" s="776"/>
      <c r="G59" s="548"/>
      <c r="H59" s="839"/>
      <c r="I59" s="2178"/>
    </row>
    <row r="60" spans="1:16" s="483" customFormat="1" ht="67.5" customHeight="1">
      <c r="A60" s="475"/>
      <c r="B60" s="476"/>
      <c r="C60" s="477"/>
      <c r="D60" s="1108" t="s">
        <v>421</v>
      </c>
      <c r="E60" s="479"/>
      <c r="F60" s="480"/>
      <c r="G60" s="777"/>
      <c r="H60" s="839"/>
      <c r="I60" s="1051"/>
      <c r="J60" s="753"/>
      <c r="M60" s="753"/>
      <c r="P60" s="484"/>
    </row>
    <row r="61" spans="1:16" s="90" customFormat="1" ht="13.5" customHeight="1">
      <c r="A61" s="539">
        <v>25</v>
      </c>
      <c r="B61" s="540" t="s">
        <v>770</v>
      </c>
      <c r="C61" s="158" t="s">
        <v>771</v>
      </c>
      <c r="D61" s="158" t="s">
        <v>772</v>
      </c>
      <c r="E61" s="158" t="s">
        <v>197</v>
      </c>
      <c r="F61" s="541">
        <f>ROUND(SUM(F62),3)</f>
        <v>62.73</v>
      </c>
      <c r="G61" s="548">
        <f>ROUND(SUM(H63:H70)/F61,2)</f>
        <v>0</v>
      </c>
      <c r="H61" s="466">
        <f t="shared" ref="H61" si="17">ROUND(F61*G61,2)</f>
        <v>0</v>
      </c>
      <c r="I61" s="162" t="s">
        <v>5316</v>
      </c>
      <c r="K61" s="398"/>
    </row>
    <row r="62" spans="1:16" s="509" customFormat="1" ht="13.5" customHeight="1">
      <c r="A62" s="2174"/>
      <c r="B62" s="2175"/>
      <c r="C62" s="2176"/>
      <c r="D62" s="2177" t="s">
        <v>2966</v>
      </c>
      <c r="E62" s="2176"/>
      <c r="F62" s="776">
        <f>(186.48+79.92)-203.67</f>
        <v>62.72999999999999</v>
      </c>
      <c r="G62" s="2181"/>
      <c r="H62" s="839"/>
      <c r="I62" s="2178"/>
    </row>
    <row r="63" spans="1:16" s="753" customFormat="1" ht="13.5" customHeight="1">
      <c r="A63" s="856" t="s">
        <v>2967</v>
      </c>
      <c r="B63" s="540"/>
      <c r="C63" s="675"/>
      <c r="D63" s="775" t="s">
        <v>1698</v>
      </c>
      <c r="E63" s="851" t="s">
        <v>197</v>
      </c>
      <c r="F63" s="776">
        <v>43.910999999999987</v>
      </c>
      <c r="G63" s="223"/>
      <c r="H63" s="671">
        <f t="shared" ref="H63:H70" si="18">ROUND(F63*G63,2)</f>
        <v>0</v>
      </c>
      <c r="I63" s="2413"/>
      <c r="M63" s="2411"/>
    </row>
    <row r="64" spans="1:16" s="753" customFormat="1" ht="13.5" customHeight="1">
      <c r="A64" s="856" t="s">
        <v>2968</v>
      </c>
      <c r="B64" s="540"/>
      <c r="C64" s="675"/>
      <c r="D64" s="775" t="s">
        <v>1699</v>
      </c>
      <c r="E64" s="851" t="s">
        <v>197</v>
      </c>
      <c r="F64" s="776">
        <v>18.818999999999996</v>
      </c>
      <c r="G64" s="223"/>
      <c r="H64" s="671">
        <f t="shared" si="18"/>
        <v>0</v>
      </c>
      <c r="I64" s="2413"/>
      <c r="M64" s="2411"/>
    </row>
    <row r="65" spans="1:13" s="753" customFormat="1" ht="26.25" customHeight="1">
      <c r="A65" s="856" t="s">
        <v>2969</v>
      </c>
      <c r="B65" s="540"/>
      <c r="C65" s="675"/>
      <c r="D65" s="775" t="s">
        <v>774</v>
      </c>
      <c r="E65" s="851" t="s">
        <v>197</v>
      </c>
      <c r="F65" s="776">
        <f>F63</f>
        <v>43.910999999999987</v>
      </c>
      <c r="G65" s="223"/>
      <c r="H65" s="671">
        <f t="shared" si="18"/>
        <v>0</v>
      </c>
      <c r="I65" s="2413"/>
      <c r="M65" s="2411"/>
    </row>
    <row r="66" spans="1:13" s="753" customFormat="1" ht="26.25" customHeight="1">
      <c r="A66" s="856" t="s">
        <v>2970</v>
      </c>
      <c r="B66" s="540"/>
      <c r="C66" s="675"/>
      <c r="D66" s="775" t="s">
        <v>775</v>
      </c>
      <c r="E66" s="851" t="s">
        <v>197</v>
      </c>
      <c r="F66" s="776">
        <f>F64</f>
        <v>18.818999999999996</v>
      </c>
      <c r="G66" s="223"/>
      <c r="H66" s="671">
        <f t="shared" si="18"/>
        <v>0</v>
      </c>
      <c r="I66" s="2413"/>
      <c r="M66" s="2411"/>
    </row>
    <row r="67" spans="1:13" s="753" customFormat="1" ht="26.25" customHeight="1">
      <c r="A67" s="856" t="s">
        <v>2971</v>
      </c>
      <c r="B67" s="540"/>
      <c r="C67" s="675"/>
      <c r="D67" s="775" t="s">
        <v>776</v>
      </c>
      <c r="E67" s="851" t="s">
        <v>197</v>
      </c>
      <c r="F67" s="776">
        <f>F63*2</f>
        <v>87.821999999999974</v>
      </c>
      <c r="G67" s="223"/>
      <c r="H67" s="671">
        <f t="shared" si="18"/>
        <v>0</v>
      </c>
      <c r="I67" s="2413"/>
      <c r="M67" s="2411"/>
    </row>
    <row r="68" spans="1:13" s="753" customFormat="1" ht="26.25" customHeight="1">
      <c r="A68" s="856" t="s">
        <v>2972</v>
      </c>
      <c r="B68" s="540"/>
      <c r="C68" s="675"/>
      <c r="D68" s="775" t="s">
        <v>777</v>
      </c>
      <c r="E68" s="851" t="s">
        <v>197</v>
      </c>
      <c r="F68" s="776">
        <f>F64*2</f>
        <v>37.637999999999991</v>
      </c>
      <c r="G68" s="223"/>
      <c r="H68" s="671">
        <f t="shared" si="18"/>
        <v>0</v>
      </c>
      <c r="I68" s="2413"/>
      <c r="M68" s="2411"/>
    </row>
    <row r="69" spans="1:13" s="753" customFormat="1" ht="13.5" customHeight="1">
      <c r="A69" s="856" t="s">
        <v>2973</v>
      </c>
      <c r="B69" s="540"/>
      <c r="C69" s="675"/>
      <c r="D69" s="775" t="s">
        <v>778</v>
      </c>
      <c r="E69" s="851" t="s">
        <v>197</v>
      </c>
      <c r="F69" s="776">
        <f>F61</f>
        <v>62.73</v>
      </c>
      <c r="G69" s="223"/>
      <c r="H69" s="671">
        <f t="shared" si="18"/>
        <v>0</v>
      </c>
      <c r="I69" s="2413"/>
      <c r="M69" s="2411"/>
    </row>
    <row r="70" spans="1:13" s="753" customFormat="1" ht="13.5" customHeight="1">
      <c r="A70" s="2414" t="s">
        <v>2974</v>
      </c>
      <c r="B70" s="2344"/>
      <c r="C70" s="2345"/>
      <c r="D70" s="693" t="s">
        <v>779</v>
      </c>
      <c r="E70" s="2346" t="s">
        <v>197</v>
      </c>
      <c r="F70" s="2347">
        <f>F61</f>
        <v>62.73</v>
      </c>
      <c r="G70" s="224"/>
      <c r="H70" s="671">
        <f t="shared" si="18"/>
        <v>0</v>
      </c>
      <c r="I70" s="2348"/>
      <c r="J70" s="550"/>
      <c r="K70" s="509"/>
      <c r="M70" s="2411"/>
    </row>
    <row r="71" spans="1:13" s="753" customFormat="1" ht="81" customHeight="1">
      <c r="A71" s="2415"/>
      <c r="B71" s="2416"/>
      <c r="C71" s="2417"/>
      <c r="D71" s="1108" t="s">
        <v>780</v>
      </c>
      <c r="E71" s="775"/>
      <c r="F71" s="776"/>
      <c r="G71" s="777"/>
      <c r="H71" s="839"/>
      <c r="I71" s="2413"/>
      <c r="M71" s="2411"/>
    </row>
    <row r="72" spans="1:13" ht="13.5" customHeight="1">
      <c r="A72" s="771"/>
      <c r="B72" s="2418"/>
      <c r="C72" s="2409" t="s">
        <v>853</v>
      </c>
      <c r="D72" s="2409" t="s">
        <v>147</v>
      </c>
      <c r="E72" s="2409"/>
      <c r="F72" s="2410"/>
      <c r="G72" s="2401"/>
      <c r="H72" s="2401">
        <f>SUM(H73:H75)</f>
        <v>0</v>
      </c>
      <c r="I72" s="2419"/>
      <c r="M72" s="2411"/>
    </row>
    <row r="73" spans="1:13" s="90" customFormat="1" ht="13.5" customHeight="1">
      <c r="A73" s="539" t="s">
        <v>2857</v>
      </c>
      <c r="B73" s="540" t="s">
        <v>2975</v>
      </c>
      <c r="C73" s="158" t="s">
        <v>2976</v>
      </c>
      <c r="D73" s="158" t="s">
        <v>2977</v>
      </c>
      <c r="E73" s="158" t="s">
        <v>222</v>
      </c>
      <c r="F73" s="788">
        <v>120.383</v>
      </c>
      <c r="G73" s="586"/>
      <c r="H73" s="466">
        <f t="shared" ref="H73:H74" si="19">ROUND(F73*G73,2)</f>
        <v>0</v>
      </c>
      <c r="I73" s="162" t="s">
        <v>5316</v>
      </c>
      <c r="K73" s="398"/>
    </row>
    <row r="74" spans="1:13" s="90" customFormat="1" ht="13.5" customHeight="1">
      <c r="A74" s="539">
        <v>27</v>
      </c>
      <c r="B74" s="540" t="s">
        <v>862</v>
      </c>
      <c r="C74" s="158" t="s">
        <v>2978</v>
      </c>
      <c r="D74" s="158" t="s">
        <v>2979</v>
      </c>
      <c r="E74" s="158" t="s">
        <v>191</v>
      </c>
      <c r="F74" s="541">
        <f>ROUND(SUM(F75),3)</f>
        <v>20</v>
      </c>
      <c r="G74" s="586"/>
      <c r="H74" s="466">
        <f t="shared" si="19"/>
        <v>0</v>
      </c>
      <c r="I74" s="162" t="s">
        <v>5315</v>
      </c>
      <c r="K74" s="398"/>
    </row>
    <row r="75" spans="1:13" s="509" customFormat="1" ht="27" customHeight="1">
      <c r="A75" s="2174"/>
      <c r="B75" s="2175"/>
      <c r="C75" s="2176"/>
      <c r="D75" s="2177" t="s">
        <v>857</v>
      </c>
      <c r="E75" s="2176"/>
      <c r="F75" s="2420">
        <v>20</v>
      </c>
      <c r="G75" s="548"/>
      <c r="H75" s="2421"/>
      <c r="I75" s="2178"/>
    </row>
    <row r="76" spans="1:13" ht="21" customHeight="1">
      <c r="A76" s="2422"/>
      <c r="B76" s="2409"/>
      <c r="C76" s="2409" t="s">
        <v>148</v>
      </c>
      <c r="D76" s="2409" t="s">
        <v>149</v>
      </c>
      <c r="E76" s="2409"/>
      <c r="F76" s="2410"/>
      <c r="G76" s="717"/>
      <c r="H76" s="2402">
        <f>SUM(H77,H175,H289)</f>
        <v>0</v>
      </c>
      <c r="I76" s="2413"/>
      <c r="L76" s="2392"/>
    </row>
    <row r="77" spans="1:13" s="753" customFormat="1" ht="13.5" customHeight="1">
      <c r="A77" s="2422"/>
      <c r="B77" s="2409"/>
      <c r="C77" s="2409">
        <v>721</v>
      </c>
      <c r="D77" s="2409" t="s">
        <v>2980</v>
      </c>
      <c r="E77" s="2409"/>
      <c r="F77" s="2410"/>
      <c r="G77" s="717"/>
      <c r="H77" s="2402">
        <f>SUM(H78:H174)</f>
        <v>0</v>
      </c>
      <c r="I77" s="2423"/>
    </row>
    <row r="78" spans="1:13" s="90" customFormat="1" ht="13.5" customHeight="1">
      <c r="A78" s="539">
        <v>28</v>
      </c>
      <c r="B78" s="540">
        <v>721</v>
      </c>
      <c r="C78" s="158" t="s">
        <v>2981</v>
      </c>
      <c r="D78" s="158" t="s">
        <v>2982</v>
      </c>
      <c r="E78" s="158" t="s">
        <v>194</v>
      </c>
      <c r="F78" s="541">
        <f>ROUND(SUM(F80),3)</f>
        <v>11.22</v>
      </c>
      <c r="G78" s="586"/>
      <c r="H78" s="466">
        <f t="shared" ref="H78" si="20">ROUND(F78*G78,2)</f>
        <v>0</v>
      </c>
      <c r="I78" s="162" t="s">
        <v>5316</v>
      </c>
      <c r="K78" s="398"/>
    </row>
    <row r="79" spans="1:13" s="509" customFormat="1" ht="13.5" customHeight="1">
      <c r="A79" s="2174"/>
      <c r="B79" s="2175"/>
      <c r="C79" s="2176"/>
      <c r="D79" s="2177" t="s">
        <v>2983</v>
      </c>
      <c r="E79" s="2176"/>
      <c r="F79" s="776"/>
      <c r="G79" s="548"/>
      <c r="H79" s="2402"/>
      <c r="I79" s="2178"/>
    </row>
    <row r="80" spans="1:13" s="509" customFormat="1" ht="13.5" customHeight="1">
      <c r="A80" s="2174"/>
      <c r="B80" s="2175"/>
      <c r="C80" s="2176"/>
      <c r="D80" s="2177" t="s">
        <v>2984</v>
      </c>
      <c r="E80" s="2176"/>
      <c r="F80" s="776">
        <f>(10.2)*1.1</f>
        <v>11.22</v>
      </c>
      <c r="G80" s="548"/>
      <c r="H80" s="2406"/>
      <c r="I80" s="2178"/>
    </row>
    <row r="81" spans="1:11" s="509" customFormat="1" ht="13.5" customHeight="1">
      <c r="A81" s="2174"/>
      <c r="B81" s="2175"/>
      <c r="C81" s="2176"/>
      <c r="D81" s="2177" t="s">
        <v>2985</v>
      </c>
      <c r="E81" s="2176"/>
      <c r="F81" s="2410"/>
      <c r="G81" s="548"/>
      <c r="H81" s="2402"/>
      <c r="I81" s="2178"/>
    </row>
    <row r="82" spans="1:11" s="90" customFormat="1" ht="13.5" customHeight="1">
      <c r="A82" s="539">
        <v>29</v>
      </c>
      <c r="B82" s="540">
        <v>721</v>
      </c>
      <c r="C82" s="158">
        <v>721173401</v>
      </c>
      <c r="D82" s="158" t="s">
        <v>2986</v>
      </c>
      <c r="E82" s="158" t="s">
        <v>194</v>
      </c>
      <c r="F82" s="541">
        <f>ROUND(SUM(F83),3)</f>
        <v>64.900000000000006</v>
      </c>
      <c r="G82" s="586"/>
      <c r="H82" s="466">
        <f t="shared" ref="H82" si="21">ROUND(F82*G82,2)</f>
        <v>0</v>
      </c>
      <c r="I82" s="162" t="s">
        <v>5315</v>
      </c>
      <c r="K82" s="398"/>
    </row>
    <row r="83" spans="1:11" s="509" customFormat="1" ht="13.5" customHeight="1">
      <c r="A83" s="2174"/>
      <c r="B83" s="2175"/>
      <c r="C83" s="2176"/>
      <c r="D83" s="2177" t="s">
        <v>2987</v>
      </c>
      <c r="E83" s="2176"/>
      <c r="F83" s="776">
        <v>64.900000000000006</v>
      </c>
      <c r="G83" s="548"/>
      <c r="H83" s="2406"/>
      <c r="I83" s="2178"/>
    </row>
    <row r="84" spans="1:11" s="509" customFormat="1" ht="13.5" customHeight="1">
      <c r="A84" s="2174"/>
      <c r="B84" s="2175"/>
      <c r="C84" s="2176"/>
      <c r="D84" s="2177" t="s">
        <v>2985</v>
      </c>
      <c r="E84" s="2176"/>
      <c r="F84" s="2410"/>
      <c r="G84" s="548"/>
      <c r="H84" s="2402"/>
      <c r="I84" s="2178"/>
    </row>
    <row r="85" spans="1:11" s="90" customFormat="1" ht="13.5" customHeight="1">
      <c r="A85" s="539">
        <v>30</v>
      </c>
      <c r="B85" s="540">
        <v>721</v>
      </c>
      <c r="C85" s="158">
        <v>721173402</v>
      </c>
      <c r="D85" s="158" t="s">
        <v>2988</v>
      </c>
      <c r="E85" s="158" t="s">
        <v>194</v>
      </c>
      <c r="F85" s="541">
        <f>ROUND(SUM(F86),3)</f>
        <v>77.8</v>
      </c>
      <c r="G85" s="586"/>
      <c r="H85" s="466">
        <f t="shared" ref="H85" si="22">ROUND(F85*G85,2)</f>
        <v>0</v>
      </c>
      <c r="I85" s="162" t="s">
        <v>5315</v>
      </c>
      <c r="K85" s="398"/>
    </row>
    <row r="86" spans="1:11" s="509" customFormat="1" ht="13.5" customHeight="1">
      <c r="A86" s="543"/>
      <c r="B86" s="544"/>
      <c r="C86" s="545"/>
      <c r="D86" s="546" t="s">
        <v>2987</v>
      </c>
      <c r="E86" s="545"/>
      <c r="F86" s="776">
        <v>77.8</v>
      </c>
      <c r="G86" s="548"/>
      <c r="H86" s="987"/>
      <c r="I86" s="550"/>
    </row>
    <row r="87" spans="1:11" s="509" customFormat="1" ht="13.5" customHeight="1">
      <c r="A87" s="543"/>
      <c r="B87" s="544"/>
      <c r="C87" s="545"/>
      <c r="D87" s="546" t="s">
        <v>2985</v>
      </c>
      <c r="E87" s="545"/>
      <c r="F87" s="2410"/>
      <c r="G87" s="548"/>
      <c r="H87" s="2401"/>
      <c r="I87" s="550"/>
    </row>
    <row r="88" spans="1:11" s="90" customFormat="1" ht="13.5" customHeight="1">
      <c r="A88" s="539">
        <v>31</v>
      </c>
      <c r="B88" s="540">
        <v>721</v>
      </c>
      <c r="C88" s="158">
        <v>721173403</v>
      </c>
      <c r="D88" s="158" t="s">
        <v>2989</v>
      </c>
      <c r="E88" s="158" t="s">
        <v>194</v>
      </c>
      <c r="F88" s="541">
        <f>ROUND(SUM(F89),3)</f>
        <v>47.3</v>
      </c>
      <c r="G88" s="586"/>
      <c r="H88" s="466">
        <f t="shared" ref="H88" si="23">ROUND(F88*G88,2)</f>
        <v>0</v>
      </c>
      <c r="I88" s="162" t="s">
        <v>5315</v>
      </c>
      <c r="K88" s="398"/>
    </row>
    <row r="89" spans="1:11" s="509" customFormat="1" ht="13.5" customHeight="1">
      <c r="A89" s="543"/>
      <c r="B89" s="544"/>
      <c r="C89" s="545"/>
      <c r="D89" s="546" t="s">
        <v>2987</v>
      </c>
      <c r="E89" s="545"/>
      <c r="F89" s="776">
        <v>47.3</v>
      </c>
      <c r="G89" s="548"/>
      <c r="H89" s="987"/>
      <c r="I89" s="550"/>
    </row>
    <row r="90" spans="1:11" s="509" customFormat="1" ht="13.5" customHeight="1">
      <c r="A90" s="543"/>
      <c r="B90" s="544"/>
      <c r="C90" s="545"/>
      <c r="D90" s="546" t="s">
        <v>2985</v>
      </c>
      <c r="E90" s="545"/>
      <c r="F90" s="2410"/>
      <c r="G90" s="548"/>
      <c r="H90" s="2401"/>
      <c r="I90" s="550"/>
    </row>
    <row r="91" spans="1:11" s="90" customFormat="1" ht="13.5" customHeight="1">
      <c r="A91" s="539">
        <v>32</v>
      </c>
      <c r="B91" s="540">
        <v>721</v>
      </c>
      <c r="C91" s="158">
        <v>721173403</v>
      </c>
      <c r="D91" s="158" t="s">
        <v>2990</v>
      </c>
      <c r="E91" s="158" t="s">
        <v>194</v>
      </c>
      <c r="F91" s="541">
        <f>ROUND(SUM(F92),3)</f>
        <v>15.1</v>
      </c>
      <c r="G91" s="586"/>
      <c r="H91" s="466">
        <f t="shared" ref="H91" si="24">ROUND(F91*G91,2)</f>
        <v>0</v>
      </c>
      <c r="I91" s="162" t="s">
        <v>5315</v>
      </c>
      <c r="K91" s="398"/>
    </row>
    <row r="92" spans="1:11" s="509" customFormat="1" ht="13.5" customHeight="1">
      <c r="A92" s="543"/>
      <c r="B92" s="544"/>
      <c r="C92" s="545"/>
      <c r="D92" s="546" t="s">
        <v>2987</v>
      </c>
      <c r="E92" s="545"/>
      <c r="F92" s="776">
        <v>15.1</v>
      </c>
      <c r="G92" s="548"/>
      <c r="H92" s="987"/>
      <c r="I92" s="550"/>
    </row>
    <row r="93" spans="1:11" s="509" customFormat="1" ht="13.5" customHeight="1">
      <c r="A93" s="543"/>
      <c r="B93" s="544"/>
      <c r="C93" s="545"/>
      <c r="D93" s="546" t="s">
        <v>2985</v>
      </c>
      <c r="E93" s="545"/>
      <c r="F93" s="2410"/>
      <c r="G93" s="548"/>
      <c r="H93" s="2401"/>
      <c r="I93" s="550"/>
    </row>
    <row r="94" spans="1:11" s="90" customFormat="1" ht="13.5" customHeight="1">
      <c r="A94" s="539">
        <v>33</v>
      </c>
      <c r="B94" s="540">
        <v>721</v>
      </c>
      <c r="C94" s="158" t="s">
        <v>2991</v>
      </c>
      <c r="D94" s="158" t="s">
        <v>2992</v>
      </c>
      <c r="E94" s="158" t="s">
        <v>194</v>
      </c>
      <c r="F94" s="541">
        <f>ROUND(SUM(F95),3)</f>
        <v>26.5</v>
      </c>
      <c r="G94" s="586"/>
      <c r="H94" s="466">
        <f t="shared" ref="H94" si="25">ROUND(F94*G94,2)</f>
        <v>0</v>
      </c>
      <c r="I94" s="162" t="s">
        <v>5316</v>
      </c>
      <c r="K94" s="398"/>
    </row>
    <row r="95" spans="1:11" s="509" customFormat="1" ht="13.5" customHeight="1">
      <c r="A95" s="543"/>
      <c r="B95" s="544"/>
      <c r="C95" s="545"/>
      <c r="D95" s="546" t="s">
        <v>2993</v>
      </c>
      <c r="E95" s="545"/>
      <c r="F95" s="2424">
        <v>26.5</v>
      </c>
      <c r="G95" s="548"/>
      <c r="H95" s="987"/>
      <c r="I95" s="550"/>
    </row>
    <row r="96" spans="1:11" s="509" customFormat="1" ht="27" customHeight="1">
      <c r="A96" s="543"/>
      <c r="B96" s="544"/>
      <c r="C96" s="545"/>
      <c r="D96" s="546" t="s">
        <v>2994</v>
      </c>
      <c r="E96" s="545"/>
      <c r="F96" s="2425"/>
      <c r="G96" s="548"/>
      <c r="H96" s="987"/>
      <c r="I96" s="550"/>
    </row>
    <row r="97" spans="1:11" s="90" customFormat="1" ht="13.5" customHeight="1">
      <c r="A97" s="539">
        <v>34</v>
      </c>
      <c r="B97" s="540">
        <v>721</v>
      </c>
      <c r="C97" s="158" t="s">
        <v>2995</v>
      </c>
      <c r="D97" s="158" t="s">
        <v>2996</v>
      </c>
      <c r="E97" s="158" t="s">
        <v>194</v>
      </c>
      <c r="F97" s="541">
        <f>ROUND(SUM(F98),3)</f>
        <v>39.1</v>
      </c>
      <c r="G97" s="586"/>
      <c r="H97" s="466">
        <f t="shared" ref="H97" si="26">ROUND(F97*G97,2)</f>
        <v>0</v>
      </c>
      <c r="I97" s="162" t="s">
        <v>5316</v>
      </c>
      <c r="K97" s="398"/>
    </row>
    <row r="98" spans="1:11" s="509" customFormat="1" ht="13.5" customHeight="1">
      <c r="A98" s="543"/>
      <c r="B98" s="544"/>
      <c r="C98" s="545"/>
      <c r="D98" s="546" t="s">
        <v>2993</v>
      </c>
      <c r="E98" s="545"/>
      <c r="F98" s="2424">
        <v>39.1</v>
      </c>
      <c r="G98" s="548"/>
      <c r="H98" s="987"/>
      <c r="I98" s="550"/>
    </row>
    <row r="99" spans="1:11" s="509" customFormat="1" ht="27" customHeight="1">
      <c r="A99" s="543"/>
      <c r="B99" s="544"/>
      <c r="C99" s="545"/>
      <c r="D99" s="546" t="s">
        <v>2994</v>
      </c>
      <c r="E99" s="545"/>
      <c r="F99" s="2425"/>
      <c r="G99" s="548"/>
      <c r="H99" s="987"/>
      <c r="I99" s="550"/>
    </row>
    <row r="100" spans="1:11" s="90" customFormat="1" ht="13.5" customHeight="1">
      <c r="A100" s="539">
        <v>35</v>
      </c>
      <c r="B100" s="540">
        <v>721</v>
      </c>
      <c r="C100" s="158" t="s">
        <v>5370</v>
      </c>
      <c r="D100" s="158" t="s">
        <v>2997</v>
      </c>
      <c r="E100" s="158" t="s">
        <v>194</v>
      </c>
      <c r="F100" s="541">
        <f>ROUND(SUM(F101),3)</f>
        <v>13.2</v>
      </c>
      <c r="G100" s="586"/>
      <c r="H100" s="466">
        <f t="shared" ref="H100" si="27">ROUND(F100*G100,2)</f>
        <v>0</v>
      </c>
      <c r="I100" s="162" t="s">
        <v>5316</v>
      </c>
      <c r="K100" s="398"/>
    </row>
    <row r="101" spans="1:11" s="509" customFormat="1" ht="13.5" customHeight="1">
      <c r="A101" s="543"/>
      <c r="B101" s="544"/>
      <c r="C101" s="545"/>
      <c r="D101" s="546" t="s">
        <v>2993</v>
      </c>
      <c r="E101" s="545"/>
      <c r="F101" s="2424">
        <v>13.2</v>
      </c>
      <c r="G101" s="548"/>
      <c r="H101" s="987"/>
      <c r="I101" s="550"/>
    </row>
    <row r="102" spans="1:11" s="509" customFormat="1" ht="27" customHeight="1">
      <c r="A102" s="543"/>
      <c r="B102" s="544"/>
      <c r="C102" s="545"/>
      <c r="D102" s="546" t="s">
        <v>2994</v>
      </c>
      <c r="E102" s="545"/>
      <c r="F102" s="2425"/>
      <c r="G102" s="548"/>
      <c r="H102" s="987"/>
      <c r="I102" s="550"/>
    </row>
    <row r="103" spans="1:11" s="90" customFormat="1" ht="13.5" customHeight="1">
      <c r="A103" s="539">
        <v>36</v>
      </c>
      <c r="B103" s="540">
        <v>721</v>
      </c>
      <c r="C103" s="158" t="s">
        <v>2998</v>
      </c>
      <c r="D103" s="158" t="s">
        <v>2999</v>
      </c>
      <c r="E103" s="158" t="s">
        <v>194</v>
      </c>
      <c r="F103" s="541">
        <f>ROUND(SUM(F104),3)</f>
        <v>25.3</v>
      </c>
      <c r="G103" s="586"/>
      <c r="H103" s="466">
        <f t="shared" ref="H103" si="28">ROUND(F103*G103,2)</f>
        <v>0</v>
      </c>
      <c r="I103" s="162" t="s">
        <v>5316</v>
      </c>
      <c r="K103" s="398"/>
    </row>
    <row r="104" spans="1:11" s="509" customFormat="1" ht="13.5" customHeight="1">
      <c r="A104" s="543"/>
      <c r="B104" s="544"/>
      <c r="C104" s="545"/>
      <c r="D104" s="546" t="s">
        <v>2993</v>
      </c>
      <c r="E104" s="545"/>
      <c r="F104" s="2424">
        <v>25.3</v>
      </c>
      <c r="G104" s="548"/>
      <c r="H104" s="987"/>
      <c r="I104" s="550"/>
    </row>
    <row r="105" spans="1:11" s="509" customFormat="1" ht="27" customHeight="1">
      <c r="A105" s="543"/>
      <c r="B105" s="544"/>
      <c r="C105" s="545"/>
      <c r="D105" s="546" t="s">
        <v>2994</v>
      </c>
      <c r="E105" s="545"/>
      <c r="F105" s="2425"/>
      <c r="G105" s="548"/>
      <c r="H105" s="987"/>
      <c r="I105" s="550"/>
    </row>
    <row r="106" spans="1:11" s="90" customFormat="1" ht="13.5" customHeight="1">
      <c r="A106" s="539">
        <v>37</v>
      </c>
      <c r="B106" s="540">
        <v>721</v>
      </c>
      <c r="C106" s="158" t="s">
        <v>3000</v>
      </c>
      <c r="D106" s="158" t="s">
        <v>3001</v>
      </c>
      <c r="E106" s="158" t="s">
        <v>194</v>
      </c>
      <c r="F106" s="541">
        <f>ROUND(SUM(F107),3)</f>
        <v>255.2</v>
      </c>
      <c r="G106" s="586"/>
      <c r="H106" s="466">
        <f t="shared" ref="H106" si="29">ROUND(F106*G106,2)</f>
        <v>0</v>
      </c>
      <c r="I106" s="162" t="s">
        <v>5316</v>
      </c>
      <c r="K106" s="398"/>
    </row>
    <row r="107" spans="1:11" s="509" customFormat="1" ht="13.5" customHeight="1">
      <c r="A107" s="543"/>
      <c r="B107" s="544"/>
      <c r="C107" s="545"/>
      <c r="D107" s="546" t="s">
        <v>3002</v>
      </c>
      <c r="E107" s="545"/>
      <c r="F107" s="2424">
        <v>255.2</v>
      </c>
      <c r="G107" s="548"/>
      <c r="H107" s="987"/>
      <c r="I107" s="550"/>
    </row>
    <row r="108" spans="1:11" s="509" customFormat="1" ht="27" customHeight="1">
      <c r="A108" s="543"/>
      <c r="B108" s="544"/>
      <c r="C108" s="545"/>
      <c r="D108" s="546" t="s">
        <v>2994</v>
      </c>
      <c r="E108" s="545"/>
      <c r="F108" s="2425"/>
      <c r="G108" s="548"/>
      <c r="H108" s="987"/>
      <c r="I108" s="550"/>
    </row>
    <row r="109" spans="1:11" s="90" customFormat="1" ht="13.5" customHeight="1">
      <c r="A109" s="539">
        <v>38</v>
      </c>
      <c r="B109" s="540">
        <v>721</v>
      </c>
      <c r="C109" s="158" t="s">
        <v>3003</v>
      </c>
      <c r="D109" s="158" t="s">
        <v>3004</v>
      </c>
      <c r="E109" s="158" t="s">
        <v>194</v>
      </c>
      <c r="F109" s="541">
        <f>ROUND(SUM(F110),3)</f>
        <v>130.9</v>
      </c>
      <c r="G109" s="586"/>
      <c r="H109" s="466">
        <f t="shared" ref="H109" si="30">ROUND(F109*G109,2)</f>
        <v>0</v>
      </c>
      <c r="I109" s="162" t="s">
        <v>5316</v>
      </c>
      <c r="K109" s="398"/>
    </row>
    <row r="110" spans="1:11" s="509" customFormat="1" ht="13.5" customHeight="1">
      <c r="A110" s="543"/>
      <c r="B110" s="544"/>
      <c r="C110" s="545"/>
      <c r="D110" s="546" t="s">
        <v>3002</v>
      </c>
      <c r="E110" s="545"/>
      <c r="F110" s="2424">
        <v>130.9</v>
      </c>
      <c r="G110" s="548"/>
      <c r="H110" s="987"/>
      <c r="I110" s="550"/>
    </row>
    <row r="111" spans="1:11" s="509" customFormat="1" ht="27" customHeight="1">
      <c r="A111" s="543"/>
      <c r="B111" s="544"/>
      <c r="C111" s="545"/>
      <c r="D111" s="546" t="s">
        <v>2994</v>
      </c>
      <c r="E111" s="545"/>
      <c r="F111" s="2425"/>
      <c r="G111" s="548"/>
      <c r="H111" s="987"/>
      <c r="I111" s="550"/>
    </row>
    <row r="112" spans="1:11" s="90" customFormat="1" ht="13.5" customHeight="1">
      <c r="A112" s="539">
        <v>39</v>
      </c>
      <c r="B112" s="540">
        <v>721</v>
      </c>
      <c r="C112" s="158" t="s">
        <v>3003</v>
      </c>
      <c r="D112" s="158" t="s">
        <v>5903</v>
      </c>
      <c r="E112" s="158" t="s">
        <v>194</v>
      </c>
      <c r="F112" s="541">
        <f>ROUND(SUM(F113),3)</f>
        <v>25.2</v>
      </c>
      <c r="G112" s="586"/>
      <c r="H112" s="466">
        <f t="shared" ref="H112" si="31">ROUND(F112*G112,2)</f>
        <v>0</v>
      </c>
      <c r="I112" s="162" t="s">
        <v>5316</v>
      </c>
      <c r="K112" s="398"/>
    </row>
    <row r="113" spans="1:13" s="509" customFormat="1" ht="13.5" customHeight="1">
      <c r="A113" s="543"/>
      <c r="B113" s="544"/>
      <c r="C113" s="545"/>
      <c r="D113" s="546" t="s">
        <v>3002</v>
      </c>
      <c r="E113" s="545"/>
      <c r="F113" s="2424">
        <v>25.2</v>
      </c>
      <c r="G113" s="548"/>
      <c r="H113" s="987"/>
      <c r="I113" s="550"/>
    </row>
    <row r="114" spans="1:13" s="509" customFormat="1" ht="27" customHeight="1">
      <c r="A114" s="543"/>
      <c r="B114" s="544"/>
      <c r="C114" s="545"/>
      <c r="D114" s="546" t="s">
        <v>2994</v>
      </c>
      <c r="E114" s="545"/>
      <c r="F114" s="2425"/>
      <c r="G114" s="548"/>
      <c r="H114" s="987"/>
      <c r="I114" s="550"/>
    </row>
    <row r="115" spans="1:13" s="90" customFormat="1" ht="13.5" customHeight="1">
      <c r="A115" s="539">
        <v>40</v>
      </c>
      <c r="B115" s="540">
        <v>721</v>
      </c>
      <c r="C115" s="158" t="s">
        <v>2981</v>
      </c>
      <c r="D115" s="158" t="s">
        <v>3005</v>
      </c>
      <c r="E115" s="158" t="s">
        <v>194</v>
      </c>
      <c r="F115" s="541">
        <f>ROUND(SUM(F116),3)</f>
        <v>77.400000000000006</v>
      </c>
      <c r="G115" s="586"/>
      <c r="H115" s="466">
        <f t="shared" ref="H115" si="32">ROUND(F115*G115,2)</f>
        <v>0</v>
      </c>
      <c r="I115" s="162" t="s">
        <v>5316</v>
      </c>
      <c r="K115" s="398"/>
    </row>
    <row r="116" spans="1:13" s="509" customFormat="1" ht="13.5" customHeight="1">
      <c r="A116" s="543"/>
      <c r="B116" s="544"/>
      <c r="C116" s="545"/>
      <c r="D116" s="546" t="s">
        <v>3006</v>
      </c>
      <c r="E116" s="545"/>
      <c r="F116" s="547">
        <v>77.400000000000006</v>
      </c>
      <c r="G116" s="548"/>
      <c r="H116" s="2426"/>
      <c r="I116" s="550"/>
    </row>
    <row r="117" spans="1:13" s="509" customFormat="1" ht="27" customHeight="1">
      <c r="A117" s="543"/>
      <c r="B117" s="544"/>
      <c r="C117" s="545"/>
      <c r="D117" s="546" t="s">
        <v>2994</v>
      </c>
      <c r="E117" s="545"/>
      <c r="F117" s="2427"/>
      <c r="G117" s="548"/>
      <c r="H117" s="2426"/>
      <c r="I117" s="550"/>
    </row>
    <row r="118" spans="1:13" s="90" customFormat="1" ht="13.5" customHeight="1">
      <c r="A118" s="539">
        <v>41</v>
      </c>
      <c r="B118" s="540">
        <v>721</v>
      </c>
      <c r="C118" s="158" t="s">
        <v>3007</v>
      </c>
      <c r="D118" s="158" t="s">
        <v>3008</v>
      </c>
      <c r="E118" s="158" t="s">
        <v>194</v>
      </c>
      <c r="F118" s="541">
        <f>ROUND(SUM(F119),3)</f>
        <v>2.8</v>
      </c>
      <c r="G118" s="586"/>
      <c r="H118" s="466">
        <f t="shared" ref="H118" si="33">ROUND(F118*G118,2)</f>
        <v>0</v>
      </c>
      <c r="I118" s="162" t="s">
        <v>5316</v>
      </c>
      <c r="K118" s="398"/>
    </row>
    <row r="119" spans="1:13" s="509" customFormat="1" ht="13.5" customHeight="1">
      <c r="A119" s="543"/>
      <c r="B119" s="544"/>
      <c r="C119" s="545"/>
      <c r="D119" s="546" t="s">
        <v>3006</v>
      </c>
      <c r="E119" s="545"/>
      <c r="F119" s="547">
        <v>2.8</v>
      </c>
      <c r="G119" s="548"/>
      <c r="H119" s="2426"/>
      <c r="I119" s="550"/>
    </row>
    <row r="120" spans="1:13" s="509" customFormat="1" ht="27" customHeight="1">
      <c r="A120" s="543"/>
      <c r="B120" s="544"/>
      <c r="C120" s="545"/>
      <c r="D120" s="546" t="s">
        <v>2994</v>
      </c>
      <c r="E120" s="545"/>
      <c r="F120" s="2427"/>
      <c r="G120" s="548"/>
      <c r="H120" s="2426"/>
      <c r="I120" s="550"/>
    </row>
    <row r="121" spans="1:13" s="90" customFormat="1" ht="13.5" customHeight="1">
      <c r="A121" s="539">
        <v>42</v>
      </c>
      <c r="B121" s="540">
        <v>721</v>
      </c>
      <c r="C121" s="158" t="s">
        <v>3009</v>
      </c>
      <c r="D121" s="158" t="s">
        <v>3010</v>
      </c>
      <c r="E121" s="158" t="s">
        <v>194</v>
      </c>
      <c r="F121" s="541">
        <f>ROUND(SUM(F122),3)</f>
        <v>150.80000000000001</v>
      </c>
      <c r="G121" s="586"/>
      <c r="H121" s="466">
        <f t="shared" ref="H121" si="34">ROUND(F121*G121,2)</f>
        <v>0</v>
      </c>
      <c r="I121" s="162" t="s">
        <v>5316</v>
      </c>
      <c r="K121" s="398"/>
    </row>
    <row r="122" spans="1:13" s="509" customFormat="1" ht="13.5" customHeight="1">
      <c r="A122" s="543"/>
      <c r="B122" s="544"/>
      <c r="C122" s="545"/>
      <c r="D122" s="546" t="s">
        <v>3006</v>
      </c>
      <c r="E122" s="545"/>
      <c r="F122" s="547">
        <v>150.80000000000001</v>
      </c>
      <c r="G122" s="548"/>
      <c r="H122" s="2426"/>
      <c r="I122" s="550"/>
    </row>
    <row r="123" spans="1:13" s="509" customFormat="1" ht="27" customHeight="1">
      <c r="A123" s="543"/>
      <c r="B123" s="544"/>
      <c r="C123" s="545"/>
      <c r="D123" s="546" t="s">
        <v>2994</v>
      </c>
      <c r="E123" s="545"/>
      <c r="F123" s="2427"/>
      <c r="G123" s="548"/>
      <c r="H123" s="2426"/>
      <c r="I123" s="550"/>
    </row>
    <row r="124" spans="1:13" s="730" customFormat="1" ht="27" customHeight="1">
      <c r="A124" s="723">
        <v>43</v>
      </c>
      <c r="B124" s="724">
        <v>721</v>
      </c>
      <c r="C124" s="725" t="s">
        <v>3011</v>
      </c>
      <c r="D124" s="725" t="s">
        <v>3012</v>
      </c>
      <c r="E124" s="725" t="s">
        <v>194</v>
      </c>
      <c r="F124" s="541">
        <f>ROUND(SUM(F125),3)</f>
        <v>9.24</v>
      </c>
      <c r="G124" s="225"/>
      <c r="H124" s="466">
        <f t="shared" ref="H124" si="35">ROUND(F124*G124,2)</f>
        <v>0</v>
      </c>
      <c r="I124" s="550" t="s">
        <v>5316</v>
      </c>
      <c r="J124" s="726"/>
      <c r="K124" s="2428"/>
      <c r="M124" s="2429"/>
    </row>
    <row r="125" spans="1:13" s="509" customFormat="1" ht="13.5" customHeight="1">
      <c r="A125" s="543"/>
      <c r="B125" s="544"/>
      <c r="C125" s="545"/>
      <c r="D125" s="546" t="s">
        <v>3013</v>
      </c>
      <c r="E125" s="545"/>
      <c r="F125" s="776">
        <f xml:space="preserve"> (0.3*10+0.45*5+0.75+0.6*4)*1.1</f>
        <v>9.240000000000002</v>
      </c>
      <c r="G125" s="548"/>
      <c r="H125" s="777"/>
      <c r="I125" s="550"/>
    </row>
    <row r="126" spans="1:13" ht="13.5" customHeight="1">
      <c r="A126" s="771"/>
      <c r="B126" s="540"/>
      <c r="C126" s="540"/>
      <c r="D126" s="775" t="s">
        <v>3014</v>
      </c>
      <c r="E126" s="540"/>
      <c r="F126" s="776"/>
      <c r="G126" s="465"/>
      <c r="H126" s="777"/>
      <c r="I126" s="2430"/>
      <c r="M126" s="2411"/>
    </row>
    <row r="127" spans="1:13" s="730" customFormat="1" ht="27" customHeight="1">
      <c r="A127" s="723">
        <v>44</v>
      </c>
      <c r="B127" s="724">
        <v>721</v>
      </c>
      <c r="C127" s="725" t="s">
        <v>3015</v>
      </c>
      <c r="D127" s="725" t="s">
        <v>3016</v>
      </c>
      <c r="E127" s="725" t="s">
        <v>194</v>
      </c>
      <c r="F127" s="541">
        <f>ROUND(SUM(F128),3)</f>
        <v>14.3</v>
      </c>
      <c r="G127" s="225"/>
      <c r="H127" s="466">
        <f t="shared" ref="H127" si="36">ROUND(F127*G127,2)</f>
        <v>0</v>
      </c>
      <c r="I127" s="550" t="s">
        <v>5316</v>
      </c>
      <c r="J127" s="726"/>
      <c r="K127" s="2428"/>
      <c r="M127" s="2429"/>
    </row>
    <row r="128" spans="1:13" s="509" customFormat="1" ht="13.5" customHeight="1">
      <c r="A128" s="543"/>
      <c r="B128" s="544"/>
      <c r="C128" s="545"/>
      <c r="D128" s="546" t="s">
        <v>3017</v>
      </c>
      <c r="E128" s="545"/>
      <c r="F128" s="776">
        <f>(0.75*6+0.85*2+1*2+0.9*4+0.6*2)*1.1</f>
        <v>14.299999999999999</v>
      </c>
      <c r="G128" s="548"/>
      <c r="H128" s="777"/>
      <c r="I128" s="550"/>
    </row>
    <row r="129" spans="1:13" s="509" customFormat="1" ht="13.5" customHeight="1">
      <c r="A129" s="543"/>
      <c r="B129" s="544"/>
      <c r="C129" s="545"/>
      <c r="D129" s="546" t="s">
        <v>3014</v>
      </c>
      <c r="E129" s="545"/>
      <c r="F129" s="776"/>
      <c r="G129" s="548"/>
      <c r="H129" s="777"/>
      <c r="I129" s="550"/>
    </row>
    <row r="130" spans="1:13" s="730" customFormat="1" ht="27" customHeight="1">
      <c r="A130" s="723">
        <v>45</v>
      </c>
      <c r="B130" s="724">
        <v>721</v>
      </c>
      <c r="C130" s="725" t="s">
        <v>3018</v>
      </c>
      <c r="D130" s="725" t="s">
        <v>3019</v>
      </c>
      <c r="E130" s="725" t="s">
        <v>194</v>
      </c>
      <c r="F130" s="541">
        <f>ROUND(SUM(F131),3)</f>
        <v>4.3449999999999998</v>
      </c>
      <c r="G130" s="225"/>
      <c r="H130" s="466">
        <f t="shared" ref="H130" si="37">ROUND(F130*G130,2)</f>
        <v>0</v>
      </c>
      <c r="I130" s="550" t="s">
        <v>5316</v>
      </c>
      <c r="J130" s="726"/>
      <c r="K130" s="2428"/>
      <c r="M130" s="2429"/>
    </row>
    <row r="131" spans="1:13" s="509" customFormat="1" ht="13.5" customHeight="1">
      <c r="A131" s="543"/>
      <c r="B131" s="544"/>
      <c r="C131" s="545"/>
      <c r="D131" s="546" t="s">
        <v>3020</v>
      </c>
      <c r="E131" s="545"/>
      <c r="F131" s="776">
        <f>(0.45+0.6*3+0.7*2+0.3)*1.1</f>
        <v>4.3449999999999998</v>
      </c>
      <c r="G131" s="548"/>
      <c r="H131" s="777"/>
      <c r="I131" s="550"/>
    </row>
    <row r="132" spans="1:13" s="509" customFormat="1" ht="13.5" customHeight="1">
      <c r="A132" s="543"/>
      <c r="B132" s="544"/>
      <c r="C132" s="545"/>
      <c r="D132" s="546" t="s">
        <v>3014</v>
      </c>
      <c r="E132" s="545"/>
      <c r="F132" s="776"/>
      <c r="G132" s="548"/>
      <c r="H132" s="777"/>
      <c r="I132" s="550"/>
    </row>
    <row r="133" spans="1:13" s="730" customFormat="1" ht="27" customHeight="1">
      <c r="A133" s="723">
        <v>46</v>
      </c>
      <c r="B133" s="724">
        <v>721</v>
      </c>
      <c r="C133" s="725" t="s">
        <v>3021</v>
      </c>
      <c r="D133" s="725" t="s">
        <v>3022</v>
      </c>
      <c r="E133" s="725" t="s">
        <v>194</v>
      </c>
      <c r="F133" s="541">
        <f>ROUND(SUM(F134),3)</f>
        <v>2.86</v>
      </c>
      <c r="G133" s="225"/>
      <c r="H133" s="466">
        <f t="shared" ref="H133" si="38">ROUND(F133*G133,2)</f>
        <v>0</v>
      </c>
      <c r="I133" s="550" t="s">
        <v>5316</v>
      </c>
      <c r="J133" s="726"/>
      <c r="K133" s="2428"/>
      <c r="M133" s="2429"/>
    </row>
    <row r="134" spans="1:13" s="509" customFormat="1" ht="13.5" customHeight="1">
      <c r="A134" s="543"/>
      <c r="B134" s="544"/>
      <c r="C134" s="545"/>
      <c r="D134" s="546" t="s">
        <v>3023</v>
      </c>
      <c r="E134" s="545"/>
      <c r="F134" s="776">
        <f>(0.9*2+0.8)*1.1</f>
        <v>2.8600000000000003</v>
      </c>
      <c r="G134" s="548"/>
      <c r="H134" s="777"/>
      <c r="I134" s="550"/>
    </row>
    <row r="135" spans="1:13" s="509" customFormat="1" ht="13.5" customHeight="1">
      <c r="A135" s="543"/>
      <c r="B135" s="544"/>
      <c r="C135" s="545"/>
      <c r="D135" s="546" t="s">
        <v>3014</v>
      </c>
      <c r="E135" s="545"/>
      <c r="F135" s="776"/>
      <c r="G135" s="548"/>
      <c r="H135" s="777"/>
      <c r="I135" s="550"/>
    </row>
    <row r="136" spans="1:13" s="90" customFormat="1" ht="13.5" customHeight="1">
      <c r="A136" s="539">
        <v>47</v>
      </c>
      <c r="B136" s="540" t="s">
        <v>875</v>
      </c>
      <c r="C136" s="158" t="s">
        <v>3024</v>
      </c>
      <c r="D136" s="158" t="s">
        <v>3025</v>
      </c>
      <c r="E136" s="158" t="s">
        <v>226</v>
      </c>
      <c r="F136" s="541">
        <f>ROUND(SUM(F137),3)</f>
        <v>2</v>
      </c>
      <c r="G136" s="586"/>
      <c r="H136" s="466">
        <f t="shared" ref="H136" si="39">ROUND(F136*G136,2)</f>
        <v>0</v>
      </c>
      <c r="I136" s="162" t="s">
        <v>5316</v>
      </c>
      <c r="K136" s="398"/>
    </row>
    <row r="137" spans="1:13" s="509" customFormat="1" ht="13.5" customHeight="1">
      <c r="A137" s="543"/>
      <c r="B137" s="544"/>
      <c r="C137" s="545"/>
      <c r="D137" s="546" t="s">
        <v>3026</v>
      </c>
      <c r="E137" s="545"/>
      <c r="F137" s="776">
        <v>2</v>
      </c>
      <c r="G137" s="548"/>
      <c r="H137" s="987"/>
      <c r="I137" s="550"/>
    </row>
    <row r="138" spans="1:13" s="90" customFormat="1" ht="13.5" customHeight="1">
      <c r="A138" s="539">
        <v>48</v>
      </c>
      <c r="B138" s="540">
        <v>721</v>
      </c>
      <c r="C138" s="158">
        <v>721290111</v>
      </c>
      <c r="D138" s="158" t="s">
        <v>3027</v>
      </c>
      <c r="E138" s="158" t="s">
        <v>194</v>
      </c>
      <c r="F138" s="788">
        <f>F121+F118+F115+F109+F106+F103+F100+F97+F94+F88+F85+F82</f>
        <v>911.19999999999993</v>
      </c>
      <c r="G138" s="586"/>
      <c r="H138" s="466">
        <f t="shared" ref="H138:H140" si="40">ROUND(F138*G138,2)</f>
        <v>0</v>
      </c>
      <c r="I138" s="162" t="s">
        <v>5315</v>
      </c>
      <c r="K138" s="398"/>
    </row>
    <row r="139" spans="1:13" s="90" customFormat="1" ht="13.5" customHeight="1">
      <c r="A139" s="539">
        <v>49</v>
      </c>
      <c r="B139" s="540">
        <v>721</v>
      </c>
      <c r="C139" s="158">
        <v>721290112</v>
      </c>
      <c r="D139" s="158" t="s">
        <v>3028</v>
      </c>
      <c r="E139" s="158" t="s">
        <v>194</v>
      </c>
      <c r="F139" s="788">
        <f>F91+F78</f>
        <v>26.32</v>
      </c>
      <c r="G139" s="586"/>
      <c r="H139" s="466">
        <f t="shared" si="40"/>
        <v>0</v>
      </c>
      <c r="I139" s="162" t="s">
        <v>5315</v>
      </c>
      <c r="K139" s="398"/>
    </row>
    <row r="140" spans="1:13" s="90" customFormat="1" ht="13.5" customHeight="1">
      <c r="A140" s="539">
        <v>50</v>
      </c>
      <c r="B140" s="540" t="s">
        <v>875</v>
      </c>
      <c r="C140" s="158">
        <v>721273153</v>
      </c>
      <c r="D140" s="158" t="s">
        <v>3029</v>
      </c>
      <c r="E140" s="158" t="s">
        <v>226</v>
      </c>
      <c r="F140" s="541">
        <f>ROUND(SUM(F141),3)</f>
        <v>4</v>
      </c>
      <c r="G140" s="586"/>
      <c r="H140" s="466">
        <f t="shared" si="40"/>
        <v>0</v>
      </c>
      <c r="I140" s="162" t="s">
        <v>5315</v>
      </c>
      <c r="K140" s="398"/>
    </row>
    <row r="141" spans="1:13" s="509" customFormat="1" ht="13.5" customHeight="1">
      <c r="A141" s="543"/>
      <c r="B141" s="544"/>
      <c r="C141" s="545"/>
      <c r="D141" s="546" t="s">
        <v>3030</v>
      </c>
      <c r="E141" s="545"/>
      <c r="F141" s="547">
        <v>4</v>
      </c>
      <c r="G141" s="548"/>
      <c r="H141" s="2426"/>
      <c r="I141" s="550"/>
    </row>
    <row r="142" spans="1:13" s="90" customFormat="1" ht="13.5" customHeight="1">
      <c r="A142" s="539">
        <v>51</v>
      </c>
      <c r="B142" s="540" t="s">
        <v>875</v>
      </c>
      <c r="C142" s="158" t="s">
        <v>876</v>
      </c>
      <c r="D142" s="158" t="s">
        <v>3031</v>
      </c>
      <c r="E142" s="158" t="s">
        <v>226</v>
      </c>
      <c r="F142" s="541">
        <f>ROUND(SUM(F143),3)</f>
        <v>9</v>
      </c>
      <c r="G142" s="586"/>
      <c r="H142" s="466">
        <f t="shared" ref="H142" si="41">ROUND(F142*G142,2)</f>
        <v>0</v>
      </c>
      <c r="I142" s="162" t="s">
        <v>5316</v>
      </c>
      <c r="K142" s="398"/>
    </row>
    <row r="143" spans="1:13" s="509" customFormat="1" ht="13.5" customHeight="1">
      <c r="A143" s="543"/>
      <c r="B143" s="544"/>
      <c r="C143" s="545"/>
      <c r="D143" s="546" t="s">
        <v>3032</v>
      </c>
      <c r="E143" s="545"/>
      <c r="F143" s="547">
        <v>9</v>
      </c>
      <c r="G143" s="548"/>
      <c r="H143" s="2426"/>
      <c r="I143" s="550"/>
    </row>
    <row r="144" spans="1:13" s="90" customFormat="1" ht="13.5" customHeight="1">
      <c r="A144" s="539">
        <v>52</v>
      </c>
      <c r="B144" s="540" t="s">
        <v>875</v>
      </c>
      <c r="C144" s="158" t="s">
        <v>3033</v>
      </c>
      <c r="D144" s="158" t="s">
        <v>3034</v>
      </c>
      <c r="E144" s="158" t="s">
        <v>226</v>
      </c>
      <c r="F144" s="541">
        <f>ROUND(SUM(F145),3)</f>
        <v>10</v>
      </c>
      <c r="G144" s="586"/>
      <c r="H144" s="466">
        <f t="shared" ref="H144" si="42">ROUND(F144*G144,2)</f>
        <v>0</v>
      </c>
      <c r="I144" s="162" t="s">
        <v>5316</v>
      </c>
      <c r="K144" s="398"/>
    </row>
    <row r="145" spans="1:13" s="509" customFormat="1" ht="13.5" customHeight="1">
      <c r="A145" s="543"/>
      <c r="B145" s="544"/>
      <c r="C145" s="545"/>
      <c r="D145" s="546" t="s">
        <v>3032</v>
      </c>
      <c r="E145" s="545"/>
      <c r="F145" s="547">
        <v>10</v>
      </c>
      <c r="G145" s="548"/>
      <c r="H145" s="2426"/>
      <c r="I145" s="550"/>
    </row>
    <row r="146" spans="1:13" s="90" customFormat="1" ht="13.5" customHeight="1">
      <c r="A146" s="539">
        <v>53</v>
      </c>
      <c r="B146" s="540" t="s">
        <v>875</v>
      </c>
      <c r="C146" s="158" t="s">
        <v>3035</v>
      </c>
      <c r="D146" s="158" t="s">
        <v>5906</v>
      </c>
      <c r="E146" s="158" t="s">
        <v>226</v>
      </c>
      <c r="F146" s="541">
        <f>ROUND(SUM(F147),3)</f>
        <v>5</v>
      </c>
      <c r="G146" s="586"/>
      <c r="H146" s="466">
        <f t="shared" ref="H146" si="43">ROUND(F146*G146,2)</f>
        <v>0</v>
      </c>
      <c r="I146" s="162" t="s">
        <v>5316</v>
      </c>
      <c r="K146" s="398"/>
    </row>
    <row r="147" spans="1:13" s="509" customFormat="1" ht="13.5" customHeight="1">
      <c r="A147" s="543"/>
      <c r="B147" s="544"/>
      <c r="C147" s="545"/>
      <c r="D147" s="546" t="s">
        <v>3032</v>
      </c>
      <c r="E147" s="545"/>
      <c r="F147" s="547">
        <v>5</v>
      </c>
      <c r="G147" s="548"/>
      <c r="H147" s="2426"/>
      <c r="I147" s="550"/>
    </row>
    <row r="148" spans="1:13" s="90" customFormat="1" ht="13.5" customHeight="1">
      <c r="A148" s="539">
        <v>54</v>
      </c>
      <c r="B148" s="540" t="s">
        <v>875</v>
      </c>
      <c r="C148" s="158" t="s">
        <v>3036</v>
      </c>
      <c r="D148" s="158" t="s">
        <v>3037</v>
      </c>
      <c r="E148" s="158" t="s">
        <v>226</v>
      </c>
      <c r="F148" s="553">
        <v>13</v>
      </c>
      <c r="G148" s="586"/>
      <c r="H148" s="466">
        <f t="shared" ref="H148:H149" si="44">ROUND(F148*G148,2)</f>
        <v>0</v>
      </c>
      <c r="I148" s="162" t="s">
        <v>5316</v>
      </c>
      <c r="K148" s="398"/>
    </row>
    <row r="149" spans="1:13" s="90" customFormat="1" ht="13.5" customHeight="1">
      <c r="A149" s="539">
        <v>55</v>
      </c>
      <c r="B149" s="540">
        <v>721</v>
      </c>
      <c r="C149" s="158" t="s">
        <v>3038</v>
      </c>
      <c r="D149" s="158" t="s">
        <v>3039</v>
      </c>
      <c r="E149" s="158" t="s">
        <v>226</v>
      </c>
      <c r="F149" s="541">
        <f>ROUND(SUM(F150),3)</f>
        <v>10</v>
      </c>
      <c r="G149" s="586"/>
      <c r="H149" s="466">
        <f t="shared" si="44"/>
        <v>0</v>
      </c>
      <c r="I149" s="162" t="s">
        <v>5316</v>
      </c>
      <c r="K149" s="398"/>
    </row>
    <row r="150" spans="1:13" s="509" customFormat="1" ht="27" customHeight="1">
      <c r="A150" s="543"/>
      <c r="B150" s="544"/>
      <c r="C150" s="545"/>
      <c r="D150" s="546" t="s">
        <v>3040</v>
      </c>
      <c r="E150" s="545"/>
      <c r="F150" s="547">
        <v>10</v>
      </c>
      <c r="G150" s="548"/>
      <c r="H150" s="2426"/>
      <c r="I150" s="550"/>
    </row>
    <row r="151" spans="1:13" s="90" customFormat="1" ht="13.5" customHeight="1">
      <c r="A151" s="539">
        <v>56</v>
      </c>
      <c r="B151" s="540">
        <v>721</v>
      </c>
      <c r="C151" s="158" t="s">
        <v>3041</v>
      </c>
      <c r="D151" s="158" t="s">
        <v>3042</v>
      </c>
      <c r="E151" s="158" t="s">
        <v>226</v>
      </c>
      <c r="F151" s="541">
        <f>ROUND(SUM(F152),3)</f>
        <v>5</v>
      </c>
      <c r="G151" s="586"/>
      <c r="H151" s="466">
        <f t="shared" ref="H151" si="45">ROUND(F151*G151,2)</f>
        <v>0</v>
      </c>
      <c r="I151" s="162" t="s">
        <v>5316</v>
      </c>
      <c r="K151" s="398"/>
    </row>
    <row r="152" spans="1:13" s="509" customFormat="1" ht="13.5" customHeight="1">
      <c r="A152" s="543"/>
      <c r="B152" s="544"/>
      <c r="C152" s="545"/>
      <c r="D152" s="546" t="s">
        <v>3043</v>
      </c>
      <c r="E152" s="545"/>
      <c r="F152" s="797">
        <v>5</v>
      </c>
      <c r="G152" s="548"/>
      <c r="H152" s="777"/>
      <c r="I152" s="550"/>
    </row>
    <row r="153" spans="1:13" ht="40.5" customHeight="1">
      <c r="A153" s="771"/>
      <c r="B153" s="540"/>
      <c r="C153" s="540"/>
      <c r="D153" s="775" t="s">
        <v>3044</v>
      </c>
      <c r="E153" s="540"/>
      <c r="F153" s="797"/>
      <c r="G153" s="465"/>
      <c r="H153" s="777"/>
      <c r="I153" s="494"/>
      <c r="M153" s="2411"/>
    </row>
    <row r="154" spans="1:13" s="90" customFormat="1" ht="13.5" customHeight="1">
      <c r="A154" s="539">
        <v>57</v>
      </c>
      <c r="B154" s="540">
        <v>721</v>
      </c>
      <c r="C154" s="158" t="s">
        <v>3045</v>
      </c>
      <c r="D154" s="158" t="s">
        <v>3046</v>
      </c>
      <c r="E154" s="158" t="s">
        <v>226</v>
      </c>
      <c r="F154" s="541">
        <f>ROUND(SUM(F155),3)</f>
        <v>2</v>
      </c>
      <c r="G154" s="586"/>
      <c r="H154" s="466">
        <f t="shared" ref="H154" si="46">ROUND(F154*G154,2)</f>
        <v>0</v>
      </c>
      <c r="I154" s="162" t="s">
        <v>5316</v>
      </c>
      <c r="K154" s="398"/>
    </row>
    <row r="155" spans="1:13" s="509" customFormat="1" ht="27" customHeight="1">
      <c r="A155" s="543"/>
      <c r="B155" s="544"/>
      <c r="C155" s="545"/>
      <c r="D155" s="546" t="s">
        <v>3047</v>
      </c>
      <c r="E155" s="545"/>
      <c r="F155" s="547">
        <v>2</v>
      </c>
      <c r="G155" s="548"/>
      <c r="H155" s="2426"/>
      <c r="I155" s="550"/>
    </row>
    <row r="156" spans="1:13" s="90" customFormat="1" ht="13.5" customHeight="1">
      <c r="A156" s="539">
        <v>58</v>
      </c>
      <c r="B156" s="540" t="s">
        <v>875</v>
      </c>
      <c r="C156" s="158" t="s">
        <v>3048</v>
      </c>
      <c r="D156" s="158" t="s">
        <v>6689</v>
      </c>
      <c r="E156" s="158" t="s">
        <v>226</v>
      </c>
      <c r="F156" s="553">
        <v>8</v>
      </c>
      <c r="G156" s="586"/>
      <c r="H156" s="466">
        <f t="shared" ref="H156:H158" si="47">ROUND(F156*G156,2)</f>
        <v>0</v>
      </c>
      <c r="I156" s="162" t="s">
        <v>5316</v>
      </c>
      <c r="K156" s="398"/>
    </row>
    <row r="157" spans="1:13" s="90" customFormat="1" ht="13.5" customHeight="1">
      <c r="A157" s="539">
        <v>59</v>
      </c>
      <c r="B157" s="540" t="s">
        <v>875</v>
      </c>
      <c r="C157" s="158" t="s">
        <v>3050</v>
      </c>
      <c r="D157" s="158" t="s">
        <v>6690</v>
      </c>
      <c r="E157" s="158" t="s">
        <v>226</v>
      </c>
      <c r="F157" s="553">
        <v>5</v>
      </c>
      <c r="G157" s="586"/>
      <c r="H157" s="466">
        <f t="shared" si="47"/>
        <v>0</v>
      </c>
      <c r="I157" s="162" t="s">
        <v>5316</v>
      </c>
      <c r="J157" s="509"/>
      <c r="K157" s="398"/>
    </row>
    <row r="158" spans="1:13" s="90" customFormat="1" ht="13.5" customHeight="1">
      <c r="A158" s="539">
        <v>60</v>
      </c>
      <c r="B158" s="540">
        <v>721</v>
      </c>
      <c r="C158" s="158" t="s">
        <v>3051</v>
      </c>
      <c r="D158" s="158" t="s">
        <v>3052</v>
      </c>
      <c r="E158" s="158" t="s">
        <v>31</v>
      </c>
      <c r="F158" s="541">
        <f>ROUND(SUM(F159),3)</f>
        <v>1</v>
      </c>
      <c r="G158" s="586"/>
      <c r="H158" s="466">
        <f t="shared" si="47"/>
        <v>0</v>
      </c>
      <c r="I158" s="162" t="s">
        <v>5316</v>
      </c>
      <c r="K158" s="398"/>
    </row>
    <row r="159" spans="1:13" s="509" customFormat="1" ht="27" customHeight="1">
      <c r="A159" s="543"/>
      <c r="B159" s="544"/>
      <c r="C159" s="545"/>
      <c r="D159" s="546" t="s">
        <v>3053</v>
      </c>
      <c r="E159" s="545"/>
      <c r="F159" s="547">
        <v>1</v>
      </c>
      <c r="G159" s="548"/>
      <c r="H159" s="2426"/>
      <c r="I159" s="550"/>
    </row>
    <row r="160" spans="1:13" s="509" customFormat="1" ht="13.5" customHeight="1">
      <c r="A160" s="543"/>
      <c r="B160" s="544"/>
      <c r="C160" s="545"/>
      <c r="D160" s="546" t="s">
        <v>3054</v>
      </c>
      <c r="E160" s="545"/>
      <c r="F160" s="2431"/>
      <c r="G160" s="548"/>
      <c r="H160" s="777"/>
      <c r="I160" s="550"/>
    </row>
    <row r="161" spans="1:16" s="509" customFormat="1" ht="13.5" customHeight="1">
      <c r="A161" s="543"/>
      <c r="B161" s="544"/>
      <c r="C161" s="545"/>
      <c r="D161" s="546" t="s">
        <v>3055</v>
      </c>
      <c r="E161" s="545"/>
      <c r="F161" s="2431"/>
      <c r="G161" s="548"/>
      <c r="H161" s="777"/>
      <c r="I161" s="550"/>
    </row>
    <row r="162" spans="1:16" s="483" customFormat="1" ht="67.5" customHeight="1">
      <c r="A162" s="475"/>
      <c r="B162" s="476"/>
      <c r="C162" s="477"/>
      <c r="D162" s="1108" t="s">
        <v>421</v>
      </c>
      <c r="E162" s="479"/>
      <c r="F162" s="480"/>
      <c r="G162" s="1049"/>
      <c r="H162" s="777"/>
      <c r="I162" s="494"/>
      <c r="J162" s="753"/>
      <c r="M162" s="753"/>
      <c r="P162" s="484"/>
    </row>
    <row r="163" spans="1:16" s="90" customFormat="1" ht="13.5" customHeight="1">
      <c r="A163" s="539">
        <v>61</v>
      </c>
      <c r="B163" s="540">
        <v>721</v>
      </c>
      <c r="C163" s="158" t="s">
        <v>3056</v>
      </c>
      <c r="D163" s="158" t="s">
        <v>3057</v>
      </c>
      <c r="E163" s="158" t="s">
        <v>226</v>
      </c>
      <c r="F163" s="541">
        <f>ROUND(SUM(F164),3)</f>
        <v>2</v>
      </c>
      <c r="G163" s="586"/>
      <c r="H163" s="466">
        <f t="shared" ref="H163" si="48">ROUND(F163*G163,2)</f>
        <v>0</v>
      </c>
      <c r="I163" s="162" t="s">
        <v>5316</v>
      </c>
      <c r="K163" s="398"/>
    </row>
    <row r="164" spans="1:16" s="509" customFormat="1" ht="27" customHeight="1">
      <c r="A164" s="543"/>
      <c r="B164" s="544"/>
      <c r="C164" s="545"/>
      <c r="D164" s="546" t="s">
        <v>3040</v>
      </c>
      <c r="E164" s="545"/>
      <c r="F164" s="2420">
        <v>2</v>
      </c>
      <c r="G164" s="548"/>
      <c r="H164" s="2432"/>
      <c r="I164" s="550"/>
    </row>
    <row r="165" spans="1:16" s="90" customFormat="1" ht="13.5" customHeight="1">
      <c r="A165" s="539">
        <v>62</v>
      </c>
      <c r="B165" s="540">
        <v>721</v>
      </c>
      <c r="C165" s="158" t="s">
        <v>3058</v>
      </c>
      <c r="D165" s="158" t="s">
        <v>3059</v>
      </c>
      <c r="E165" s="158" t="s">
        <v>226</v>
      </c>
      <c r="F165" s="541">
        <f>ROUND(SUM(F166),3)</f>
        <v>8</v>
      </c>
      <c r="G165" s="586"/>
      <c r="H165" s="466">
        <f t="shared" ref="H165" si="49">ROUND(F165*G165,2)</f>
        <v>0</v>
      </c>
      <c r="I165" s="162" t="s">
        <v>5316</v>
      </c>
      <c r="K165" s="398"/>
    </row>
    <row r="166" spans="1:16" s="509" customFormat="1" ht="13.5" customHeight="1">
      <c r="A166" s="543"/>
      <c r="B166" s="544"/>
      <c r="C166" s="545"/>
      <c r="D166" s="546" t="s">
        <v>3060</v>
      </c>
      <c r="E166" s="545"/>
      <c r="F166" s="2431">
        <v>8</v>
      </c>
      <c r="G166" s="548"/>
      <c r="H166" s="777"/>
      <c r="I166" s="550"/>
    </row>
    <row r="167" spans="1:16" s="90" customFormat="1" ht="13.5" customHeight="1">
      <c r="A167" s="539">
        <v>63</v>
      </c>
      <c r="B167" s="540" t="s">
        <v>875</v>
      </c>
      <c r="C167" s="158" t="s">
        <v>3061</v>
      </c>
      <c r="D167" s="158" t="s">
        <v>3062</v>
      </c>
      <c r="E167" s="158" t="s">
        <v>194</v>
      </c>
      <c r="F167" s="541">
        <f>ROUND(SUM(F168),3)</f>
        <v>190.8</v>
      </c>
      <c r="G167" s="586"/>
      <c r="H167" s="466">
        <f t="shared" ref="H167" si="50">ROUND(F167*G167,2)</f>
        <v>0</v>
      </c>
      <c r="I167" s="162" t="s">
        <v>5316</v>
      </c>
      <c r="K167" s="398"/>
    </row>
    <row r="168" spans="1:16" s="509" customFormat="1" ht="13.5" customHeight="1">
      <c r="A168" s="543"/>
      <c r="B168" s="544"/>
      <c r="C168" s="545"/>
      <c r="D168" s="546" t="s">
        <v>3063</v>
      </c>
      <c r="E168" s="545"/>
      <c r="F168" s="2431">
        <f>159*1.2</f>
        <v>190.79999999999998</v>
      </c>
      <c r="G168" s="548"/>
      <c r="H168" s="777"/>
      <c r="I168" s="550"/>
    </row>
    <row r="169" spans="1:16" s="90" customFormat="1" ht="13.5" customHeight="1">
      <c r="A169" s="539">
        <v>64</v>
      </c>
      <c r="B169" s="540">
        <v>721</v>
      </c>
      <c r="C169" s="158" t="s">
        <v>3064</v>
      </c>
      <c r="D169" s="158" t="s">
        <v>3065</v>
      </c>
      <c r="E169" s="158" t="s">
        <v>31</v>
      </c>
      <c r="F169" s="2104">
        <v>1</v>
      </c>
      <c r="G169" s="586"/>
      <c r="H169" s="466">
        <f t="shared" ref="H169:H172" si="51">ROUND(F169*G169,2)</f>
        <v>0</v>
      </c>
      <c r="I169" s="162" t="s">
        <v>5316</v>
      </c>
      <c r="K169" s="398"/>
    </row>
    <row r="170" spans="1:16" s="90" customFormat="1" ht="13.5" customHeight="1">
      <c r="A170" s="539">
        <v>64</v>
      </c>
      <c r="B170" s="540">
        <v>721</v>
      </c>
      <c r="C170" s="158" t="s">
        <v>3066</v>
      </c>
      <c r="D170" s="158" t="s">
        <v>3067</v>
      </c>
      <c r="E170" s="158" t="s">
        <v>31</v>
      </c>
      <c r="F170" s="553">
        <v>1</v>
      </c>
      <c r="G170" s="586"/>
      <c r="H170" s="466">
        <f t="shared" si="51"/>
        <v>0</v>
      </c>
      <c r="I170" s="162" t="s">
        <v>5316</v>
      </c>
      <c r="K170" s="398"/>
    </row>
    <row r="171" spans="1:16" s="90" customFormat="1" ht="13.5" customHeight="1">
      <c r="A171" s="539">
        <v>65</v>
      </c>
      <c r="B171" s="540">
        <v>721</v>
      </c>
      <c r="C171" s="158">
        <v>998721203</v>
      </c>
      <c r="D171" s="158" t="s">
        <v>5371</v>
      </c>
      <c r="E171" s="158" t="s">
        <v>4</v>
      </c>
      <c r="F171" s="788">
        <v>1.84</v>
      </c>
      <c r="G171" s="586"/>
      <c r="H171" s="466">
        <f t="shared" si="51"/>
        <v>0</v>
      </c>
      <c r="I171" s="162" t="s">
        <v>5315</v>
      </c>
      <c r="J171" s="297"/>
      <c r="K171" s="398"/>
    </row>
    <row r="172" spans="1:16" s="90" customFormat="1" ht="13.5" customHeight="1">
      <c r="A172" s="539">
        <v>65</v>
      </c>
      <c r="B172" s="540" t="s">
        <v>862</v>
      </c>
      <c r="C172" s="158" t="s">
        <v>880</v>
      </c>
      <c r="D172" s="158" t="s">
        <v>881</v>
      </c>
      <c r="E172" s="158" t="s">
        <v>191</v>
      </c>
      <c r="F172" s="541">
        <f>ROUND(SUM(F173),3)</f>
        <v>30</v>
      </c>
      <c r="G172" s="586"/>
      <c r="H172" s="466">
        <f t="shared" si="51"/>
        <v>0</v>
      </c>
      <c r="I172" s="162" t="s">
        <v>5315</v>
      </c>
      <c r="K172" s="398"/>
    </row>
    <row r="173" spans="1:16" s="509" customFormat="1" ht="13.5" customHeight="1">
      <c r="A173" s="543"/>
      <c r="B173" s="544"/>
      <c r="C173" s="545"/>
      <c r="D173" s="546" t="s">
        <v>3068</v>
      </c>
      <c r="E173" s="545"/>
      <c r="F173" s="776">
        <v>30</v>
      </c>
      <c r="G173" s="548"/>
      <c r="H173" s="554"/>
      <c r="I173" s="550"/>
    </row>
    <row r="174" spans="1:16" s="509" customFormat="1" ht="27" customHeight="1">
      <c r="A174" s="543"/>
      <c r="B174" s="544"/>
      <c r="C174" s="545"/>
      <c r="D174" s="546" t="s">
        <v>3069</v>
      </c>
      <c r="E174" s="545"/>
      <c r="F174" s="776"/>
      <c r="G174" s="548"/>
      <c r="H174" s="554"/>
      <c r="I174" s="550"/>
    </row>
    <row r="175" spans="1:16" s="753" customFormat="1" ht="13.5" customHeight="1">
      <c r="A175" s="2422"/>
      <c r="B175" s="2409"/>
      <c r="C175" s="2409">
        <v>722</v>
      </c>
      <c r="D175" s="2409" t="s">
        <v>3070</v>
      </c>
      <c r="E175" s="2409"/>
      <c r="F175" s="2410"/>
      <c r="G175" s="2433"/>
      <c r="H175" s="2401">
        <f>SUM(H176:H288)</f>
        <v>0</v>
      </c>
      <c r="I175" s="2434"/>
      <c r="M175" s="2411"/>
    </row>
    <row r="176" spans="1:16" s="730" customFormat="1" ht="27" customHeight="1">
      <c r="A176" s="723">
        <v>66</v>
      </c>
      <c r="B176" s="724" t="s">
        <v>884</v>
      </c>
      <c r="C176" s="725" t="s">
        <v>3071</v>
      </c>
      <c r="D176" s="725" t="s">
        <v>3072</v>
      </c>
      <c r="E176" s="725" t="s">
        <v>194</v>
      </c>
      <c r="F176" s="541">
        <f>ROUND(SUM(F178),3)</f>
        <v>256.22300000000001</v>
      </c>
      <c r="G176" s="225"/>
      <c r="H176" s="466">
        <f t="shared" ref="H176" si="52">ROUND(F176*G176,2)</f>
        <v>0</v>
      </c>
      <c r="I176" s="550" t="s">
        <v>5316</v>
      </c>
      <c r="J176" s="726"/>
      <c r="K176" s="2428"/>
      <c r="M176" s="2429"/>
    </row>
    <row r="177" spans="1:13" s="2378" customFormat="1" ht="27.75" customHeight="1">
      <c r="A177" s="2435"/>
      <c r="B177" s="2436"/>
      <c r="C177" s="2436"/>
      <c r="D177" s="546" t="s">
        <v>3073</v>
      </c>
      <c r="E177" s="2436"/>
      <c r="F177" s="547"/>
      <c r="G177" s="2437"/>
      <c r="H177" s="2426"/>
      <c r="I177" s="2438"/>
      <c r="J177" s="2439"/>
      <c r="M177" s="2411"/>
    </row>
    <row r="178" spans="1:13" s="2378" customFormat="1" ht="13.5" customHeight="1">
      <c r="A178" s="2435"/>
      <c r="B178" s="2436"/>
      <c r="C178" s="2436"/>
      <c r="D178" s="546" t="s">
        <v>3074</v>
      </c>
      <c r="E178" s="2436"/>
      <c r="F178" s="547">
        <f>232.93*1.1</f>
        <v>256.22300000000001</v>
      </c>
      <c r="G178" s="2437"/>
      <c r="H178" s="2426"/>
      <c r="I178" s="550"/>
      <c r="J178" s="2439"/>
      <c r="M178" s="2411"/>
    </row>
    <row r="179" spans="1:13" s="2378" customFormat="1" ht="26.25" customHeight="1">
      <c r="A179" s="2435"/>
      <c r="B179" s="2436"/>
      <c r="C179" s="2436"/>
      <c r="D179" s="546" t="s">
        <v>2994</v>
      </c>
      <c r="E179" s="2436"/>
      <c r="F179" s="2440"/>
      <c r="G179" s="2437"/>
      <c r="H179" s="2426"/>
      <c r="I179" s="2438"/>
      <c r="M179" s="2411"/>
    </row>
    <row r="180" spans="1:13" s="730" customFormat="1" ht="27" customHeight="1">
      <c r="A180" s="723">
        <v>67</v>
      </c>
      <c r="B180" s="724" t="s">
        <v>884</v>
      </c>
      <c r="C180" s="725" t="s">
        <v>3075</v>
      </c>
      <c r="D180" s="725" t="s">
        <v>3076</v>
      </c>
      <c r="E180" s="725" t="s">
        <v>194</v>
      </c>
      <c r="F180" s="541">
        <f>ROUND(SUM(F182:F182),3)</f>
        <v>169.411</v>
      </c>
      <c r="G180" s="225"/>
      <c r="H180" s="466">
        <f t="shared" ref="H180" si="53">ROUND(F180*G180,2)</f>
        <v>0</v>
      </c>
      <c r="I180" s="550" t="s">
        <v>5316</v>
      </c>
      <c r="J180" s="726"/>
      <c r="K180" s="2428"/>
      <c r="M180" s="2429"/>
    </row>
    <row r="181" spans="1:13" s="509" customFormat="1" ht="27" customHeight="1">
      <c r="A181" s="543"/>
      <c r="B181" s="544"/>
      <c r="C181" s="545"/>
      <c r="D181" s="546" t="s">
        <v>3077</v>
      </c>
      <c r="E181" s="545"/>
      <c r="F181" s="547"/>
      <c r="G181" s="548"/>
      <c r="H181" s="2426"/>
      <c r="I181" s="550"/>
    </row>
    <row r="182" spans="1:13" s="2378" customFormat="1" ht="13.5" customHeight="1">
      <c r="A182" s="2435"/>
      <c r="B182" s="2436"/>
      <c r="C182" s="2436"/>
      <c r="D182" s="546" t="s">
        <v>5444</v>
      </c>
      <c r="E182" s="2436"/>
      <c r="F182" s="547">
        <f>154.01*1.1</f>
        <v>169.411</v>
      </c>
      <c r="G182" s="2437"/>
      <c r="H182" s="2426"/>
      <c r="I182" s="550"/>
      <c r="J182" s="2439"/>
      <c r="M182" s="2411"/>
    </row>
    <row r="183" spans="1:13" s="2378" customFormat="1" ht="26.25" customHeight="1">
      <c r="A183" s="2435"/>
      <c r="B183" s="2436"/>
      <c r="C183" s="2436"/>
      <c r="D183" s="546" t="s">
        <v>2994</v>
      </c>
      <c r="E183" s="2436"/>
      <c r="F183" s="2440"/>
      <c r="G183" s="2437"/>
      <c r="H183" s="2426"/>
      <c r="I183" s="2438"/>
      <c r="M183" s="2411"/>
    </row>
    <row r="184" spans="1:13" s="730" customFormat="1" ht="27" customHeight="1">
      <c r="A184" s="723">
        <v>68</v>
      </c>
      <c r="B184" s="724" t="s">
        <v>884</v>
      </c>
      <c r="C184" s="725" t="s">
        <v>3079</v>
      </c>
      <c r="D184" s="725" t="s">
        <v>3080</v>
      </c>
      <c r="E184" s="725" t="s">
        <v>194</v>
      </c>
      <c r="F184" s="541">
        <f>ROUND(SUM(F186:F187),3)</f>
        <v>184.124</v>
      </c>
      <c r="G184" s="225"/>
      <c r="H184" s="466">
        <f t="shared" ref="H184" si="54">ROUND(F184*G184,2)</f>
        <v>0</v>
      </c>
      <c r="I184" s="550" t="s">
        <v>5316</v>
      </c>
      <c r="J184" s="726"/>
      <c r="K184" s="2428"/>
      <c r="M184" s="2429"/>
    </row>
    <row r="185" spans="1:13" s="509" customFormat="1" ht="27" customHeight="1">
      <c r="A185" s="543"/>
      <c r="B185" s="544"/>
      <c r="C185" s="545"/>
      <c r="D185" s="546" t="s">
        <v>3073</v>
      </c>
      <c r="E185" s="545"/>
      <c r="F185" s="547"/>
      <c r="G185" s="548"/>
      <c r="H185" s="2426"/>
      <c r="I185" s="550"/>
    </row>
    <row r="186" spans="1:13" s="2378" customFormat="1" ht="13.5" customHeight="1">
      <c r="A186" s="2435"/>
      <c r="B186" s="2436"/>
      <c r="C186" s="2436"/>
      <c r="D186" s="546" t="s">
        <v>3074</v>
      </c>
      <c r="E186" s="2436"/>
      <c r="F186" s="547">
        <f>164.84*1.1</f>
        <v>181.32400000000001</v>
      </c>
      <c r="G186" s="2437"/>
      <c r="H186" s="2426"/>
      <c r="I186" s="550"/>
      <c r="M186" s="2411"/>
    </row>
    <row r="187" spans="1:13" s="2378" customFormat="1" ht="13.5" customHeight="1">
      <c r="A187" s="2435"/>
      <c r="B187" s="2436"/>
      <c r="C187" s="2436"/>
      <c r="D187" s="546" t="s">
        <v>3081</v>
      </c>
      <c r="E187" s="2436"/>
      <c r="F187" s="547">
        <v>2.8</v>
      </c>
      <c r="G187" s="2437"/>
      <c r="H187" s="2426"/>
      <c r="I187" s="550"/>
      <c r="M187" s="2411"/>
    </row>
    <row r="188" spans="1:13" s="2378" customFormat="1" ht="26.25" customHeight="1">
      <c r="A188" s="2435"/>
      <c r="B188" s="2436"/>
      <c r="C188" s="2436"/>
      <c r="D188" s="546" t="s">
        <v>2994</v>
      </c>
      <c r="E188" s="2436"/>
      <c r="F188" s="2440"/>
      <c r="G188" s="2437"/>
      <c r="H188" s="2426"/>
      <c r="I188" s="2438"/>
      <c r="M188" s="2411"/>
    </row>
    <row r="189" spans="1:13" s="730" customFormat="1" ht="27" customHeight="1">
      <c r="A189" s="723">
        <v>69</v>
      </c>
      <c r="B189" s="724" t="s">
        <v>884</v>
      </c>
      <c r="C189" s="725" t="s">
        <v>3082</v>
      </c>
      <c r="D189" s="725" t="s">
        <v>3083</v>
      </c>
      <c r="E189" s="725" t="s">
        <v>194</v>
      </c>
      <c r="F189" s="541">
        <f>ROUND(SUM(F191:F191),3)</f>
        <v>109.32899999999999</v>
      </c>
      <c r="G189" s="225"/>
      <c r="H189" s="466">
        <f t="shared" ref="H189" si="55">ROUND(F189*G189,2)</f>
        <v>0</v>
      </c>
      <c r="I189" s="550" t="s">
        <v>5316</v>
      </c>
      <c r="J189" s="726"/>
      <c r="K189" s="2428"/>
      <c r="M189" s="2429"/>
    </row>
    <row r="190" spans="1:13" s="509" customFormat="1" ht="27" customHeight="1">
      <c r="A190" s="543"/>
      <c r="B190" s="544"/>
      <c r="C190" s="545"/>
      <c r="D190" s="546" t="s">
        <v>3077</v>
      </c>
      <c r="E190" s="545"/>
      <c r="F190" s="547"/>
      <c r="G190" s="548"/>
      <c r="H190" s="2426"/>
      <c r="I190" s="550"/>
    </row>
    <row r="191" spans="1:13" s="2378" customFormat="1" ht="13.5" customHeight="1">
      <c r="A191" s="2435"/>
      <c r="B191" s="2436"/>
      <c r="C191" s="2436"/>
      <c r="D191" s="546" t="s">
        <v>5444</v>
      </c>
      <c r="E191" s="2436"/>
      <c r="F191" s="547">
        <f>99.39*1.1</f>
        <v>109.32900000000001</v>
      </c>
      <c r="G191" s="2437"/>
      <c r="H191" s="2426"/>
      <c r="I191" s="550"/>
      <c r="J191" s="2439"/>
      <c r="M191" s="2411"/>
    </row>
    <row r="192" spans="1:13" s="2378" customFormat="1" ht="26.25" customHeight="1">
      <c r="A192" s="2435"/>
      <c r="B192" s="2436"/>
      <c r="C192" s="2436"/>
      <c r="D192" s="546" t="s">
        <v>2994</v>
      </c>
      <c r="E192" s="2436"/>
      <c r="F192" s="2440"/>
      <c r="G192" s="2437"/>
      <c r="H192" s="2426"/>
      <c r="I192" s="2438"/>
      <c r="M192" s="2411"/>
    </row>
    <row r="193" spans="1:13" s="730" customFormat="1" ht="27" customHeight="1">
      <c r="A193" s="723">
        <v>70</v>
      </c>
      <c r="B193" s="724" t="s">
        <v>884</v>
      </c>
      <c r="C193" s="725" t="s">
        <v>3084</v>
      </c>
      <c r="D193" s="725" t="s">
        <v>3085</v>
      </c>
      <c r="E193" s="725" t="s">
        <v>194</v>
      </c>
      <c r="F193" s="541">
        <f>ROUND(SUM(F195),3)</f>
        <v>69.751000000000005</v>
      </c>
      <c r="G193" s="225"/>
      <c r="H193" s="466">
        <f t="shared" ref="H193" si="56">ROUND(F193*G193,2)</f>
        <v>0</v>
      </c>
      <c r="I193" s="550" t="s">
        <v>5316</v>
      </c>
      <c r="J193" s="726"/>
      <c r="K193" s="2428"/>
      <c r="M193" s="2429"/>
    </row>
    <row r="194" spans="1:13" s="2378" customFormat="1" ht="27.75" customHeight="1">
      <c r="A194" s="2435"/>
      <c r="B194" s="2436"/>
      <c r="C194" s="2436"/>
      <c r="D194" s="546" t="s">
        <v>3073</v>
      </c>
      <c r="E194" s="2436"/>
      <c r="F194" s="547"/>
      <c r="G194" s="2437"/>
      <c r="H194" s="2426"/>
      <c r="I194" s="2438"/>
      <c r="J194" s="2439"/>
      <c r="M194" s="2411"/>
    </row>
    <row r="195" spans="1:13" s="2378" customFormat="1" ht="13.5" customHeight="1">
      <c r="A195" s="2435"/>
      <c r="B195" s="2436"/>
      <c r="C195" s="2436"/>
      <c r="D195" s="546" t="s">
        <v>3074</v>
      </c>
      <c r="E195" s="2436"/>
      <c r="F195" s="547">
        <f>63.41*1.1</f>
        <v>69.751000000000005</v>
      </c>
      <c r="G195" s="2437"/>
      <c r="H195" s="2426"/>
      <c r="I195" s="550"/>
      <c r="M195" s="2411"/>
    </row>
    <row r="196" spans="1:13" s="2378" customFormat="1" ht="26.25" customHeight="1">
      <c r="A196" s="2435"/>
      <c r="B196" s="2436"/>
      <c r="C196" s="2436"/>
      <c r="D196" s="546" t="s">
        <v>2994</v>
      </c>
      <c r="E196" s="2436"/>
      <c r="F196" s="2440"/>
      <c r="G196" s="2437"/>
      <c r="H196" s="2426"/>
      <c r="I196" s="2438"/>
      <c r="M196" s="2411"/>
    </row>
    <row r="197" spans="1:13" s="730" customFormat="1" ht="27" customHeight="1">
      <c r="A197" s="723">
        <v>71</v>
      </c>
      <c r="B197" s="724" t="s">
        <v>884</v>
      </c>
      <c r="C197" s="725" t="s">
        <v>3086</v>
      </c>
      <c r="D197" s="725" t="s">
        <v>3087</v>
      </c>
      <c r="E197" s="725" t="s">
        <v>194</v>
      </c>
      <c r="F197" s="541">
        <f>ROUND(SUM(F199),3)</f>
        <v>71.763999999999996</v>
      </c>
      <c r="G197" s="225"/>
      <c r="H197" s="466">
        <f t="shared" ref="H197" si="57">ROUND(F197*G197,2)</f>
        <v>0</v>
      </c>
      <c r="I197" s="550" t="s">
        <v>5316</v>
      </c>
      <c r="J197" s="726"/>
      <c r="K197" s="2428"/>
      <c r="M197" s="2429"/>
    </row>
    <row r="198" spans="1:13" s="2378" customFormat="1" ht="27.75" customHeight="1">
      <c r="A198" s="2435"/>
      <c r="B198" s="2436"/>
      <c r="C198" s="2436"/>
      <c r="D198" s="546" t="s">
        <v>3077</v>
      </c>
      <c r="E198" s="2436"/>
      <c r="F198" s="547"/>
      <c r="G198" s="2437"/>
      <c r="H198" s="2426"/>
      <c r="I198" s="2438"/>
      <c r="J198" s="2439"/>
      <c r="M198" s="2411"/>
    </row>
    <row r="199" spans="1:13" s="2378" customFormat="1" ht="13.5" customHeight="1">
      <c r="A199" s="2435"/>
      <c r="B199" s="2436"/>
      <c r="C199" s="2436"/>
      <c r="D199" s="546" t="s">
        <v>3078</v>
      </c>
      <c r="E199" s="2436"/>
      <c r="F199" s="547">
        <f>65.24*1.1</f>
        <v>71.763999999999996</v>
      </c>
      <c r="G199" s="2437"/>
      <c r="H199" s="2426"/>
      <c r="I199" s="550"/>
      <c r="J199" s="2439"/>
      <c r="M199" s="2411"/>
    </row>
    <row r="200" spans="1:13" s="2378" customFormat="1" ht="26.25" customHeight="1">
      <c r="A200" s="2435"/>
      <c r="B200" s="2436"/>
      <c r="C200" s="2436"/>
      <c r="D200" s="546" t="s">
        <v>2994</v>
      </c>
      <c r="E200" s="2436"/>
      <c r="F200" s="2440"/>
      <c r="G200" s="2437"/>
      <c r="H200" s="2426"/>
      <c r="I200" s="2438"/>
      <c r="M200" s="2411"/>
    </row>
    <row r="201" spans="1:13" s="730" customFormat="1" ht="27" customHeight="1">
      <c r="A201" s="723">
        <v>72</v>
      </c>
      <c r="B201" s="724" t="s">
        <v>884</v>
      </c>
      <c r="C201" s="725" t="s">
        <v>3088</v>
      </c>
      <c r="D201" s="725" t="s">
        <v>3089</v>
      </c>
      <c r="E201" s="725" t="s">
        <v>194</v>
      </c>
      <c r="F201" s="541">
        <f>ROUND(SUM(F203),3)</f>
        <v>52.734000000000002</v>
      </c>
      <c r="G201" s="225"/>
      <c r="H201" s="466">
        <f t="shared" ref="H201" si="58">ROUND(F201*G201,2)</f>
        <v>0</v>
      </c>
      <c r="I201" s="550" t="s">
        <v>5316</v>
      </c>
      <c r="J201" s="726"/>
      <c r="K201" s="2428"/>
      <c r="M201" s="2429"/>
    </row>
    <row r="202" spans="1:13" s="2378" customFormat="1" ht="27.75" customHeight="1">
      <c r="A202" s="2435"/>
      <c r="B202" s="2436"/>
      <c r="C202" s="2436"/>
      <c r="D202" s="546" t="s">
        <v>3073</v>
      </c>
      <c r="E202" s="2436"/>
      <c r="F202" s="547"/>
      <c r="G202" s="2437"/>
      <c r="H202" s="2426"/>
      <c r="I202" s="2438"/>
      <c r="J202" s="2439"/>
      <c r="M202" s="2411"/>
    </row>
    <row r="203" spans="1:13" s="2378" customFormat="1" ht="13.5" customHeight="1">
      <c r="A203" s="2435"/>
      <c r="B203" s="2436"/>
      <c r="C203" s="2436"/>
      <c r="D203" s="546" t="s">
        <v>3074</v>
      </c>
      <c r="E203" s="2436"/>
      <c r="F203" s="547">
        <f>47.94*1.1</f>
        <v>52.734000000000002</v>
      </c>
      <c r="G203" s="2437"/>
      <c r="H203" s="2426"/>
      <c r="I203" s="550"/>
      <c r="M203" s="2411"/>
    </row>
    <row r="204" spans="1:13" s="2378" customFormat="1" ht="26.25" customHeight="1">
      <c r="A204" s="2435"/>
      <c r="B204" s="2436"/>
      <c r="C204" s="2436"/>
      <c r="D204" s="546" t="s">
        <v>2994</v>
      </c>
      <c r="E204" s="2436"/>
      <c r="F204" s="2440"/>
      <c r="G204" s="2437"/>
      <c r="H204" s="2426"/>
      <c r="I204" s="2438"/>
      <c r="M204" s="2411"/>
    </row>
    <row r="205" spans="1:13" s="730" customFormat="1" ht="27" customHeight="1">
      <c r="A205" s="723">
        <v>73</v>
      </c>
      <c r="B205" s="724" t="s">
        <v>884</v>
      </c>
      <c r="C205" s="725" t="s">
        <v>3090</v>
      </c>
      <c r="D205" s="725" t="s">
        <v>3091</v>
      </c>
      <c r="E205" s="725" t="s">
        <v>194</v>
      </c>
      <c r="F205" s="541">
        <f>ROUND(SUM(F207),3)</f>
        <v>52.722999999999999</v>
      </c>
      <c r="G205" s="225"/>
      <c r="H205" s="466">
        <f t="shared" ref="H205" si="59">ROUND(F205*G205,2)</f>
        <v>0</v>
      </c>
      <c r="I205" s="550" t="s">
        <v>5316</v>
      </c>
      <c r="J205" s="726"/>
      <c r="K205" s="2428"/>
      <c r="M205" s="2429"/>
    </row>
    <row r="206" spans="1:13" s="2378" customFormat="1" ht="27.75" customHeight="1">
      <c r="A206" s="2435"/>
      <c r="B206" s="2436"/>
      <c r="C206" s="2436"/>
      <c r="D206" s="546" t="s">
        <v>3077</v>
      </c>
      <c r="E206" s="2436"/>
      <c r="F206" s="547"/>
      <c r="G206" s="2437"/>
      <c r="H206" s="2426"/>
      <c r="I206" s="2438"/>
      <c r="J206" s="2439"/>
      <c r="M206" s="2411"/>
    </row>
    <row r="207" spans="1:13" s="2378" customFormat="1" ht="13.5" customHeight="1">
      <c r="A207" s="2435"/>
      <c r="B207" s="2436"/>
      <c r="C207" s="2436"/>
      <c r="D207" s="546" t="s">
        <v>3078</v>
      </c>
      <c r="E207" s="2436"/>
      <c r="F207" s="547">
        <f>47.93*1.1</f>
        <v>52.723000000000006</v>
      </c>
      <c r="G207" s="2437"/>
      <c r="H207" s="2426"/>
      <c r="I207" s="550"/>
      <c r="J207" s="2439"/>
      <c r="M207" s="2411"/>
    </row>
    <row r="208" spans="1:13" s="2378" customFormat="1" ht="26.25" customHeight="1">
      <c r="A208" s="2435"/>
      <c r="B208" s="2436"/>
      <c r="C208" s="2436"/>
      <c r="D208" s="546" t="s">
        <v>2994</v>
      </c>
      <c r="E208" s="2436"/>
      <c r="F208" s="2440"/>
      <c r="G208" s="2437"/>
      <c r="H208" s="2426"/>
      <c r="I208" s="2438"/>
      <c r="M208" s="2411"/>
    </row>
    <row r="209" spans="1:13" s="730" customFormat="1" ht="27" customHeight="1">
      <c r="A209" s="723">
        <v>74</v>
      </c>
      <c r="B209" s="724" t="s">
        <v>884</v>
      </c>
      <c r="C209" s="725" t="s">
        <v>3092</v>
      </c>
      <c r="D209" s="725" t="s">
        <v>3093</v>
      </c>
      <c r="E209" s="725" t="s">
        <v>194</v>
      </c>
      <c r="F209" s="541">
        <f>ROUND(SUM(F211),3)</f>
        <v>32.945</v>
      </c>
      <c r="G209" s="225"/>
      <c r="H209" s="466">
        <f t="shared" ref="H209" si="60">ROUND(F209*G209,2)</f>
        <v>0</v>
      </c>
      <c r="I209" s="550" t="s">
        <v>5316</v>
      </c>
      <c r="J209" s="726"/>
      <c r="K209" s="2428"/>
      <c r="M209" s="2429"/>
    </row>
    <row r="210" spans="1:13" s="2378" customFormat="1" ht="27.75" customHeight="1">
      <c r="A210" s="2435"/>
      <c r="B210" s="2436"/>
      <c r="C210" s="2436"/>
      <c r="D210" s="546" t="s">
        <v>3073</v>
      </c>
      <c r="E210" s="2436"/>
      <c r="F210" s="547"/>
      <c r="G210" s="2437"/>
      <c r="H210" s="2426"/>
      <c r="I210" s="2438"/>
      <c r="J210" s="2439"/>
      <c r="M210" s="2411"/>
    </row>
    <row r="211" spans="1:13" s="2378" customFormat="1" ht="13.5" customHeight="1">
      <c r="A211" s="2435"/>
      <c r="B211" s="2436"/>
      <c r="C211" s="2436"/>
      <c r="D211" s="546" t="s">
        <v>3074</v>
      </c>
      <c r="E211" s="2436"/>
      <c r="F211" s="547">
        <f>29.95*1.1</f>
        <v>32.945</v>
      </c>
      <c r="G211" s="2437"/>
      <c r="H211" s="2426"/>
      <c r="I211" s="550"/>
      <c r="M211" s="2411"/>
    </row>
    <row r="212" spans="1:13" s="2378" customFormat="1" ht="26.25" customHeight="1">
      <c r="A212" s="2435"/>
      <c r="B212" s="2436"/>
      <c r="C212" s="2436"/>
      <c r="D212" s="546" t="s">
        <v>2994</v>
      </c>
      <c r="E212" s="2436"/>
      <c r="F212" s="2440"/>
      <c r="G212" s="2437"/>
      <c r="H212" s="2426"/>
      <c r="I212" s="2438"/>
      <c r="M212" s="2411"/>
    </row>
    <row r="213" spans="1:13" s="730" customFormat="1" ht="27" customHeight="1">
      <c r="A213" s="723">
        <v>75</v>
      </c>
      <c r="B213" s="724" t="s">
        <v>884</v>
      </c>
      <c r="C213" s="725" t="s">
        <v>3094</v>
      </c>
      <c r="D213" s="725" t="s">
        <v>3095</v>
      </c>
      <c r="E213" s="725" t="s">
        <v>194</v>
      </c>
      <c r="F213" s="541">
        <f>ROUND(SUM(F215),3)</f>
        <v>27.972999999999999</v>
      </c>
      <c r="G213" s="225"/>
      <c r="H213" s="466">
        <f t="shared" ref="H213" si="61">ROUND(F213*G213,2)</f>
        <v>0</v>
      </c>
      <c r="I213" s="550" t="s">
        <v>5316</v>
      </c>
      <c r="J213" s="726"/>
      <c r="K213" s="2428"/>
      <c r="M213" s="2429"/>
    </row>
    <row r="214" spans="1:13" s="2378" customFormat="1" ht="27.75" customHeight="1">
      <c r="A214" s="2435"/>
      <c r="B214" s="2436"/>
      <c r="C214" s="2436"/>
      <c r="D214" s="546" t="s">
        <v>3073</v>
      </c>
      <c r="E214" s="2436"/>
      <c r="F214" s="547"/>
      <c r="G214" s="2437"/>
      <c r="H214" s="2426"/>
      <c r="I214" s="2438"/>
      <c r="J214" s="2439"/>
      <c r="M214" s="2411"/>
    </row>
    <row r="215" spans="1:13" s="2378" customFormat="1" ht="13.5" customHeight="1">
      <c r="A215" s="2435"/>
      <c r="B215" s="2436"/>
      <c r="C215" s="2436"/>
      <c r="D215" s="546" t="s">
        <v>3074</v>
      </c>
      <c r="E215" s="2436"/>
      <c r="F215" s="547">
        <f>25.43*1.1</f>
        <v>27.973000000000003</v>
      </c>
      <c r="G215" s="2437"/>
      <c r="H215" s="2426"/>
      <c r="I215" s="550"/>
      <c r="M215" s="2411"/>
    </row>
    <row r="216" spans="1:13" s="2378" customFormat="1" ht="26.25" customHeight="1">
      <c r="A216" s="2435"/>
      <c r="B216" s="2436"/>
      <c r="C216" s="2436"/>
      <c r="D216" s="546" t="s">
        <v>2994</v>
      </c>
      <c r="E216" s="2436"/>
      <c r="F216" s="2440"/>
      <c r="G216" s="2437"/>
      <c r="H216" s="2426"/>
      <c r="I216" s="2438"/>
      <c r="M216" s="2411"/>
    </row>
    <row r="217" spans="1:13" s="730" customFormat="1" ht="27" customHeight="1">
      <c r="A217" s="723">
        <v>76</v>
      </c>
      <c r="B217" s="724" t="s">
        <v>884</v>
      </c>
      <c r="C217" s="725" t="s">
        <v>3096</v>
      </c>
      <c r="D217" s="725" t="s">
        <v>5445</v>
      </c>
      <c r="E217" s="725" t="s">
        <v>194</v>
      </c>
      <c r="F217" s="541">
        <f>ROUND(SUM(F219:F220),3)</f>
        <v>40.200000000000003</v>
      </c>
      <c r="G217" s="225"/>
      <c r="H217" s="466">
        <f t="shared" ref="H217" si="62">ROUND(F217*G217,2)</f>
        <v>0</v>
      </c>
      <c r="I217" s="550" t="s">
        <v>5316</v>
      </c>
      <c r="J217" s="726"/>
      <c r="K217" s="2428"/>
      <c r="M217" s="2429"/>
    </row>
    <row r="218" spans="1:13" s="2378" customFormat="1" ht="27.75" customHeight="1">
      <c r="A218" s="2435"/>
      <c r="B218" s="2436"/>
      <c r="C218" s="2436"/>
      <c r="D218" s="546" t="s">
        <v>3097</v>
      </c>
      <c r="E218" s="2436"/>
      <c r="F218" s="547"/>
      <c r="G218" s="2441"/>
      <c r="H218" s="2426"/>
      <c r="I218" s="2438"/>
      <c r="J218" s="2439"/>
      <c r="M218" s="2411"/>
    </row>
    <row r="219" spans="1:13" s="2378" customFormat="1" ht="13.5" customHeight="1">
      <c r="A219" s="2435"/>
      <c r="B219" s="2436"/>
      <c r="C219" s="2436"/>
      <c r="D219" s="546" t="s">
        <v>3098</v>
      </c>
      <c r="E219" s="2436"/>
      <c r="F219" s="547">
        <v>16</v>
      </c>
      <c r="G219" s="2441"/>
      <c r="H219" s="2426"/>
      <c r="I219" s="550"/>
      <c r="M219" s="2411"/>
    </row>
    <row r="220" spans="1:13" s="509" customFormat="1" ht="13.5" customHeight="1">
      <c r="A220" s="543"/>
      <c r="B220" s="544"/>
      <c r="C220" s="545"/>
      <c r="D220" s="546" t="s">
        <v>3081</v>
      </c>
      <c r="E220" s="545"/>
      <c r="F220" s="547">
        <v>24.2</v>
      </c>
      <c r="G220" s="548"/>
      <c r="H220" s="554"/>
      <c r="I220" s="550"/>
    </row>
    <row r="221" spans="1:13" s="2378" customFormat="1" ht="26.25" customHeight="1">
      <c r="A221" s="2435"/>
      <c r="B221" s="2436"/>
      <c r="C221" s="2436"/>
      <c r="D221" s="546" t="s">
        <v>2994</v>
      </c>
      <c r="E221" s="2436"/>
      <c r="F221" s="2440"/>
      <c r="G221" s="2441"/>
      <c r="H221" s="2426"/>
      <c r="I221" s="2438"/>
      <c r="M221" s="2411"/>
    </row>
    <row r="222" spans="1:13" s="730" customFormat="1" ht="27" customHeight="1">
      <c r="A222" s="723">
        <v>77</v>
      </c>
      <c r="B222" s="724" t="s">
        <v>884</v>
      </c>
      <c r="C222" s="725" t="s">
        <v>3099</v>
      </c>
      <c r="D222" s="725" t="s">
        <v>5446</v>
      </c>
      <c r="E222" s="725" t="s">
        <v>194</v>
      </c>
      <c r="F222" s="541">
        <f>ROUND(SUM(F224:F224),3)</f>
        <v>22.25</v>
      </c>
      <c r="G222" s="225"/>
      <c r="H222" s="466">
        <f t="shared" ref="H222" si="63">ROUND(F222*G222,2)</f>
        <v>0</v>
      </c>
      <c r="I222" s="550" t="s">
        <v>5316</v>
      </c>
      <c r="J222" s="726"/>
      <c r="K222" s="2428"/>
      <c r="M222" s="2429"/>
    </row>
    <row r="223" spans="1:13" s="2378" customFormat="1" ht="27.75" customHeight="1">
      <c r="A223" s="2435"/>
      <c r="B223" s="2436"/>
      <c r="C223" s="2436"/>
      <c r="D223" s="546" t="s">
        <v>3097</v>
      </c>
      <c r="E223" s="2436"/>
      <c r="F223" s="547"/>
      <c r="G223" s="2441"/>
      <c r="H223" s="2426"/>
      <c r="I223" s="2438"/>
      <c r="J223" s="2439"/>
      <c r="M223" s="2411"/>
    </row>
    <row r="224" spans="1:13" s="2378" customFormat="1" ht="13.5" customHeight="1">
      <c r="A224" s="2435"/>
      <c r="B224" s="2436"/>
      <c r="C224" s="2436"/>
      <c r="D224" s="546" t="s">
        <v>3098</v>
      </c>
      <c r="E224" s="2436"/>
      <c r="F224" s="547">
        <v>22.25</v>
      </c>
      <c r="G224" s="2441"/>
      <c r="H224" s="2426"/>
      <c r="I224" s="550"/>
      <c r="M224" s="2411"/>
    </row>
    <row r="225" spans="1:21" s="2378" customFormat="1" ht="26.25" customHeight="1">
      <c r="A225" s="2435"/>
      <c r="B225" s="2436"/>
      <c r="C225" s="2436"/>
      <c r="D225" s="546" t="s">
        <v>2994</v>
      </c>
      <c r="E225" s="2436"/>
      <c r="F225" s="2440"/>
      <c r="G225" s="2441"/>
      <c r="H225" s="2426"/>
      <c r="I225" s="2438"/>
      <c r="M225" s="2411"/>
    </row>
    <row r="226" spans="1:21" s="730" customFormat="1" ht="27" customHeight="1">
      <c r="A226" s="723">
        <v>78</v>
      </c>
      <c r="B226" s="724" t="s">
        <v>884</v>
      </c>
      <c r="C226" s="725" t="s">
        <v>3100</v>
      </c>
      <c r="D226" s="725" t="s">
        <v>5447</v>
      </c>
      <c r="E226" s="725" t="s">
        <v>194</v>
      </c>
      <c r="F226" s="541">
        <f>ROUND(SUM(F228),3)</f>
        <v>62.7</v>
      </c>
      <c r="G226" s="225"/>
      <c r="H226" s="466">
        <f t="shared" ref="H226" si="64">ROUND(F226*G226,2)</f>
        <v>0</v>
      </c>
      <c r="I226" s="550" t="s">
        <v>5316</v>
      </c>
      <c r="J226" s="726"/>
      <c r="K226" s="2428"/>
      <c r="M226" s="2429"/>
    </row>
    <row r="227" spans="1:21" s="2378" customFormat="1" ht="27.75" customHeight="1">
      <c r="A227" s="2435"/>
      <c r="B227" s="2436"/>
      <c r="C227" s="2436"/>
      <c r="D227" s="546" t="s">
        <v>3097</v>
      </c>
      <c r="E227" s="2436"/>
      <c r="F227" s="547"/>
      <c r="G227" s="2441"/>
      <c r="H227" s="2426"/>
      <c r="I227" s="2438"/>
      <c r="J227" s="2439"/>
      <c r="M227" s="2411"/>
    </row>
    <row r="228" spans="1:21" s="2378" customFormat="1" ht="13.5" customHeight="1">
      <c r="A228" s="2435"/>
      <c r="B228" s="2436"/>
      <c r="C228" s="2436"/>
      <c r="D228" s="546" t="s">
        <v>3098</v>
      </c>
      <c r="E228" s="2436"/>
      <c r="F228" s="547">
        <v>62.7</v>
      </c>
      <c r="G228" s="2437"/>
      <c r="H228" s="2426"/>
      <c r="I228" s="550"/>
      <c r="M228" s="2411"/>
    </row>
    <row r="229" spans="1:21" s="2378" customFormat="1" ht="26.25" customHeight="1">
      <c r="A229" s="2435"/>
      <c r="B229" s="2436"/>
      <c r="C229" s="2436"/>
      <c r="D229" s="546" t="s">
        <v>2994</v>
      </c>
      <c r="E229" s="2436"/>
      <c r="F229" s="2440"/>
      <c r="G229" s="2437"/>
      <c r="H229" s="2426"/>
      <c r="I229" s="2438"/>
      <c r="M229" s="2411"/>
    </row>
    <row r="230" spans="1:21" ht="27" customHeight="1">
      <c r="A230" s="771">
        <v>79</v>
      </c>
      <c r="B230" s="540">
        <v>721</v>
      </c>
      <c r="C230" s="540" t="s">
        <v>3011</v>
      </c>
      <c r="D230" s="540" t="s">
        <v>3101</v>
      </c>
      <c r="E230" s="540" t="s">
        <v>194</v>
      </c>
      <c r="F230" s="541">
        <f>ROUND(SUM(F231),3)</f>
        <v>42.734999999999999</v>
      </c>
      <c r="G230" s="225"/>
      <c r="H230" s="466">
        <f t="shared" ref="H230" si="65">ROUND(F230*G230,2)</f>
        <v>0</v>
      </c>
      <c r="I230" s="494" t="s">
        <v>5316</v>
      </c>
      <c r="M230" s="2411"/>
    </row>
    <row r="231" spans="1:21" s="2378" customFormat="1" ht="27" customHeight="1">
      <c r="A231" s="2435"/>
      <c r="B231" s="2436"/>
      <c r="C231" s="2436"/>
      <c r="D231" s="546" t="s">
        <v>3102</v>
      </c>
      <c r="E231" s="2436"/>
      <c r="F231" s="547">
        <f>(0.75*7+0.9*11+1*6+0.8*4+0.6*14+0.7+0.3*12+0.45*4)*1.1</f>
        <v>42.735000000000007</v>
      </c>
      <c r="G231" s="2437"/>
      <c r="H231" s="2426"/>
      <c r="I231" s="550"/>
      <c r="M231" s="2411"/>
    </row>
    <row r="232" spans="1:21" ht="13.5" customHeight="1">
      <c r="A232" s="771"/>
      <c r="B232" s="540"/>
      <c r="C232" s="540"/>
      <c r="D232" s="775" t="s">
        <v>3014</v>
      </c>
      <c r="E232" s="540"/>
      <c r="F232" s="776"/>
      <c r="G232" s="465"/>
      <c r="H232" s="777"/>
      <c r="I232" s="2430"/>
      <c r="M232" s="2411"/>
    </row>
    <row r="233" spans="1:21" ht="13.5" customHeight="1">
      <c r="A233" s="771">
        <v>80</v>
      </c>
      <c r="B233" s="540">
        <v>721</v>
      </c>
      <c r="C233" s="540" t="s">
        <v>3015</v>
      </c>
      <c r="D233" s="540" t="s">
        <v>3103</v>
      </c>
      <c r="E233" s="540" t="s">
        <v>194</v>
      </c>
      <c r="F233" s="541">
        <f>ROUND(SUM(F234),3)</f>
        <v>4.4000000000000004</v>
      </c>
      <c r="G233" s="225"/>
      <c r="H233" s="466">
        <f t="shared" ref="H233" si="66">ROUND(F233*G233,2)</f>
        <v>0</v>
      </c>
      <c r="I233" s="494" t="s">
        <v>5316</v>
      </c>
      <c r="M233" s="2411"/>
    </row>
    <row r="234" spans="1:21" ht="13.5" customHeight="1">
      <c r="A234" s="771"/>
      <c r="B234" s="540"/>
      <c r="C234" s="540"/>
      <c r="D234" s="775" t="s">
        <v>3104</v>
      </c>
      <c r="E234" s="540"/>
      <c r="F234" s="776">
        <f>(4)*1.1</f>
        <v>4.4000000000000004</v>
      </c>
      <c r="G234" s="465"/>
      <c r="H234" s="777"/>
      <c r="I234" s="2430"/>
      <c r="M234" s="2411"/>
    </row>
    <row r="235" spans="1:21" ht="13.5" customHeight="1">
      <c r="A235" s="771"/>
      <c r="B235" s="540"/>
      <c r="C235" s="540"/>
      <c r="D235" s="775" t="s">
        <v>3014</v>
      </c>
      <c r="E235" s="540"/>
      <c r="F235" s="776"/>
      <c r="G235" s="465"/>
      <c r="H235" s="777"/>
      <c r="I235" s="2430"/>
      <c r="M235" s="2411"/>
    </row>
    <row r="236" spans="1:21" s="2378" customFormat="1" ht="13.5" customHeight="1">
      <c r="A236" s="2340">
        <v>81</v>
      </c>
      <c r="B236" s="544" t="s">
        <v>884</v>
      </c>
      <c r="C236" s="545">
        <v>722290226</v>
      </c>
      <c r="D236" s="545" t="s">
        <v>5448</v>
      </c>
      <c r="E236" s="545" t="s">
        <v>194</v>
      </c>
      <c r="F236" s="541">
        <f>ROUND(SUM(F237),3)</f>
        <v>2259.1999999999998</v>
      </c>
      <c r="G236" s="105"/>
      <c r="H236" s="466">
        <f t="shared" ref="H236" si="67">ROUND(F236*G236,2)</f>
        <v>0</v>
      </c>
      <c r="I236" s="494" t="s">
        <v>5315</v>
      </c>
      <c r="M236" s="2411"/>
    </row>
    <row r="237" spans="1:21" s="2378" customFormat="1" ht="13.5" customHeight="1">
      <c r="A237" s="2340"/>
      <c r="B237" s="545"/>
      <c r="C237" s="545"/>
      <c r="D237" s="546" t="s">
        <v>3105</v>
      </c>
      <c r="E237" s="545"/>
      <c r="F237" s="547">
        <f>1129.6*2</f>
        <v>2259.1999999999998</v>
      </c>
      <c r="G237" s="2327"/>
      <c r="H237" s="554"/>
      <c r="I237" s="550"/>
      <c r="M237" s="2411"/>
    </row>
    <row r="238" spans="1:21" s="2378" customFormat="1" ht="13.5" customHeight="1">
      <c r="A238" s="2340">
        <v>82</v>
      </c>
      <c r="B238" s="544" t="s">
        <v>884</v>
      </c>
      <c r="C238" s="545">
        <v>722290234</v>
      </c>
      <c r="D238" s="545" t="s">
        <v>5449</v>
      </c>
      <c r="E238" s="545" t="s">
        <v>194</v>
      </c>
      <c r="F238" s="541">
        <f>ROUND(SUM(F239),3)</f>
        <v>1152.127</v>
      </c>
      <c r="G238" s="105"/>
      <c r="H238" s="466">
        <f t="shared" ref="H238" si="68">ROUND(F238*G238,2)</f>
        <v>0</v>
      </c>
      <c r="I238" s="494" t="s">
        <v>5315</v>
      </c>
      <c r="M238" s="2411"/>
    </row>
    <row r="239" spans="1:21" s="2368" customFormat="1" ht="13.5" customHeight="1">
      <c r="A239" s="2442"/>
      <c r="B239" s="545"/>
      <c r="C239" s="546"/>
      <c r="D239" s="546" t="s">
        <v>3106</v>
      </c>
      <c r="E239" s="2436"/>
      <c r="F239" s="547">
        <f>F226+F222+F217+F213+F209+F205+F201+F197+F193+F189+F184+F180+F176</f>
        <v>1152.127</v>
      </c>
      <c r="G239" s="2329"/>
      <c r="H239" s="549"/>
      <c r="I239" s="550"/>
      <c r="M239" s="2411"/>
    </row>
    <row r="240" spans="1:21" s="791" customFormat="1" ht="13.5" customHeight="1">
      <c r="A240" s="771">
        <v>83</v>
      </c>
      <c r="B240" s="544" t="s">
        <v>884</v>
      </c>
      <c r="C240" s="540">
        <v>722232104</v>
      </c>
      <c r="D240" s="540" t="s">
        <v>5450</v>
      </c>
      <c r="E240" s="540" t="s">
        <v>226</v>
      </c>
      <c r="F240" s="541">
        <f>ROUND(SUM(F241),3)</f>
        <v>4</v>
      </c>
      <c r="G240" s="225"/>
      <c r="H240" s="466">
        <f t="shared" ref="H240" si="69">ROUND(F240*G240,2)</f>
        <v>0</v>
      </c>
      <c r="I240" s="494" t="s">
        <v>5315</v>
      </c>
      <c r="J240" s="2443"/>
      <c r="K240" s="2444"/>
      <c r="L240" s="2444"/>
      <c r="M240" s="2411"/>
      <c r="N240" s="2444"/>
      <c r="O240" s="2444"/>
      <c r="P240" s="2444"/>
      <c r="Q240" s="2445"/>
      <c r="R240" s="2445"/>
      <c r="S240" s="2445"/>
      <c r="T240" s="2445"/>
      <c r="U240" s="2446"/>
    </row>
    <row r="241" spans="1:21" s="791" customFormat="1" ht="27" customHeight="1">
      <c r="A241" s="771"/>
      <c r="B241" s="540"/>
      <c r="C241" s="540"/>
      <c r="D241" s="775" t="s">
        <v>3107</v>
      </c>
      <c r="E241" s="540"/>
      <c r="F241" s="547">
        <v>4</v>
      </c>
      <c r="G241" s="465"/>
      <c r="H241" s="777"/>
      <c r="I241" s="2447"/>
      <c r="J241" s="2443"/>
      <c r="K241" s="2444"/>
      <c r="L241" s="2444"/>
      <c r="M241" s="2411"/>
      <c r="N241" s="2444"/>
      <c r="O241" s="2444"/>
      <c r="P241" s="2444"/>
      <c r="Q241" s="2445"/>
      <c r="R241" s="2445"/>
      <c r="S241" s="2445"/>
      <c r="T241" s="2445"/>
      <c r="U241" s="2446"/>
    </row>
    <row r="242" spans="1:21" s="791" customFormat="1" ht="13.5" customHeight="1">
      <c r="A242" s="771">
        <v>84</v>
      </c>
      <c r="B242" s="544" t="s">
        <v>884</v>
      </c>
      <c r="C242" s="540">
        <v>722232106</v>
      </c>
      <c r="D242" s="540" t="s">
        <v>5451</v>
      </c>
      <c r="E242" s="540" t="s">
        <v>226</v>
      </c>
      <c r="F242" s="541">
        <f>ROUND(SUM(F243),3)</f>
        <v>2</v>
      </c>
      <c r="G242" s="225"/>
      <c r="H242" s="466">
        <f t="shared" ref="H242" si="70">ROUND(F242*G242,2)</f>
        <v>0</v>
      </c>
      <c r="I242" s="494" t="s">
        <v>5315</v>
      </c>
      <c r="J242" s="2443"/>
      <c r="K242" s="2444"/>
      <c r="L242" s="2444"/>
      <c r="M242" s="2411"/>
      <c r="N242" s="2444"/>
      <c r="O242" s="2444"/>
      <c r="P242" s="2444"/>
      <c r="Q242" s="2445"/>
      <c r="R242" s="2445"/>
      <c r="S242" s="2445"/>
      <c r="T242" s="2445"/>
      <c r="U242" s="2446"/>
    </row>
    <row r="243" spans="1:21" s="2378" customFormat="1" ht="27" customHeight="1">
      <c r="A243" s="2341"/>
      <c r="B243" s="2448"/>
      <c r="C243" s="546"/>
      <c r="D243" s="694" t="s">
        <v>3107</v>
      </c>
      <c r="E243" s="546"/>
      <c r="F243" s="2449">
        <v>2</v>
      </c>
      <c r="G243" s="2329"/>
      <c r="H243" s="549"/>
      <c r="I243" s="2450"/>
      <c r="M243" s="2411"/>
    </row>
    <row r="244" spans="1:21" s="791" customFormat="1" ht="13.5" customHeight="1">
      <c r="A244" s="771">
        <v>85</v>
      </c>
      <c r="B244" s="544" t="s">
        <v>884</v>
      </c>
      <c r="C244" s="540">
        <v>722232126</v>
      </c>
      <c r="D244" s="540" t="s">
        <v>5452</v>
      </c>
      <c r="E244" s="540" t="s">
        <v>226</v>
      </c>
      <c r="F244" s="541">
        <f>ROUND(SUM(F245),3)</f>
        <v>1</v>
      </c>
      <c r="G244" s="225"/>
      <c r="H244" s="466">
        <f t="shared" ref="H244" si="71">ROUND(F244*G244,2)</f>
        <v>0</v>
      </c>
      <c r="I244" s="494" t="s">
        <v>5315</v>
      </c>
      <c r="J244" s="2443"/>
      <c r="K244" s="2444"/>
      <c r="L244" s="2444"/>
      <c r="M244" s="2411"/>
      <c r="N244" s="2444"/>
      <c r="O244" s="2444"/>
      <c r="P244" s="2444"/>
      <c r="Q244" s="2445"/>
      <c r="R244" s="2445"/>
      <c r="S244" s="2445"/>
      <c r="T244" s="2445"/>
      <c r="U244" s="2446"/>
    </row>
    <row r="245" spans="1:21" s="2378" customFormat="1" ht="27" customHeight="1">
      <c r="A245" s="2341"/>
      <c r="B245" s="2448"/>
      <c r="C245" s="546"/>
      <c r="D245" s="694" t="s">
        <v>3107</v>
      </c>
      <c r="E245" s="546"/>
      <c r="F245" s="2449">
        <v>1</v>
      </c>
      <c r="G245" s="2329"/>
      <c r="H245" s="549"/>
      <c r="I245" s="2450"/>
      <c r="M245" s="2411"/>
    </row>
    <row r="246" spans="1:21" s="791" customFormat="1" ht="13.5" customHeight="1">
      <c r="A246" s="771">
        <v>86</v>
      </c>
      <c r="B246" s="544" t="s">
        <v>884</v>
      </c>
      <c r="C246" s="540">
        <v>722232127</v>
      </c>
      <c r="D246" s="540" t="s">
        <v>5453</v>
      </c>
      <c r="E246" s="540" t="s">
        <v>226</v>
      </c>
      <c r="F246" s="541">
        <f>ROUND(SUM(F247),3)</f>
        <v>2</v>
      </c>
      <c r="G246" s="225"/>
      <c r="H246" s="466">
        <f t="shared" ref="H246" si="72">ROUND(F246*G246,2)</f>
        <v>0</v>
      </c>
      <c r="I246" s="494" t="s">
        <v>5315</v>
      </c>
      <c r="J246" s="2443"/>
      <c r="K246" s="2444"/>
      <c r="L246" s="2444"/>
      <c r="M246" s="2411"/>
      <c r="N246" s="2444"/>
      <c r="O246" s="2444"/>
      <c r="P246" s="2444"/>
      <c r="Q246" s="2445"/>
      <c r="R246" s="2445"/>
      <c r="S246" s="2445"/>
      <c r="T246" s="2445"/>
      <c r="U246" s="2446"/>
    </row>
    <row r="247" spans="1:21" s="791" customFormat="1" ht="27" customHeight="1">
      <c r="A247" s="771"/>
      <c r="B247" s="540"/>
      <c r="C247" s="540"/>
      <c r="D247" s="775" t="s">
        <v>3107</v>
      </c>
      <c r="E247" s="540"/>
      <c r="F247" s="547">
        <v>2</v>
      </c>
      <c r="G247" s="465"/>
      <c r="H247" s="777"/>
      <c r="I247" s="2447"/>
      <c r="J247" s="2443"/>
      <c r="K247" s="2444"/>
      <c r="L247" s="2444"/>
      <c r="M247" s="2411"/>
      <c r="N247" s="2444"/>
      <c r="O247" s="2444"/>
      <c r="P247" s="2444"/>
      <c r="Q247" s="2445"/>
      <c r="R247" s="2445"/>
      <c r="S247" s="2445"/>
      <c r="T247" s="2445"/>
      <c r="U247" s="2446"/>
    </row>
    <row r="248" spans="1:21" s="791" customFormat="1" ht="13.5" customHeight="1">
      <c r="A248" s="771">
        <v>87</v>
      </c>
      <c r="B248" s="544" t="s">
        <v>884</v>
      </c>
      <c r="C248" s="540">
        <v>722232062</v>
      </c>
      <c r="D248" s="540" t="s">
        <v>5454</v>
      </c>
      <c r="E248" s="540" t="s">
        <v>226</v>
      </c>
      <c r="F248" s="541">
        <f>ROUND(SUM(F249),3)</f>
        <v>1</v>
      </c>
      <c r="G248" s="225"/>
      <c r="H248" s="466">
        <f t="shared" ref="H248" si="73">ROUND(F248*G248,2)</f>
        <v>0</v>
      </c>
      <c r="I248" s="494" t="s">
        <v>5315</v>
      </c>
      <c r="J248" s="2443"/>
      <c r="K248" s="2444"/>
      <c r="L248" s="2444"/>
      <c r="M248" s="2411"/>
      <c r="N248" s="2444"/>
      <c r="O248" s="2444"/>
      <c r="P248" s="2444"/>
      <c r="Q248" s="2445"/>
      <c r="R248" s="2445"/>
      <c r="S248" s="2445"/>
      <c r="T248" s="2446"/>
    </row>
    <row r="249" spans="1:21" s="2445" customFormat="1" ht="27" customHeight="1">
      <c r="A249" s="771"/>
      <c r="B249" s="540"/>
      <c r="C249" s="540"/>
      <c r="D249" s="775" t="s">
        <v>3108</v>
      </c>
      <c r="E249" s="540"/>
      <c r="F249" s="547">
        <v>1</v>
      </c>
      <c r="G249" s="465"/>
      <c r="H249" s="777"/>
      <c r="I249" s="2447"/>
      <c r="J249" s="2451"/>
      <c r="M249" s="2411"/>
    </row>
    <row r="250" spans="1:21" s="791" customFormat="1" ht="13.5" customHeight="1">
      <c r="A250" s="771">
        <v>88</v>
      </c>
      <c r="B250" s="544" t="s">
        <v>884</v>
      </c>
      <c r="C250" s="540">
        <v>722232063</v>
      </c>
      <c r="D250" s="540" t="s">
        <v>5455</v>
      </c>
      <c r="E250" s="540" t="s">
        <v>226</v>
      </c>
      <c r="F250" s="541">
        <f>ROUND(SUM(F251),3)</f>
        <v>5</v>
      </c>
      <c r="G250" s="225"/>
      <c r="H250" s="466">
        <f t="shared" ref="H250" si="74">ROUND(F250*G250,2)</f>
        <v>0</v>
      </c>
      <c r="I250" s="494" t="s">
        <v>5315</v>
      </c>
      <c r="J250" s="2443"/>
      <c r="K250" s="2444"/>
      <c r="L250" s="2444"/>
      <c r="M250" s="2411"/>
      <c r="N250" s="2444"/>
      <c r="O250" s="2444"/>
      <c r="P250" s="2444"/>
      <c r="Q250" s="2445"/>
      <c r="R250" s="2445"/>
      <c r="S250" s="2445"/>
      <c r="T250" s="2446"/>
    </row>
    <row r="251" spans="1:21" s="2445" customFormat="1" ht="27" customHeight="1">
      <c r="A251" s="771"/>
      <c r="B251" s="540"/>
      <c r="C251" s="540"/>
      <c r="D251" s="775" t="s">
        <v>3108</v>
      </c>
      <c r="E251" s="540"/>
      <c r="F251" s="547">
        <v>5</v>
      </c>
      <c r="G251" s="465"/>
      <c r="H251" s="777"/>
      <c r="I251" s="2447"/>
      <c r="J251" s="2451"/>
      <c r="M251" s="2411"/>
    </row>
    <row r="252" spans="1:21" s="791" customFormat="1" ht="13.5" customHeight="1">
      <c r="A252" s="771">
        <v>89</v>
      </c>
      <c r="B252" s="544" t="s">
        <v>884</v>
      </c>
      <c r="C252" s="540">
        <v>722232064</v>
      </c>
      <c r="D252" s="540" t="s">
        <v>5456</v>
      </c>
      <c r="E252" s="540" t="s">
        <v>226</v>
      </c>
      <c r="F252" s="541">
        <f>ROUND(SUM(F253),3)</f>
        <v>6</v>
      </c>
      <c r="G252" s="225"/>
      <c r="H252" s="466">
        <f t="shared" ref="H252" si="75">ROUND(F252*G252,2)</f>
        <v>0</v>
      </c>
      <c r="I252" s="494" t="s">
        <v>5315</v>
      </c>
      <c r="J252" s="2443"/>
      <c r="K252" s="2444"/>
      <c r="L252" s="2444"/>
      <c r="M252" s="2411"/>
      <c r="N252" s="2444"/>
      <c r="O252" s="2444"/>
      <c r="P252" s="2444"/>
      <c r="Q252" s="2445"/>
      <c r="R252" s="2445"/>
      <c r="S252" s="2445"/>
      <c r="T252" s="2446"/>
    </row>
    <row r="253" spans="1:21" s="2445" customFormat="1" ht="27" customHeight="1">
      <c r="A253" s="771"/>
      <c r="B253" s="540"/>
      <c r="C253" s="540"/>
      <c r="D253" s="775" t="s">
        <v>3108</v>
      </c>
      <c r="E253" s="540"/>
      <c r="F253" s="547">
        <v>6</v>
      </c>
      <c r="G253" s="465"/>
      <c r="H253" s="777"/>
      <c r="I253" s="2447"/>
      <c r="J253" s="2451"/>
      <c r="M253" s="2411"/>
    </row>
    <row r="254" spans="1:21" s="791" customFormat="1" ht="13.5" customHeight="1">
      <c r="A254" s="771">
        <v>90</v>
      </c>
      <c r="B254" s="544" t="s">
        <v>884</v>
      </c>
      <c r="C254" s="540">
        <v>722232065</v>
      </c>
      <c r="D254" s="540" t="s">
        <v>5457</v>
      </c>
      <c r="E254" s="540" t="s">
        <v>226</v>
      </c>
      <c r="F254" s="541">
        <f>ROUND(SUM(F255),3)</f>
        <v>2</v>
      </c>
      <c r="G254" s="225"/>
      <c r="H254" s="466">
        <f t="shared" ref="H254" si="76">ROUND(F254*G254,2)</f>
        <v>0</v>
      </c>
      <c r="I254" s="494" t="s">
        <v>5315</v>
      </c>
      <c r="J254" s="2443"/>
      <c r="K254" s="2444"/>
      <c r="L254" s="2444"/>
      <c r="M254" s="2411"/>
      <c r="N254" s="2444"/>
      <c r="O254" s="2444"/>
      <c r="P254" s="2444"/>
      <c r="Q254" s="2445"/>
      <c r="R254" s="2445"/>
      <c r="S254" s="2445"/>
      <c r="T254" s="2446"/>
    </row>
    <row r="255" spans="1:21" s="2445" customFormat="1" ht="27" customHeight="1">
      <c r="A255" s="771"/>
      <c r="B255" s="540"/>
      <c r="C255" s="540"/>
      <c r="D255" s="775" t="s">
        <v>3108</v>
      </c>
      <c r="E255" s="540"/>
      <c r="F255" s="547">
        <v>2</v>
      </c>
      <c r="G255" s="465"/>
      <c r="H255" s="777"/>
      <c r="I255" s="2447"/>
      <c r="J255" s="2451"/>
      <c r="M255" s="2411"/>
    </row>
    <row r="256" spans="1:21" s="791" customFormat="1" ht="13.5" customHeight="1">
      <c r="A256" s="771">
        <v>91</v>
      </c>
      <c r="B256" s="544" t="s">
        <v>884</v>
      </c>
      <c r="C256" s="540">
        <v>722232066</v>
      </c>
      <c r="D256" s="540" t="s">
        <v>5458</v>
      </c>
      <c r="E256" s="540" t="s">
        <v>226</v>
      </c>
      <c r="F256" s="541">
        <f>ROUND(SUM(F257),3)</f>
        <v>1</v>
      </c>
      <c r="G256" s="225"/>
      <c r="H256" s="466">
        <f t="shared" ref="H256" si="77">ROUND(F256*G256,2)</f>
        <v>0</v>
      </c>
      <c r="I256" s="494" t="s">
        <v>5315</v>
      </c>
      <c r="J256" s="2443"/>
      <c r="K256" s="2444"/>
      <c r="L256" s="2444"/>
      <c r="M256" s="2411"/>
      <c r="N256" s="2444"/>
      <c r="O256" s="2444"/>
      <c r="P256" s="2444"/>
      <c r="Q256" s="2445"/>
      <c r="R256" s="2445"/>
      <c r="S256" s="2445"/>
      <c r="T256" s="2446"/>
    </row>
    <row r="257" spans="1:22" s="2378" customFormat="1" ht="27" customHeight="1">
      <c r="A257" s="2341"/>
      <c r="B257" s="2448"/>
      <c r="C257" s="546"/>
      <c r="D257" s="694" t="s">
        <v>3108</v>
      </c>
      <c r="E257" s="546"/>
      <c r="F257" s="2449">
        <v>1</v>
      </c>
      <c r="G257" s="2329"/>
      <c r="H257" s="549"/>
      <c r="I257" s="2450"/>
      <c r="M257" s="2411"/>
    </row>
    <row r="258" spans="1:22" s="511" customFormat="1" ht="13.5" customHeight="1">
      <c r="A258" s="2340">
        <v>92</v>
      </c>
      <c r="B258" s="544" t="s">
        <v>884</v>
      </c>
      <c r="C258" s="540" t="s">
        <v>885</v>
      </c>
      <c r="D258" s="545" t="s">
        <v>3109</v>
      </c>
      <c r="E258" s="545" t="s">
        <v>226</v>
      </c>
      <c r="F258" s="541">
        <f>ROUND(SUM(F259),3)</f>
        <v>1</v>
      </c>
      <c r="G258" s="105"/>
      <c r="H258" s="466">
        <f t="shared" ref="H258" si="78">ROUND(F258*G258,2)</f>
        <v>0</v>
      </c>
      <c r="I258" s="550" t="s">
        <v>5316</v>
      </c>
      <c r="M258" s="2411"/>
    </row>
    <row r="259" spans="1:22" s="511" customFormat="1" ht="13.5" customHeight="1">
      <c r="A259" s="2340"/>
      <c r="B259" s="545"/>
      <c r="C259" s="545"/>
      <c r="D259" s="694" t="s">
        <v>3110</v>
      </c>
      <c r="E259" s="545"/>
      <c r="F259" s="547">
        <v>1</v>
      </c>
      <c r="G259" s="2327"/>
      <c r="H259" s="554"/>
      <c r="I259" s="2325"/>
      <c r="M259" s="2411"/>
    </row>
    <row r="260" spans="1:22" s="511" customFormat="1" ht="13.5" customHeight="1">
      <c r="A260" s="2340">
        <v>93</v>
      </c>
      <c r="B260" s="544" t="s">
        <v>884</v>
      </c>
      <c r="C260" s="540" t="s">
        <v>888</v>
      </c>
      <c r="D260" s="545" t="s">
        <v>3111</v>
      </c>
      <c r="E260" s="545" t="s">
        <v>226</v>
      </c>
      <c r="F260" s="541">
        <f>ROUND(SUM(F261),3)</f>
        <v>2</v>
      </c>
      <c r="G260" s="105"/>
      <c r="H260" s="466">
        <f t="shared" ref="H260" si="79">ROUND(F260*G260,2)</f>
        <v>0</v>
      </c>
      <c r="I260" s="550" t="s">
        <v>5316</v>
      </c>
      <c r="M260" s="2411"/>
    </row>
    <row r="261" spans="1:22" s="511" customFormat="1" ht="13.5" customHeight="1">
      <c r="A261" s="2340"/>
      <c r="B261" s="545"/>
      <c r="C261" s="545"/>
      <c r="D261" s="694" t="s">
        <v>3110</v>
      </c>
      <c r="E261" s="545"/>
      <c r="F261" s="547">
        <v>2</v>
      </c>
      <c r="G261" s="2327"/>
      <c r="H261" s="554"/>
      <c r="I261" s="2325"/>
      <c r="M261" s="2411"/>
    </row>
    <row r="262" spans="1:22" s="850" customFormat="1" ht="13.5" customHeight="1">
      <c r="A262" s="771">
        <v>94</v>
      </c>
      <c r="B262" s="544" t="s">
        <v>884</v>
      </c>
      <c r="C262" s="540" t="s">
        <v>3112</v>
      </c>
      <c r="D262" s="540" t="s">
        <v>3113</v>
      </c>
      <c r="E262" s="540" t="s">
        <v>226</v>
      </c>
      <c r="F262" s="541">
        <f>ROUND(SUM(F263),3)</f>
        <v>2</v>
      </c>
      <c r="G262" s="225"/>
      <c r="H262" s="466">
        <f t="shared" ref="H262" si="80">ROUND(F262*G262,2)</f>
        <v>0</v>
      </c>
      <c r="I262" s="550" t="s">
        <v>5316</v>
      </c>
      <c r="J262" s="2443"/>
      <c r="K262" s="2444"/>
      <c r="L262" s="2444"/>
      <c r="M262" s="2411"/>
      <c r="N262" s="2444"/>
      <c r="O262" s="2444"/>
      <c r="P262" s="2444"/>
      <c r="Q262" s="2445"/>
      <c r="R262" s="2445"/>
      <c r="S262" s="2445"/>
      <c r="T262" s="2445"/>
      <c r="V262" s="2446"/>
    </row>
    <row r="263" spans="1:22" ht="13.5" customHeight="1">
      <c r="A263" s="771"/>
      <c r="B263" s="540"/>
      <c r="C263" s="540"/>
      <c r="D263" s="775" t="s">
        <v>3114</v>
      </c>
      <c r="E263" s="540"/>
      <c r="F263" s="547">
        <v>2</v>
      </c>
      <c r="G263" s="465"/>
      <c r="H263" s="777"/>
      <c r="I263" s="2447"/>
      <c r="K263" s="2452"/>
      <c r="M263" s="2411"/>
    </row>
    <row r="264" spans="1:22" s="850" customFormat="1" ht="13.5" customHeight="1">
      <c r="A264" s="771">
        <v>95</v>
      </c>
      <c r="B264" s="544" t="s">
        <v>884</v>
      </c>
      <c r="C264" s="540" t="s">
        <v>3115</v>
      </c>
      <c r="D264" s="540" t="s">
        <v>3116</v>
      </c>
      <c r="E264" s="540" t="s">
        <v>226</v>
      </c>
      <c r="F264" s="541">
        <f>ROUND(SUM(F265),3)</f>
        <v>1</v>
      </c>
      <c r="G264" s="225"/>
      <c r="H264" s="466">
        <f t="shared" ref="H264" si="81">ROUND(F264*G264,2)</f>
        <v>0</v>
      </c>
      <c r="I264" s="550" t="s">
        <v>5316</v>
      </c>
      <c r="J264" s="2443"/>
      <c r="K264" s="2444"/>
      <c r="L264" s="2444"/>
      <c r="M264" s="2411"/>
      <c r="N264" s="2444"/>
      <c r="O264" s="2444"/>
      <c r="P264" s="2444"/>
      <c r="Q264" s="2445"/>
      <c r="R264" s="2445"/>
      <c r="S264" s="2445"/>
      <c r="T264" s="2445"/>
      <c r="U264" s="2446"/>
    </row>
    <row r="265" spans="1:22" ht="13.5" customHeight="1">
      <c r="A265" s="771"/>
      <c r="B265" s="540"/>
      <c r="C265" s="540"/>
      <c r="D265" s="775" t="s">
        <v>3117</v>
      </c>
      <c r="E265" s="540"/>
      <c r="F265" s="547">
        <v>1</v>
      </c>
      <c r="G265" s="465"/>
      <c r="H265" s="777"/>
      <c r="I265" s="2447"/>
      <c r="K265" s="2452"/>
      <c r="M265" s="2411"/>
    </row>
    <row r="266" spans="1:22" s="850" customFormat="1" ht="13.5" customHeight="1">
      <c r="A266" s="771">
        <v>96</v>
      </c>
      <c r="B266" s="544" t="s">
        <v>884</v>
      </c>
      <c r="C266" s="540" t="s">
        <v>3118</v>
      </c>
      <c r="D266" s="540" t="s">
        <v>3119</v>
      </c>
      <c r="E266" s="540" t="s">
        <v>226</v>
      </c>
      <c r="F266" s="541">
        <f>ROUND(SUM(F267),3)</f>
        <v>1</v>
      </c>
      <c r="G266" s="225"/>
      <c r="H266" s="466">
        <f t="shared" ref="H266" si="82">ROUND(F266*G266,2)</f>
        <v>0</v>
      </c>
      <c r="I266" s="550" t="s">
        <v>5316</v>
      </c>
      <c r="J266" s="2443"/>
      <c r="K266" s="2444"/>
      <c r="L266" s="2444"/>
      <c r="M266" s="2411"/>
      <c r="N266" s="2444"/>
      <c r="O266" s="2444"/>
      <c r="P266" s="2444"/>
      <c r="Q266" s="2445"/>
      <c r="R266" s="2445"/>
      <c r="S266" s="2445"/>
      <c r="T266" s="2445"/>
      <c r="U266" s="2446"/>
    </row>
    <row r="267" spans="1:22" ht="13.5" customHeight="1">
      <c r="A267" s="771"/>
      <c r="B267" s="540"/>
      <c r="C267" s="540"/>
      <c r="D267" s="775" t="s">
        <v>3120</v>
      </c>
      <c r="E267" s="540"/>
      <c r="F267" s="547">
        <v>1</v>
      </c>
      <c r="G267" s="465"/>
      <c r="H267" s="777"/>
      <c r="I267" s="2447"/>
      <c r="K267" s="2452"/>
      <c r="M267" s="2411"/>
    </row>
    <row r="268" spans="1:22" s="791" customFormat="1" ht="13.5" customHeight="1">
      <c r="A268" s="771">
        <v>97</v>
      </c>
      <c r="B268" s="540">
        <v>722</v>
      </c>
      <c r="C268" s="540" t="s">
        <v>3121</v>
      </c>
      <c r="D268" s="540" t="s">
        <v>3122</v>
      </c>
      <c r="E268" s="540" t="s">
        <v>226</v>
      </c>
      <c r="F268" s="541">
        <f>ROUND(SUM(F269),3)</f>
        <v>1</v>
      </c>
      <c r="G268" s="225"/>
      <c r="H268" s="466">
        <f t="shared" ref="H268" si="83">ROUND(F268*G268,2)</f>
        <v>0</v>
      </c>
      <c r="I268" s="494" t="s">
        <v>5316</v>
      </c>
      <c r="J268" s="844"/>
      <c r="K268" s="850"/>
      <c r="L268" s="850"/>
      <c r="M268" s="2411"/>
      <c r="N268" s="850"/>
      <c r="O268" s="850"/>
      <c r="P268" s="850"/>
      <c r="Q268" s="850"/>
      <c r="R268" s="850"/>
      <c r="S268" s="850"/>
    </row>
    <row r="269" spans="1:22" s="2378" customFormat="1" ht="27" customHeight="1">
      <c r="A269" s="2341"/>
      <c r="B269" s="2448"/>
      <c r="C269" s="546"/>
      <c r="D269" s="694" t="s">
        <v>3123</v>
      </c>
      <c r="E269" s="546"/>
      <c r="F269" s="2449">
        <v>1</v>
      </c>
      <c r="G269" s="2329"/>
      <c r="H269" s="549"/>
      <c r="I269" s="2450"/>
      <c r="M269" s="2411"/>
    </row>
    <row r="270" spans="1:22" s="791" customFormat="1" ht="13.5" customHeight="1">
      <c r="A270" s="771">
        <v>98</v>
      </c>
      <c r="B270" s="540">
        <v>722</v>
      </c>
      <c r="C270" s="540" t="s">
        <v>3124</v>
      </c>
      <c r="D270" s="540" t="s">
        <v>3125</v>
      </c>
      <c r="E270" s="540" t="s">
        <v>226</v>
      </c>
      <c r="F270" s="541">
        <f>ROUND(SUM(F271),3)</f>
        <v>3</v>
      </c>
      <c r="G270" s="225"/>
      <c r="H270" s="466">
        <f t="shared" ref="H270" si="84">ROUND(F270*G270,2)</f>
        <v>0</v>
      </c>
      <c r="I270" s="494" t="s">
        <v>5316</v>
      </c>
      <c r="J270" s="844"/>
      <c r="K270" s="850"/>
      <c r="L270" s="850"/>
      <c r="M270" s="2411"/>
      <c r="N270" s="850"/>
      <c r="O270" s="850"/>
      <c r="P270" s="850"/>
      <c r="Q270" s="850"/>
      <c r="R270" s="850"/>
      <c r="S270" s="850"/>
    </row>
    <row r="271" spans="1:22" s="2378" customFormat="1" ht="27" customHeight="1">
      <c r="A271" s="2341"/>
      <c r="B271" s="2448"/>
      <c r="C271" s="546"/>
      <c r="D271" s="694" t="s">
        <v>3123</v>
      </c>
      <c r="E271" s="546"/>
      <c r="F271" s="2449">
        <v>3</v>
      </c>
      <c r="G271" s="2329"/>
      <c r="H271" s="549"/>
      <c r="I271" s="2450"/>
      <c r="M271" s="2411"/>
    </row>
    <row r="272" spans="1:22" s="791" customFormat="1" ht="13.5" customHeight="1">
      <c r="A272" s="771">
        <v>99</v>
      </c>
      <c r="B272" s="540">
        <v>722</v>
      </c>
      <c r="C272" s="540" t="s">
        <v>3126</v>
      </c>
      <c r="D272" s="540" t="s">
        <v>3127</v>
      </c>
      <c r="E272" s="540" t="s">
        <v>226</v>
      </c>
      <c r="F272" s="541">
        <f>ROUND(SUM(F273),3)</f>
        <v>1</v>
      </c>
      <c r="G272" s="225"/>
      <c r="H272" s="466">
        <f t="shared" ref="H272" si="85">ROUND(F272*G272,2)</f>
        <v>0</v>
      </c>
      <c r="I272" s="494" t="s">
        <v>5316</v>
      </c>
      <c r="J272" s="844"/>
      <c r="K272" s="850"/>
      <c r="L272" s="850"/>
      <c r="M272" s="2411"/>
      <c r="N272" s="850"/>
      <c r="O272" s="850"/>
      <c r="P272" s="850"/>
      <c r="Q272" s="850"/>
      <c r="R272" s="850"/>
      <c r="S272" s="850"/>
    </row>
    <row r="273" spans="1:123" s="791" customFormat="1" ht="13.5" customHeight="1">
      <c r="A273" s="771"/>
      <c r="B273" s="540"/>
      <c r="C273" s="540"/>
      <c r="D273" s="775" t="s">
        <v>3128</v>
      </c>
      <c r="E273" s="540"/>
      <c r="F273" s="2431">
        <v>1</v>
      </c>
      <c r="G273" s="465"/>
      <c r="H273" s="777"/>
      <c r="I273" s="2447"/>
      <c r="J273" s="2453"/>
      <c r="K273" s="844"/>
      <c r="L273" s="844"/>
      <c r="M273" s="2411"/>
      <c r="N273" s="844"/>
      <c r="O273" s="844"/>
      <c r="P273" s="801"/>
      <c r="Q273" s="849"/>
      <c r="R273" s="801"/>
      <c r="S273" s="801"/>
    </row>
    <row r="274" spans="1:123" s="791" customFormat="1" ht="13.5" customHeight="1">
      <c r="A274" s="771"/>
      <c r="B274" s="540"/>
      <c r="C274" s="540"/>
      <c r="D274" s="775" t="s">
        <v>3129</v>
      </c>
      <c r="E274" s="540"/>
      <c r="F274" s="2431"/>
      <c r="G274" s="465"/>
      <c r="H274" s="777"/>
      <c r="I274" s="2447"/>
      <c r="J274" s="2453"/>
      <c r="K274" s="844"/>
      <c r="L274" s="844"/>
      <c r="M274" s="2411"/>
      <c r="N274" s="844"/>
      <c r="O274" s="844"/>
      <c r="P274" s="801"/>
      <c r="Q274" s="849"/>
      <c r="R274" s="801"/>
      <c r="S274" s="801"/>
    </row>
    <row r="275" spans="1:123" ht="13.5" customHeight="1">
      <c r="A275" s="771">
        <v>100</v>
      </c>
      <c r="B275" s="540">
        <v>721</v>
      </c>
      <c r="C275" s="540" t="s">
        <v>3130</v>
      </c>
      <c r="D275" s="540" t="s">
        <v>3131</v>
      </c>
      <c r="E275" s="540" t="s">
        <v>226</v>
      </c>
      <c r="F275" s="541">
        <f>ROUND(SUM(F276),3)</f>
        <v>4</v>
      </c>
      <c r="G275" s="225"/>
      <c r="H275" s="466">
        <f t="shared" ref="H275" si="86">ROUND(F275*G275,2)</f>
        <v>0</v>
      </c>
      <c r="I275" s="494" t="s">
        <v>5316</v>
      </c>
      <c r="J275" s="2454"/>
      <c r="M275" s="2411"/>
    </row>
    <row r="276" spans="1:123" s="2378" customFormat="1" ht="27" customHeight="1">
      <c r="A276" s="2341"/>
      <c r="B276" s="2448"/>
      <c r="C276" s="546"/>
      <c r="D276" s="694" t="s">
        <v>3132</v>
      </c>
      <c r="E276" s="546"/>
      <c r="F276" s="2449">
        <f xml:space="preserve"> 1+3</f>
        <v>4</v>
      </c>
      <c r="G276" s="2329"/>
      <c r="H276" s="549"/>
      <c r="I276" s="2450"/>
      <c r="M276" s="2411"/>
    </row>
    <row r="277" spans="1:123" s="2379" customFormat="1" ht="13.5" customHeight="1">
      <c r="A277" s="2340">
        <v>101</v>
      </c>
      <c r="B277" s="544" t="s">
        <v>884</v>
      </c>
      <c r="C277" s="545" t="s">
        <v>3133</v>
      </c>
      <c r="D277" s="545" t="s">
        <v>3049</v>
      </c>
      <c r="E277" s="545" t="s">
        <v>226</v>
      </c>
      <c r="F277" s="553">
        <v>3</v>
      </c>
      <c r="G277" s="105"/>
      <c r="H277" s="466">
        <f t="shared" ref="H277:H279" si="87">ROUND(F277*G277,2)</f>
        <v>0</v>
      </c>
      <c r="I277" s="550" t="s">
        <v>5316</v>
      </c>
      <c r="J277" s="2455"/>
      <c r="K277" s="2378"/>
      <c r="L277" s="2378"/>
      <c r="M277" s="2411"/>
      <c r="N277" s="2378"/>
      <c r="O277" s="2378"/>
      <c r="P277" s="2378"/>
      <c r="Q277" s="2378"/>
      <c r="R277" s="2378"/>
      <c r="S277" s="2378"/>
      <c r="T277" s="2378"/>
      <c r="U277" s="2378"/>
      <c r="V277" s="2378"/>
      <c r="W277" s="2378"/>
      <c r="X277" s="2378"/>
      <c r="Y277" s="2378"/>
      <c r="Z277" s="2378"/>
      <c r="AA277" s="2378"/>
      <c r="AB277" s="2378"/>
      <c r="AC277" s="2378"/>
      <c r="AD277" s="2378"/>
      <c r="AE277" s="2378"/>
      <c r="AF277" s="2378"/>
      <c r="AG277" s="2378"/>
      <c r="AH277" s="2378"/>
      <c r="AI277" s="2378"/>
      <c r="AJ277" s="2378"/>
      <c r="AK277" s="2378"/>
      <c r="AL277" s="2378"/>
      <c r="AM277" s="2378"/>
      <c r="AN277" s="2378"/>
      <c r="AO277" s="2378"/>
      <c r="AP277" s="2378"/>
      <c r="AQ277" s="2378"/>
      <c r="AR277" s="2378"/>
      <c r="AS277" s="2378"/>
      <c r="AT277" s="2378"/>
      <c r="AU277" s="2378"/>
      <c r="AV277" s="2378"/>
      <c r="AW277" s="2378"/>
      <c r="AX277" s="2378"/>
      <c r="AY277" s="2378"/>
      <c r="AZ277" s="2378"/>
      <c r="BA277" s="2378"/>
      <c r="BB277" s="2378"/>
      <c r="BC277" s="2378"/>
      <c r="BD277" s="2378"/>
      <c r="BE277" s="2378"/>
      <c r="BF277" s="2378"/>
      <c r="BG277" s="2378"/>
      <c r="BH277" s="2378"/>
      <c r="BI277" s="2378"/>
      <c r="BJ277" s="2378"/>
      <c r="BK277" s="2378"/>
      <c r="BL277" s="2378"/>
      <c r="BM277" s="2378"/>
      <c r="BN277" s="2378"/>
      <c r="BO277" s="2378"/>
      <c r="BP277" s="2378"/>
      <c r="BQ277" s="2378"/>
      <c r="BR277" s="2378"/>
      <c r="BS277" s="2378"/>
      <c r="BT277" s="2378"/>
      <c r="BU277" s="2378"/>
      <c r="BV277" s="2378"/>
      <c r="BW277" s="2378"/>
      <c r="BX277" s="2378"/>
      <c r="BY277" s="2378"/>
      <c r="BZ277" s="2378"/>
      <c r="CA277" s="2378"/>
      <c r="CB277" s="2378"/>
      <c r="CC277" s="2378"/>
      <c r="CD277" s="2378"/>
      <c r="CE277" s="2378"/>
      <c r="CF277" s="2378"/>
      <c r="CG277" s="2378"/>
      <c r="CH277" s="2378"/>
      <c r="CI277" s="2378"/>
      <c r="CJ277" s="2378"/>
      <c r="CK277" s="2378"/>
      <c r="CL277" s="2378"/>
      <c r="CM277" s="2378"/>
      <c r="CN277" s="2378"/>
      <c r="CO277" s="2378"/>
      <c r="CP277" s="2378"/>
      <c r="CQ277" s="2378"/>
      <c r="CR277" s="2378"/>
      <c r="CS277" s="2378"/>
      <c r="CT277" s="2378"/>
      <c r="CU277" s="2378"/>
      <c r="CV277" s="2378"/>
      <c r="CW277" s="2378"/>
      <c r="CX277" s="2378"/>
      <c r="CY277" s="2378"/>
      <c r="CZ277" s="2378"/>
      <c r="DA277" s="2378"/>
      <c r="DB277" s="2378"/>
      <c r="DC277" s="2378"/>
      <c r="DD277" s="2378"/>
      <c r="DE277" s="2378"/>
      <c r="DF277" s="2378"/>
      <c r="DG277" s="2378"/>
      <c r="DH277" s="2378"/>
      <c r="DI277" s="2378"/>
      <c r="DJ277" s="2378"/>
      <c r="DK277" s="2378"/>
      <c r="DL277" s="2378"/>
      <c r="DM277" s="2378"/>
      <c r="DN277" s="2378"/>
      <c r="DO277" s="2378"/>
      <c r="DP277" s="2378"/>
      <c r="DQ277" s="2378"/>
      <c r="DR277" s="2378"/>
      <c r="DS277" s="2378"/>
    </row>
    <row r="278" spans="1:123" s="2379" customFormat="1" ht="13.5" customHeight="1">
      <c r="A278" s="2340">
        <v>102</v>
      </c>
      <c r="B278" s="544" t="s">
        <v>884</v>
      </c>
      <c r="C278" s="545" t="s">
        <v>3134</v>
      </c>
      <c r="D278" s="545" t="s">
        <v>3135</v>
      </c>
      <c r="E278" s="545" t="s">
        <v>226</v>
      </c>
      <c r="F278" s="553">
        <v>3</v>
      </c>
      <c r="G278" s="105"/>
      <c r="H278" s="466">
        <f t="shared" si="87"/>
        <v>0</v>
      </c>
      <c r="I278" s="550" t="s">
        <v>5316</v>
      </c>
      <c r="J278" s="2455"/>
      <c r="K278" s="2378"/>
      <c r="L278" s="2378"/>
      <c r="M278" s="2411"/>
      <c r="N278" s="2378"/>
      <c r="O278" s="2378"/>
      <c r="P278" s="2378"/>
      <c r="Q278" s="2378"/>
      <c r="R278" s="2378"/>
      <c r="S278" s="2378"/>
      <c r="T278" s="2378"/>
      <c r="U278" s="2378"/>
      <c r="V278" s="2378"/>
      <c r="W278" s="2378"/>
      <c r="X278" s="2378"/>
      <c r="Y278" s="2378"/>
      <c r="Z278" s="2378"/>
      <c r="AA278" s="2378"/>
      <c r="AB278" s="2378"/>
      <c r="AC278" s="2378"/>
      <c r="AD278" s="2378"/>
      <c r="AE278" s="2378"/>
      <c r="AF278" s="2378"/>
      <c r="AG278" s="2378"/>
      <c r="AH278" s="2378"/>
      <c r="AI278" s="2378"/>
      <c r="AJ278" s="2378"/>
      <c r="AK278" s="2378"/>
      <c r="AL278" s="2378"/>
      <c r="AM278" s="2378"/>
      <c r="AN278" s="2378"/>
      <c r="AO278" s="2378"/>
      <c r="AP278" s="2378"/>
      <c r="AQ278" s="2378"/>
      <c r="AR278" s="2378"/>
      <c r="AS278" s="2378"/>
      <c r="AT278" s="2378"/>
      <c r="AU278" s="2378"/>
      <c r="AV278" s="2378"/>
      <c r="AW278" s="2378"/>
      <c r="AX278" s="2378"/>
      <c r="AY278" s="2378"/>
      <c r="AZ278" s="2378"/>
      <c r="BA278" s="2378"/>
      <c r="BB278" s="2378"/>
      <c r="BC278" s="2378"/>
      <c r="BD278" s="2378"/>
      <c r="BE278" s="2378"/>
      <c r="BF278" s="2378"/>
      <c r="BG278" s="2378"/>
      <c r="BH278" s="2378"/>
      <c r="BI278" s="2378"/>
      <c r="BJ278" s="2378"/>
      <c r="BK278" s="2378"/>
      <c r="BL278" s="2378"/>
      <c r="BM278" s="2378"/>
      <c r="BN278" s="2378"/>
      <c r="BO278" s="2378"/>
      <c r="BP278" s="2378"/>
      <c r="BQ278" s="2378"/>
      <c r="BR278" s="2378"/>
      <c r="BS278" s="2378"/>
      <c r="BT278" s="2378"/>
      <c r="BU278" s="2378"/>
      <c r="BV278" s="2378"/>
      <c r="BW278" s="2378"/>
      <c r="BX278" s="2378"/>
      <c r="BY278" s="2378"/>
      <c r="BZ278" s="2378"/>
      <c r="CA278" s="2378"/>
      <c r="CB278" s="2378"/>
      <c r="CC278" s="2378"/>
      <c r="CD278" s="2378"/>
      <c r="CE278" s="2378"/>
      <c r="CF278" s="2378"/>
      <c r="CG278" s="2378"/>
      <c r="CH278" s="2378"/>
      <c r="CI278" s="2378"/>
      <c r="CJ278" s="2378"/>
      <c r="CK278" s="2378"/>
      <c r="CL278" s="2378"/>
      <c r="CM278" s="2378"/>
      <c r="CN278" s="2378"/>
      <c r="CO278" s="2378"/>
      <c r="CP278" s="2378"/>
      <c r="CQ278" s="2378"/>
      <c r="CR278" s="2378"/>
      <c r="CS278" s="2378"/>
      <c r="CT278" s="2378"/>
      <c r="CU278" s="2378"/>
      <c r="CV278" s="2378"/>
      <c r="CW278" s="2378"/>
      <c r="CX278" s="2378"/>
      <c r="CY278" s="2378"/>
      <c r="CZ278" s="2378"/>
      <c r="DA278" s="2378"/>
      <c r="DB278" s="2378"/>
      <c r="DC278" s="2378"/>
      <c r="DD278" s="2378"/>
      <c r="DE278" s="2378"/>
      <c r="DF278" s="2378"/>
      <c r="DG278" s="2378"/>
      <c r="DH278" s="2378"/>
      <c r="DI278" s="2378"/>
      <c r="DJ278" s="2378"/>
      <c r="DK278" s="2378"/>
      <c r="DL278" s="2378"/>
      <c r="DM278" s="2378"/>
      <c r="DN278" s="2378"/>
      <c r="DO278" s="2378"/>
      <c r="DP278" s="2378"/>
      <c r="DQ278" s="2378"/>
      <c r="DR278" s="2378"/>
      <c r="DS278" s="2378"/>
    </row>
    <row r="279" spans="1:123" s="791" customFormat="1" ht="13.5" customHeight="1">
      <c r="A279" s="771">
        <v>103</v>
      </c>
      <c r="B279" s="540">
        <v>722</v>
      </c>
      <c r="C279" s="540" t="s">
        <v>3136</v>
      </c>
      <c r="D279" s="540" t="s">
        <v>3137</v>
      </c>
      <c r="E279" s="540" t="s">
        <v>31</v>
      </c>
      <c r="F279" s="541">
        <f>ROUND(SUM(F280),3)</f>
        <v>1</v>
      </c>
      <c r="G279" s="225"/>
      <c r="H279" s="466">
        <f t="shared" si="87"/>
        <v>0</v>
      </c>
      <c r="I279" s="494" t="s">
        <v>5316</v>
      </c>
      <c r="J279" s="844"/>
      <c r="K279" s="850"/>
      <c r="L279" s="850"/>
      <c r="M279" s="2411"/>
      <c r="N279" s="850"/>
      <c r="O279" s="850"/>
      <c r="P279" s="850"/>
      <c r="Q279" s="850"/>
      <c r="R279" s="850"/>
      <c r="S279" s="850"/>
    </row>
    <row r="280" spans="1:123" s="2378" customFormat="1" ht="27" customHeight="1">
      <c r="A280" s="2341"/>
      <c r="B280" s="2448"/>
      <c r="C280" s="546"/>
      <c r="D280" s="694" t="s">
        <v>3053</v>
      </c>
      <c r="E280" s="546"/>
      <c r="F280" s="2449">
        <v>1</v>
      </c>
      <c r="G280" s="2329"/>
      <c r="H280" s="549"/>
      <c r="I280" s="2450"/>
      <c r="M280" s="2411"/>
    </row>
    <row r="281" spans="1:123" s="791" customFormat="1" ht="13.5" customHeight="1">
      <c r="A281" s="771"/>
      <c r="B281" s="540"/>
      <c r="C281" s="540"/>
      <c r="D281" s="775" t="s">
        <v>3054</v>
      </c>
      <c r="E281" s="540"/>
      <c r="F281" s="2431"/>
      <c r="G281" s="465"/>
      <c r="H281" s="777"/>
      <c r="I281" s="2447"/>
      <c r="J281" s="2453"/>
      <c r="K281" s="844"/>
      <c r="L281" s="844"/>
      <c r="M281" s="2411"/>
      <c r="N281" s="844"/>
      <c r="O281" s="844"/>
      <c r="P281" s="849"/>
      <c r="Q281" s="801"/>
      <c r="R281" s="801"/>
      <c r="S281" s="801"/>
    </row>
    <row r="282" spans="1:123" s="483" customFormat="1" ht="67.5" customHeight="1">
      <c r="A282" s="475"/>
      <c r="B282" s="476"/>
      <c r="C282" s="477"/>
      <c r="D282" s="1108" t="s">
        <v>421</v>
      </c>
      <c r="E282" s="479"/>
      <c r="F282" s="480"/>
      <c r="G282" s="1049"/>
      <c r="H282" s="777"/>
      <c r="I282" s="494"/>
      <c r="J282" s="753"/>
      <c r="M282" s="753"/>
      <c r="P282" s="484"/>
    </row>
    <row r="283" spans="1:123" s="753" customFormat="1" ht="13.5" customHeight="1">
      <c r="A283" s="2456">
        <v>104</v>
      </c>
      <c r="B283" s="540">
        <v>722</v>
      </c>
      <c r="C283" s="540" t="s">
        <v>3138</v>
      </c>
      <c r="D283" s="540" t="s">
        <v>3065</v>
      </c>
      <c r="E283" s="2457" t="s">
        <v>31</v>
      </c>
      <c r="F283" s="2104">
        <v>1</v>
      </c>
      <c r="G283" s="225"/>
      <c r="H283" s="466">
        <f t="shared" ref="H283:H286" si="88">ROUND(F283*G283,2)</f>
        <v>0</v>
      </c>
      <c r="I283" s="494" t="s">
        <v>5316</v>
      </c>
      <c r="K283" s="2458"/>
      <c r="M283" s="2411"/>
    </row>
    <row r="284" spans="1:123" s="2362" customFormat="1" ht="13.5" customHeight="1">
      <c r="A284" s="2340">
        <v>105</v>
      </c>
      <c r="B284" s="544" t="s">
        <v>884</v>
      </c>
      <c r="C284" s="545" t="s">
        <v>3139</v>
      </c>
      <c r="D284" s="545" t="s">
        <v>3067</v>
      </c>
      <c r="E284" s="545" t="s">
        <v>31</v>
      </c>
      <c r="F284" s="553">
        <v>1</v>
      </c>
      <c r="G284" s="105"/>
      <c r="H284" s="466">
        <f t="shared" si="88"/>
        <v>0</v>
      </c>
      <c r="I284" s="494" t="s">
        <v>5316</v>
      </c>
      <c r="J284" s="509"/>
      <c r="K284" s="509"/>
      <c r="L284" s="509"/>
      <c r="M284" s="2411"/>
      <c r="N284" s="509"/>
      <c r="O284" s="509"/>
      <c r="P284" s="509"/>
      <c r="Q284" s="509"/>
      <c r="R284" s="509"/>
      <c r="S284" s="509"/>
      <c r="T284" s="509"/>
      <c r="U284" s="509"/>
      <c r="V284" s="509"/>
      <c r="W284" s="509"/>
      <c r="X284" s="509"/>
      <c r="Y284" s="509"/>
      <c r="Z284" s="509"/>
      <c r="AA284" s="509"/>
      <c r="AB284" s="509"/>
      <c r="AC284" s="509"/>
      <c r="AD284" s="509"/>
      <c r="AE284" s="509"/>
      <c r="AF284" s="509"/>
      <c r="AG284" s="509"/>
      <c r="AH284" s="509"/>
      <c r="AI284" s="509"/>
      <c r="AJ284" s="509"/>
      <c r="AK284" s="509"/>
      <c r="AL284" s="509"/>
      <c r="AM284" s="509"/>
      <c r="AN284" s="509"/>
      <c r="AO284" s="509"/>
      <c r="AP284" s="509"/>
      <c r="AQ284" s="509"/>
      <c r="AR284" s="509"/>
      <c r="AS284" s="509"/>
      <c r="AT284" s="509"/>
      <c r="AU284" s="509"/>
      <c r="AV284" s="509"/>
      <c r="AW284" s="509"/>
      <c r="AX284" s="509"/>
      <c r="AY284" s="509"/>
      <c r="AZ284" s="509"/>
      <c r="BA284" s="509"/>
      <c r="BB284" s="509"/>
      <c r="BC284" s="509"/>
      <c r="BD284" s="509"/>
      <c r="BE284" s="509"/>
      <c r="BF284" s="509"/>
      <c r="BG284" s="509"/>
      <c r="BH284" s="509"/>
      <c r="BI284" s="509"/>
      <c r="BJ284" s="509"/>
      <c r="BK284" s="509"/>
      <c r="BL284" s="509"/>
      <c r="BM284" s="509"/>
      <c r="BN284" s="509"/>
      <c r="BO284" s="509"/>
      <c r="BP284" s="509"/>
      <c r="BQ284" s="509"/>
      <c r="BR284" s="509"/>
      <c r="BS284" s="509"/>
      <c r="BT284" s="509"/>
      <c r="BU284" s="509"/>
      <c r="BV284" s="509"/>
      <c r="BW284" s="509"/>
      <c r="BX284" s="509"/>
      <c r="BY284" s="509"/>
      <c r="BZ284" s="509"/>
      <c r="CA284" s="509"/>
      <c r="CB284" s="509"/>
      <c r="CC284" s="509"/>
      <c r="CD284" s="509"/>
    </row>
    <row r="285" spans="1:123" s="509" customFormat="1" ht="13.5" customHeight="1">
      <c r="A285" s="2340">
        <v>106</v>
      </c>
      <c r="B285" s="544" t="s">
        <v>884</v>
      </c>
      <c r="C285" s="545">
        <v>998722203</v>
      </c>
      <c r="D285" s="545" t="s">
        <v>5372</v>
      </c>
      <c r="E285" s="545" t="s">
        <v>4</v>
      </c>
      <c r="F285" s="553">
        <v>1.1200000000000001</v>
      </c>
      <c r="G285" s="105"/>
      <c r="H285" s="466">
        <f t="shared" si="88"/>
        <v>0</v>
      </c>
      <c r="I285" s="494" t="s">
        <v>5315</v>
      </c>
      <c r="J285" s="297"/>
      <c r="M285" s="2411"/>
    </row>
    <row r="286" spans="1:123" s="511" customFormat="1" ht="13.5" customHeight="1">
      <c r="A286" s="771">
        <v>107</v>
      </c>
      <c r="B286" s="540" t="s">
        <v>862</v>
      </c>
      <c r="C286" s="540" t="s">
        <v>880</v>
      </c>
      <c r="D286" s="540" t="s">
        <v>881</v>
      </c>
      <c r="E286" s="545" t="s">
        <v>191</v>
      </c>
      <c r="F286" s="541">
        <f>ROUND(SUM(F287),3)</f>
        <v>20</v>
      </c>
      <c r="G286" s="225"/>
      <c r="H286" s="466">
        <f t="shared" si="88"/>
        <v>0</v>
      </c>
      <c r="I286" s="494" t="s">
        <v>5315</v>
      </c>
      <c r="J286" s="2459"/>
      <c r="M286" s="2411"/>
    </row>
    <row r="287" spans="1:123" s="511" customFormat="1" ht="13.5" customHeight="1">
      <c r="A287" s="2460"/>
      <c r="B287" s="692"/>
      <c r="C287" s="692"/>
      <c r="D287" s="546" t="s">
        <v>3140</v>
      </c>
      <c r="E287" s="692"/>
      <c r="F287" s="547">
        <v>20</v>
      </c>
      <c r="G287" s="2351"/>
      <c r="H287" s="554"/>
      <c r="I287" s="696"/>
      <c r="M287" s="2411"/>
    </row>
    <row r="288" spans="1:123" s="509" customFormat="1" ht="27" customHeight="1">
      <c r="A288" s="543"/>
      <c r="B288" s="544"/>
      <c r="C288" s="545"/>
      <c r="D288" s="546" t="s">
        <v>3069</v>
      </c>
      <c r="E288" s="545"/>
      <c r="F288" s="547"/>
      <c r="G288" s="548"/>
      <c r="H288" s="2426"/>
      <c r="I288" s="550"/>
    </row>
    <row r="289" spans="1:28" s="2378" customFormat="1" ht="13.5" customHeight="1">
      <c r="A289" s="2340"/>
      <c r="B289" s="2107"/>
      <c r="C289" s="2321">
        <v>725</v>
      </c>
      <c r="D289" s="2321" t="s">
        <v>3141</v>
      </c>
      <c r="E289" s="545"/>
      <c r="F289" s="2461"/>
      <c r="G289" s="2437"/>
      <c r="H289" s="2462">
        <f>SUM(H290:H441)</f>
        <v>0</v>
      </c>
      <c r="I289" s="2463"/>
      <c r="M289" s="2411"/>
    </row>
    <row r="290" spans="1:28" s="2378" customFormat="1" ht="13.5" customHeight="1">
      <c r="A290" s="2340">
        <v>108</v>
      </c>
      <c r="B290" s="544" t="s">
        <v>894</v>
      </c>
      <c r="C290" s="2464" t="s">
        <v>926</v>
      </c>
      <c r="D290" s="545" t="s">
        <v>3142</v>
      </c>
      <c r="E290" s="545" t="s">
        <v>226</v>
      </c>
      <c r="F290" s="541">
        <f>ROUND(SUM(F292:F295),3)</f>
        <v>16</v>
      </c>
      <c r="G290" s="105"/>
      <c r="H290" s="466">
        <f t="shared" ref="H290" si="89">ROUND(F290*G290,2)</f>
        <v>0</v>
      </c>
      <c r="I290" s="550" t="s">
        <v>5316</v>
      </c>
      <c r="M290" s="2411"/>
    </row>
    <row r="291" spans="1:28" s="2378" customFormat="1" ht="40.5" customHeight="1">
      <c r="A291" s="2341"/>
      <c r="B291" s="2448"/>
      <c r="C291" s="546"/>
      <c r="D291" s="546" t="s">
        <v>3143</v>
      </c>
      <c r="E291" s="546"/>
      <c r="F291" s="2449"/>
      <c r="G291" s="2329"/>
      <c r="H291" s="549"/>
      <c r="I291" s="2465"/>
      <c r="J291" s="2466"/>
      <c r="M291" s="2411"/>
      <c r="O291" s="2466"/>
    </row>
    <row r="292" spans="1:28" s="2378" customFormat="1" ht="13.5" customHeight="1">
      <c r="A292" s="2340"/>
      <c r="B292" s="545"/>
      <c r="C292" s="545"/>
      <c r="D292" s="546" t="s">
        <v>2794</v>
      </c>
      <c r="E292" s="545"/>
      <c r="F292" s="547">
        <v>1</v>
      </c>
      <c r="G292" s="2327"/>
      <c r="H292" s="554"/>
      <c r="I292" s="550"/>
      <c r="M292" s="2411"/>
    </row>
    <row r="293" spans="1:28" s="2378" customFormat="1" ht="13.5" customHeight="1">
      <c r="A293" s="2340"/>
      <c r="B293" s="545"/>
      <c r="C293" s="545"/>
      <c r="D293" s="546" t="s">
        <v>2787</v>
      </c>
      <c r="E293" s="545"/>
      <c r="F293" s="547">
        <v>7</v>
      </c>
      <c r="G293" s="2327"/>
      <c r="H293" s="554"/>
      <c r="I293" s="550"/>
      <c r="M293" s="2411"/>
    </row>
    <row r="294" spans="1:28" s="2378" customFormat="1" ht="13.5" customHeight="1">
      <c r="A294" s="2340"/>
      <c r="B294" s="545"/>
      <c r="C294" s="545"/>
      <c r="D294" s="546" t="s">
        <v>2789</v>
      </c>
      <c r="E294" s="545"/>
      <c r="F294" s="547">
        <v>4</v>
      </c>
      <c r="G294" s="2327"/>
      <c r="H294" s="554"/>
      <c r="I294" s="550"/>
      <c r="M294" s="2411"/>
    </row>
    <row r="295" spans="1:28" s="2378" customFormat="1" ht="13.5" customHeight="1">
      <c r="A295" s="2340"/>
      <c r="B295" s="545"/>
      <c r="C295" s="545"/>
      <c r="D295" s="546" t="s">
        <v>2790</v>
      </c>
      <c r="E295" s="545"/>
      <c r="F295" s="547">
        <v>4</v>
      </c>
      <c r="G295" s="2327"/>
      <c r="H295" s="554"/>
      <c r="I295" s="550"/>
      <c r="M295" s="2411"/>
    </row>
    <row r="296" spans="1:28" s="2378" customFormat="1" ht="37.5" customHeight="1">
      <c r="A296" s="2341"/>
      <c r="B296" s="2448"/>
      <c r="C296" s="546"/>
      <c r="D296" s="546" t="s">
        <v>3144</v>
      </c>
      <c r="E296" s="546"/>
      <c r="F296" s="547"/>
      <c r="G296" s="2329"/>
      <c r="H296" s="549"/>
      <c r="I296" s="2450"/>
      <c r="M296" s="2411"/>
    </row>
    <row r="297" spans="1:28" s="2378" customFormat="1" ht="13.5" customHeight="1">
      <c r="A297" s="2340">
        <v>109</v>
      </c>
      <c r="B297" s="544" t="s">
        <v>894</v>
      </c>
      <c r="C297" s="2464" t="s">
        <v>3145</v>
      </c>
      <c r="D297" s="545" t="s">
        <v>3146</v>
      </c>
      <c r="E297" s="545" t="s">
        <v>226</v>
      </c>
      <c r="F297" s="541">
        <f>ROUND(SUM(F299:F301),3)</f>
        <v>12</v>
      </c>
      <c r="G297" s="105"/>
      <c r="H297" s="466">
        <f t="shared" ref="H297" si="90">ROUND(F297*G297,2)</f>
        <v>0</v>
      </c>
      <c r="I297" s="550" t="s">
        <v>5316</v>
      </c>
      <c r="M297" s="2411"/>
    </row>
    <row r="298" spans="1:28" s="2378" customFormat="1" ht="40.5" customHeight="1">
      <c r="A298" s="2341"/>
      <c r="B298" s="2448"/>
      <c r="C298" s="546"/>
      <c r="D298" s="546" t="s">
        <v>3147</v>
      </c>
      <c r="E298" s="546"/>
      <c r="F298" s="2449"/>
      <c r="G298" s="2329"/>
      <c r="H298" s="549"/>
      <c r="I298" s="2465"/>
      <c r="J298" s="2466"/>
      <c r="M298" s="2411"/>
      <c r="O298" s="2466"/>
    </row>
    <row r="299" spans="1:28" s="2378" customFormat="1" ht="13.5" customHeight="1">
      <c r="A299" s="2340"/>
      <c r="B299" s="545"/>
      <c r="C299" s="545"/>
      <c r="D299" s="546" t="s">
        <v>2787</v>
      </c>
      <c r="E299" s="545"/>
      <c r="F299" s="547">
        <v>4</v>
      </c>
      <c r="G299" s="2327"/>
      <c r="H299" s="554"/>
      <c r="I299" s="550"/>
      <c r="M299" s="2411"/>
    </row>
    <row r="300" spans="1:28" s="2378" customFormat="1" ht="13.5" customHeight="1">
      <c r="A300" s="2340"/>
      <c r="B300" s="545"/>
      <c r="C300" s="545"/>
      <c r="D300" s="546" t="s">
        <v>2789</v>
      </c>
      <c r="E300" s="545"/>
      <c r="F300" s="547">
        <v>4</v>
      </c>
      <c r="G300" s="2327"/>
      <c r="H300" s="554"/>
      <c r="I300" s="550"/>
      <c r="M300" s="2411"/>
    </row>
    <row r="301" spans="1:28" s="2378" customFormat="1" ht="13.5" customHeight="1">
      <c r="A301" s="2340"/>
      <c r="B301" s="545"/>
      <c r="C301" s="545"/>
      <c r="D301" s="546" t="s">
        <v>2790</v>
      </c>
      <c r="E301" s="545"/>
      <c r="F301" s="547">
        <v>4</v>
      </c>
      <c r="G301" s="2327"/>
      <c r="H301" s="554"/>
      <c r="I301" s="550"/>
      <c r="M301" s="2411"/>
    </row>
    <row r="302" spans="1:28" s="2378" customFormat="1" ht="37.5" customHeight="1">
      <c r="A302" s="2341"/>
      <c r="B302" s="2448"/>
      <c r="C302" s="546"/>
      <c r="D302" s="546" t="s">
        <v>3144</v>
      </c>
      <c r="E302" s="546"/>
      <c r="F302" s="547"/>
      <c r="G302" s="2329"/>
      <c r="H302" s="549"/>
      <c r="I302" s="2450"/>
      <c r="M302" s="2411"/>
    </row>
    <row r="303" spans="1:28" s="527" customFormat="1" ht="13.5" customHeight="1">
      <c r="A303" s="771">
        <v>110</v>
      </c>
      <c r="B303" s="544" t="s">
        <v>894</v>
      </c>
      <c r="C303" s="2464" t="s">
        <v>3148</v>
      </c>
      <c r="D303" s="540" t="s">
        <v>3149</v>
      </c>
      <c r="E303" s="540" t="s">
        <v>226</v>
      </c>
      <c r="F303" s="541">
        <f>ROUND(SUM(F305:F307),3)</f>
        <v>4</v>
      </c>
      <c r="G303" s="105"/>
      <c r="H303" s="466">
        <f t="shared" ref="H303" si="91">ROUND(F303*G303,2)</f>
        <v>0</v>
      </c>
      <c r="I303" s="494" t="s">
        <v>5316</v>
      </c>
      <c r="J303" s="2467"/>
      <c r="K303" s="753"/>
      <c r="L303" s="753"/>
      <c r="M303" s="2411"/>
      <c r="N303" s="753"/>
      <c r="O303" s="753"/>
      <c r="P303" s="753"/>
      <c r="Q303" s="753"/>
      <c r="R303" s="753"/>
      <c r="S303" s="753"/>
      <c r="T303" s="753"/>
      <c r="U303" s="753"/>
      <c r="V303" s="753"/>
      <c r="W303" s="753"/>
      <c r="X303" s="753"/>
      <c r="Y303" s="753"/>
      <c r="Z303" s="753"/>
      <c r="AA303" s="753"/>
      <c r="AB303" s="753"/>
    </row>
    <row r="304" spans="1:28" s="527" customFormat="1" ht="54" customHeight="1">
      <c r="A304" s="2468"/>
      <c r="B304" s="2469"/>
      <c r="C304" s="775"/>
      <c r="D304" s="851" t="s">
        <v>3150</v>
      </c>
      <c r="E304" s="775"/>
      <c r="F304" s="2424"/>
      <c r="G304" s="481"/>
      <c r="H304" s="987"/>
      <c r="I304" s="2470"/>
      <c r="J304" s="2471"/>
      <c r="K304" s="753"/>
      <c r="L304" s="753"/>
      <c r="M304" s="2411"/>
      <c r="N304" s="753"/>
      <c r="O304" s="753"/>
      <c r="P304" s="753"/>
      <c r="Q304" s="753"/>
      <c r="R304" s="753"/>
      <c r="S304" s="753"/>
      <c r="T304" s="753"/>
      <c r="U304" s="753"/>
      <c r="V304" s="753"/>
      <c r="W304" s="753"/>
      <c r="X304" s="753"/>
      <c r="Y304" s="753"/>
      <c r="Z304" s="753"/>
      <c r="AA304" s="753"/>
      <c r="AB304" s="753"/>
    </row>
    <row r="305" spans="1:123" s="2378" customFormat="1" ht="13.5" customHeight="1">
      <c r="A305" s="2340"/>
      <c r="B305" s="545"/>
      <c r="C305" s="545"/>
      <c r="D305" s="546" t="s">
        <v>2787</v>
      </c>
      <c r="E305" s="545"/>
      <c r="F305" s="547">
        <v>2</v>
      </c>
      <c r="G305" s="2327"/>
      <c r="H305" s="554"/>
      <c r="I305" s="550"/>
      <c r="M305" s="2411"/>
    </row>
    <row r="306" spans="1:123" s="2378" customFormat="1" ht="13.5" customHeight="1">
      <c r="A306" s="2340"/>
      <c r="B306" s="545"/>
      <c r="C306" s="545"/>
      <c r="D306" s="546" t="s">
        <v>2789</v>
      </c>
      <c r="E306" s="545"/>
      <c r="F306" s="547">
        <v>1</v>
      </c>
      <c r="G306" s="2327"/>
      <c r="H306" s="554"/>
      <c r="I306" s="550"/>
      <c r="M306" s="2411"/>
    </row>
    <row r="307" spans="1:123" s="2378" customFormat="1" ht="13.5" customHeight="1">
      <c r="A307" s="2340"/>
      <c r="B307" s="545"/>
      <c r="C307" s="545"/>
      <c r="D307" s="546" t="s">
        <v>2790</v>
      </c>
      <c r="E307" s="545"/>
      <c r="F307" s="547">
        <v>1</v>
      </c>
      <c r="G307" s="2327"/>
      <c r="H307" s="554"/>
      <c r="I307" s="550"/>
      <c r="M307" s="2411"/>
    </row>
    <row r="308" spans="1:123" s="527" customFormat="1" ht="40.5" customHeight="1">
      <c r="A308" s="2468"/>
      <c r="B308" s="2469"/>
      <c r="C308" s="775"/>
      <c r="D308" s="775" t="s">
        <v>3144</v>
      </c>
      <c r="E308" s="775"/>
      <c r="F308" s="776"/>
      <c r="G308" s="481"/>
      <c r="H308" s="987"/>
      <c r="I308" s="2470"/>
      <c r="J308" s="977"/>
      <c r="K308" s="753"/>
      <c r="L308" s="753"/>
      <c r="M308" s="2411"/>
      <c r="N308" s="753"/>
      <c r="O308" s="753"/>
      <c r="P308" s="753"/>
      <c r="Q308" s="753"/>
      <c r="R308" s="753"/>
      <c r="S308" s="753"/>
      <c r="T308" s="753"/>
      <c r="U308" s="753"/>
      <c r="V308" s="753"/>
      <c r="W308" s="753"/>
      <c r="X308" s="753"/>
      <c r="Y308" s="753"/>
      <c r="Z308" s="753"/>
      <c r="AA308" s="753"/>
      <c r="AB308" s="753"/>
    </row>
    <row r="309" spans="1:123" s="2379" customFormat="1" ht="13.5" customHeight="1">
      <c r="A309" s="2340">
        <v>111</v>
      </c>
      <c r="B309" s="544" t="s">
        <v>894</v>
      </c>
      <c r="C309" s="2464" t="s">
        <v>3151</v>
      </c>
      <c r="D309" s="545" t="s">
        <v>3152</v>
      </c>
      <c r="E309" s="545" t="s">
        <v>226</v>
      </c>
      <c r="F309" s="541">
        <f>ROUND(SUM(F311:F313),3)</f>
        <v>4</v>
      </c>
      <c r="G309" s="105"/>
      <c r="H309" s="466">
        <f t="shared" ref="H309" si="92">ROUND(F309*G309,2)</f>
        <v>0</v>
      </c>
      <c r="I309" s="550" t="s">
        <v>5316</v>
      </c>
      <c r="J309" s="2378"/>
      <c r="K309" s="2378"/>
      <c r="L309" s="2378"/>
      <c r="M309" s="2411"/>
      <c r="N309" s="2378"/>
      <c r="O309" s="2378"/>
      <c r="P309" s="2378"/>
      <c r="Q309" s="2378"/>
      <c r="R309" s="2378"/>
      <c r="S309" s="2378"/>
      <c r="T309" s="2378"/>
      <c r="U309" s="2378"/>
      <c r="V309" s="2378"/>
      <c r="W309" s="2378"/>
      <c r="X309" s="2378"/>
      <c r="Y309" s="2378"/>
      <c r="Z309" s="2378"/>
      <c r="AA309" s="2378"/>
      <c r="AB309" s="2378"/>
      <c r="AC309" s="2378"/>
      <c r="AD309" s="2378"/>
      <c r="AE309" s="2378"/>
      <c r="AF309" s="2378"/>
      <c r="AG309" s="2378"/>
      <c r="AH309" s="2378"/>
      <c r="AI309" s="2378"/>
      <c r="AJ309" s="2378"/>
      <c r="AK309" s="2378"/>
      <c r="AL309" s="2378"/>
      <c r="AM309" s="2378"/>
      <c r="AN309" s="2378"/>
      <c r="AO309" s="2378"/>
      <c r="AP309" s="2378"/>
      <c r="AQ309" s="2378"/>
      <c r="AR309" s="2378"/>
      <c r="AS309" s="2378"/>
      <c r="AT309" s="2378"/>
      <c r="AU309" s="2378"/>
      <c r="AV309" s="2378"/>
      <c r="AW309" s="2378"/>
      <c r="AX309" s="2378"/>
      <c r="AY309" s="2378"/>
      <c r="AZ309" s="2378"/>
      <c r="BA309" s="2378"/>
      <c r="BB309" s="2378"/>
      <c r="BC309" s="2378"/>
      <c r="BD309" s="2378"/>
      <c r="BE309" s="2378"/>
      <c r="BF309" s="2378"/>
      <c r="BG309" s="2378"/>
      <c r="BH309" s="2378"/>
      <c r="BI309" s="2378"/>
      <c r="BJ309" s="2378"/>
      <c r="BK309" s="2378"/>
      <c r="BL309" s="2378"/>
      <c r="BM309" s="2378"/>
      <c r="BN309" s="2378"/>
      <c r="BO309" s="2378"/>
      <c r="BP309" s="2378"/>
      <c r="BQ309" s="2378"/>
      <c r="BR309" s="2378"/>
      <c r="BS309" s="2378"/>
      <c r="BT309" s="2378"/>
      <c r="BU309" s="2378"/>
      <c r="BV309" s="2378"/>
      <c r="BW309" s="2378"/>
      <c r="BX309" s="2378"/>
      <c r="BY309" s="2378"/>
      <c r="BZ309" s="2378"/>
      <c r="CA309" s="2378"/>
      <c r="CB309" s="2378"/>
      <c r="CC309" s="2378"/>
      <c r="CD309" s="2378"/>
      <c r="CE309" s="2378"/>
      <c r="CF309" s="2378"/>
      <c r="CG309" s="2378"/>
      <c r="CH309" s="2378"/>
      <c r="CI309" s="2378"/>
      <c r="CJ309" s="2378"/>
      <c r="CK309" s="2378"/>
      <c r="CL309" s="2378"/>
      <c r="CM309" s="2378"/>
      <c r="CN309" s="2378"/>
      <c r="CO309" s="2378"/>
      <c r="CP309" s="2378"/>
      <c r="CQ309" s="2378"/>
      <c r="CR309" s="2378"/>
      <c r="CS309" s="2378"/>
      <c r="CT309" s="2378"/>
      <c r="CU309" s="2378"/>
      <c r="CV309" s="2378"/>
      <c r="CW309" s="2378"/>
      <c r="CX309" s="2378"/>
      <c r="CY309" s="2378"/>
      <c r="CZ309" s="2378"/>
      <c r="DA309" s="2378"/>
      <c r="DB309" s="2378"/>
      <c r="DC309" s="2378"/>
      <c r="DD309" s="2378"/>
      <c r="DE309" s="2378"/>
      <c r="DF309" s="2378"/>
      <c r="DG309" s="2378"/>
      <c r="DH309" s="2378"/>
      <c r="DI309" s="2378"/>
      <c r="DJ309" s="2378"/>
      <c r="DK309" s="2378"/>
      <c r="DL309" s="2378"/>
      <c r="DM309" s="2378"/>
      <c r="DN309" s="2378"/>
      <c r="DO309" s="2378"/>
      <c r="DP309" s="2378"/>
      <c r="DQ309" s="2378"/>
      <c r="DR309" s="2378"/>
      <c r="DS309" s="2378"/>
    </row>
    <row r="310" spans="1:123" s="2379" customFormat="1" ht="58.5" customHeight="1">
      <c r="A310" s="2341"/>
      <c r="B310" s="2448"/>
      <c r="C310" s="546"/>
      <c r="D310" s="694" t="s">
        <v>3153</v>
      </c>
      <c r="E310" s="546"/>
      <c r="F310" s="2449"/>
      <c r="G310" s="2329"/>
      <c r="H310" s="549"/>
      <c r="I310" s="2450"/>
      <c r="J310" s="2378"/>
      <c r="K310" s="2378"/>
      <c r="L310" s="2378"/>
      <c r="M310" s="2411"/>
      <c r="N310" s="2378"/>
      <c r="O310" s="2378"/>
      <c r="P310" s="2378"/>
      <c r="Q310" s="2378"/>
      <c r="R310" s="2378"/>
      <c r="S310" s="2378"/>
      <c r="T310" s="2378"/>
      <c r="U310" s="2378"/>
      <c r="V310" s="2378"/>
      <c r="W310" s="2378"/>
      <c r="X310" s="2378"/>
      <c r="Y310" s="2378"/>
      <c r="Z310" s="2378"/>
      <c r="AA310" s="2378"/>
      <c r="AB310" s="2378"/>
      <c r="AC310" s="2378"/>
      <c r="AD310" s="2378"/>
      <c r="AE310" s="2378"/>
      <c r="AF310" s="2378"/>
      <c r="AG310" s="2378"/>
      <c r="AH310" s="2378"/>
      <c r="AI310" s="2378"/>
      <c r="AJ310" s="2378"/>
      <c r="AK310" s="2378"/>
      <c r="AL310" s="2378"/>
      <c r="AM310" s="2378"/>
      <c r="AN310" s="2378"/>
      <c r="AO310" s="2378"/>
      <c r="AP310" s="2378"/>
      <c r="AQ310" s="2378"/>
      <c r="AR310" s="2378"/>
      <c r="AS310" s="2378"/>
      <c r="AT310" s="2378"/>
      <c r="AU310" s="2378"/>
      <c r="AV310" s="2378"/>
      <c r="AW310" s="2378"/>
      <c r="AX310" s="2378"/>
      <c r="AY310" s="2378"/>
      <c r="AZ310" s="2378"/>
      <c r="BA310" s="2378"/>
      <c r="BB310" s="2378"/>
      <c r="BC310" s="2378"/>
      <c r="BD310" s="2378"/>
      <c r="BE310" s="2378"/>
      <c r="BF310" s="2378"/>
      <c r="BG310" s="2378"/>
      <c r="BH310" s="2378"/>
      <c r="BI310" s="2378"/>
      <c r="BJ310" s="2378"/>
      <c r="BK310" s="2378"/>
      <c r="BL310" s="2378"/>
      <c r="BM310" s="2378"/>
      <c r="BN310" s="2378"/>
      <c r="BO310" s="2378"/>
      <c r="BP310" s="2378"/>
      <c r="BQ310" s="2378"/>
      <c r="BR310" s="2378"/>
      <c r="BS310" s="2378"/>
      <c r="BT310" s="2378"/>
      <c r="BU310" s="2378"/>
      <c r="BV310" s="2378"/>
      <c r="BW310" s="2378"/>
      <c r="BX310" s="2378"/>
      <c r="BY310" s="2378"/>
      <c r="BZ310" s="2378"/>
      <c r="CA310" s="2378"/>
      <c r="CB310" s="2378"/>
      <c r="CC310" s="2378"/>
      <c r="CD310" s="2378"/>
      <c r="CE310" s="2378"/>
      <c r="CF310" s="2378"/>
      <c r="CG310" s="2378"/>
      <c r="CH310" s="2378"/>
      <c r="CI310" s="2378"/>
      <c r="CJ310" s="2378"/>
      <c r="CK310" s="2378"/>
      <c r="CL310" s="2378"/>
      <c r="CM310" s="2378"/>
      <c r="CN310" s="2378"/>
      <c r="CO310" s="2378"/>
      <c r="CP310" s="2378"/>
      <c r="CQ310" s="2378"/>
      <c r="CR310" s="2378"/>
      <c r="CS310" s="2378"/>
      <c r="CT310" s="2378"/>
      <c r="CU310" s="2378"/>
      <c r="CV310" s="2378"/>
      <c r="CW310" s="2378"/>
      <c r="CX310" s="2378"/>
      <c r="CY310" s="2378"/>
      <c r="CZ310" s="2378"/>
      <c r="DA310" s="2378"/>
      <c r="DB310" s="2378"/>
      <c r="DC310" s="2378"/>
      <c r="DD310" s="2378"/>
      <c r="DE310" s="2378"/>
      <c r="DF310" s="2378"/>
      <c r="DG310" s="2378"/>
      <c r="DH310" s="2378"/>
      <c r="DI310" s="2378"/>
      <c r="DJ310" s="2378"/>
      <c r="DK310" s="2378"/>
      <c r="DL310" s="2378"/>
      <c r="DM310" s="2378"/>
      <c r="DN310" s="2378"/>
      <c r="DO310" s="2378"/>
      <c r="DP310" s="2378"/>
      <c r="DQ310" s="2378"/>
      <c r="DR310" s="2378"/>
      <c r="DS310" s="2378"/>
    </row>
    <row r="311" spans="1:123" s="2378" customFormat="1" ht="13.5" customHeight="1">
      <c r="A311" s="2340"/>
      <c r="B311" s="545"/>
      <c r="C311" s="545"/>
      <c r="D311" s="546" t="s">
        <v>2787</v>
      </c>
      <c r="E311" s="545"/>
      <c r="F311" s="547">
        <v>2</v>
      </c>
      <c r="G311" s="2327"/>
      <c r="H311" s="554"/>
      <c r="I311" s="550"/>
      <c r="M311" s="2411"/>
    </row>
    <row r="312" spans="1:123" s="2378" customFormat="1" ht="13.5" customHeight="1">
      <c r="A312" s="2340"/>
      <c r="B312" s="545"/>
      <c r="C312" s="545"/>
      <c r="D312" s="546" t="s">
        <v>2789</v>
      </c>
      <c r="E312" s="545"/>
      <c r="F312" s="547">
        <v>1</v>
      </c>
      <c r="G312" s="2327"/>
      <c r="H312" s="554"/>
      <c r="I312" s="550"/>
      <c r="M312" s="2411"/>
    </row>
    <row r="313" spans="1:123" s="2378" customFormat="1" ht="13.5" customHeight="1">
      <c r="A313" s="2340"/>
      <c r="B313" s="545"/>
      <c r="C313" s="545"/>
      <c r="D313" s="546" t="s">
        <v>2790</v>
      </c>
      <c r="E313" s="545"/>
      <c r="F313" s="547">
        <v>1</v>
      </c>
      <c r="G313" s="2327"/>
      <c r="H313" s="554"/>
      <c r="I313" s="550"/>
      <c r="M313" s="2411"/>
    </row>
    <row r="314" spans="1:123" s="2379" customFormat="1" ht="40.5" customHeight="1">
      <c r="A314" s="2341"/>
      <c r="B314" s="2448"/>
      <c r="C314" s="546"/>
      <c r="D314" s="546" t="s">
        <v>3144</v>
      </c>
      <c r="E314" s="546"/>
      <c r="F314" s="547"/>
      <c r="G314" s="2329"/>
      <c r="H314" s="549"/>
      <c r="I314" s="2450"/>
      <c r="J314" s="2378"/>
      <c r="K314" s="2378"/>
      <c r="L314" s="2378"/>
      <c r="M314" s="2411"/>
      <c r="N314" s="2378"/>
      <c r="O314" s="2378"/>
      <c r="P314" s="2378"/>
      <c r="Q314" s="2378"/>
      <c r="R314" s="2378"/>
      <c r="S314" s="2378"/>
      <c r="T314" s="2378"/>
      <c r="U314" s="2378"/>
      <c r="V314" s="2378"/>
      <c r="W314" s="2378"/>
      <c r="X314" s="2378"/>
      <c r="Y314" s="2378"/>
      <c r="Z314" s="2378"/>
      <c r="AA314" s="2378"/>
      <c r="AB314" s="2378"/>
      <c r="AC314" s="2378"/>
      <c r="AD314" s="2378"/>
      <c r="AE314" s="2378"/>
      <c r="AF314" s="2378"/>
      <c r="AG314" s="2378"/>
      <c r="AH314" s="2378"/>
      <c r="AI314" s="2378"/>
      <c r="AJ314" s="2378"/>
      <c r="AK314" s="2378"/>
      <c r="AL314" s="2378"/>
      <c r="AM314" s="2378"/>
      <c r="AN314" s="2378"/>
      <c r="AO314" s="2378"/>
      <c r="AP314" s="2378"/>
      <c r="AQ314" s="2378"/>
      <c r="AR314" s="2378"/>
      <c r="AS314" s="2378"/>
      <c r="AT314" s="2378"/>
      <c r="AU314" s="2378"/>
      <c r="AV314" s="2378"/>
      <c r="AW314" s="2378"/>
      <c r="AX314" s="2378"/>
      <c r="AY314" s="2378"/>
      <c r="AZ314" s="2378"/>
      <c r="BA314" s="2378"/>
      <c r="BB314" s="2378"/>
      <c r="BC314" s="2378"/>
      <c r="BD314" s="2378"/>
      <c r="BE314" s="2378"/>
      <c r="BF314" s="2378"/>
      <c r="BG314" s="2378"/>
      <c r="BH314" s="2378"/>
      <c r="BI314" s="2378"/>
      <c r="BJ314" s="2378"/>
      <c r="BK314" s="2378"/>
      <c r="BL314" s="2378"/>
      <c r="BM314" s="2378"/>
      <c r="BN314" s="2378"/>
      <c r="BO314" s="2378"/>
      <c r="BP314" s="2378"/>
      <c r="BQ314" s="2378"/>
      <c r="BR314" s="2378"/>
      <c r="BS314" s="2378"/>
      <c r="BT314" s="2378"/>
      <c r="BU314" s="2378"/>
      <c r="BV314" s="2378"/>
      <c r="BW314" s="2378"/>
      <c r="BX314" s="2378"/>
      <c r="BY314" s="2378"/>
      <c r="BZ314" s="2378"/>
      <c r="CA314" s="2378"/>
      <c r="CB314" s="2378"/>
      <c r="CC314" s="2378"/>
      <c r="CD314" s="2378"/>
      <c r="CE314" s="2378"/>
      <c r="CF314" s="2378"/>
      <c r="CG314" s="2378"/>
      <c r="CH314" s="2378"/>
      <c r="CI314" s="2378"/>
      <c r="CJ314" s="2378"/>
      <c r="CK314" s="2378"/>
      <c r="CL314" s="2378"/>
      <c r="CM314" s="2378"/>
      <c r="CN314" s="2378"/>
      <c r="CO314" s="2378"/>
      <c r="CP314" s="2378"/>
      <c r="CQ314" s="2378"/>
      <c r="CR314" s="2378"/>
      <c r="CS314" s="2378"/>
      <c r="CT314" s="2378"/>
      <c r="CU314" s="2378"/>
      <c r="CV314" s="2378"/>
      <c r="CW314" s="2378"/>
      <c r="CX314" s="2378"/>
      <c r="CY314" s="2378"/>
      <c r="CZ314" s="2378"/>
      <c r="DA314" s="2378"/>
      <c r="DB314" s="2378"/>
      <c r="DC314" s="2378"/>
      <c r="DD314" s="2378"/>
      <c r="DE314" s="2378"/>
      <c r="DF314" s="2378"/>
      <c r="DG314" s="2378"/>
      <c r="DH314" s="2378"/>
      <c r="DI314" s="2378"/>
      <c r="DJ314" s="2378"/>
      <c r="DK314" s="2378"/>
      <c r="DL314" s="2378"/>
      <c r="DM314" s="2378"/>
      <c r="DN314" s="2378"/>
      <c r="DO314" s="2378"/>
      <c r="DP314" s="2378"/>
      <c r="DQ314" s="2378"/>
      <c r="DR314" s="2378"/>
      <c r="DS314" s="2378"/>
    </row>
    <row r="315" spans="1:123" s="2379" customFormat="1" ht="13.5" customHeight="1">
      <c r="A315" s="2340">
        <v>112</v>
      </c>
      <c r="B315" s="544" t="s">
        <v>894</v>
      </c>
      <c r="C315" s="2464" t="s">
        <v>3154</v>
      </c>
      <c r="D315" s="545" t="s">
        <v>3155</v>
      </c>
      <c r="E315" s="545" t="s">
        <v>226</v>
      </c>
      <c r="F315" s="541">
        <f>ROUND(SUM(F318:F320),3)</f>
        <v>11</v>
      </c>
      <c r="G315" s="105"/>
      <c r="H315" s="466">
        <f t="shared" ref="H315" si="93">ROUND(F315*G315,2)</f>
        <v>0</v>
      </c>
      <c r="I315" s="550" t="s">
        <v>5316</v>
      </c>
      <c r="J315" s="2455"/>
      <c r="K315" s="2378"/>
      <c r="L315" s="2378"/>
      <c r="M315" s="2411"/>
      <c r="N315" s="2378"/>
      <c r="O315" s="2378"/>
      <c r="P315" s="2378"/>
      <c r="Q315" s="2378"/>
      <c r="R315" s="2378"/>
      <c r="S315" s="2378"/>
      <c r="T315" s="2378"/>
      <c r="U315" s="2378"/>
      <c r="V315" s="2378"/>
      <c r="W315" s="2378"/>
      <c r="X315" s="2378"/>
      <c r="Y315" s="2378"/>
      <c r="Z315" s="2378"/>
      <c r="AA315" s="2378"/>
      <c r="AB315" s="2378"/>
      <c r="AC315" s="2378"/>
      <c r="AD315" s="2378"/>
      <c r="AE315" s="2378"/>
      <c r="AF315" s="2378"/>
      <c r="AG315" s="2378"/>
      <c r="AH315" s="2378"/>
      <c r="AI315" s="2378"/>
      <c r="AJ315" s="2378"/>
      <c r="AK315" s="2378"/>
      <c r="AL315" s="2378"/>
      <c r="AM315" s="2378"/>
      <c r="AN315" s="2378"/>
      <c r="AO315" s="2378"/>
      <c r="AP315" s="2378"/>
      <c r="AQ315" s="2378"/>
      <c r="AR315" s="2378"/>
      <c r="AS315" s="2378"/>
      <c r="AT315" s="2378"/>
      <c r="AU315" s="2378"/>
      <c r="AV315" s="2378"/>
      <c r="AW315" s="2378"/>
      <c r="AX315" s="2378"/>
      <c r="AY315" s="2378"/>
      <c r="AZ315" s="2378"/>
      <c r="BA315" s="2378"/>
      <c r="BB315" s="2378"/>
      <c r="BC315" s="2378"/>
      <c r="BD315" s="2378"/>
      <c r="BE315" s="2378"/>
      <c r="BF315" s="2378"/>
      <c r="BG315" s="2378"/>
      <c r="BH315" s="2378"/>
      <c r="BI315" s="2378"/>
      <c r="BJ315" s="2378"/>
      <c r="BK315" s="2378"/>
      <c r="BL315" s="2378"/>
      <c r="BM315" s="2378"/>
      <c r="BN315" s="2378"/>
      <c r="BO315" s="2378"/>
      <c r="BP315" s="2378"/>
      <c r="BQ315" s="2378"/>
      <c r="BR315" s="2378"/>
      <c r="BS315" s="2378"/>
      <c r="BT315" s="2378"/>
      <c r="BU315" s="2378"/>
      <c r="BV315" s="2378"/>
      <c r="BW315" s="2378"/>
      <c r="BX315" s="2378"/>
      <c r="BY315" s="2378"/>
      <c r="BZ315" s="2378"/>
      <c r="CA315" s="2378"/>
      <c r="CB315" s="2378"/>
      <c r="CC315" s="2378"/>
      <c r="CD315" s="2378"/>
    </row>
    <row r="316" spans="1:123" s="2378" customFormat="1" ht="27" customHeight="1">
      <c r="A316" s="2341"/>
      <c r="B316" s="2448"/>
      <c r="C316" s="546"/>
      <c r="D316" s="694" t="s">
        <v>3156</v>
      </c>
      <c r="E316" s="546"/>
      <c r="F316" s="2449"/>
      <c r="G316" s="2329"/>
      <c r="H316" s="549"/>
      <c r="I316" s="2450"/>
      <c r="M316" s="2411"/>
    </row>
    <row r="317" spans="1:123" s="2379" customFormat="1" ht="38.25" customHeight="1">
      <c r="A317" s="2341"/>
      <c r="B317" s="2448"/>
      <c r="C317" s="546"/>
      <c r="D317" s="546" t="s">
        <v>3157</v>
      </c>
      <c r="E317" s="546"/>
      <c r="F317" s="547"/>
      <c r="G317" s="2329"/>
      <c r="H317" s="549"/>
      <c r="I317" s="2450"/>
      <c r="J317" s="2108"/>
      <c r="K317" s="2378"/>
      <c r="L317" s="2378"/>
      <c r="M317" s="2411"/>
      <c r="N317" s="2378"/>
      <c r="O317" s="2378"/>
      <c r="P317" s="2378"/>
      <c r="Q317" s="2378"/>
      <c r="R317" s="2378"/>
      <c r="S317" s="2378"/>
      <c r="T317" s="2378"/>
      <c r="U317" s="2378"/>
      <c r="V317" s="2378"/>
      <c r="W317" s="2378"/>
      <c r="X317" s="2378"/>
      <c r="Y317" s="2378"/>
      <c r="Z317" s="2378"/>
      <c r="AA317" s="2378"/>
      <c r="AB317" s="2378"/>
      <c r="AC317" s="2378"/>
      <c r="AD317" s="2378"/>
      <c r="AE317" s="2378"/>
      <c r="AF317" s="2378"/>
      <c r="AG317" s="2378"/>
      <c r="AH317" s="2378"/>
      <c r="AI317" s="2378"/>
      <c r="AJ317" s="2378"/>
      <c r="AK317" s="2378"/>
      <c r="AL317" s="2378"/>
      <c r="AM317" s="2378"/>
      <c r="AN317" s="2378"/>
      <c r="AO317" s="2378"/>
      <c r="AP317" s="2378"/>
      <c r="AQ317" s="2378"/>
      <c r="AR317" s="2378"/>
      <c r="AS317" s="2378"/>
      <c r="AT317" s="2378"/>
      <c r="AU317" s="2378"/>
      <c r="AV317" s="2378"/>
      <c r="AW317" s="2378"/>
      <c r="AX317" s="2378"/>
      <c r="AY317" s="2378"/>
      <c r="AZ317" s="2378"/>
      <c r="BA317" s="2378"/>
      <c r="BB317" s="2378"/>
      <c r="BC317" s="2378"/>
      <c r="BD317" s="2378"/>
      <c r="BE317" s="2378"/>
      <c r="BF317" s="2378"/>
      <c r="BG317" s="2378"/>
      <c r="BH317" s="2378"/>
      <c r="BI317" s="2378"/>
      <c r="BJ317" s="2378"/>
      <c r="BK317" s="2378"/>
      <c r="BL317" s="2378"/>
      <c r="BM317" s="2378"/>
      <c r="BN317" s="2378"/>
      <c r="BO317" s="2378"/>
      <c r="BP317" s="2378"/>
      <c r="BQ317" s="2378"/>
      <c r="BR317" s="2378"/>
      <c r="BS317" s="2378"/>
      <c r="BT317" s="2378"/>
      <c r="BU317" s="2378"/>
      <c r="BV317" s="2378"/>
      <c r="BW317" s="2378"/>
      <c r="BX317" s="2378"/>
      <c r="BY317" s="2378"/>
      <c r="BZ317" s="2378"/>
      <c r="CA317" s="2378"/>
      <c r="CB317" s="2378"/>
      <c r="CC317" s="2378"/>
      <c r="CD317" s="2378"/>
    </row>
    <row r="318" spans="1:123" s="2378" customFormat="1" ht="13.5" customHeight="1">
      <c r="A318" s="2340"/>
      <c r="B318" s="545"/>
      <c r="C318" s="545"/>
      <c r="D318" s="546" t="s">
        <v>2787</v>
      </c>
      <c r="E318" s="545"/>
      <c r="F318" s="547">
        <v>5</v>
      </c>
      <c r="G318" s="2327"/>
      <c r="H318" s="554"/>
      <c r="I318" s="550"/>
      <c r="J318" s="2108"/>
      <c r="M318" s="2411"/>
    </row>
    <row r="319" spans="1:123" s="2378" customFormat="1" ht="13.5" customHeight="1">
      <c r="A319" s="2340"/>
      <c r="B319" s="545"/>
      <c r="C319" s="545"/>
      <c r="D319" s="546" t="s">
        <v>2789</v>
      </c>
      <c r="E319" s="545"/>
      <c r="F319" s="547">
        <v>3</v>
      </c>
      <c r="G319" s="2327"/>
      <c r="H319" s="554"/>
      <c r="I319" s="550"/>
      <c r="M319" s="2411"/>
    </row>
    <row r="320" spans="1:123" s="2378" customFormat="1" ht="13.5" customHeight="1">
      <c r="A320" s="2340"/>
      <c r="B320" s="545"/>
      <c r="C320" s="545"/>
      <c r="D320" s="546" t="s">
        <v>2790</v>
      </c>
      <c r="E320" s="545"/>
      <c r="F320" s="547">
        <v>3</v>
      </c>
      <c r="G320" s="2327"/>
      <c r="H320" s="554"/>
      <c r="I320" s="550"/>
      <c r="M320" s="2411"/>
    </row>
    <row r="321" spans="1:13" s="2378" customFormat="1" ht="13.5" customHeight="1">
      <c r="A321" s="2340">
        <v>113</v>
      </c>
      <c r="B321" s="544" t="s">
        <v>894</v>
      </c>
      <c r="C321" s="2464" t="s">
        <v>3158</v>
      </c>
      <c r="D321" s="545" t="s">
        <v>3159</v>
      </c>
      <c r="E321" s="545" t="s">
        <v>226</v>
      </c>
      <c r="F321" s="541">
        <f>ROUND(SUM(F323:F325),3)</f>
        <v>25</v>
      </c>
      <c r="G321" s="105"/>
      <c r="H321" s="466">
        <f t="shared" ref="H321" si="94">ROUND(F321*G321,2)</f>
        <v>0</v>
      </c>
      <c r="I321" s="550" t="s">
        <v>5316</v>
      </c>
      <c r="M321" s="2411"/>
    </row>
    <row r="322" spans="1:13" s="2378" customFormat="1" ht="27" customHeight="1">
      <c r="A322" s="2341"/>
      <c r="B322" s="2448"/>
      <c r="C322" s="546"/>
      <c r="D322" s="694" t="s">
        <v>5459</v>
      </c>
      <c r="E322" s="546"/>
      <c r="F322" s="2449"/>
      <c r="G322" s="2329"/>
      <c r="H322" s="549"/>
      <c r="I322" s="2450"/>
      <c r="M322" s="2411"/>
    </row>
    <row r="323" spans="1:13" s="2378" customFormat="1" ht="13.5" customHeight="1">
      <c r="A323" s="2340"/>
      <c r="B323" s="545"/>
      <c r="C323" s="545"/>
      <c r="D323" s="546" t="s">
        <v>2787</v>
      </c>
      <c r="E323" s="545"/>
      <c r="F323" s="547">
        <v>10</v>
      </c>
      <c r="G323" s="2327"/>
      <c r="H323" s="554"/>
      <c r="I323" s="550"/>
      <c r="M323" s="2411"/>
    </row>
    <row r="324" spans="1:13" s="2378" customFormat="1" ht="13.5" customHeight="1">
      <c r="A324" s="2340"/>
      <c r="B324" s="545"/>
      <c r="C324" s="545"/>
      <c r="D324" s="546" t="s">
        <v>2789</v>
      </c>
      <c r="E324" s="545"/>
      <c r="F324" s="547">
        <v>8</v>
      </c>
      <c r="G324" s="2327"/>
      <c r="H324" s="554"/>
      <c r="I324" s="550"/>
      <c r="M324" s="2411"/>
    </row>
    <row r="325" spans="1:13" s="2378" customFormat="1" ht="13.5" customHeight="1">
      <c r="A325" s="2340"/>
      <c r="B325" s="545"/>
      <c r="C325" s="545"/>
      <c r="D325" s="546" t="s">
        <v>2790</v>
      </c>
      <c r="E325" s="545"/>
      <c r="F325" s="547">
        <v>7</v>
      </c>
      <c r="G325" s="2327"/>
      <c r="H325" s="554"/>
      <c r="I325" s="550"/>
      <c r="M325" s="2411"/>
    </row>
    <row r="326" spans="1:13" s="2378" customFormat="1" ht="38.25" customHeight="1">
      <c r="A326" s="2341"/>
      <c r="B326" s="2448"/>
      <c r="C326" s="546"/>
      <c r="D326" s="546" t="s">
        <v>3144</v>
      </c>
      <c r="E326" s="546"/>
      <c r="F326" s="547"/>
      <c r="G326" s="2327"/>
      <c r="H326" s="549"/>
      <c r="I326" s="2450"/>
      <c r="M326" s="2411"/>
    </row>
    <row r="327" spans="1:13" s="2378" customFormat="1" ht="13.5" customHeight="1">
      <c r="A327" s="2340">
        <v>114</v>
      </c>
      <c r="B327" s="544" t="s">
        <v>894</v>
      </c>
      <c r="C327" s="2464" t="s">
        <v>3160</v>
      </c>
      <c r="D327" s="545" t="s">
        <v>3161</v>
      </c>
      <c r="E327" s="545" t="s">
        <v>226</v>
      </c>
      <c r="F327" s="541">
        <f>ROUND(SUM(F329),3)</f>
        <v>2</v>
      </c>
      <c r="G327" s="105"/>
      <c r="H327" s="466">
        <f t="shared" ref="H327" si="95">ROUND(F327*G327,2)</f>
        <v>0</v>
      </c>
      <c r="I327" s="550" t="s">
        <v>5316</v>
      </c>
      <c r="M327" s="2411"/>
    </row>
    <row r="328" spans="1:13" s="2378" customFormat="1" ht="27" customHeight="1">
      <c r="A328" s="2341"/>
      <c r="B328" s="2448"/>
      <c r="C328" s="546"/>
      <c r="D328" s="694" t="s">
        <v>5459</v>
      </c>
      <c r="E328" s="546"/>
      <c r="F328" s="2449"/>
      <c r="G328" s="2329"/>
      <c r="H328" s="549"/>
      <c r="I328" s="2450"/>
      <c r="M328" s="2411"/>
    </row>
    <row r="329" spans="1:13" s="2378" customFormat="1" ht="13.5" customHeight="1">
      <c r="A329" s="2340"/>
      <c r="B329" s="545"/>
      <c r="C329" s="545"/>
      <c r="D329" s="546" t="s">
        <v>2794</v>
      </c>
      <c r="E329" s="545"/>
      <c r="F329" s="547">
        <v>2</v>
      </c>
      <c r="G329" s="2327"/>
      <c r="H329" s="554"/>
      <c r="I329" s="550"/>
      <c r="M329" s="2411"/>
    </row>
    <row r="330" spans="1:13" s="2378" customFormat="1" ht="38.25" customHeight="1">
      <c r="A330" s="2341"/>
      <c r="B330" s="2448"/>
      <c r="C330" s="546"/>
      <c r="D330" s="546" t="s">
        <v>3144</v>
      </c>
      <c r="E330" s="546"/>
      <c r="F330" s="547"/>
      <c r="G330" s="2327"/>
      <c r="H330" s="549"/>
      <c r="I330" s="2450"/>
      <c r="M330" s="2411"/>
    </row>
    <row r="331" spans="1:13" s="2378" customFormat="1" ht="13.5" customHeight="1">
      <c r="A331" s="2340">
        <v>115</v>
      </c>
      <c r="B331" s="544" t="s">
        <v>894</v>
      </c>
      <c r="C331" s="2464" t="s">
        <v>3162</v>
      </c>
      <c r="D331" s="545" t="s">
        <v>5460</v>
      </c>
      <c r="E331" s="545" t="s">
        <v>226</v>
      </c>
      <c r="F331" s="541">
        <f>ROUND(SUM(F333:F333),3)</f>
        <v>2</v>
      </c>
      <c r="G331" s="105"/>
      <c r="H331" s="466">
        <f t="shared" ref="H331" si="96">ROUND(F331*G331,2)</f>
        <v>0</v>
      </c>
      <c r="I331" s="550" t="s">
        <v>5316</v>
      </c>
      <c r="M331" s="2411"/>
    </row>
    <row r="332" spans="1:13" s="2378" customFormat="1" ht="27" customHeight="1">
      <c r="A332" s="2341"/>
      <c r="B332" s="2448"/>
      <c r="C332" s="546"/>
      <c r="D332" s="694" t="s">
        <v>5461</v>
      </c>
      <c r="E332" s="546"/>
      <c r="F332" s="2449"/>
      <c r="G332" s="2329"/>
      <c r="H332" s="549"/>
      <c r="I332" s="2450"/>
      <c r="M332" s="2411"/>
    </row>
    <row r="333" spans="1:13" s="2378" customFormat="1" ht="13.5" customHeight="1">
      <c r="A333" s="2340"/>
      <c r="B333" s="545"/>
      <c r="C333" s="545"/>
      <c r="D333" s="546" t="s">
        <v>2787</v>
      </c>
      <c r="E333" s="545"/>
      <c r="F333" s="547">
        <v>2</v>
      </c>
      <c r="G333" s="2327"/>
      <c r="H333" s="554"/>
      <c r="I333" s="550"/>
      <c r="M333" s="2411"/>
    </row>
    <row r="334" spans="1:13" s="2378" customFormat="1" ht="38.25" customHeight="1">
      <c r="A334" s="2341"/>
      <c r="B334" s="2448"/>
      <c r="C334" s="546"/>
      <c r="D334" s="546" t="s">
        <v>3144</v>
      </c>
      <c r="E334" s="546"/>
      <c r="F334" s="547"/>
      <c r="G334" s="2327"/>
      <c r="H334" s="549"/>
      <c r="I334" s="2450"/>
      <c r="M334" s="2411"/>
    </row>
    <row r="335" spans="1:13" s="2378" customFormat="1" ht="13.5" customHeight="1">
      <c r="A335" s="2340">
        <v>116</v>
      </c>
      <c r="B335" s="544" t="s">
        <v>894</v>
      </c>
      <c r="C335" s="2464" t="s">
        <v>3162</v>
      </c>
      <c r="D335" s="545" t="s">
        <v>3163</v>
      </c>
      <c r="E335" s="545" t="s">
        <v>226</v>
      </c>
      <c r="F335" s="541">
        <f>ROUND(SUM(F337:F339),3)</f>
        <v>6</v>
      </c>
      <c r="G335" s="105"/>
      <c r="H335" s="466">
        <f t="shared" ref="H335" si="97">ROUND(F335*G335,2)</f>
        <v>0</v>
      </c>
      <c r="I335" s="550" t="s">
        <v>5316</v>
      </c>
      <c r="M335" s="2411"/>
    </row>
    <row r="336" spans="1:13" s="2378" customFormat="1" ht="27" customHeight="1">
      <c r="A336" s="2341"/>
      <c r="B336" s="2448"/>
      <c r="C336" s="546"/>
      <c r="D336" s="694" t="s">
        <v>5461</v>
      </c>
      <c r="E336" s="546"/>
      <c r="F336" s="2449"/>
      <c r="G336" s="2329"/>
      <c r="H336" s="549"/>
      <c r="I336" s="2450"/>
      <c r="M336" s="2411"/>
    </row>
    <row r="337" spans="1:28" s="2378" customFormat="1" ht="13.5" customHeight="1">
      <c r="A337" s="2340"/>
      <c r="B337" s="545"/>
      <c r="C337" s="545"/>
      <c r="D337" s="546" t="s">
        <v>2787</v>
      </c>
      <c r="E337" s="545"/>
      <c r="F337" s="547">
        <v>2</v>
      </c>
      <c r="G337" s="2327"/>
      <c r="H337" s="554"/>
      <c r="I337" s="550"/>
      <c r="M337" s="2411"/>
    </row>
    <row r="338" spans="1:28" s="2378" customFormat="1" ht="13.5" customHeight="1">
      <c r="A338" s="2340"/>
      <c r="B338" s="545"/>
      <c r="C338" s="545"/>
      <c r="D338" s="546" t="s">
        <v>2789</v>
      </c>
      <c r="E338" s="545"/>
      <c r="F338" s="547">
        <v>2</v>
      </c>
      <c r="G338" s="2327"/>
      <c r="H338" s="554"/>
      <c r="I338" s="550"/>
      <c r="M338" s="2411"/>
    </row>
    <row r="339" spans="1:28" s="2378" customFormat="1" ht="13.5" customHeight="1">
      <c r="A339" s="2340"/>
      <c r="B339" s="545"/>
      <c r="C339" s="545"/>
      <c r="D339" s="546" t="s">
        <v>2790</v>
      </c>
      <c r="E339" s="545"/>
      <c r="F339" s="547">
        <v>2</v>
      </c>
      <c r="G339" s="2327"/>
      <c r="H339" s="554"/>
      <c r="I339" s="550"/>
      <c r="M339" s="2411"/>
    </row>
    <row r="340" spans="1:28" s="2378" customFormat="1" ht="38.25" customHeight="1">
      <c r="A340" s="2341"/>
      <c r="B340" s="2448"/>
      <c r="C340" s="546"/>
      <c r="D340" s="546" t="s">
        <v>3144</v>
      </c>
      <c r="E340" s="546"/>
      <c r="F340" s="547"/>
      <c r="G340" s="2327"/>
      <c r="H340" s="549"/>
      <c r="I340" s="2450"/>
      <c r="M340" s="2411"/>
    </row>
    <row r="341" spans="1:28" s="527" customFormat="1" ht="13.5" customHeight="1">
      <c r="A341" s="771">
        <v>117</v>
      </c>
      <c r="B341" s="544" t="s">
        <v>894</v>
      </c>
      <c r="C341" s="2464" t="s">
        <v>3164</v>
      </c>
      <c r="D341" s="540" t="s">
        <v>3165</v>
      </c>
      <c r="E341" s="540" t="s">
        <v>226</v>
      </c>
      <c r="F341" s="541">
        <f>ROUND(SUM(F343:F345),3)</f>
        <v>4</v>
      </c>
      <c r="G341" s="225"/>
      <c r="H341" s="466">
        <f t="shared" ref="H341" si="98">ROUND(F341*G341,2)</f>
        <v>0</v>
      </c>
      <c r="I341" s="494" t="s">
        <v>5316</v>
      </c>
      <c r="J341" s="2471"/>
      <c r="K341" s="753"/>
      <c r="L341" s="2472"/>
      <c r="M341" s="2411"/>
      <c r="N341" s="2473"/>
      <c r="O341" s="753"/>
      <c r="P341" s="753"/>
      <c r="Q341" s="753"/>
      <c r="R341" s="753"/>
      <c r="S341" s="753"/>
      <c r="T341" s="753"/>
      <c r="U341" s="753"/>
      <c r="V341" s="753"/>
      <c r="W341" s="753"/>
      <c r="X341" s="753"/>
      <c r="Y341" s="753"/>
      <c r="Z341" s="753"/>
      <c r="AA341" s="753"/>
      <c r="AB341" s="753"/>
    </row>
    <row r="342" spans="1:28" s="2378" customFormat="1" ht="27" customHeight="1">
      <c r="A342" s="2341"/>
      <c r="B342" s="2448"/>
      <c r="C342" s="546"/>
      <c r="D342" s="694" t="s">
        <v>3166</v>
      </c>
      <c r="E342" s="546"/>
      <c r="F342" s="2449"/>
      <c r="G342" s="2329"/>
      <c r="H342" s="549"/>
      <c r="I342" s="2450"/>
      <c r="M342" s="2411"/>
    </row>
    <row r="343" spans="1:28" s="2378" customFormat="1" ht="13.5" customHeight="1">
      <c r="A343" s="2340"/>
      <c r="B343" s="545"/>
      <c r="C343" s="545"/>
      <c r="D343" s="546" t="s">
        <v>2787</v>
      </c>
      <c r="E343" s="545"/>
      <c r="F343" s="547">
        <v>2</v>
      </c>
      <c r="G343" s="2327"/>
      <c r="H343" s="554"/>
      <c r="I343" s="550"/>
      <c r="M343" s="2411"/>
    </row>
    <row r="344" spans="1:28" s="2378" customFormat="1" ht="13.5" customHeight="1">
      <c r="A344" s="2340"/>
      <c r="B344" s="545"/>
      <c r="C344" s="545"/>
      <c r="D344" s="546" t="s">
        <v>2789</v>
      </c>
      <c r="E344" s="545"/>
      <c r="F344" s="547">
        <v>1</v>
      </c>
      <c r="G344" s="2327"/>
      <c r="H344" s="554"/>
      <c r="I344" s="550"/>
      <c r="M344" s="2411"/>
    </row>
    <row r="345" spans="1:28" s="2378" customFormat="1" ht="13.5" customHeight="1">
      <c r="A345" s="2340"/>
      <c r="B345" s="545"/>
      <c r="C345" s="545"/>
      <c r="D345" s="546" t="s">
        <v>2790</v>
      </c>
      <c r="E345" s="545"/>
      <c r="F345" s="547">
        <v>1</v>
      </c>
      <c r="G345" s="2327"/>
      <c r="H345" s="554"/>
      <c r="I345" s="550"/>
      <c r="M345" s="2411"/>
    </row>
    <row r="346" spans="1:28" s="527" customFormat="1" ht="40.5" customHeight="1">
      <c r="A346" s="2468"/>
      <c r="B346" s="2469"/>
      <c r="C346" s="775"/>
      <c r="D346" s="775" t="s">
        <v>3144</v>
      </c>
      <c r="E346" s="775"/>
      <c r="F346" s="776"/>
      <c r="G346" s="465"/>
      <c r="H346" s="987"/>
      <c r="I346" s="2470"/>
      <c r="J346" s="2474"/>
      <c r="K346" s="753"/>
      <c r="L346" s="753"/>
      <c r="M346" s="2411"/>
      <c r="N346" s="753"/>
      <c r="O346" s="753"/>
      <c r="P346" s="753"/>
      <c r="Q346" s="753"/>
      <c r="R346" s="753"/>
      <c r="S346" s="753"/>
      <c r="T346" s="753"/>
      <c r="U346" s="753"/>
      <c r="V346" s="753"/>
      <c r="W346" s="753"/>
      <c r="X346" s="753"/>
      <c r="Y346" s="753"/>
      <c r="Z346" s="753"/>
      <c r="AA346" s="753"/>
      <c r="AB346" s="753"/>
    </row>
    <row r="347" spans="1:28" s="2378" customFormat="1" ht="13.5" customHeight="1">
      <c r="A347" s="2340">
        <v>118</v>
      </c>
      <c r="B347" s="544" t="s">
        <v>894</v>
      </c>
      <c r="C347" s="2464" t="s">
        <v>3167</v>
      </c>
      <c r="D347" s="545" t="s">
        <v>3168</v>
      </c>
      <c r="E347" s="545" t="s">
        <v>226</v>
      </c>
      <c r="F347" s="541">
        <f>ROUND(SUM(F349),3)</f>
        <v>1</v>
      </c>
      <c r="G347" s="105"/>
      <c r="H347" s="466">
        <f t="shared" ref="H347" si="99">ROUND(F347*G347,2)</f>
        <v>0</v>
      </c>
      <c r="I347" s="550" t="s">
        <v>5316</v>
      </c>
      <c r="M347" s="2411"/>
    </row>
    <row r="348" spans="1:28" s="2378" customFormat="1" ht="27" customHeight="1">
      <c r="A348" s="2341"/>
      <c r="B348" s="2448"/>
      <c r="C348" s="546"/>
      <c r="D348" s="694" t="s">
        <v>3169</v>
      </c>
      <c r="E348" s="546"/>
      <c r="F348" s="2449"/>
      <c r="G348" s="2329"/>
      <c r="H348" s="549"/>
      <c r="I348" s="2450"/>
      <c r="M348" s="2411"/>
    </row>
    <row r="349" spans="1:28" s="2378" customFormat="1" ht="13.5" customHeight="1">
      <c r="A349" s="2340"/>
      <c r="B349" s="545"/>
      <c r="C349" s="545"/>
      <c r="D349" s="546" t="s">
        <v>2794</v>
      </c>
      <c r="E349" s="545"/>
      <c r="F349" s="547">
        <v>1</v>
      </c>
      <c r="G349" s="2327"/>
      <c r="H349" s="554"/>
      <c r="I349" s="550"/>
      <c r="M349" s="2411"/>
    </row>
    <row r="350" spans="1:28" s="2378" customFormat="1" ht="38.25" customHeight="1">
      <c r="A350" s="2341"/>
      <c r="B350" s="2448"/>
      <c r="C350" s="546"/>
      <c r="D350" s="546" t="s">
        <v>3144</v>
      </c>
      <c r="E350" s="546"/>
      <c r="F350" s="547"/>
      <c r="G350" s="2329"/>
      <c r="H350" s="549"/>
      <c r="I350" s="2450"/>
      <c r="M350" s="2411"/>
    </row>
    <row r="351" spans="1:28" s="2378" customFormat="1" ht="25.5" customHeight="1">
      <c r="A351" s="2771">
        <v>119</v>
      </c>
      <c r="B351" s="544" t="s">
        <v>894</v>
      </c>
      <c r="C351" s="2464" t="s">
        <v>3170</v>
      </c>
      <c r="D351" s="545" t="s">
        <v>3171</v>
      </c>
      <c r="E351" s="545" t="s">
        <v>226</v>
      </c>
      <c r="F351" s="541">
        <f>ROUND(SUM(F353),3)</f>
        <v>1</v>
      </c>
      <c r="G351" s="3088" t="s">
        <v>7884</v>
      </c>
      <c r="H351" s="3089"/>
      <c r="I351" s="550" t="s">
        <v>5316</v>
      </c>
      <c r="M351" s="2411"/>
    </row>
    <row r="352" spans="1:28" s="2378" customFormat="1" ht="27" customHeight="1">
      <c r="A352" s="2341"/>
      <c r="B352" s="2448"/>
      <c r="C352" s="546"/>
      <c r="D352" s="694" t="s">
        <v>3172</v>
      </c>
      <c r="E352" s="546"/>
      <c r="F352" s="2449"/>
      <c r="G352" s="2329"/>
      <c r="H352" s="549"/>
      <c r="I352" s="2450"/>
      <c r="M352" s="2411"/>
    </row>
    <row r="353" spans="1:41" s="2378" customFormat="1" ht="13.5" customHeight="1">
      <c r="A353" s="2340"/>
      <c r="B353" s="545"/>
      <c r="C353" s="545"/>
      <c r="D353" s="546" t="s">
        <v>2787</v>
      </c>
      <c r="E353" s="545"/>
      <c r="F353" s="547">
        <v>1</v>
      </c>
      <c r="G353" s="2327"/>
      <c r="H353" s="554"/>
      <c r="I353" s="550"/>
      <c r="M353" s="2411"/>
    </row>
    <row r="354" spans="1:41" s="2378" customFormat="1" ht="38.25" customHeight="1">
      <c r="A354" s="2341"/>
      <c r="B354" s="2448"/>
      <c r="C354" s="546"/>
      <c r="D354" s="546" t="s">
        <v>3144</v>
      </c>
      <c r="E354" s="546"/>
      <c r="F354" s="547"/>
      <c r="G354" s="2329"/>
      <c r="H354" s="549"/>
      <c r="I354" s="2450"/>
      <c r="M354" s="2411"/>
    </row>
    <row r="355" spans="1:41" s="527" customFormat="1" ht="13.5" customHeight="1">
      <c r="A355" s="771">
        <v>120</v>
      </c>
      <c r="B355" s="544" t="s">
        <v>894</v>
      </c>
      <c r="C355" s="2464" t="s">
        <v>3173</v>
      </c>
      <c r="D355" s="540" t="s">
        <v>3174</v>
      </c>
      <c r="E355" s="540" t="s">
        <v>226</v>
      </c>
      <c r="F355" s="541">
        <f>ROUND(SUM(F357),3)</f>
        <v>1</v>
      </c>
      <c r="G355" s="225"/>
      <c r="H355" s="466">
        <f t="shared" ref="H355" si="100">ROUND(F355*G355,2)</f>
        <v>0</v>
      </c>
      <c r="I355" s="494" t="s">
        <v>5316</v>
      </c>
      <c r="J355" s="2471"/>
      <c r="K355" s="753"/>
      <c r="L355" s="2472"/>
      <c r="M355" s="2411"/>
      <c r="N355" s="2473"/>
      <c r="O355" s="753"/>
      <c r="P355" s="753"/>
      <c r="Q355" s="753"/>
      <c r="R355" s="753"/>
      <c r="S355" s="753"/>
      <c r="T355" s="753"/>
      <c r="U355" s="753"/>
      <c r="V355" s="753"/>
      <c r="W355" s="753"/>
      <c r="X355" s="753"/>
      <c r="Y355" s="753"/>
      <c r="Z355" s="753"/>
      <c r="AA355" s="753"/>
      <c r="AB355" s="753"/>
    </row>
    <row r="356" spans="1:41" s="2378" customFormat="1" ht="27" customHeight="1">
      <c r="A356" s="2341"/>
      <c r="B356" s="2448"/>
      <c r="C356" s="546"/>
      <c r="D356" s="694" t="s">
        <v>5462</v>
      </c>
      <c r="E356" s="546"/>
      <c r="F356" s="2449"/>
      <c r="G356" s="2329"/>
      <c r="H356" s="549"/>
      <c r="I356" s="2450"/>
      <c r="M356" s="2411"/>
    </row>
    <row r="357" spans="1:41" s="2378" customFormat="1" ht="13.5" customHeight="1">
      <c r="A357" s="2340"/>
      <c r="B357" s="545"/>
      <c r="C357" s="545"/>
      <c r="D357" s="546" t="s">
        <v>2794</v>
      </c>
      <c r="E357" s="545"/>
      <c r="F357" s="547">
        <v>1</v>
      </c>
      <c r="G357" s="2327"/>
      <c r="H357" s="554"/>
      <c r="I357" s="550"/>
      <c r="M357" s="2411"/>
    </row>
    <row r="358" spans="1:41" s="2475" customFormat="1" ht="37.5" customHeight="1">
      <c r="A358" s="2341"/>
      <c r="B358" s="2448"/>
      <c r="C358" s="546"/>
      <c r="D358" s="546" t="s">
        <v>3175</v>
      </c>
      <c r="E358" s="546"/>
      <c r="F358" s="547"/>
      <c r="G358" s="2329"/>
      <c r="H358" s="549"/>
      <c r="I358" s="2450"/>
      <c r="J358" s="511"/>
      <c r="K358" s="511"/>
      <c r="L358" s="511"/>
      <c r="M358" s="2411"/>
      <c r="N358" s="511"/>
      <c r="O358" s="511"/>
      <c r="P358" s="511"/>
      <c r="Q358" s="511"/>
      <c r="R358" s="511"/>
      <c r="S358" s="511"/>
      <c r="T358" s="511"/>
      <c r="U358" s="511"/>
      <c r="V358" s="511"/>
      <c r="W358" s="511"/>
      <c r="X358" s="511"/>
      <c r="Y358" s="511"/>
      <c r="Z358" s="511"/>
      <c r="AA358" s="511"/>
      <c r="AB358" s="511"/>
      <c r="AC358" s="511"/>
      <c r="AD358" s="511"/>
      <c r="AE358" s="511"/>
      <c r="AF358" s="511"/>
      <c r="AG358" s="511"/>
      <c r="AH358" s="511"/>
      <c r="AI358" s="511"/>
      <c r="AJ358" s="511"/>
      <c r="AK358" s="511"/>
      <c r="AL358" s="511"/>
      <c r="AM358" s="511"/>
      <c r="AN358" s="511"/>
      <c r="AO358" s="511"/>
    </row>
    <row r="359" spans="1:41" s="527" customFormat="1" ht="13.5" customHeight="1">
      <c r="A359" s="771">
        <v>121</v>
      </c>
      <c r="B359" s="544" t="s">
        <v>894</v>
      </c>
      <c r="C359" s="2464" t="s">
        <v>3173</v>
      </c>
      <c r="D359" s="540" t="s">
        <v>5463</v>
      </c>
      <c r="E359" s="540" t="s">
        <v>226</v>
      </c>
      <c r="F359" s="541">
        <f>ROUND(SUM(F361),3)</f>
        <v>1</v>
      </c>
      <c r="G359" s="225"/>
      <c r="H359" s="466">
        <f t="shared" ref="H359" si="101">ROUND(F359*G359,2)</f>
        <v>0</v>
      </c>
      <c r="I359" s="494" t="s">
        <v>5316</v>
      </c>
      <c r="J359" s="2471"/>
      <c r="K359" s="753"/>
      <c r="L359" s="2472"/>
      <c r="M359" s="2411"/>
      <c r="N359" s="2473"/>
      <c r="O359" s="753"/>
      <c r="P359" s="753"/>
      <c r="Q359" s="753"/>
      <c r="R359" s="753"/>
      <c r="S359" s="753"/>
      <c r="T359" s="753"/>
      <c r="U359" s="753"/>
      <c r="V359" s="753"/>
      <c r="W359" s="753"/>
      <c r="X359" s="753"/>
      <c r="Y359" s="753"/>
      <c r="Z359" s="753"/>
      <c r="AA359" s="753"/>
      <c r="AB359" s="753"/>
    </row>
    <row r="360" spans="1:41" s="2378" customFormat="1" ht="27" customHeight="1">
      <c r="A360" s="2341"/>
      <c r="B360" s="2448"/>
      <c r="C360" s="546"/>
      <c r="D360" s="694" t="s">
        <v>5464</v>
      </c>
      <c r="E360" s="546"/>
      <c r="F360" s="2449"/>
      <c r="G360" s="2329"/>
      <c r="H360" s="549"/>
      <c r="I360" s="2450"/>
      <c r="M360" s="2411"/>
    </row>
    <row r="361" spans="1:41" s="2378" customFormat="1" ht="13.5" customHeight="1">
      <c r="A361" s="2340"/>
      <c r="B361" s="545"/>
      <c r="C361" s="545"/>
      <c r="D361" s="546" t="s">
        <v>2787</v>
      </c>
      <c r="E361" s="545"/>
      <c r="F361" s="547">
        <v>1</v>
      </c>
      <c r="G361" s="2327"/>
      <c r="H361" s="554"/>
      <c r="I361" s="550"/>
      <c r="M361" s="2411"/>
    </row>
    <row r="362" spans="1:41" s="2475" customFormat="1" ht="37.5" customHeight="1">
      <c r="A362" s="2341"/>
      <c r="B362" s="2448"/>
      <c r="C362" s="546"/>
      <c r="D362" s="546" t="s">
        <v>3175</v>
      </c>
      <c r="E362" s="546"/>
      <c r="F362" s="547"/>
      <c r="G362" s="2329"/>
      <c r="H362" s="549"/>
      <c r="I362" s="2450"/>
      <c r="J362" s="511"/>
      <c r="K362" s="511"/>
      <c r="L362" s="511"/>
      <c r="M362" s="2411"/>
      <c r="N362" s="511"/>
      <c r="O362" s="511"/>
      <c r="P362" s="511"/>
      <c r="Q362" s="511"/>
      <c r="R362" s="511"/>
      <c r="S362" s="511"/>
      <c r="T362" s="511"/>
      <c r="U362" s="511"/>
      <c r="V362" s="511"/>
      <c r="W362" s="511"/>
      <c r="X362" s="511"/>
      <c r="Y362" s="511"/>
      <c r="Z362" s="511"/>
      <c r="AA362" s="511"/>
      <c r="AB362" s="511"/>
      <c r="AC362" s="511"/>
      <c r="AD362" s="511"/>
      <c r="AE362" s="511"/>
      <c r="AF362" s="511"/>
      <c r="AG362" s="511"/>
      <c r="AH362" s="511"/>
      <c r="AI362" s="511"/>
      <c r="AJ362" s="511"/>
      <c r="AK362" s="511"/>
      <c r="AL362" s="511"/>
      <c r="AM362" s="511"/>
      <c r="AN362" s="511"/>
      <c r="AO362" s="511"/>
    </row>
    <row r="363" spans="1:41" s="527" customFormat="1" ht="13.5" customHeight="1">
      <c r="A363" s="771">
        <v>122</v>
      </c>
      <c r="B363" s="544" t="s">
        <v>894</v>
      </c>
      <c r="C363" s="2464" t="s">
        <v>3173</v>
      </c>
      <c r="D363" s="540" t="s">
        <v>5465</v>
      </c>
      <c r="E363" s="540" t="s">
        <v>226</v>
      </c>
      <c r="F363" s="541">
        <f>ROUND(SUM(F365),3)</f>
        <v>5</v>
      </c>
      <c r="G363" s="225"/>
      <c r="H363" s="466">
        <f t="shared" ref="H363" si="102">ROUND(F363*G363,2)</f>
        <v>0</v>
      </c>
      <c r="I363" s="494" t="s">
        <v>5316</v>
      </c>
      <c r="J363" s="2471"/>
      <c r="K363" s="753"/>
      <c r="L363" s="2472"/>
      <c r="M363" s="2411"/>
      <c r="N363" s="2473"/>
      <c r="O363" s="753"/>
      <c r="P363" s="753"/>
      <c r="Q363" s="753"/>
      <c r="R363" s="753"/>
      <c r="S363" s="753"/>
      <c r="T363" s="753"/>
      <c r="U363" s="753"/>
      <c r="V363" s="753"/>
      <c r="W363" s="753"/>
      <c r="X363" s="753"/>
      <c r="Y363" s="753"/>
      <c r="Z363" s="753"/>
      <c r="AA363" s="753"/>
      <c r="AB363" s="753"/>
    </row>
    <row r="364" spans="1:41" s="2378" customFormat="1" ht="27" customHeight="1">
      <c r="A364" s="2341"/>
      <c r="B364" s="2448"/>
      <c r="C364" s="546"/>
      <c r="D364" s="694" t="s">
        <v>5466</v>
      </c>
      <c r="E364" s="546"/>
      <c r="F364" s="2449"/>
      <c r="G364" s="2329"/>
      <c r="H364" s="549"/>
      <c r="I364" s="2450"/>
      <c r="M364" s="2411"/>
    </row>
    <row r="365" spans="1:41" s="2378" customFormat="1" ht="13.5" customHeight="1">
      <c r="A365" s="2340"/>
      <c r="B365" s="545"/>
      <c r="C365" s="545"/>
      <c r="D365" s="546" t="s">
        <v>2787</v>
      </c>
      <c r="E365" s="545"/>
      <c r="F365" s="547">
        <v>5</v>
      </c>
      <c r="G365" s="2327"/>
      <c r="H365" s="554"/>
      <c r="I365" s="550"/>
      <c r="M365" s="2411"/>
    </row>
    <row r="366" spans="1:41" s="2475" customFormat="1" ht="37.5" customHeight="1">
      <c r="A366" s="2341"/>
      <c r="B366" s="2448"/>
      <c r="C366" s="546"/>
      <c r="D366" s="546" t="s">
        <v>3175</v>
      </c>
      <c r="E366" s="546"/>
      <c r="F366" s="547"/>
      <c r="G366" s="2329"/>
      <c r="H366" s="549"/>
      <c r="I366" s="2450"/>
      <c r="J366" s="511"/>
      <c r="K366" s="511"/>
      <c r="L366" s="511"/>
      <c r="M366" s="2411"/>
      <c r="N366" s="511"/>
      <c r="O366" s="511"/>
      <c r="P366" s="511"/>
      <c r="Q366" s="511"/>
      <c r="R366" s="511"/>
      <c r="S366" s="511"/>
      <c r="T366" s="511"/>
      <c r="U366" s="511"/>
      <c r="V366" s="511"/>
      <c r="W366" s="511"/>
      <c r="X366" s="511"/>
      <c r="Y366" s="511"/>
      <c r="Z366" s="511"/>
      <c r="AA366" s="511"/>
      <c r="AB366" s="511"/>
      <c r="AC366" s="511"/>
      <c r="AD366" s="511"/>
      <c r="AE366" s="511"/>
      <c r="AF366" s="511"/>
      <c r="AG366" s="511"/>
      <c r="AH366" s="511"/>
      <c r="AI366" s="511"/>
      <c r="AJ366" s="511"/>
      <c r="AK366" s="511"/>
      <c r="AL366" s="511"/>
      <c r="AM366" s="511"/>
      <c r="AN366" s="511"/>
      <c r="AO366" s="511"/>
    </row>
    <row r="367" spans="1:41" s="527" customFormat="1" ht="13.5" customHeight="1">
      <c r="A367" s="771">
        <v>123</v>
      </c>
      <c r="B367" s="544" t="s">
        <v>894</v>
      </c>
      <c r="C367" s="2464" t="s">
        <v>3176</v>
      </c>
      <c r="D367" s="540" t="s">
        <v>3177</v>
      </c>
      <c r="E367" s="540" t="s">
        <v>226</v>
      </c>
      <c r="F367" s="541">
        <f>ROUND(SUM(F369),3)</f>
        <v>1</v>
      </c>
      <c r="G367" s="225"/>
      <c r="H367" s="466">
        <f t="shared" ref="H367" si="103">ROUND(F367*G367,2)</f>
        <v>0</v>
      </c>
      <c r="I367" s="494" t="s">
        <v>5316</v>
      </c>
      <c r="J367" s="2471"/>
      <c r="K367" s="753"/>
      <c r="L367" s="2472"/>
      <c r="M367" s="2411"/>
      <c r="N367" s="2473"/>
      <c r="O367" s="753"/>
      <c r="P367" s="753"/>
      <c r="Q367" s="753"/>
      <c r="R367" s="753"/>
      <c r="S367" s="753"/>
      <c r="T367" s="753"/>
      <c r="U367" s="753"/>
      <c r="V367" s="753"/>
      <c r="W367" s="753"/>
      <c r="X367" s="753"/>
      <c r="Y367" s="753"/>
      <c r="Z367" s="753"/>
      <c r="AA367" s="753"/>
      <c r="AB367" s="753"/>
    </row>
    <row r="368" spans="1:41" s="2378" customFormat="1" ht="27" customHeight="1">
      <c r="A368" s="2341"/>
      <c r="B368" s="2448"/>
      <c r="C368" s="546"/>
      <c r="D368" s="694" t="s">
        <v>3178</v>
      </c>
      <c r="E368" s="546"/>
      <c r="F368" s="2449"/>
      <c r="G368" s="2329"/>
      <c r="H368" s="549"/>
      <c r="I368" s="2450"/>
      <c r="M368" s="2411"/>
    </row>
    <row r="369" spans="1:121" s="2378" customFormat="1" ht="13.5" customHeight="1">
      <c r="A369" s="2340"/>
      <c r="B369" s="545"/>
      <c r="C369" s="545"/>
      <c r="D369" s="546" t="s">
        <v>2790</v>
      </c>
      <c r="E369" s="545"/>
      <c r="F369" s="547">
        <v>1</v>
      </c>
      <c r="G369" s="2327"/>
      <c r="H369" s="554"/>
      <c r="I369" s="550"/>
      <c r="M369" s="2411"/>
    </row>
    <row r="370" spans="1:121" s="2478" customFormat="1" ht="13.5" customHeight="1">
      <c r="A370" s="771"/>
      <c r="B370" s="772"/>
      <c r="C370" s="540"/>
      <c r="D370" s="1030" t="s">
        <v>3179</v>
      </c>
      <c r="E370" s="540"/>
      <c r="F370" s="776"/>
      <c r="G370" s="465"/>
      <c r="H370" s="777"/>
      <c r="I370" s="494"/>
      <c r="J370" s="2476"/>
      <c r="K370" s="2477"/>
      <c r="L370" s="2477"/>
      <c r="M370" s="2411"/>
      <c r="N370" s="2477"/>
      <c r="O370" s="2477"/>
      <c r="P370" s="2477"/>
      <c r="Q370" s="2477"/>
      <c r="R370" s="2477"/>
      <c r="S370" s="2477"/>
      <c r="T370" s="2477"/>
      <c r="U370" s="2477"/>
      <c r="V370" s="2477"/>
      <c r="W370" s="2477"/>
      <c r="X370" s="2477"/>
      <c r="Y370" s="2477"/>
      <c r="Z370" s="2477"/>
      <c r="AA370" s="2477"/>
      <c r="AB370" s="2477"/>
      <c r="AC370" s="2477"/>
      <c r="AD370" s="2477"/>
      <c r="AE370" s="2477"/>
      <c r="AF370" s="2477"/>
      <c r="AG370" s="2477"/>
      <c r="AH370" s="2477"/>
      <c r="AI370" s="2477"/>
      <c r="AJ370" s="2477"/>
      <c r="AK370" s="2477"/>
      <c r="AL370" s="2477"/>
      <c r="AM370" s="2477"/>
      <c r="AN370" s="2477"/>
      <c r="AO370" s="2477"/>
      <c r="AP370" s="2477"/>
      <c r="AQ370" s="2477"/>
      <c r="AR370" s="2477"/>
      <c r="AS370" s="2477"/>
      <c r="AT370" s="2477"/>
      <c r="AU370" s="2477"/>
      <c r="AV370" s="2477"/>
      <c r="AW370" s="2477"/>
      <c r="AX370" s="2477"/>
      <c r="AY370" s="2477"/>
      <c r="AZ370" s="2477"/>
      <c r="BA370" s="2477"/>
      <c r="BB370" s="2477"/>
      <c r="BC370" s="2477"/>
      <c r="BD370" s="2477"/>
      <c r="BE370" s="2477"/>
      <c r="BF370" s="2477"/>
      <c r="BG370" s="2477"/>
      <c r="BH370" s="2477"/>
      <c r="BI370" s="2477"/>
      <c r="BJ370" s="2477"/>
      <c r="BK370" s="2477"/>
      <c r="BL370" s="2477"/>
      <c r="BM370" s="2477"/>
      <c r="BN370" s="2477"/>
      <c r="BO370" s="2477"/>
      <c r="BP370" s="2477"/>
      <c r="BQ370" s="2477"/>
      <c r="BR370" s="2477"/>
      <c r="BS370" s="2477"/>
      <c r="BT370" s="2477"/>
      <c r="BU370" s="2477"/>
      <c r="BV370" s="2477"/>
      <c r="BW370" s="2477"/>
      <c r="BX370" s="2477"/>
      <c r="BY370" s="2477"/>
      <c r="BZ370" s="2477"/>
      <c r="CA370" s="2477"/>
      <c r="CB370" s="2477"/>
      <c r="CC370" s="2477"/>
      <c r="CD370" s="2477"/>
      <c r="CE370" s="2477"/>
      <c r="CF370" s="2477"/>
      <c r="CG370" s="2477"/>
      <c r="CH370" s="2477"/>
      <c r="CI370" s="2477"/>
      <c r="CJ370" s="2477"/>
      <c r="CK370" s="2477"/>
      <c r="CL370" s="2477"/>
      <c r="CM370" s="2477"/>
      <c r="CN370" s="2477"/>
      <c r="CO370" s="2477"/>
      <c r="CP370" s="2477"/>
      <c r="CQ370" s="2477"/>
      <c r="CR370" s="2477"/>
      <c r="CS370" s="2477"/>
      <c r="CT370" s="2477"/>
      <c r="CU370" s="2477"/>
      <c r="CV370" s="2477"/>
      <c r="CW370" s="2477"/>
      <c r="CX370" s="2477"/>
      <c r="CY370" s="2477"/>
      <c r="CZ370" s="2477"/>
      <c r="DA370" s="2477"/>
      <c r="DB370" s="2477"/>
      <c r="DC370" s="2477"/>
      <c r="DD370" s="2477"/>
      <c r="DE370" s="2477"/>
      <c r="DF370" s="2477"/>
      <c r="DG370" s="2477"/>
      <c r="DH370" s="2477"/>
      <c r="DI370" s="2477"/>
      <c r="DJ370" s="2477"/>
      <c r="DK370" s="2477"/>
      <c r="DL370" s="2477"/>
      <c r="DM370" s="2477"/>
      <c r="DN370" s="2477"/>
      <c r="DO370" s="2477"/>
      <c r="DP370" s="2477"/>
      <c r="DQ370" s="2477"/>
    </row>
    <row r="371" spans="1:121" s="527" customFormat="1" ht="13.5" customHeight="1">
      <c r="A371" s="771">
        <v>124</v>
      </c>
      <c r="B371" s="544" t="s">
        <v>894</v>
      </c>
      <c r="C371" s="2464" t="s">
        <v>3180</v>
      </c>
      <c r="D371" s="540" t="s">
        <v>3181</v>
      </c>
      <c r="E371" s="540" t="s">
        <v>226</v>
      </c>
      <c r="F371" s="541">
        <f>ROUND(SUM(F373:F376),3)</f>
        <v>8</v>
      </c>
      <c r="G371" s="225"/>
      <c r="H371" s="466">
        <f t="shared" ref="H371" si="104">ROUND(F371*G371,2)</f>
        <v>0</v>
      </c>
      <c r="I371" s="494" t="s">
        <v>5316</v>
      </c>
      <c r="J371" s="2471"/>
      <c r="K371" s="753"/>
      <c r="L371" s="2472"/>
      <c r="M371" s="2411"/>
      <c r="N371" s="2473"/>
      <c r="O371" s="753"/>
      <c r="P371" s="753"/>
      <c r="Q371" s="753"/>
      <c r="R371" s="753"/>
      <c r="S371" s="753"/>
      <c r="T371" s="753"/>
      <c r="U371" s="753"/>
      <c r="V371" s="753"/>
      <c r="W371" s="753"/>
      <c r="X371" s="753"/>
      <c r="Y371" s="753"/>
      <c r="Z371" s="753"/>
      <c r="AA371" s="753"/>
      <c r="AB371" s="753"/>
    </row>
    <row r="372" spans="1:121" s="2378" customFormat="1" ht="27" customHeight="1">
      <c r="A372" s="2341"/>
      <c r="B372" s="2448"/>
      <c r="C372" s="546"/>
      <c r="D372" s="694" t="s">
        <v>5467</v>
      </c>
      <c r="E372" s="546"/>
      <c r="F372" s="2449"/>
      <c r="G372" s="2329"/>
      <c r="H372" s="549"/>
      <c r="I372" s="2450"/>
      <c r="M372" s="2411"/>
    </row>
    <row r="373" spans="1:121" s="2378" customFormat="1" ht="13.5" customHeight="1">
      <c r="A373" s="2340"/>
      <c r="B373" s="545"/>
      <c r="C373" s="545"/>
      <c r="D373" s="546" t="s">
        <v>2794</v>
      </c>
      <c r="E373" s="545"/>
      <c r="F373" s="547">
        <v>2</v>
      </c>
      <c r="G373" s="2327"/>
      <c r="H373" s="554"/>
      <c r="I373" s="550"/>
      <c r="M373" s="2411"/>
    </row>
    <row r="374" spans="1:121" s="2378" customFormat="1" ht="13.5" customHeight="1">
      <c r="A374" s="2340"/>
      <c r="B374" s="545"/>
      <c r="C374" s="545"/>
      <c r="D374" s="546" t="s">
        <v>2787</v>
      </c>
      <c r="E374" s="545"/>
      <c r="F374" s="547">
        <v>2</v>
      </c>
      <c r="G374" s="2327"/>
      <c r="H374" s="554"/>
      <c r="I374" s="550"/>
      <c r="M374" s="2411"/>
    </row>
    <row r="375" spans="1:121" s="2378" customFormat="1" ht="13.5" customHeight="1">
      <c r="A375" s="2340"/>
      <c r="B375" s="545"/>
      <c r="C375" s="545"/>
      <c r="D375" s="546" t="s">
        <v>2789</v>
      </c>
      <c r="E375" s="545"/>
      <c r="F375" s="547">
        <v>2</v>
      </c>
      <c r="G375" s="2327"/>
      <c r="H375" s="554"/>
      <c r="I375" s="550"/>
      <c r="M375" s="2411"/>
    </row>
    <row r="376" spans="1:121" s="2378" customFormat="1" ht="13.5" customHeight="1">
      <c r="A376" s="2340"/>
      <c r="B376" s="545"/>
      <c r="C376" s="545"/>
      <c r="D376" s="546" t="s">
        <v>2790</v>
      </c>
      <c r="E376" s="545"/>
      <c r="F376" s="547">
        <v>2</v>
      </c>
      <c r="G376" s="2327"/>
      <c r="H376" s="554"/>
      <c r="I376" s="550"/>
      <c r="M376" s="2411"/>
    </row>
    <row r="377" spans="1:121" s="2478" customFormat="1" ht="13.5" customHeight="1">
      <c r="A377" s="771"/>
      <c r="B377" s="772"/>
      <c r="C377" s="540"/>
      <c r="D377" s="1030" t="s">
        <v>3182</v>
      </c>
      <c r="E377" s="540"/>
      <c r="F377" s="776"/>
      <c r="G377" s="465"/>
      <c r="H377" s="777"/>
      <c r="I377" s="494"/>
      <c r="J377" s="2476"/>
      <c r="K377" s="2477"/>
      <c r="L377" s="2477"/>
      <c r="M377" s="2411"/>
      <c r="N377" s="2477"/>
      <c r="O377" s="2477"/>
      <c r="P377" s="2477"/>
      <c r="Q377" s="2477"/>
      <c r="R377" s="2477"/>
      <c r="S377" s="2477"/>
      <c r="T377" s="2477"/>
      <c r="U377" s="2477"/>
      <c r="V377" s="2477"/>
      <c r="W377" s="2477"/>
      <c r="X377" s="2477"/>
      <c r="Y377" s="2477"/>
      <c r="Z377" s="2477"/>
      <c r="AA377" s="2477"/>
      <c r="AB377" s="2477"/>
      <c r="AC377" s="2477"/>
      <c r="AD377" s="2477"/>
      <c r="AE377" s="2477"/>
      <c r="AF377" s="2477"/>
      <c r="AG377" s="2477"/>
      <c r="AH377" s="2477"/>
      <c r="AI377" s="2477"/>
      <c r="AJ377" s="2477"/>
      <c r="AK377" s="2477"/>
      <c r="AL377" s="2477"/>
      <c r="AM377" s="2477"/>
      <c r="AN377" s="2477"/>
      <c r="AO377" s="2477"/>
      <c r="AP377" s="2477"/>
      <c r="AQ377" s="2477"/>
      <c r="AR377" s="2477"/>
      <c r="AS377" s="2477"/>
      <c r="AT377" s="2477"/>
      <c r="AU377" s="2477"/>
      <c r="AV377" s="2477"/>
      <c r="AW377" s="2477"/>
      <c r="AX377" s="2477"/>
      <c r="AY377" s="2477"/>
      <c r="AZ377" s="2477"/>
      <c r="BA377" s="2477"/>
      <c r="BB377" s="2477"/>
      <c r="BC377" s="2477"/>
      <c r="BD377" s="2477"/>
      <c r="BE377" s="2477"/>
      <c r="BF377" s="2477"/>
      <c r="BG377" s="2477"/>
      <c r="BH377" s="2477"/>
      <c r="BI377" s="2477"/>
      <c r="BJ377" s="2477"/>
      <c r="BK377" s="2477"/>
      <c r="BL377" s="2477"/>
      <c r="BM377" s="2477"/>
      <c r="BN377" s="2477"/>
      <c r="BO377" s="2477"/>
      <c r="BP377" s="2477"/>
      <c r="BQ377" s="2477"/>
      <c r="BR377" s="2477"/>
      <c r="BS377" s="2477"/>
      <c r="BT377" s="2477"/>
      <c r="BU377" s="2477"/>
      <c r="BV377" s="2477"/>
      <c r="BW377" s="2477"/>
      <c r="BX377" s="2477"/>
      <c r="BY377" s="2477"/>
      <c r="BZ377" s="2477"/>
      <c r="CA377" s="2477"/>
      <c r="CB377" s="2477"/>
      <c r="CC377" s="2477"/>
      <c r="CD377" s="2477"/>
      <c r="CE377" s="2477"/>
      <c r="CF377" s="2477"/>
      <c r="CG377" s="2477"/>
      <c r="CH377" s="2477"/>
      <c r="CI377" s="2477"/>
      <c r="CJ377" s="2477"/>
      <c r="CK377" s="2477"/>
      <c r="CL377" s="2477"/>
      <c r="CM377" s="2477"/>
      <c r="CN377" s="2477"/>
      <c r="CO377" s="2477"/>
      <c r="CP377" s="2477"/>
      <c r="CQ377" s="2477"/>
      <c r="CR377" s="2477"/>
      <c r="CS377" s="2477"/>
      <c r="CT377" s="2477"/>
      <c r="CU377" s="2477"/>
      <c r="CV377" s="2477"/>
      <c r="CW377" s="2477"/>
      <c r="CX377" s="2477"/>
      <c r="CY377" s="2477"/>
      <c r="CZ377" s="2477"/>
      <c r="DA377" s="2477"/>
      <c r="DB377" s="2477"/>
      <c r="DC377" s="2477"/>
      <c r="DD377" s="2477"/>
      <c r="DE377" s="2477"/>
      <c r="DF377" s="2477"/>
      <c r="DG377" s="2477"/>
      <c r="DH377" s="2477"/>
      <c r="DI377" s="2477"/>
      <c r="DJ377" s="2477"/>
      <c r="DK377" s="2477"/>
      <c r="DL377" s="2477"/>
      <c r="DM377" s="2477"/>
      <c r="DN377" s="2477"/>
      <c r="DO377" s="2477"/>
      <c r="DP377" s="2477"/>
      <c r="DQ377" s="2477"/>
    </row>
    <row r="378" spans="1:121" s="527" customFormat="1" ht="13.5" customHeight="1">
      <c r="A378" s="771">
        <v>125</v>
      </c>
      <c r="B378" s="544" t="s">
        <v>894</v>
      </c>
      <c r="C378" s="2464" t="s">
        <v>3183</v>
      </c>
      <c r="D378" s="540" t="s">
        <v>5468</v>
      </c>
      <c r="E378" s="540" t="s">
        <v>226</v>
      </c>
      <c r="F378" s="541">
        <f>ROUND(SUM(F379:F381),3)</f>
        <v>18</v>
      </c>
      <c r="G378" s="225"/>
      <c r="H378" s="466">
        <f t="shared" ref="H378" si="105">ROUND(F378*G378,2)</f>
        <v>0</v>
      </c>
      <c r="I378" s="494" t="s">
        <v>5316</v>
      </c>
      <c r="J378" s="2471"/>
      <c r="K378" s="753"/>
      <c r="L378" s="2472"/>
      <c r="M378" s="2411"/>
      <c r="N378" s="2473"/>
      <c r="O378" s="753"/>
      <c r="P378" s="753"/>
      <c r="Q378" s="753"/>
      <c r="R378" s="753"/>
      <c r="S378" s="753"/>
      <c r="T378" s="753"/>
      <c r="U378" s="753"/>
      <c r="V378" s="753"/>
      <c r="W378" s="753"/>
      <c r="X378" s="753"/>
      <c r="Y378" s="753"/>
      <c r="Z378" s="753"/>
      <c r="AA378" s="753"/>
      <c r="AB378" s="753"/>
    </row>
    <row r="379" spans="1:121" s="2378" customFormat="1" ht="13.5" customHeight="1">
      <c r="A379" s="2340"/>
      <c r="B379" s="545"/>
      <c r="C379" s="545"/>
      <c r="D379" s="546" t="s">
        <v>2787</v>
      </c>
      <c r="E379" s="545"/>
      <c r="F379" s="547">
        <v>3</v>
      </c>
      <c r="G379" s="2327"/>
      <c r="H379" s="554"/>
      <c r="I379" s="550"/>
      <c r="M379" s="2411"/>
    </row>
    <row r="380" spans="1:121" s="2378" customFormat="1" ht="13.5" customHeight="1">
      <c r="A380" s="2340"/>
      <c r="B380" s="545"/>
      <c r="C380" s="545"/>
      <c r="D380" s="546" t="s">
        <v>2789</v>
      </c>
      <c r="E380" s="545"/>
      <c r="F380" s="547">
        <v>8</v>
      </c>
      <c r="G380" s="2327"/>
      <c r="H380" s="554"/>
      <c r="I380" s="550"/>
      <c r="M380" s="2411"/>
    </row>
    <row r="381" spans="1:121" s="2378" customFormat="1" ht="13.5" customHeight="1">
      <c r="A381" s="2340"/>
      <c r="B381" s="545"/>
      <c r="C381" s="545"/>
      <c r="D381" s="546" t="s">
        <v>2790</v>
      </c>
      <c r="E381" s="545"/>
      <c r="F381" s="547">
        <v>7</v>
      </c>
      <c r="G381" s="2327"/>
      <c r="H381" s="554"/>
      <c r="I381" s="550"/>
      <c r="M381" s="2411"/>
    </row>
    <row r="382" spans="1:121" s="527" customFormat="1" ht="13.5" customHeight="1">
      <c r="A382" s="771">
        <v>126</v>
      </c>
      <c r="B382" s="544" t="s">
        <v>894</v>
      </c>
      <c r="C382" s="2464" t="s">
        <v>3184</v>
      </c>
      <c r="D382" s="540" t="s">
        <v>3185</v>
      </c>
      <c r="E382" s="540" t="s">
        <v>226</v>
      </c>
      <c r="F382" s="541">
        <f>ROUND(SUM(F383:F386),3)</f>
        <v>15</v>
      </c>
      <c r="G382" s="225"/>
      <c r="H382" s="466">
        <f t="shared" ref="H382" si="106">ROUND(F382*G382,2)</f>
        <v>0</v>
      </c>
      <c r="I382" s="494" t="s">
        <v>5316</v>
      </c>
      <c r="J382" s="2471"/>
      <c r="K382" s="753"/>
      <c r="L382" s="2472"/>
      <c r="M382" s="2411"/>
      <c r="N382" s="2473"/>
      <c r="O382" s="753"/>
      <c r="P382" s="753"/>
      <c r="Q382" s="753"/>
      <c r="R382" s="753"/>
      <c r="S382" s="753"/>
      <c r="T382" s="753"/>
      <c r="U382" s="753"/>
      <c r="V382" s="753"/>
      <c r="W382" s="753"/>
      <c r="X382" s="753"/>
      <c r="Y382" s="753"/>
      <c r="Z382" s="753"/>
      <c r="AA382" s="753"/>
      <c r="AB382" s="753"/>
    </row>
    <row r="383" spans="1:121" s="2378" customFormat="1" ht="13.5" customHeight="1">
      <c r="A383" s="2340"/>
      <c r="B383" s="545"/>
      <c r="C383" s="545"/>
      <c r="D383" s="546" t="s">
        <v>2794</v>
      </c>
      <c r="E383" s="545"/>
      <c r="F383" s="547">
        <v>1</v>
      </c>
      <c r="G383" s="2327"/>
      <c r="H383" s="554"/>
      <c r="I383" s="550"/>
      <c r="M383" s="2411"/>
    </row>
    <row r="384" spans="1:121" s="2378" customFormat="1" ht="13.5" customHeight="1">
      <c r="A384" s="2340"/>
      <c r="B384" s="545"/>
      <c r="C384" s="545"/>
      <c r="D384" s="546" t="s">
        <v>2787</v>
      </c>
      <c r="E384" s="545"/>
      <c r="F384" s="547">
        <v>3</v>
      </c>
      <c r="G384" s="2327"/>
      <c r="H384" s="554"/>
      <c r="I384" s="550"/>
      <c r="M384" s="2411"/>
    </row>
    <row r="385" spans="1:28" s="2378" customFormat="1" ht="13.5" customHeight="1">
      <c r="A385" s="2340"/>
      <c r="B385" s="545"/>
      <c r="C385" s="545"/>
      <c r="D385" s="546" t="s">
        <v>2789</v>
      </c>
      <c r="E385" s="545"/>
      <c r="F385" s="547">
        <v>4</v>
      </c>
      <c r="G385" s="2327"/>
      <c r="H385" s="554"/>
      <c r="I385" s="550"/>
      <c r="M385" s="2411"/>
    </row>
    <row r="386" spans="1:28" s="2378" customFormat="1" ht="13.5" customHeight="1">
      <c r="A386" s="2340"/>
      <c r="B386" s="545"/>
      <c r="C386" s="545"/>
      <c r="D386" s="546" t="s">
        <v>2790</v>
      </c>
      <c r="E386" s="545"/>
      <c r="F386" s="547">
        <v>7</v>
      </c>
      <c r="G386" s="2327"/>
      <c r="H386" s="554"/>
      <c r="I386" s="550"/>
      <c r="M386" s="2411"/>
    </row>
    <row r="387" spans="1:28" s="527" customFormat="1" ht="13.5" customHeight="1">
      <c r="A387" s="771">
        <v>127</v>
      </c>
      <c r="B387" s="544" t="s">
        <v>894</v>
      </c>
      <c r="C387" s="2464" t="s">
        <v>3186</v>
      </c>
      <c r="D387" s="540" t="s">
        <v>5469</v>
      </c>
      <c r="E387" s="540" t="s">
        <v>226</v>
      </c>
      <c r="F387" s="541">
        <f>ROUND(SUM(F388:F388),3)</f>
        <v>2</v>
      </c>
      <c r="G387" s="225"/>
      <c r="H387" s="466">
        <f t="shared" ref="H387" si="107">ROUND(F387*G387,2)</f>
        <v>0</v>
      </c>
      <c r="I387" s="494" t="s">
        <v>5316</v>
      </c>
      <c r="J387" s="2471"/>
      <c r="K387" s="753"/>
      <c r="L387" s="2472"/>
      <c r="M387" s="2411"/>
      <c r="N387" s="2473"/>
      <c r="O387" s="753"/>
      <c r="P387" s="753"/>
      <c r="Q387" s="753"/>
      <c r="R387" s="753"/>
      <c r="S387" s="753"/>
      <c r="T387" s="753"/>
      <c r="U387" s="753"/>
      <c r="V387" s="753"/>
      <c r="W387" s="753"/>
      <c r="X387" s="753"/>
      <c r="Y387" s="753"/>
      <c r="Z387" s="753"/>
      <c r="AA387" s="753"/>
      <c r="AB387" s="753"/>
    </row>
    <row r="388" spans="1:28" s="2378" customFormat="1" ht="13.5" customHeight="1">
      <c r="A388" s="2340"/>
      <c r="B388" s="545"/>
      <c r="C388" s="545"/>
      <c r="D388" s="546" t="s">
        <v>2790</v>
      </c>
      <c r="E388" s="545"/>
      <c r="F388" s="547">
        <v>2</v>
      </c>
      <c r="G388" s="2327"/>
      <c r="H388" s="554"/>
      <c r="I388" s="550"/>
      <c r="M388" s="2411"/>
    </row>
    <row r="389" spans="1:28" s="527" customFormat="1" ht="13.5" customHeight="1">
      <c r="A389" s="771">
        <v>128</v>
      </c>
      <c r="B389" s="544" t="s">
        <v>894</v>
      </c>
      <c r="C389" s="2464" t="s">
        <v>3187</v>
      </c>
      <c r="D389" s="540" t="s">
        <v>3188</v>
      </c>
      <c r="E389" s="540" t="s">
        <v>226</v>
      </c>
      <c r="F389" s="541">
        <f>ROUND(SUM(F391),3)</f>
        <v>1</v>
      </c>
      <c r="G389" s="225"/>
      <c r="H389" s="466">
        <f t="shared" ref="H389" si="108">ROUND(F389*G389,2)</f>
        <v>0</v>
      </c>
      <c r="I389" s="494" t="s">
        <v>5316</v>
      </c>
      <c r="J389" s="2471"/>
      <c r="K389" s="753"/>
      <c r="L389" s="2472"/>
      <c r="M389" s="2411"/>
      <c r="N389" s="2473"/>
      <c r="O389" s="753"/>
      <c r="P389" s="753"/>
      <c r="Q389" s="753"/>
      <c r="R389" s="753"/>
      <c r="S389" s="753"/>
      <c r="T389" s="753"/>
      <c r="U389" s="753"/>
      <c r="V389" s="753"/>
      <c r="W389" s="753"/>
      <c r="X389" s="753"/>
      <c r="Y389" s="753"/>
      <c r="Z389" s="753"/>
      <c r="AA389" s="753"/>
      <c r="AB389" s="753"/>
    </row>
    <row r="390" spans="1:28" s="2378" customFormat="1" ht="27" customHeight="1">
      <c r="A390" s="2341"/>
      <c r="B390" s="2448"/>
      <c r="C390" s="546"/>
      <c r="D390" s="694" t="s">
        <v>3189</v>
      </c>
      <c r="E390" s="546"/>
      <c r="F390" s="2449"/>
      <c r="G390" s="2329"/>
      <c r="H390" s="549"/>
      <c r="I390" s="2450"/>
      <c r="M390" s="2411"/>
    </row>
    <row r="391" spans="1:28" s="2378" customFormat="1" ht="13.5" customHeight="1">
      <c r="A391" s="2340"/>
      <c r="B391" s="545"/>
      <c r="C391" s="545"/>
      <c r="D391" s="546" t="s">
        <v>2787</v>
      </c>
      <c r="E391" s="545"/>
      <c r="F391" s="547">
        <v>1</v>
      </c>
      <c r="G391" s="2327"/>
      <c r="H391" s="554"/>
      <c r="I391" s="550"/>
      <c r="M391" s="2411"/>
    </row>
    <row r="392" spans="1:28" s="527" customFormat="1" ht="13.5" customHeight="1">
      <c r="A392" s="771">
        <v>129</v>
      </c>
      <c r="B392" s="544" t="s">
        <v>894</v>
      </c>
      <c r="C392" s="2464" t="s">
        <v>3190</v>
      </c>
      <c r="D392" s="540" t="s">
        <v>3191</v>
      </c>
      <c r="E392" s="540" t="s">
        <v>226</v>
      </c>
      <c r="F392" s="541">
        <f>ROUND(SUM(F394:F396),3)</f>
        <v>17</v>
      </c>
      <c r="G392" s="225"/>
      <c r="H392" s="466">
        <f t="shared" ref="H392" si="109">ROUND(F392*G392,2)</f>
        <v>0</v>
      </c>
      <c r="I392" s="494" t="s">
        <v>5316</v>
      </c>
      <c r="J392" s="2471"/>
      <c r="K392" s="753"/>
      <c r="L392" s="2472"/>
      <c r="M392" s="2411"/>
      <c r="N392" s="2473"/>
      <c r="O392" s="753"/>
      <c r="P392" s="753"/>
      <c r="Q392" s="753"/>
      <c r="R392" s="753"/>
      <c r="S392" s="753"/>
      <c r="T392" s="753"/>
      <c r="U392" s="753"/>
      <c r="V392" s="753"/>
      <c r="W392" s="753"/>
      <c r="X392" s="753"/>
      <c r="Y392" s="753"/>
      <c r="Z392" s="753"/>
      <c r="AA392" s="753"/>
      <c r="AB392" s="753"/>
    </row>
    <row r="393" spans="1:28" s="2378" customFormat="1" ht="27" customHeight="1">
      <c r="A393" s="2341"/>
      <c r="B393" s="2448"/>
      <c r="C393" s="546"/>
      <c r="D393" s="694" t="s">
        <v>3178</v>
      </c>
      <c r="E393" s="546"/>
      <c r="F393" s="2449"/>
      <c r="G393" s="2329"/>
      <c r="H393" s="549"/>
      <c r="I393" s="2450"/>
      <c r="M393" s="2411"/>
    </row>
    <row r="394" spans="1:28" s="2378" customFormat="1" ht="13.5" customHeight="1">
      <c r="A394" s="2340"/>
      <c r="B394" s="545"/>
      <c r="C394" s="545"/>
      <c r="D394" s="546" t="s">
        <v>2787</v>
      </c>
      <c r="E394" s="545"/>
      <c r="F394" s="547">
        <v>2</v>
      </c>
      <c r="G394" s="2327"/>
      <c r="H394" s="554"/>
      <c r="I394" s="550"/>
      <c r="M394" s="2411"/>
    </row>
    <row r="395" spans="1:28" s="2378" customFormat="1" ht="13.5" customHeight="1">
      <c r="A395" s="2340"/>
      <c r="B395" s="545"/>
      <c r="C395" s="545"/>
      <c r="D395" s="546" t="s">
        <v>2789</v>
      </c>
      <c r="E395" s="545"/>
      <c r="F395" s="547">
        <v>4</v>
      </c>
      <c r="G395" s="2327"/>
      <c r="H395" s="554"/>
      <c r="I395" s="550"/>
      <c r="M395" s="2411"/>
    </row>
    <row r="396" spans="1:28" s="2378" customFormat="1" ht="13.5" customHeight="1">
      <c r="A396" s="2340"/>
      <c r="B396" s="545"/>
      <c r="C396" s="545"/>
      <c r="D396" s="546" t="s">
        <v>2790</v>
      </c>
      <c r="E396" s="545"/>
      <c r="F396" s="547">
        <v>11</v>
      </c>
      <c r="G396" s="2327"/>
      <c r="H396" s="554"/>
      <c r="I396" s="550"/>
      <c r="M396" s="2411"/>
    </row>
    <row r="397" spans="1:28" s="527" customFormat="1" ht="13.5" customHeight="1">
      <c r="A397" s="771">
        <v>130</v>
      </c>
      <c r="B397" s="544" t="s">
        <v>894</v>
      </c>
      <c r="C397" s="2464" t="s">
        <v>3192</v>
      </c>
      <c r="D397" s="540" t="s">
        <v>3193</v>
      </c>
      <c r="E397" s="540" t="s">
        <v>226</v>
      </c>
      <c r="F397" s="541">
        <f>ROUND(SUM(F399),3)</f>
        <v>3</v>
      </c>
      <c r="G397" s="225"/>
      <c r="H397" s="466">
        <f t="shared" ref="H397" si="110">ROUND(F397*G397,2)</f>
        <v>0</v>
      </c>
      <c r="I397" s="494" t="s">
        <v>5316</v>
      </c>
      <c r="J397" s="2471"/>
      <c r="K397" s="753"/>
      <c r="L397" s="2472"/>
      <c r="M397" s="2411"/>
      <c r="N397" s="2473"/>
      <c r="O397" s="753"/>
      <c r="P397" s="753"/>
      <c r="Q397" s="753"/>
      <c r="R397" s="753"/>
      <c r="S397" s="753"/>
      <c r="T397" s="753"/>
      <c r="U397" s="753"/>
      <c r="V397" s="753"/>
      <c r="W397" s="753"/>
      <c r="X397" s="753"/>
      <c r="Y397" s="753"/>
      <c r="Z397" s="753"/>
      <c r="AA397" s="753"/>
      <c r="AB397" s="753"/>
    </row>
    <row r="398" spans="1:28" s="2378" customFormat="1" ht="27" customHeight="1">
      <c r="A398" s="2341"/>
      <c r="B398" s="2448"/>
      <c r="C398" s="546"/>
      <c r="D398" s="694" t="s">
        <v>3178</v>
      </c>
      <c r="E398" s="546"/>
      <c r="F398" s="2449"/>
      <c r="G398" s="2329"/>
      <c r="H398" s="549"/>
      <c r="I398" s="2450"/>
      <c r="M398" s="2411"/>
    </row>
    <row r="399" spans="1:28" s="2378" customFormat="1" ht="13.5" customHeight="1">
      <c r="A399" s="2340"/>
      <c r="B399" s="545"/>
      <c r="C399" s="545"/>
      <c r="D399" s="546" t="s">
        <v>2790</v>
      </c>
      <c r="E399" s="545"/>
      <c r="F399" s="547">
        <v>3</v>
      </c>
      <c r="G399" s="2327"/>
      <c r="H399" s="554"/>
      <c r="I399" s="550"/>
      <c r="M399" s="2411"/>
    </row>
    <row r="400" spans="1:28" s="527" customFormat="1" ht="13.5" customHeight="1">
      <c r="A400" s="771">
        <v>131</v>
      </c>
      <c r="B400" s="544" t="s">
        <v>894</v>
      </c>
      <c r="C400" s="2464" t="s">
        <v>3194</v>
      </c>
      <c r="D400" s="540" t="s">
        <v>3195</v>
      </c>
      <c r="E400" s="540" t="s">
        <v>31</v>
      </c>
      <c r="F400" s="541">
        <f>ROUND(SUM(F402:F408),3)</f>
        <v>7</v>
      </c>
      <c r="G400" s="225"/>
      <c r="H400" s="466">
        <f t="shared" ref="H400" si="111">ROUND(F400*G400,2)</f>
        <v>0</v>
      </c>
      <c r="I400" s="494" t="s">
        <v>5316</v>
      </c>
      <c r="J400" s="2471"/>
      <c r="K400" s="753"/>
      <c r="L400" s="2472"/>
      <c r="M400" s="2411"/>
      <c r="N400" s="2473"/>
      <c r="O400" s="753"/>
      <c r="P400" s="753"/>
      <c r="Q400" s="753"/>
      <c r="R400" s="753"/>
      <c r="S400" s="753"/>
      <c r="T400" s="753"/>
      <c r="U400" s="753"/>
      <c r="V400" s="753"/>
      <c r="W400" s="753"/>
      <c r="X400" s="753"/>
      <c r="Y400" s="753"/>
      <c r="Z400" s="753"/>
      <c r="AA400" s="753"/>
      <c r="AB400" s="753"/>
    </row>
    <row r="401" spans="1:28" s="2378" customFormat="1" ht="27" customHeight="1">
      <c r="A401" s="2341"/>
      <c r="B401" s="2448"/>
      <c r="C401" s="546"/>
      <c r="D401" s="694" t="s">
        <v>3178</v>
      </c>
      <c r="E401" s="546"/>
      <c r="F401" s="2449"/>
      <c r="G401" s="2329"/>
      <c r="H401" s="549"/>
      <c r="I401" s="2450"/>
      <c r="M401" s="2411"/>
    </row>
    <row r="402" spans="1:28" s="2378" customFormat="1" ht="13.5" customHeight="1">
      <c r="A402" s="2340"/>
      <c r="B402" s="545"/>
      <c r="C402" s="545"/>
      <c r="D402" s="546" t="s">
        <v>3196</v>
      </c>
      <c r="E402" s="545"/>
      <c r="F402" s="547">
        <v>1</v>
      </c>
      <c r="G402" s="2327"/>
      <c r="H402" s="554"/>
      <c r="I402" s="550"/>
      <c r="M402" s="2411"/>
    </row>
    <row r="403" spans="1:28" s="2378" customFormat="1" ht="13.5" customHeight="1">
      <c r="A403" s="2340"/>
      <c r="B403" s="545"/>
      <c r="C403" s="545"/>
      <c r="D403" s="546" t="s">
        <v>3197</v>
      </c>
      <c r="E403" s="545"/>
      <c r="F403" s="547">
        <v>1</v>
      </c>
      <c r="G403" s="2327"/>
      <c r="H403" s="554"/>
      <c r="I403" s="550"/>
      <c r="M403" s="2411"/>
    </row>
    <row r="404" spans="1:28" s="2378" customFormat="1" ht="13.5" customHeight="1">
      <c r="A404" s="2340"/>
      <c r="B404" s="545"/>
      <c r="C404" s="545"/>
      <c r="D404" s="546" t="s">
        <v>3198</v>
      </c>
      <c r="E404" s="545"/>
      <c r="F404" s="547">
        <v>1</v>
      </c>
      <c r="G404" s="2327"/>
      <c r="H404" s="554"/>
      <c r="I404" s="550"/>
      <c r="M404" s="2411"/>
    </row>
    <row r="405" spans="1:28" s="2378" customFormat="1" ht="13.5" customHeight="1">
      <c r="A405" s="2340"/>
      <c r="B405" s="545"/>
      <c r="C405" s="545"/>
      <c r="D405" s="546" t="s">
        <v>3199</v>
      </c>
      <c r="E405" s="545"/>
      <c r="F405" s="547">
        <v>1</v>
      </c>
      <c r="G405" s="2327"/>
      <c r="H405" s="554"/>
      <c r="I405" s="550"/>
      <c r="M405" s="2411"/>
    </row>
    <row r="406" spans="1:28" s="2378" customFormat="1" ht="13.5" customHeight="1">
      <c r="A406" s="2340"/>
      <c r="B406" s="545"/>
      <c r="C406" s="545"/>
      <c r="D406" s="546" t="s">
        <v>3200</v>
      </c>
      <c r="E406" s="545"/>
      <c r="F406" s="547">
        <v>1</v>
      </c>
      <c r="G406" s="2327"/>
      <c r="H406" s="554"/>
      <c r="I406" s="550"/>
      <c r="M406" s="2411"/>
    </row>
    <row r="407" spans="1:28" s="2378" customFormat="1" ht="13.5" customHeight="1">
      <c r="A407" s="2340"/>
      <c r="B407" s="545"/>
      <c r="C407" s="545"/>
      <c r="D407" s="546" t="s">
        <v>3201</v>
      </c>
      <c r="E407" s="545"/>
      <c r="F407" s="547">
        <v>1</v>
      </c>
      <c r="G407" s="2327"/>
      <c r="H407" s="554"/>
      <c r="I407" s="550"/>
      <c r="M407" s="2411"/>
    </row>
    <row r="408" spans="1:28" s="2378" customFormat="1" ht="13.5" customHeight="1">
      <c r="A408" s="2340"/>
      <c r="B408" s="545"/>
      <c r="C408" s="545"/>
      <c r="D408" s="546" t="s">
        <v>3202</v>
      </c>
      <c r="E408" s="545"/>
      <c r="F408" s="547">
        <v>1</v>
      </c>
      <c r="G408" s="2327"/>
      <c r="H408" s="554"/>
      <c r="I408" s="550"/>
      <c r="M408" s="2411"/>
    </row>
    <row r="409" spans="1:28" s="527" customFormat="1" ht="13.5" customHeight="1">
      <c r="A409" s="771">
        <v>132</v>
      </c>
      <c r="B409" s="544" t="s">
        <v>894</v>
      </c>
      <c r="C409" s="2464" t="s">
        <v>3203</v>
      </c>
      <c r="D409" s="540" t="s">
        <v>5913</v>
      </c>
      <c r="E409" s="540" t="s">
        <v>226</v>
      </c>
      <c r="F409" s="541">
        <f>ROUND(SUM(F410),3)</f>
        <v>4</v>
      </c>
      <c r="G409" s="225"/>
      <c r="H409" s="466">
        <f t="shared" ref="H409" si="112">ROUND(F409*G409,2)</f>
        <v>0</v>
      </c>
      <c r="I409" s="494" t="s">
        <v>5316</v>
      </c>
      <c r="J409" s="2471"/>
      <c r="K409" s="753"/>
      <c r="L409" s="2472"/>
      <c r="M409" s="2411"/>
      <c r="N409" s="2473"/>
      <c r="O409" s="753"/>
      <c r="P409" s="753"/>
      <c r="Q409" s="753"/>
      <c r="R409" s="753"/>
      <c r="S409" s="753"/>
      <c r="T409" s="753"/>
      <c r="U409" s="753"/>
      <c r="V409" s="753"/>
      <c r="W409" s="753"/>
      <c r="X409" s="753"/>
      <c r="Y409" s="753"/>
      <c r="Z409" s="753"/>
      <c r="AA409" s="753"/>
      <c r="AB409" s="753"/>
    </row>
    <row r="410" spans="1:28" s="2378" customFormat="1" ht="13.5" customHeight="1">
      <c r="A410" s="2340"/>
      <c r="B410" s="545"/>
      <c r="C410" s="545"/>
      <c r="D410" s="546" t="s">
        <v>5914</v>
      </c>
      <c r="E410" s="545"/>
      <c r="F410" s="547">
        <v>4</v>
      </c>
      <c r="G410" s="2327"/>
      <c r="H410" s="554"/>
      <c r="I410" s="550"/>
      <c r="M410" s="2411"/>
    </row>
    <row r="411" spans="1:28" s="2378" customFormat="1" ht="13.5" customHeight="1">
      <c r="A411" s="2341"/>
      <c r="B411" s="2448"/>
      <c r="C411" s="546"/>
      <c r="D411" s="694" t="s">
        <v>5917</v>
      </c>
      <c r="E411" s="546"/>
      <c r="F411" s="2449"/>
      <c r="G411" s="2329"/>
      <c r="H411" s="549"/>
      <c r="I411" s="2450"/>
      <c r="M411" s="2411"/>
    </row>
    <row r="412" spans="1:28" s="2378" customFormat="1" ht="27" customHeight="1">
      <c r="A412" s="2341"/>
      <c r="B412" s="2448"/>
      <c r="C412" s="546"/>
      <c r="D412" s="694" t="s">
        <v>5922</v>
      </c>
      <c r="E412" s="546"/>
      <c r="F412" s="2449"/>
      <c r="G412" s="2329"/>
      <c r="H412" s="549"/>
      <c r="I412" s="2450"/>
      <c r="M412" s="2411"/>
    </row>
    <row r="413" spans="1:28" s="527" customFormat="1" ht="13.5" customHeight="1">
      <c r="A413" s="771">
        <v>133</v>
      </c>
      <c r="B413" s="544" t="s">
        <v>894</v>
      </c>
      <c r="C413" s="2464" t="s">
        <v>3206</v>
      </c>
      <c r="D413" s="540" t="s">
        <v>5909</v>
      </c>
      <c r="E413" s="540" t="s">
        <v>226</v>
      </c>
      <c r="F413" s="541">
        <f>ROUND(SUM(F414),3)</f>
        <v>1</v>
      </c>
      <c r="G413" s="225"/>
      <c r="H413" s="466">
        <f t="shared" ref="H413" si="113">ROUND(F413*G413,2)</f>
        <v>0</v>
      </c>
      <c r="I413" s="494" t="s">
        <v>5316</v>
      </c>
      <c r="J413" s="2471"/>
      <c r="K413" s="753"/>
      <c r="L413" s="2472"/>
      <c r="M413" s="2411"/>
      <c r="N413" s="2473"/>
      <c r="O413" s="753"/>
      <c r="P413" s="753"/>
      <c r="Q413" s="753"/>
      <c r="R413" s="753"/>
      <c r="S413" s="753"/>
      <c r="T413" s="753"/>
      <c r="U413" s="753"/>
      <c r="V413" s="753"/>
      <c r="W413" s="753"/>
      <c r="X413" s="753"/>
      <c r="Y413" s="753"/>
      <c r="Z413" s="753"/>
      <c r="AA413" s="753"/>
      <c r="AB413" s="753"/>
    </row>
    <row r="414" spans="1:28" s="2378" customFormat="1" ht="13.5" customHeight="1">
      <c r="A414" s="2340"/>
      <c r="B414" s="545"/>
      <c r="C414" s="545"/>
      <c r="D414" s="546" t="s">
        <v>5907</v>
      </c>
      <c r="E414" s="545"/>
      <c r="F414" s="547">
        <v>1</v>
      </c>
      <c r="G414" s="2327"/>
      <c r="H414" s="554"/>
      <c r="I414" s="550"/>
      <c r="M414" s="2411"/>
    </row>
    <row r="415" spans="1:28" s="2378" customFormat="1" ht="13.5" customHeight="1">
      <c r="A415" s="2341"/>
      <c r="B415" s="2448"/>
      <c r="C415" s="546"/>
      <c r="D415" s="694" t="s">
        <v>5910</v>
      </c>
      <c r="E415" s="546"/>
      <c r="F415" s="2449"/>
      <c r="G415" s="2329"/>
      <c r="H415" s="549"/>
      <c r="I415" s="2450"/>
      <c r="M415" s="2411"/>
    </row>
    <row r="416" spans="1:28" s="2378" customFormat="1" ht="40.5" customHeight="1">
      <c r="A416" s="2341"/>
      <c r="B416" s="2448"/>
      <c r="C416" s="546"/>
      <c r="D416" s="694" t="s">
        <v>5908</v>
      </c>
      <c r="E416" s="546"/>
      <c r="F416" s="2449"/>
      <c r="G416" s="2329"/>
      <c r="H416" s="549"/>
      <c r="I416" s="2450"/>
      <c r="M416" s="2411"/>
    </row>
    <row r="417" spans="1:28" s="527" customFormat="1" ht="13.5" customHeight="1">
      <c r="A417" s="771">
        <v>134</v>
      </c>
      <c r="B417" s="544" t="s">
        <v>894</v>
      </c>
      <c r="C417" s="2464" t="s">
        <v>3209</v>
      </c>
      <c r="D417" s="540" t="s">
        <v>5911</v>
      </c>
      <c r="E417" s="540" t="s">
        <v>226</v>
      </c>
      <c r="F417" s="541">
        <f>ROUND(SUM(F418),3)</f>
        <v>1</v>
      </c>
      <c r="G417" s="225"/>
      <c r="H417" s="466">
        <f t="shared" ref="H417" si="114">ROUND(F417*G417,2)</f>
        <v>0</v>
      </c>
      <c r="I417" s="494" t="s">
        <v>5316</v>
      </c>
      <c r="J417" s="2471"/>
      <c r="K417" s="753"/>
      <c r="L417" s="2472"/>
      <c r="M417" s="2411"/>
      <c r="N417" s="2473"/>
      <c r="O417" s="753"/>
      <c r="P417" s="753"/>
      <c r="Q417" s="753"/>
      <c r="R417" s="753"/>
      <c r="S417" s="753"/>
      <c r="T417" s="753"/>
      <c r="U417" s="753"/>
      <c r="V417" s="753"/>
      <c r="W417" s="753"/>
      <c r="X417" s="753"/>
      <c r="Y417" s="753"/>
      <c r="Z417" s="753"/>
      <c r="AA417" s="753"/>
      <c r="AB417" s="753"/>
    </row>
    <row r="418" spans="1:28" s="2378" customFormat="1" ht="13.5" customHeight="1">
      <c r="A418" s="2340"/>
      <c r="B418" s="545"/>
      <c r="C418" s="545"/>
      <c r="D418" s="546" t="s">
        <v>5907</v>
      </c>
      <c r="E418" s="545"/>
      <c r="F418" s="547">
        <v>1</v>
      </c>
      <c r="G418" s="2327"/>
      <c r="H418" s="554"/>
      <c r="I418" s="550"/>
      <c r="M418" s="2411"/>
    </row>
    <row r="419" spans="1:28" s="2378" customFormat="1" ht="13.5" customHeight="1">
      <c r="A419" s="2341"/>
      <c r="B419" s="2448"/>
      <c r="C419" s="546"/>
      <c r="D419" s="694" t="s">
        <v>5912</v>
      </c>
      <c r="E419" s="546"/>
      <c r="F419" s="2449"/>
      <c r="G419" s="2329"/>
      <c r="H419" s="549"/>
      <c r="I419" s="2450"/>
      <c r="M419" s="2411"/>
    </row>
    <row r="420" spans="1:28" s="2378" customFormat="1" ht="40.5" customHeight="1">
      <c r="A420" s="2341"/>
      <c r="B420" s="2448"/>
      <c r="C420" s="546"/>
      <c r="D420" s="694" t="s">
        <v>5908</v>
      </c>
      <c r="E420" s="546"/>
      <c r="F420" s="2449"/>
      <c r="G420" s="2329"/>
      <c r="H420" s="549"/>
      <c r="I420" s="2450"/>
      <c r="M420" s="2411"/>
    </row>
    <row r="421" spans="1:28" s="527" customFormat="1" ht="13.5" customHeight="1">
      <c r="A421" s="771">
        <v>135</v>
      </c>
      <c r="B421" s="544" t="s">
        <v>894</v>
      </c>
      <c r="C421" s="2464" t="s">
        <v>3211</v>
      </c>
      <c r="D421" s="540" t="s">
        <v>5904</v>
      </c>
      <c r="E421" s="540" t="s">
        <v>226</v>
      </c>
      <c r="F421" s="541">
        <f>ROUND(SUM(F422:F422),3)</f>
        <v>9</v>
      </c>
      <c r="G421" s="225"/>
      <c r="H421" s="466">
        <f t="shared" ref="H421" si="115">ROUND(F421*G421,2)</f>
        <v>0</v>
      </c>
      <c r="I421" s="494" t="s">
        <v>5316</v>
      </c>
      <c r="J421" s="2471"/>
      <c r="K421" s="753"/>
      <c r="L421" s="2472"/>
      <c r="M421" s="2411"/>
      <c r="N421" s="2473"/>
      <c r="O421" s="753"/>
      <c r="P421" s="753"/>
      <c r="Q421" s="753"/>
      <c r="R421" s="753"/>
      <c r="S421" s="753"/>
      <c r="T421" s="753"/>
      <c r="U421" s="753"/>
      <c r="V421" s="753"/>
      <c r="W421" s="753"/>
      <c r="X421" s="753"/>
      <c r="Y421" s="753"/>
      <c r="Z421" s="753"/>
      <c r="AA421" s="753"/>
      <c r="AB421" s="753"/>
    </row>
    <row r="422" spans="1:28" s="2378" customFormat="1" ht="13.5" customHeight="1">
      <c r="A422" s="2340"/>
      <c r="B422" s="545"/>
      <c r="C422" s="545"/>
      <c r="D422" s="546" t="s">
        <v>5905</v>
      </c>
      <c r="E422" s="545"/>
      <c r="F422" s="547">
        <v>9</v>
      </c>
      <c r="G422" s="2327"/>
      <c r="H422" s="554"/>
      <c r="I422" s="550"/>
      <c r="M422" s="2411"/>
    </row>
    <row r="423" spans="1:28" s="2378" customFormat="1" ht="27" customHeight="1">
      <c r="A423" s="2341"/>
      <c r="B423" s="2448"/>
      <c r="C423" s="546"/>
      <c r="D423" s="694" t="s">
        <v>3204</v>
      </c>
      <c r="E423" s="546"/>
      <c r="F423" s="2449"/>
      <c r="G423" s="2329"/>
      <c r="H423" s="549"/>
      <c r="I423" s="2450"/>
      <c r="M423" s="2411"/>
    </row>
    <row r="424" spans="1:28" s="2378" customFormat="1" ht="27" customHeight="1">
      <c r="A424" s="2341"/>
      <c r="B424" s="2448"/>
      <c r="C424" s="546"/>
      <c r="D424" s="694" t="s">
        <v>3205</v>
      </c>
      <c r="E424" s="546"/>
      <c r="F424" s="2449"/>
      <c r="G424" s="2329"/>
      <c r="H424" s="549"/>
      <c r="I424" s="2450"/>
      <c r="M424" s="2411"/>
    </row>
    <row r="425" spans="1:28" s="527" customFormat="1" ht="13.5" customHeight="1">
      <c r="A425" s="771">
        <v>136</v>
      </c>
      <c r="B425" s="544" t="s">
        <v>894</v>
      </c>
      <c r="C425" s="2464" t="s">
        <v>3212</v>
      </c>
      <c r="D425" s="540" t="s">
        <v>3207</v>
      </c>
      <c r="E425" s="540" t="s">
        <v>226</v>
      </c>
      <c r="F425" s="541">
        <f>ROUND(SUM(F426),3)</f>
        <v>4</v>
      </c>
      <c r="G425" s="225"/>
      <c r="H425" s="466">
        <f t="shared" ref="H425" si="116">ROUND(F425*G425,2)</f>
        <v>0</v>
      </c>
      <c r="I425" s="494" t="s">
        <v>5316</v>
      </c>
      <c r="J425" s="2471"/>
      <c r="K425" s="753"/>
      <c r="L425" s="2472"/>
      <c r="M425" s="2411"/>
      <c r="N425" s="2473"/>
      <c r="O425" s="753"/>
      <c r="P425" s="753"/>
      <c r="Q425" s="753"/>
      <c r="R425" s="753"/>
      <c r="S425" s="753"/>
      <c r="T425" s="753"/>
      <c r="U425" s="753"/>
      <c r="V425" s="753"/>
      <c r="W425" s="753"/>
      <c r="X425" s="753"/>
      <c r="Y425" s="753"/>
      <c r="Z425" s="753"/>
      <c r="AA425" s="753"/>
      <c r="AB425" s="753"/>
    </row>
    <row r="426" spans="1:28" s="2378" customFormat="1" ht="13.5" customHeight="1">
      <c r="A426" s="2340"/>
      <c r="B426" s="545"/>
      <c r="C426" s="545"/>
      <c r="D426" s="546" t="s">
        <v>2787</v>
      </c>
      <c r="E426" s="545"/>
      <c r="F426" s="547">
        <v>4</v>
      </c>
      <c r="G426" s="2327"/>
      <c r="H426" s="554"/>
      <c r="I426" s="550"/>
      <c r="M426" s="2411"/>
    </row>
    <row r="427" spans="1:28" s="2378" customFormat="1" ht="13.5" customHeight="1">
      <c r="A427" s="2341"/>
      <c r="B427" s="2448"/>
      <c r="C427" s="546"/>
      <c r="D427" s="694" t="s">
        <v>3208</v>
      </c>
      <c r="E427" s="546"/>
      <c r="F427" s="2449"/>
      <c r="G427" s="2329"/>
      <c r="H427" s="549"/>
      <c r="I427" s="2450"/>
      <c r="M427" s="2411"/>
    </row>
    <row r="428" spans="1:28" s="2378" customFormat="1" ht="27" customHeight="1">
      <c r="A428" s="2341"/>
      <c r="B428" s="2448"/>
      <c r="C428" s="546"/>
      <c r="D428" s="694" t="s">
        <v>3205</v>
      </c>
      <c r="E428" s="546"/>
      <c r="F428" s="2449"/>
      <c r="G428" s="2329"/>
      <c r="H428" s="549"/>
      <c r="I428" s="2450"/>
      <c r="M428" s="2411"/>
    </row>
    <row r="429" spans="1:28" s="527" customFormat="1" ht="13.5" customHeight="1">
      <c r="A429" s="771">
        <v>137</v>
      </c>
      <c r="B429" s="544" t="s">
        <v>894</v>
      </c>
      <c r="C429" s="2464" t="s">
        <v>3213</v>
      </c>
      <c r="D429" s="540" t="s">
        <v>3210</v>
      </c>
      <c r="E429" s="540" t="s">
        <v>226</v>
      </c>
      <c r="F429" s="541">
        <f>ROUND(SUM(F430),3)</f>
        <v>3</v>
      </c>
      <c r="G429" s="225"/>
      <c r="H429" s="466">
        <f t="shared" ref="H429" si="117">ROUND(F429*G429,2)</f>
        <v>0</v>
      </c>
      <c r="I429" s="494" t="s">
        <v>5316</v>
      </c>
      <c r="J429" s="2471"/>
      <c r="K429" s="753"/>
      <c r="L429" s="2472"/>
      <c r="M429" s="2411"/>
      <c r="N429" s="2473"/>
      <c r="O429" s="753"/>
      <c r="P429" s="753"/>
      <c r="Q429" s="753"/>
      <c r="R429" s="753"/>
      <c r="S429" s="753"/>
      <c r="T429" s="753"/>
      <c r="U429" s="753"/>
      <c r="V429" s="753"/>
      <c r="W429" s="753"/>
      <c r="X429" s="753"/>
      <c r="Y429" s="753"/>
      <c r="Z429" s="753"/>
      <c r="AA429" s="753"/>
      <c r="AB429" s="753"/>
    </row>
    <row r="430" spans="1:28" s="2378" customFormat="1" ht="13.5" customHeight="1">
      <c r="A430" s="2340"/>
      <c r="B430" s="545"/>
      <c r="C430" s="545"/>
      <c r="D430" s="546" t="s">
        <v>5905</v>
      </c>
      <c r="E430" s="545"/>
      <c r="F430" s="547">
        <v>3</v>
      </c>
      <c r="G430" s="2327"/>
      <c r="H430" s="554"/>
      <c r="I430" s="550"/>
      <c r="M430" s="2411"/>
    </row>
    <row r="431" spans="1:28" s="2378" customFormat="1" ht="13.5" customHeight="1">
      <c r="A431" s="2341"/>
      <c r="B431" s="2448"/>
      <c r="C431" s="546"/>
      <c r="D431" s="694" t="s">
        <v>5916</v>
      </c>
      <c r="E431" s="546"/>
      <c r="F431" s="2449"/>
      <c r="G431" s="2329"/>
      <c r="H431" s="549"/>
      <c r="I431" s="2450"/>
      <c r="M431" s="2411"/>
    </row>
    <row r="432" spans="1:28" s="2378" customFormat="1" ht="27" customHeight="1">
      <c r="A432" s="2341"/>
      <c r="B432" s="2448"/>
      <c r="C432" s="546"/>
      <c r="D432" s="694" t="s">
        <v>3205</v>
      </c>
      <c r="E432" s="546"/>
      <c r="F432" s="2449"/>
      <c r="G432" s="2329"/>
      <c r="H432" s="549"/>
      <c r="I432" s="2450"/>
      <c r="M432" s="2411"/>
    </row>
    <row r="433" spans="1:123" s="527" customFormat="1" ht="13.5" customHeight="1">
      <c r="A433" s="771">
        <v>138</v>
      </c>
      <c r="B433" s="544" t="s">
        <v>894</v>
      </c>
      <c r="C433" s="2464" t="s">
        <v>5915</v>
      </c>
      <c r="D433" s="540" t="s">
        <v>5918</v>
      </c>
      <c r="E433" s="540" t="s">
        <v>226</v>
      </c>
      <c r="F433" s="541">
        <f>ROUND(SUM(F434),3)</f>
        <v>18</v>
      </c>
      <c r="G433" s="225"/>
      <c r="H433" s="466">
        <f t="shared" ref="H433" si="118">ROUND(F433*G433,2)</f>
        <v>0</v>
      </c>
      <c r="I433" s="494" t="s">
        <v>5316</v>
      </c>
      <c r="J433" s="2471"/>
      <c r="K433" s="753"/>
      <c r="L433" s="2472"/>
      <c r="M433" s="2411"/>
      <c r="N433" s="2473"/>
      <c r="O433" s="753"/>
      <c r="P433" s="753"/>
      <c r="Q433" s="753"/>
      <c r="R433" s="753"/>
      <c r="S433" s="753"/>
      <c r="T433" s="753"/>
      <c r="U433" s="753"/>
      <c r="V433" s="753"/>
      <c r="W433" s="753"/>
      <c r="X433" s="753"/>
      <c r="Y433" s="753"/>
      <c r="Z433" s="753"/>
      <c r="AA433" s="753"/>
      <c r="AB433" s="753"/>
    </row>
    <row r="434" spans="1:123" s="2378" customFormat="1" ht="13.5" customHeight="1">
      <c r="A434" s="2340"/>
      <c r="B434" s="545"/>
      <c r="C434" s="545"/>
      <c r="D434" s="546" t="s">
        <v>5919</v>
      </c>
      <c r="E434" s="545"/>
      <c r="F434" s="547">
        <v>18</v>
      </c>
      <c r="G434" s="2327"/>
      <c r="H434" s="554"/>
      <c r="I434" s="550"/>
      <c r="M434" s="2411"/>
    </row>
    <row r="435" spans="1:123" s="2378" customFormat="1" ht="27" customHeight="1">
      <c r="A435" s="2341"/>
      <c r="B435" s="2448"/>
      <c r="C435" s="546"/>
      <c r="D435" s="694" t="s">
        <v>5921</v>
      </c>
      <c r="E435" s="546"/>
      <c r="F435" s="2449"/>
      <c r="G435" s="2329"/>
      <c r="H435" s="549"/>
      <c r="I435" s="2450"/>
      <c r="M435" s="2411"/>
    </row>
    <row r="436" spans="1:123" s="527" customFormat="1" ht="13.5" customHeight="1">
      <c r="A436" s="771">
        <v>139</v>
      </c>
      <c r="B436" s="544" t="s">
        <v>894</v>
      </c>
      <c r="C436" s="2464" t="s">
        <v>5920</v>
      </c>
      <c r="D436" s="540" t="s">
        <v>3214</v>
      </c>
      <c r="E436" s="540" t="s">
        <v>31</v>
      </c>
      <c r="F436" s="541">
        <f>ROUND(SUM(F437),3)</f>
        <v>1</v>
      </c>
      <c r="G436" s="225"/>
      <c r="H436" s="466">
        <f t="shared" ref="H436" si="119">ROUND(F436*G436,2)</f>
        <v>0</v>
      </c>
      <c r="I436" s="494" t="s">
        <v>5316</v>
      </c>
      <c r="J436" s="2471"/>
      <c r="K436" s="753"/>
      <c r="L436" s="2472"/>
      <c r="M436" s="2411"/>
      <c r="N436" s="2473"/>
      <c r="O436" s="753"/>
      <c r="P436" s="753"/>
      <c r="Q436" s="753"/>
      <c r="R436" s="753"/>
      <c r="S436" s="753"/>
      <c r="T436" s="753"/>
      <c r="U436" s="753"/>
      <c r="V436" s="753"/>
      <c r="W436" s="753"/>
      <c r="X436" s="753"/>
      <c r="Y436" s="753"/>
      <c r="Z436" s="753"/>
      <c r="AA436" s="753"/>
      <c r="AB436" s="753"/>
    </row>
    <row r="437" spans="1:123" s="2478" customFormat="1" ht="13.5" customHeight="1">
      <c r="A437" s="771"/>
      <c r="B437" s="772"/>
      <c r="C437" s="540"/>
      <c r="D437" s="775" t="s">
        <v>3215</v>
      </c>
      <c r="E437" s="540"/>
      <c r="F437" s="776">
        <v>1</v>
      </c>
      <c r="G437" s="465"/>
      <c r="H437" s="777"/>
      <c r="I437" s="494"/>
      <c r="J437" s="2476"/>
      <c r="K437" s="2477"/>
      <c r="L437" s="2477"/>
      <c r="M437" s="2411"/>
      <c r="N437" s="2477"/>
      <c r="O437" s="2477"/>
      <c r="P437" s="2477"/>
      <c r="Q437" s="2477"/>
      <c r="R437" s="2477"/>
      <c r="S437" s="2477"/>
      <c r="T437" s="2477"/>
      <c r="U437" s="2477"/>
      <c r="V437" s="2477"/>
      <c r="W437" s="2477"/>
      <c r="X437" s="2477"/>
      <c r="Y437" s="2477"/>
      <c r="Z437" s="2477"/>
      <c r="AA437" s="2477"/>
      <c r="AB437" s="2477"/>
      <c r="AC437" s="2477"/>
      <c r="AD437" s="2477"/>
      <c r="AE437" s="2477"/>
      <c r="AF437" s="2477"/>
      <c r="AG437" s="2477"/>
      <c r="AH437" s="2477"/>
      <c r="AI437" s="2477"/>
      <c r="AJ437" s="2477"/>
      <c r="AK437" s="2477"/>
      <c r="AL437" s="2477"/>
      <c r="AM437" s="2477"/>
      <c r="AN437" s="2477"/>
      <c r="AO437" s="2477"/>
      <c r="AP437" s="2477"/>
      <c r="AQ437" s="2477"/>
      <c r="AR437" s="2477"/>
      <c r="AS437" s="2477"/>
      <c r="AT437" s="2477"/>
      <c r="AU437" s="2477"/>
      <c r="AV437" s="2477"/>
      <c r="AW437" s="2477"/>
      <c r="AX437" s="2477"/>
      <c r="AY437" s="2477"/>
      <c r="AZ437" s="2477"/>
      <c r="BA437" s="2477"/>
      <c r="BB437" s="2477"/>
      <c r="BC437" s="2477"/>
      <c r="BD437" s="2477"/>
      <c r="BE437" s="2477"/>
      <c r="BF437" s="2477"/>
      <c r="BG437" s="2477"/>
      <c r="BH437" s="2477"/>
      <c r="BI437" s="2477"/>
      <c r="BJ437" s="2477"/>
      <c r="BK437" s="2477"/>
      <c r="BL437" s="2477"/>
      <c r="BM437" s="2477"/>
      <c r="BN437" s="2477"/>
      <c r="BO437" s="2477"/>
      <c r="BP437" s="2477"/>
      <c r="BQ437" s="2477"/>
      <c r="BR437" s="2477"/>
      <c r="BS437" s="2477"/>
      <c r="BT437" s="2477"/>
      <c r="BU437" s="2477"/>
      <c r="BV437" s="2477"/>
      <c r="BW437" s="2477"/>
      <c r="BX437" s="2477"/>
      <c r="BY437" s="2477"/>
      <c r="BZ437" s="2477"/>
      <c r="CA437" s="2477"/>
      <c r="CB437" s="2477"/>
      <c r="CC437" s="2477"/>
      <c r="CD437" s="2477"/>
      <c r="CE437" s="2477"/>
      <c r="CF437" s="2477"/>
      <c r="CG437" s="2477"/>
      <c r="CH437" s="2477"/>
      <c r="CI437" s="2477"/>
      <c r="CJ437" s="2477"/>
      <c r="CK437" s="2477"/>
      <c r="CL437" s="2477"/>
      <c r="CM437" s="2477"/>
      <c r="CN437" s="2477"/>
      <c r="CO437" s="2477"/>
      <c r="CP437" s="2477"/>
      <c r="CQ437" s="2477"/>
      <c r="CR437" s="2477"/>
      <c r="CS437" s="2477"/>
      <c r="CT437" s="2477"/>
      <c r="CU437" s="2477"/>
      <c r="CV437" s="2477"/>
      <c r="CW437" s="2477"/>
      <c r="CX437" s="2477"/>
      <c r="CY437" s="2477"/>
      <c r="CZ437" s="2477"/>
      <c r="DA437" s="2477"/>
      <c r="DB437" s="2477"/>
      <c r="DC437" s="2477"/>
      <c r="DD437" s="2477"/>
      <c r="DE437" s="2477"/>
      <c r="DF437" s="2477"/>
      <c r="DG437" s="2477"/>
      <c r="DH437" s="2477"/>
      <c r="DI437" s="2477"/>
      <c r="DJ437" s="2477"/>
      <c r="DK437" s="2477"/>
      <c r="DL437" s="2477"/>
      <c r="DM437" s="2477"/>
      <c r="DN437" s="2477"/>
      <c r="DO437" s="2477"/>
      <c r="DP437" s="2477"/>
      <c r="DQ437" s="2477"/>
    </row>
    <row r="438" spans="1:123" s="2479" customFormat="1" ht="13.5" customHeight="1">
      <c r="A438" s="2340">
        <v>140</v>
      </c>
      <c r="B438" s="544" t="s">
        <v>894</v>
      </c>
      <c r="C438" s="545">
        <v>998725203</v>
      </c>
      <c r="D438" s="545" t="s">
        <v>5366</v>
      </c>
      <c r="E438" s="545" t="s">
        <v>4</v>
      </c>
      <c r="F438" s="553">
        <v>0.24</v>
      </c>
      <c r="G438" s="105"/>
      <c r="H438" s="466">
        <f t="shared" ref="H438:H439" si="120">ROUND(F438*G438,2)</f>
        <v>0</v>
      </c>
      <c r="I438" s="550" t="s">
        <v>5315</v>
      </c>
      <c r="J438" s="297"/>
      <c r="K438" s="2108"/>
      <c r="L438" s="2108"/>
      <c r="M438" s="2411"/>
      <c r="N438" s="2108"/>
      <c r="O438" s="2108"/>
      <c r="P438" s="2108"/>
      <c r="Q438" s="2108"/>
      <c r="R438" s="2108"/>
      <c r="S438" s="2108"/>
      <c r="T438" s="2108"/>
      <c r="U438" s="2108"/>
      <c r="V438" s="2108"/>
      <c r="W438" s="2108"/>
      <c r="X438" s="2108"/>
      <c r="Y438" s="2108"/>
      <c r="Z438" s="2108"/>
      <c r="AA438" s="2108"/>
      <c r="AB438" s="2108"/>
      <c r="AC438" s="2108"/>
      <c r="AD438" s="2108"/>
      <c r="AE438" s="2108"/>
      <c r="AF438" s="2108"/>
      <c r="AG438" s="2108"/>
      <c r="AH438" s="2108"/>
      <c r="AI438" s="2108"/>
      <c r="AJ438" s="2108"/>
      <c r="AK438" s="2108"/>
      <c r="AL438" s="2108"/>
      <c r="AM438" s="2108"/>
      <c r="AN438" s="2108"/>
      <c r="AO438" s="2108"/>
      <c r="AP438" s="2108"/>
      <c r="AQ438" s="2108"/>
      <c r="AR438" s="2108"/>
      <c r="AS438" s="2108"/>
      <c r="AT438" s="2108"/>
      <c r="AU438" s="2108"/>
      <c r="AV438" s="2108"/>
      <c r="AW438" s="2108"/>
      <c r="AX438" s="2108"/>
      <c r="AY438" s="2108"/>
      <c r="AZ438" s="2108"/>
      <c r="BA438" s="2108"/>
      <c r="BB438" s="2108"/>
      <c r="BC438" s="2108"/>
      <c r="BD438" s="2108"/>
      <c r="BE438" s="2108"/>
      <c r="BF438" s="2108"/>
      <c r="BG438" s="2108"/>
      <c r="BH438" s="2108"/>
      <c r="BI438" s="2108"/>
      <c r="BJ438" s="2108"/>
      <c r="BK438" s="2108"/>
      <c r="BL438" s="2108"/>
      <c r="BM438" s="2108"/>
      <c r="BN438" s="2108"/>
      <c r="BO438" s="2108"/>
      <c r="BP438" s="2108"/>
      <c r="BQ438" s="2108"/>
      <c r="BR438" s="2108"/>
      <c r="BS438" s="2108"/>
      <c r="BT438" s="2108"/>
      <c r="BU438" s="2108"/>
      <c r="BV438" s="2108"/>
      <c r="BW438" s="2108"/>
      <c r="BX438" s="2108"/>
      <c r="BY438" s="2108"/>
      <c r="BZ438" s="2108"/>
      <c r="CA438" s="2108"/>
      <c r="CB438" s="2108"/>
      <c r="CC438" s="2108"/>
      <c r="CD438" s="2108"/>
      <c r="CE438" s="2108"/>
      <c r="CF438" s="2108"/>
      <c r="CG438" s="2108"/>
      <c r="CH438" s="2108"/>
      <c r="CI438" s="2108"/>
      <c r="CJ438" s="2108"/>
      <c r="CK438" s="2108"/>
      <c r="CL438" s="2108"/>
      <c r="CM438" s="2108"/>
      <c r="CN438" s="2108"/>
      <c r="CO438" s="2108"/>
      <c r="CP438" s="2108"/>
      <c r="CQ438" s="2108"/>
      <c r="CR438" s="2108"/>
      <c r="CS438" s="2108"/>
      <c r="CT438" s="2108"/>
      <c r="CU438" s="2108"/>
      <c r="CV438" s="2108"/>
      <c r="CW438" s="2108"/>
      <c r="CX438" s="2108"/>
      <c r="CY438" s="2108"/>
      <c r="CZ438" s="2108"/>
      <c r="DA438" s="2108"/>
      <c r="DB438" s="2108"/>
      <c r="DC438" s="2108"/>
      <c r="DD438" s="2108"/>
      <c r="DE438" s="2108"/>
      <c r="DF438" s="2108"/>
      <c r="DG438" s="2108"/>
      <c r="DH438" s="2108"/>
      <c r="DI438" s="2108"/>
      <c r="DJ438" s="2108"/>
      <c r="DK438" s="2108"/>
      <c r="DL438" s="2108"/>
      <c r="DM438" s="2108"/>
      <c r="DN438" s="2108"/>
      <c r="DO438" s="2108"/>
      <c r="DP438" s="2108"/>
      <c r="DQ438" s="2108"/>
      <c r="DR438" s="2108"/>
      <c r="DS438" s="2108"/>
    </row>
    <row r="439" spans="1:123" s="2378" customFormat="1" ht="13.5" customHeight="1">
      <c r="A439" s="2340">
        <v>141</v>
      </c>
      <c r="B439" s="544" t="s">
        <v>862</v>
      </c>
      <c r="C439" s="2464" t="s">
        <v>863</v>
      </c>
      <c r="D439" s="545" t="s">
        <v>864</v>
      </c>
      <c r="E439" s="545" t="s">
        <v>191</v>
      </c>
      <c r="F439" s="541">
        <f>ROUND(SUM(F440),3)</f>
        <v>30</v>
      </c>
      <c r="G439" s="105"/>
      <c r="H439" s="466">
        <f t="shared" si="120"/>
        <v>0</v>
      </c>
      <c r="I439" s="550" t="s">
        <v>5315</v>
      </c>
      <c r="J439" s="2480"/>
      <c r="M439" s="2411"/>
    </row>
    <row r="440" spans="1:123" s="509" customFormat="1" ht="13.5" customHeight="1">
      <c r="A440" s="2460"/>
      <c r="B440" s="692"/>
      <c r="C440" s="692"/>
      <c r="D440" s="546" t="s">
        <v>3216</v>
      </c>
      <c r="E440" s="692"/>
      <c r="F440" s="547">
        <v>30</v>
      </c>
      <c r="G440" s="2481"/>
      <c r="H440" s="554"/>
      <c r="I440" s="696"/>
      <c r="M440" s="2411"/>
    </row>
    <row r="441" spans="1:123" s="509" customFormat="1" ht="13.5" customHeight="1">
      <c r="A441" s="2460"/>
      <c r="B441" s="692"/>
      <c r="C441" s="692"/>
      <c r="D441" s="546" t="s">
        <v>1773</v>
      </c>
      <c r="E441" s="692"/>
      <c r="F441" s="555"/>
      <c r="G441" s="2481"/>
      <c r="H441" s="554"/>
      <c r="I441" s="696"/>
      <c r="J441" s="2482"/>
    </row>
    <row r="442" spans="1:123" ht="21" customHeight="1">
      <c r="A442" s="1892"/>
      <c r="B442" s="1893"/>
      <c r="C442" s="1893"/>
      <c r="D442" s="1893" t="s">
        <v>11</v>
      </c>
      <c r="E442" s="1893"/>
      <c r="F442" s="2483"/>
      <c r="G442" s="2484"/>
      <c r="H442" s="2484">
        <f>SUM(H8,H76)</f>
        <v>0</v>
      </c>
      <c r="I442" s="753"/>
    </row>
    <row r="443" spans="1:123">
      <c r="A443" s="2485"/>
      <c r="B443" s="2485"/>
      <c r="C443" s="2486"/>
      <c r="D443" s="2486"/>
      <c r="E443" s="2487"/>
      <c r="F443" s="2488"/>
      <c r="G443" s="2489"/>
      <c r="H443" s="2489"/>
      <c r="I443" s="2490"/>
    </row>
    <row r="444" spans="1:123" ht="13.5" customHeight="1">
      <c r="A444" s="3090" t="s">
        <v>1154</v>
      </c>
      <c r="B444" s="3091"/>
      <c r="C444" s="3092"/>
      <c r="D444" s="1900" t="s">
        <v>3217</v>
      </c>
      <c r="E444" s="1901"/>
      <c r="F444" s="2491"/>
      <c r="G444" s="2492"/>
      <c r="H444" s="2493">
        <f>H442</f>
        <v>0</v>
      </c>
      <c r="I444" s="2494"/>
    </row>
    <row r="445" spans="1:123" ht="13.5" customHeight="1">
      <c r="A445" s="1905"/>
      <c r="B445" s="1907"/>
      <c r="C445" s="1907"/>
      <c r="D445" s="845"/>
      <c r="E445" s="1908"/>
      <c r="F445" s="2495"/>
      <c r="G445" s="1910"/>
      <c r="H445" s="848"/>
      <c r="I445" s="753"/>
    </row>
    <row r="446" spans="1:123" ht="13.5" customHeight="1">
      <c r="A446" s="498" t="s">
        <v>13</v>
      </c>
      <c r="B446" s="498"/>
      <c r="C446" s="498"/>
      <c r="D446" s="498"/>
      <c r="E446" s="498"/>
      <c r="F446" s="2496"/>
      <c r="G446" s="498"/>
      <c r="H446" s="498"/>
      <c r="I446" s="498"/>
    </row>
    <row r="447" spans="1:123" ht="27" customHeight="1">
      <c r="A447" s="3046" t="s">
        <v>1156</v>
      </c>
      <c r="B447" s="3046"/>
      <c r="C447" s="3046"/>
      <c r="D447" s="3046"/>
      <c r="E447" s="3046"/>
      <c r="F447" s="3046"/>
      <c r="G447" s="3046"/>
      <c r="H447" s="498"/>
      <c r="I447" s="753"/>
    </row>
    <row r="448" spans="1:123" ht="93.75" customHeight="1">
      <c r="A448" s="3046" t="s">
        <v>97</v>
      </c>
      <c r="B448" s="3046"/>
      <c r="C448" s="3046"/>
      <c r="D448" s="3046"/>
      <c r="E448" s="3046"/>
      <c r="F448" s="3046"/>
      <c r="G448" s="3046"/>
      <c r="H448" s="498"/>
      <c r="I448" s="498"/>
    </row>
    <row r="449" spans="1:10" ht="13.5" customHeight="1">
      <c r="A449" s="3046" t="s">
        <v>98</v>
      </c>
      <c r="B449" s="3046"/>
      <c r="C449" s="3046"/>
      <c r="D449" s="3046"/>
      <c r="E449" s="3046"/>
      <c r="F449" s="3046"/>
      <c r="G449" s="3046"/>
      <c r="H449" s="500"/>
      <c r="I449" s="500"/>
    </row>
    <row r="450" spans="1:10" ht="13.5" customHeight="1">
      <c r="A450" s="3046" t="s">
        <v>99</v>
      </c>
      <c r="B450" s="3046"/>
      <c r="C450" s="3046"/>
      <c r="D450" s="3046"/>
      <c r="E450" s="3046"/>
      <c r="F450" s="3046"/>
      <c r="G450" s="3046"/>
      <c r="H450" s="500"/>
      <c r="I450" s="500"/>
    </row>
    <row r="451" spans="1:10" customFormat="1" ht="40.5" customHeight="1">
      <c r="A451" s="3045" t="s">
        <v>7688</v>
      </c>
      <c r="B451" s="3045"/>
      <c r="C451" s="3045"/>
      <c r="D451" s="3045"/>
      <c r="E451" s="3045"/>
      <c r="F451" s="3045"/>
      <c r="G451" s="3045"/>
      <c r="J451" s="503"/>
    </row>
  </sheetData>
  <sheetProtection algorithmName="SHA-512" hashValue="Gh8+oUlcwvGU9+THcmYSd7HjWLnPRN30dy7c+Kk22m9NlgYQebGkwJYB4akkqmvaGQoujP1IY7hyO6XurwGncw==" saltValue="nNxvIaGxdNnjjhIppw36Rw==" spinCount="100000" sheet="1" objects="1" scenarios="1"/>
  <mergeCells count="7">
    <mergeCell ref="G351:H351"/>
    <mergeCell ref="A451:G451"/>
    <mergeCell ref="A444:C444"/>
    <mergeCell ref="A447:G447"/>
    <mergeCell ref="A448:G448"/>
    <mergeCell ref="A449:G449"/>
    <mergeCell ref="A450:G450"/>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A86DF-7A1A-4CBE-9301-B183ECB2AA85}">
  <sheetPr>
    <pageSetUpPr fitToPage="1"/>
  </sheetPr>
  <dimension ref="A1:CU217"/>
  <sheetViews>
    <sheetView zoomScaleNormal="100" workbookViewId="0"/>
  </sheetViews>
  <sheetFormatPr defaultRowHeight="15"/>
  <cols>
    <col min="1" max="2" width="4.7109375" style="511" customWidth="1"/>
    <col min="3" max="3" width="14.5703125" style="511" customWidth="1"/>
    <col min="4" max="4" width="63.42578125" style="511" customWidth="1"/>
    <col min="5" max="5" width="7.7109375" style="511" customWidth="1"/>
    <col min="6" max="6" width="9.7109375" style="511" customWidth="1"/>
    <col min="7" max="7" width="11.7109375" style="511" customWidth="1"/>
    <col min="8" max="8" width="15.7109375" style="511" customWidth="1"/>
    <col min="9" max="9" width="16.85546875" style="511" customWidth="1"/>
    <col min="10" max="10" width="12.7109375" style="511" customWidth="1"/>
    <col min="11" max="12" width="9.140625" style="511"/>
    <col min="13" max="13" width="11" style="511" customWidth="1"/>
    <col min="14" max="14" width="9.140625" style="511"/>
    <col min="15" max="15" width="11.28515625" style="511" customWidth="1"/>
    <col min="16" max="17" width="9.140625" style="511"/>
    <col min="18" max="18" width="10.85546875" style="511" customWidth="1"/>
    <col min="19" max="16384" width="9.140625" style="511"/>
  </cols>
  <sheetData>
    <row r="1" spans="1:11" s="507" customFormat="1" ht="18">
      <c r="A1" s="236" t="s">
        <v>7849</v>
      </c>
      <c r="B1" s="186"/>
      <c r="C1" s="186"/>
      <c r="D1" s="300"/>
      <c r="E1" s="300"/>
      <c r="F1" s="300"/>
      <c r="G1" s="300"/>
      <c r="H1" s="300"/>
      <c r="I1" s="300"/>
      <c r="J1" s="506"/>
    </row>
    <row r="2" spans="1:11" s="509" customFormat="1" ht="13.5" customHeight="1">
      <c r="A2" s="3093" t="s">
        <v>133</v>
      </c>
      <c r="B2" s="3094"/>
      <c r="C2" s="3094"/>
      <c r="D2" s="3094"/>
      <c r="E2" s="3094"/>
      <c r="F2" s="3094"/>
      <c r="G2" s="3094"/>
      <c r="H2" s="3094"/>
      <c r="J2" s="2315"/>
    </row>
    <row r="3" spans="1:11" ht="13.5" customHeight="1">
      <c r="A3" s="512" t="s">
        <v>3218</v>
      </c>
      <c r="B3" s="513"/>
      <c r="C3" s="513"/>
      <c r="D3" s="513"/>
      <c r="E3" s="513"/>
      <c r="F3" s="514"/>
      <c r="G3" s="514"/>
      <c r="H3" s="509"/>
      <c r="I3" s="509"/>
    </row>
    <row r="4" spans="1:11" ht="13.5" customHeight="1">
      <c r="A4" s="512" t="s">
        <v>135</v>
      </c>
      <c r="B4" s="513"/>
      <c r="C4" s="513"/>
      <c r="D4" s="513"/>
      <c r="E4" s="513"/>
      <c r="F4" s="514"/>
      <c r="G4" s="514"/>
      <c r="H4" s="509"/>
      <c r="I4" s="509"/>
    </row>
    <row r="5" spans="1:11">
      <c r="A5" s="513"/>
      <c r="B5" s="513"/>
      <c r="C5" s="513"/>
      <c r="D5" s="513"/>
      <c r="E5" s="513"/>
      <c r="F5" s="513"/>
      <c r="G5" s="514"/>
      <c r="H5" s="514"/>
      <c r="I5" s="509"/>
    </row>
    <row r="6" spans="1:11" ht="22.5">
      <c r="A6" s="519" t="s">
        <v>176</v>
      </c>
      <c r="B6" s="519" t="s">
        <v>177</v>
      </c>
      <c r="C6" s="519" t="s">
        <v>178</v>
      </c>
      <c r="D6" s="519" t="s">
        <v>138</v>
      </c>
      <c r="E6" s="519" t="s">
        <v>179</v>
      </c>
      <c r="F6" s="519" t="s">
        <v>180</v>
      </c>
      <c r="G6" s="519" t="s">
        <v>181</v>
      </c>
      <c r="H6" s="519" t="s">
        <v>9</v>
      </c>
      <c r="I6" s="519" t="s">
        <v>28</v>
      </c>
    </row>
    <row r="7" spans="1:11">
      <c r="A7" s="519" t="s">
        <v>182</v>
      </c>
      <c r="B7" s="519" t="s">
        <v>183</v>
      </c>
      <c r="C7" s="519" t="s">
        <v>184</v>
      </c>
      <c r="D7" s="519" t="s">
        <v>185</v>
      </c>
      <c r="E7" s="519" t="s">
        <v>186</v>
      </c>
      <c r="F7" s="519" t="s">
        <v>187</v>
      </c>
      <c r="G7" s="519" t="s">
        <v>188</v>
      </c>
      <c r="H7" s="519">
        <v>8</v>
      </c>
      <c r="I7" s="519">
        <v>9</v>
      </c>
    </row>
    <row r="8" spans="1:11" ht="21" customHeight="1">
      <c r="A8" s="2316"/>
      <c r="B8" s="2317"/>
      <c r="C8" s="2317" t="s">
        <v>140</v>
      </c>
      <c r="D8" s="2317" t="s">
        <v>141</v>
      </c>
      <c r="E8" s="2317"/>
      <c r="F8" s="2318"/>
      <c r="G8" s="2319"/>
      <c r="H8" s="2319">
        <f>H9+H49+H52+H76+H83</f>
        <v>0</v>
      </c>
      <c r="I8" s="509"/>
    </row>
    <row r="9" spans="1:11" ht="13.5" customHeight="1">
      <c r="A9" s="2320"/>
      <c r="B9" s="2320"/>
      <c r="C9" s="2321" t="s">
        <v>182</v>
      </c>
      <c r="D9" s="2321" t="s">
        <v>142</v>
      </c>
      <c r="E9" s="2322"/>
      <c r="F9" s="2323"/>
      <c r="G9" s="2324"/>
      <c r="H9" s="2324">
        <f>SUM(H10:H42)</f>
        <v>0</v>
      </c>
      <c r="I9" s="2325"/>
    </row>
    <row r="10" spans="1:11" s="90" customFormat="1" ht="13.5" customHeight="1">
      <c r="A10" s="539">
        <v>1</v>
      </c>
      <c r="B10" s="540" t="s">
        <v>189</v>
      </c>
      <c r="C10" s="158">
        <v>115101201</v>
      </c>
      <c r="D10" s="158" t="s">
        <v>190</v>
      </c>
      <c r="E10" s="158" t="s">
        <v>191</v>
      </c>
      <c r="F10" s="2326">
        <v>40</v>
      </c>
      <c r="G10" s="586"/>
      <c r="H10" s="466">
        <f t="shared" ref="H10:H15" si="0">ROUND(F10*G10,2)</f>
        <v>0</v>
      </c>
      <c r="I10" s="162" t="s">
        <v>5315</v>
      </c>
      <c r="K10" s="398"/>
    </row>
    <row r="11" spans="1:11" s="90" customFormat="1" ht="13.5" customHeight="1">
      <c r="A11" s="539">
        <v>2</v>
      </c>
      <c r="B11" s="540" t="s">
        <v>189</v>
      </c>
      <c r="C11" s="158">
        <v>115101301</v>
      </c>
      <c r="D11" s="158" t="s">
        <v>192</v>
      </c>
      <c r="E11" s="158" t="s">
        <v>193</v>
      </c>
      <c r="F11" s="2326">
        <v>5</v>
      </c>
      <c r="G11" s="586"/>
      <c r="H11" s="466">
        <f t="shared" si="0"/>
        <v>0</v>
      </c>
      <c r="I11" s="162" t="s">
        <v>5315</v>
      </c>
      <c r="K11" s="398"/>
    </row>
    <row r="12" spans="1:11" s="90" customFormat="1" ht="13.5" customHeight="1">
      <c r="A12" s="539">
        <v>3</v>
      </c>
      <c r="B12" s="540" t="s">
        <v>189</v>
      </c>
      <c r="C12" s="158">
        <v>119001402</v>
      </c>
      <c r="D12" s="158" t="s">
        <v>5281</v>
      </c>
      <c r="E12" s="158" t="s">
        <v>194</v>
      </c>
      <c r="F12" s="788">
        <v>2.5</v>
      </c>
      <c r="G12" s="586"/>
      <c r="H12" s="466">
        <f t="shared" si="0"/>
        <v>0</v>
      </c>
      <c r="I12" s="162" t="s">
        <v>5315</v>
      </c>
      <c r="K12" s="398"/>
    </row>
    <row r="13" spans="1:11" s="90" customFormat="1" ht="13.5" customHeight="1">
      <c r="A13" s="539">
        <v>4</v>
      </c>
      <c r="B13" s="540" t="s">
        <v>189</v>
      </c>
      <c r="C13" s="158">
        <v>119001406</v>
      </c>
      <c r="D13" s="158" t="s">
        <v>5280</v>
      </c>
      <c r="E13" s="158" t="s">
        <v>194</v>
      </c>
      <c r="F13" s="788">
        <v>2.5</v>
      </c>
      <c r="G13" s="586"/>
      <c r="H13" s="466">
        <f t="shared" si="0"/>
        <v>0</v>
      </c>
      <c r="I13" s="162" t="s">
        <v>5315</v>
      </c>
      <c r="K13" s="398"/>
    </row>
    <row r="14" spans="1:11" s="90" customFormat="1" ht="13.5" customHeight="1">
      <c r="A14" s="539">
        <v>5</v>
      </c>
      <c r="B14" s="540" t="s">
        <v>189</v>
      </c>
      <c r="C14" s="158">
        <v>119001412</v>
      </c>
      <c r="D14" s="158" t="s">
        <v>5279</v>
      </c>
      <c r="E14" s="158" t="s">
        <v>194</v>
      </c>
      <c r="F14" s="788">
        <v>2.5</v>
      </c>
      <c r="G14" s="586"/>
      <c r="H14" s="466">
        <f t="shared" si="0"/>
        <v>0</v>
      </c>
      <c r="I14" s="162" t="s">
        <v>5315</v>
      </c>
      <c r="K14" s="398"/>
    </row>
    <row r="15" spans="1:11" s="90" customFormat="1" ht="13.5" customHeight="1">
      <c r="A15" s="539">
        <v>6</v>
      </c>
      <c r="B15" s="540" t="s">
        <v>189</v>
      </c>
      <c r="C15" s="158">
        <v>119001422</v>
      </c>
      <c r="D15" s="158" t="s">
        <v>1169</v>
      </c>
      <c r="E15" s="158" t="s">
        <v>194</v>
      </c>
      <c r="F15" s="788">
        <v>7</v>
      </c>
      <c r="G15" s="586"/>
      <c r="H15" s="466">
        <f t="shared" si="0"/>
        <v>0</v>
      </c>
      <c r="I15" s="162" t="s">
        <v>5315</v>
      </c>
      <c r="K15" s="398"/>
    </row>
    <row r="16" spans="1:11" s="90" customFormat="1" ht="27" customHeight="1">
      <c r="A16" s="2730">
        <v>7</v>
      </c>
      <c r="B16" s="540" t="s">
        <v>189</v>
      </c>
      <c r="C16" s="158" t="s">
        <v>3219</v>
      </c>
      <c r="D16" s="158" t="s">
        <v>3220</v>
      </c>
      <c r="E16" s="158" t="s">
        <v>31</v>
      </c>
      <c r="F16" s="541">
        <f>ROUND(SUM(F17),3)</f>
        <v>1</v>
      </c>
      <c r="G16" s="3067" t="s">
        <v>7884</v>
      </c>
      <c r="H16" s="3068"/>
      <c r="I16" s="162" t="s">
        <v>5317</v>
      </c>
      <c r="K16" s="398"/>
    </row>
    <row r="17" spans="1:11" s="509" customFormat="1" ht="27" customHeight="1">
      <c r="A17" s="2174"/>
      <c r="B17" s="2175"/>
      <c r="C17" s="2176"/>
      <c r="D17" s="2177" t="s">
        <v>3221</v>
      </c>
      <c r="E17" s="2176"/>
      <c r="F17" s="547">
        <v>1</v>
      </c>
      <c r="G17" s="548"/>
      <c r="H17" s="2327"/>
      <c r="I17" s="2178"/>
    </row>
    <row r="18" spans="1:11" s="509" customFormat="1" ht="40.5" customHeight="1">
      <c r="A18" s="2174"/>
      <c r="B18" s="2175"/>
      <c r="C18" s="2176"/>
      <c r="D18" s="2177" t="s">
        <v>3222</v>
      </c>
      <c r="E18" s="2176"/>
      <c r="F18" s="2328"/>
      <c r="G18" s="548"/>
      <c r="H18" s="2327"/>
      <c r="I18" s="2178"/>
    </row>
    <row r="19" spans="1:11" s="90" customFormat="1" ht="13.5" customHeight="1">
      <c r="A19" s="539">
        <v>8</v>
      </c>
      <c r="B19" s="540" t="s">
        <v>189</v>
      </c>
      <c r="C19" s="158">
        <v>132212212</v>
      </c>
      <c r="D19" s="158" t="s">
        <v>3223</v>
      </c>
      <c r="E19" s="158" t="s">
        <v>197</v>
      </c>
      <c r="F19" s="541">
        <f>ROUND(SUM(F20:F21),3)</f>
        <v>14.175000000000001</v>
      </c>
      <c r="G19" s="586"/>
      <c r="H19" s="466">
        <f t="shared" ref="H19" si="1">ROUND(F19*G19,2)</f>
        <v>0</v>
      </c>
      <c r="I19" s="162" t="s">
        <v>5315</v>
      </c>
      <c r="K19" s="398"/>
    </row>
    <row r="20" spans="1:11" s="509" customFormat="1" ht="13.5" customHeight="1">
      <c r="A20" s="2174"/>
      <c r="B20" s="2175"/>
      <c r="C20" s="2176"/>
      <c r="D20" s="2177" t="s">
        <v>3224</v>
      </c>
      <c r="E20" s="2176"/>
      <c r="F20" s="1723">
        <f>(4.5)*1*1.65</f>
        <v>7.4249999999999998</v>
      </c>
      <c r="G20" s="548"/>
      <c r="H20" s="160"/>
      <c r="I20" s="2178"/>
    </row>
    <row r="21" spans="1:11" s="509" customFormat="1" ht="13.5" customHeight="1">
      <c r="A21" s="2174"/>
      <c r="B21" s="2175"/>
      <c r="C21" s="2176"/>
      <c r="D21" s="2177" t="s">
        <v>3225</v>
      </c>
      <c r="E21" s="2176"/>
      <c r="F21" s="1723">
        <f>(4.5)*1*1.5</f>
        <v>6.75</v>
      </c>
      <c r="G21" s="548"/>
      <c r="H21" s="160"/>
      <c r="I21" s="2178"/>
    </row>
    <row r="22" spans="1:11" s="509" customFormat="1" ht="27" customHeight="1">
      <c r="A22" s="2174"/>
      <c r="B22" s="2175"/>
      <c r="C22" s="2176"/>
      <c r="D22" s="2177" t="s">
        <v>3226</v>
      </c>
      <c r="E22" s="2176"/>
      <c r="F22" s="1723"/>
      <c r="G22" s="548"/>
      <c r="H22" s="160"/>
      <c r="I22" s="2178"/>
    </row>
    <row r="23" spans="1:11" s="509" customFormat="1" ht="13.5" customHeight="1">
      <c r="A23" s="2174"/>
      <c r="B23" s="2175"/>
      <c r="C23" s="2176"/>
      <c r="D23" s="2177" t="s">
        <v>3227</v>
      </c>
      <c r="E23" s="2176"/>
      <c r="F23" s="1723"/>
      <c r="G23" s="548"/>
      <c r="H23" s="160"/>
      <c r="I23" s="2178"/>
    </row>
    <row r="24" spans="1:11" s="90" customFormat="1" ht="13.5" customHeight="1">
      <c r="A24" s="539">
        <v>9</v>
      </c>
      <c r="B24" s="540" t="s">
        <v>189</v>
      </c>
      <c r="C24" s="158">
        <v>139001101</v>
      </c>
      <c r="D24" s="158" t="s">
        <v>202</v>
      </c>
      <c r="E24" s="158" t="s">
        <v>197</v>
      </c>
      <c r="F24" s="541">
        <f>ROUND(SUM(F25),3)</f>
        <v>2.1269999999999998</v>
      </c>
      <c r="G24" s="586"/>
      <c r="H24" s="466">
        <f t="shared" ref="H24" si="2">ROUND(F24*G24,2)</f>
        <v>0</v>
      </c>
      <c r="I24" s="162" t="s">
        <v>5315</v>
      </c>
      <c r="K24" s="398"/>
    </row>
    <row r="25" spans="1:11" s="509" customFormat="1" ht="13.5" customHeight="1">
      <c r="A25" s="2174"/>
      <c r="B25" s="2175"/>
      <c r="C25" s="2176"/>
      <c r="D25" s="2177" t="s">
        <v>3228</v>
      </c>
      <c r="E25" s="2176"/>
      <c r="F25" s="547">
        <f>(7.43+6.75)*0.15</f>
        <v>2.1269999999999998</v>
      </c>
      <c r="G25" s="548"/>
      <c r="H25" s="2329"/>
      <c r="I25" s="2178"/>
    </row>
    <row r="26" spans="1:11" s="90" customFormat="1" ht="13.5" customHeight="1">
      <c r="A26" s="539">
        <v>10</v>
      </c>
      <c r="B26" s="540" t="s">
        <v>189</v>
      </c>
      <c r="C26" s="158">
        <v>151101101</v>
      </c>
      <c r="D26" s="158" t="s">
        <v>1179</v>
      </c>
      <c r="E26" s="158" t="s">
        <v>308</v>
      </c>
      <c r="F26" s="541">
        <f>ROUND(SUM(F28:F29),3)</f>
        <v>22.68</v>
      </c>
      <c r="G26" s="586"/>
      <c r="H26" s="466">
        <f t="shared" ref="H26" si="3">ROUND(F26*G26,2)</f>
        <v>0</v>
      </c>
      <c r="I26" s="162" t="s">
        <v>5315</v>
      </c>
      <c r="K26" s="398"/>
    </row>
    <row r="27" spans="1:11" s="509" customFormat="1" ht="13.5" customHeight="1">
      <c r="A27" s="2174"/>
      <c r="B27" s="2175"/>
      <c r="C27" s="2176"/>
      <c r="D27" s="2177" t="s">
        <v>3229</v>
      </c>
      <c r="E27" s="2176"/>
      <c r="F27" s="553"/>
      <c r="G27" s="548"/>
      <c r="H27" s="2327"/>
      <c r="I27" s="2178"/>
    </row>
    <row r="28" spans="1:11" s="509" customFormat="1" ht="13.5" customHeight="1">
      <c r="A28" s="2174"/>
      <c r="B28" s="2175"/>
      <c r="C28" s="2176"/>
      <c r="D28" s="2177" t="s">
        <v>3230</v>
      </c>
      <c r="E28" s="2176"/>
      <c r="F28" s="547">
        <f>((4.5*1.65)*2)*0.8</f>
        <v>11.88</v>
      </c>
      <c r="G28" s="548"/>
      <c r="H28" s="2329"/>
      <c r="I28" s="2178"/>
    </row>
    <row r="29" spans="1:11" s="509" customFormat="1" ht="13.5" customHeight="1">
      <c r="A29" s="2174"/>
      <c r="B29" s="2175"/>
      <c r="C29" s="2176"/>
      <c r="D29" s="2177" t="s">
        <v>3231</v>
      </c>
      <c r="E29" s="2176"/>
      <c r="F29" s="547">
        <f>((4.5*1.5)*2)*0.8</f>
        <v>10.8</v>
      </c>
      <c r="G29" s="548"/>
      <c r="H29" s="2329"/>
      <c r="I29" s="2178"/>
    </row>
    <row r="30" spans="1:11" s="90" customFormat="1" ht="13.5" customHeight="1">
      <c r="A30" s="539">
        <v>11</v>
      </c>
      <c r="B30" s="540" t="s">
        <v>189</v>
      </c>
      <c r="C30" s="158">
        <v>151101111</v>
      </c>
      <c r="D30" s="158" t="s">
        <v>1181</v>
      </c>
      <c r="E30" s="158" t="s">
        <v>308</v>
      </c>
      <c r="F30" s="553">
        <f>F26</f>
        <v>22.68</v>
      </c>
      <c r="G30" s="586"/>
      <c r="H30" s="466">
        <f t="shared" ref="H30:H31" si="4">ROUND(F30*G30,2)</f>
        <v>0</v>
      </c>
      <c r="I30" s="162" t="s">
        <v>5315</v>
      </c>
      <c r="K30" s="398"/>
    </row>
    <row r="31" spans="1:11" s="90" customFormat="1" ht="13.5" customHeight="1">
      <c r="A31" s="539">
        <v>12</v>
      </c>
      <c r="B31" s="540" t="s">
        <v>189</v>
      </c>
      <c r="C31" s="158">
        <v>174151101</v>
      </c>
      <c r="D31" s="158" t="s">
        <v>217</v>
      </c>
      <c r="E31" s="158" t="s">
        <v>197</v>
      </c>
      <c r="F31" s="541">
        <f>ROUND(SUM(F32:F33),3)</f>
        <v>11.7</v>
      </c>
      <c r="G31" s="586"/>
      <c r="H31" s="466">
        <f t="shared" si="4"/>
        <v>0</v>
      </c>
      <c r="I31" s="162" t="s">
        <v>5315</v>
      </c>
      <c r="K31" s="398"/>
    </row>
    <row r="32" spans="1:11" s="509" customFormat="1" ht="13.5" customHeight="1">
      <c r="A32" s="2174"/>
      <c r="B32" s="2175"/>
      <c r="C32" s="2176"/>
      <c r="D32" s="2177" t="s">
        <v>3232</v>
      </c>
      <c r="E32" s="2176"/>
      <c r="F32" s="547">
        <f>(4.5*1)*(1.65-0.4-0.15)</f>
        <v>4.95</v>
      </c>
      <c r="G32" s="548"/>
      <c r="H32" s="2329"/>
      <c r="I32" s="2178"/>
    </row>
    <row r="33" spans="1:12" s="509" customFormat="1" ht="27" customHeight="1">
      <c r="A33" s="2174"/>
      <c r="B33" s="2175"/>
      <c r="C33" s="2176"/>
      <c r="D33" s="2177" t="s">
        <v>3233</v>
      </c>
      <c r="E33" s="2176"/>
      <c r="F33" s="1723">
        <f>(4.5)*1*1.5</f>
        <v>6.75</v>
      </c>
      <c r="G33" s="548"/>
      <c r="H33" s="160"/>
      <c r="I33" s="2178"/>
    </row>
    <row r="34" spans="1:12" s="509" customFormat="1" ht="40.5" customHeight="1">
      <c r="A34" s="2174"/>
      <c r="B34" s="2175"/>
      <c r="C34" s="2176"/>
      <c r="D34" s="2177" t="s">
        <v>3234</v>
      </c>
      <c r="E34" s="2176"/>
      <c r="F34" s="1723"/>
      <c r="G34" s="548"/>
      <c r="H34" s="160"/>
      <c r="I34" s="2178"/>
    </row>
    <row r="35" spans="1:12" s="264" customFormat="1" ht="13.5" customHeight="1">
      <c r="A35" s="2330">
        <v>13</v>
      </c>
      <c r="B35" s="1025">
        <v>583</v>
      </c>
      <c r="C35" s="241">
        <v>58343930</v>
      </c>
      <c r="D35" s="241" t="s">
        <v>221</v>
      </c>
      <c r="E35" s="241" t="s">
        <v>222</v>
      </c>
      <c r="F35" s="541">
        <f>ROUND(SUM(F36),3)</f>
        <v>9.9</v>
      </c>
      <c r="G35" s="2383"/>
      <c r="H35" s="466">
        <f t="shared" ref="H35" si="5">ROUND(F35*G35,2)</f>
        <v>0</v>
      </c>
      <c r="I35" s="2331" t="s">
        <v>5315</v>
      </c>
      <c r="K35" s="441"/>
    </row>
    <row r="36" spans="1:12" s="2339" customFormat="1" ht="13.5" customHeight="1">
      <c r="A36" s="2332"/>
      <c r="B36" s="2333"/>
      <c r="C36" s="2334"/>
      <c r="D36" s="2335" t="s">
        <v>3235</v>
      </c>
      <c r="E36" s="2334"/>
      <c r="F36" s="2336">
        <f>(4.95)*2</f>
        <v>9.9</v>
      </c>
      <c r="G36" s="1026"/>
      <c r="H36" s="2337"/>
      <c r="I36" s="2338"/>
    </row>
    <row r="37" spans="1:12" s="90" customFormat="1" ht="13.5" customHeight="1">
      <c r="A37" s="539">
        <v>14</v>
      </c>
      <c r="B37" s="540" t="s">
        <v>189</v>
      </c>
      <c r="C37" s="158">
        <v>175111101</v>
      </c>
      <c r="D37" s="158" t="s">
        <v>2955</v>
      </c>
      <c r="E37" s="158" t="s">
        <v>197</v>
      </c>
      <c r="F37" s="541">
        <f>ROUND(SUM(F38),3)</f>
        <v>1.8</v>
      </c>
      <c r="G37" s="586"/>
      <c r="H37" s="466">
        <f t="shared" ref="H37" si="6">ROUND(F37*G37,2)</f>
        <v>0</v>
      </c>
      <c r="I37" s="162" t="s">
        <v>5315</v>
      </c>
      <c r="K37" s="398"/>
    </row>
    <row r="38" spans="1:12" s="509" customFormat="1" ht="13.5" customHeight="1">
      <c r="A38" s="2174"/>
      <c r="B38" s="2175"/>
      <c r="C38" s="2176"/>
      <c r="D38" s="2177" t="s">
        <v>3236</v>
      </c>
      <c r="E38" s="2176"/>
      <c r="F38" s="547">
        <f>(4.5*1)*0.4</f>
        <v>1.8</v>
      </c>
      <c r="G38" s="548"/>
      <c r="H38" s="2329"/>
      <c r="I38" s="2178"/>
    </row>
    <row r="39" spans="1:12" s="264" customFormat="1" ht="13.5" customHeight="1">
      <c r="A39" s="2330">
        <v>15</v>
      </c>
      <c r="B39" s="1025">
        <v>583</v>
      </c>
      <c r="C39" s="241">
        <v>58337310</v>
      </c>
      <c r="D39" s="241" t="s">
        <v>3237</v>
      </c>
      <c r="E39" s="241" t="s">
        <v>222</v>
      </c>
      <c r="F39" s="541">
        <f>ROUND(SUM(F40),3)</f>
        <v>3.6</v>
      </c>
      <c r="G39" s="2383"/>
      <c r="H39" s="466">
        <f t="shared" ref="H39" si="7">ROUND(F39*G39,2)</f>
        <v>0</v>
      </c>
      <c r="I39" s="2331" t="s">
        <v>5315</v>
      </c>
      <c r="K39" s="441"/>
    </row>
    <row r="40" spans="1:12" s="2339" customFormat="1" ht="13.5" customHeight="1">
      <c r="A40" s="2332"/>
      <c r="B40" s="2333"/>
      <c r="C40" s="2334"/>
      <c r="D40" s="2335" t="s">
        <v>3238</v>
      </c>
      <c r="E40" s="2334"/>
      <c r="F40" s="2336">
        <f>(1.8)*2</f>
        <v>3.6</v>
      </c>
      <c r="G40" s="1026"/>
      <c r="H40" s="2337"/>
      <c r="I40" s="2338"/>
    </row>
    <row r="41" spans="1:12" s="90" customFormat="1" ht="27" customHeight="1">
      <c r="A41" s="539">
        <v>16</v>
      </c>
      <c r="B41" s="540" t="s">
        <v>189</v>
      </c>
      <c r="C41" s="158" t="s">
        <v>3239</v>
      </c>
      <c r="D41" s="158" t="s">
        <v>772</v>
      </c>
      <c r="E41" s="158" t="s">
        <v>197</v>
      </c>
      <c r="F41" s="541">
        <f>ROUND(SUM(F42),3)</f>
        <v>7.43</v>
      </c>
      <c r="G41" s="548">
        <f>ROUND(SUM(H43:H47)/F41,2)</f>
        <v>0</v>
      </c>
      <c r="H41" s="466">
        <f t="shared" ref="H41" si="8">ROUND(F41*G41,2)</f>
        <v>0</v>
      </c>
      <c r="I41" s="162" t="s">
        <v>5316</v>
      </c>
      <c r="K41" s="398"/>
    </row>
    <row r="42" spans="1:12" s="509" customFormat="1" ht="13.5" customHeight="1">
      <c r="A42" s="2340"/>
      <c r="B42" s="691"/>
      <c r="C42" s="692"/>
      <c r="D42" s="546" t="s">
        <v>3240</v>
      </c>
      <c r="E42" s="546"/>
      <c r="F42" s="547">
        <f>(7.43)</f>
        <v>7.43</v>
      </c>
      <c r="G42" s="465"/>
      <c r="H42" s="2327"/>
      <c r="I42" s="696"/>
      <c r="J42" s="1869"/>
    </row>
    <row r="43" spans="1:12" s="509" customFormat="1" ht="13.5" customHeight="1">
      <c r="A43" s="2341" t="s">
        <v>3241</v>
      </c>
      <c r="B43" s="545"/>
      <c r="C43" s="675"/>
      <c r="D43" s="546" t="s">
        <v>1698</v>
      </c>
      <c r="E43" s="694" t="s">
        <v>197</v>
      </c>
      <c r="F43" s="547">
        <f>F42</f>
        <v>7.43</v>
      </c>
      <c r="G43" s="214"/>
      <c r="H43" s="671">
        <f t="shared" ref="H43:H47" si="9">ROUND(F43*G43,2)</f>
        <v>0</v>
      </c>
      <c r="I43" s="2342"/>
    </row>
    <row r="44" spans="1:12" s="509" customFormat="1" ht="27" customHeight="1">
      <c r="A44" s="2343" t="s">
        <v>3242</v>
      </c>
      <c r="B44" s="2175"/>
      <c r="C44" s="675"/>
      <c r="D44" s="2177" t="s">
        <v>3243</v>
      </c>
      <c r="E44" s="546" t="s">
        <v>197</v>
      </c>
      <c r="F44" s="547">
        <f>F43</f>
        <v>7.43</v>
      </c>
      <c r="G44" s="266"/>
      <c r="H44" s="671">
        <f t="shared" si="9"/>
        <v>0</v>
      </c>
      <c r="I44" s="2178"/>
    </row>
    <row r="45" spans="1:12" s="509" customFormat="1" ht="27" customHeight="1">
      <c r="A45" s="2343" t="s">
        <v>3244</v>
      </c>
      <c r="B45" s="2175"/>
      <c r="C45" s="675"/>
      <c r="D45" s="2177" t="s">
        <v>3245</v>
      </c>
      <c r="E45" s="546" t="s">
        <v>197</v>
      </c>
      <c r="F45" s="547">
        <f>F43*2</f>
        <v>14.86</v>
      </c>
      <c r="G45" s="266"/>
      <c r="H45" s="671">
        <f t="shared" si="9"/>
        <v>0</v>
      </c>
      <c r="I45" s="2178"/>
    </row>
    <row r="46" spans="1:12" s="509" customFormat="1" ht="13.5" customHeight="1">
      <c r="A46" s="2341" t="s">
        <v>3246</v>
      </c>
      <c r="B46" s="545"/>
      <c r="C46" s="675"/>
      <c r="D46" s="546" t="s">
        <v>778</v>
      </c>
      <c r="E46" s="694" t="s">
        <v>197</v>
      </c>
      <c r="F46" s="547">
        <f>F41</f>
        <v>7.43</v>
      </c>
      <c r="G46" s="214"/>
      <c r="H46" s="671">
        <f t="shared" si="9"/>
        <v>0</v>
      </c>
      <c r="I46" s="2342"/>
    </row>
    <row r="47" spans="1:12" s="509" customFormat="1" ht="13.5" customHeight="1">
      <c r="A47" s="2341" t="s">
        <v>3247</v>
      </c>
      <c r="B47" s="2344"/>
      <c r="C47" s="2345"/>
      <c r="D47" s="693" t="s">
        <v>779</v>
      </c>
      <c r="E47" s="2346" t="s">
        <v>197</v>
      </c>
      <c r="F47" s="2347">
        <f>F41</f>
        <v>7.43</v>
      </c>
      <c r="G47" s="214"/>
      <c r="H47" s="671">
        <f t="shared" si="9"/>
        <v>0</v>
      </c>
      <c r="I47" s="2348"/>
      <c r="J47" s="550"/>
      <c r="L47" s="442"/>
    </row>
    <row r="48" spans="1:12" s="509" customFormat="1" ht="81" customHeight="1">
      <c r="A48" s="2340"/>
      <c r="B48" s="691"/>
      <c r="C48" s="692"/>
      <c r="D48" s="1108" t="s">
        <v>780</v>
      </c>
      <c r="E48" s="546"/>
      <c r="F48" s="547"/>
      <c r="G48" s="465"/>
      <c r="H48" s="2327"/>
      <c r="I48" s="696"/>
    </row>
    <row r="49" spans="1:11" ht="13.5" customHeight="1">
      <c r="A49" s="2107"/>
      <c r="B49" s="545"/>
      <c r="C49" s="2321">
        <v>4</v>
      </c>
      <c r="D49" s="2321" t="s">
        <v>144</v>
      </c>
      <c r="E49" s="2321"/>
      <c r="F49" s="2349"/>
      <c r="G49" s="717"/>
      <c r="H49" s="2324">
        <f>SUM(H50:H51)</f>
        <v>0</v>
      </c>
      <c r="I49" s="550"/>
    </row>
    <row r="50" spans="1:11" s="90" customFormat="1" ht="13.5" customHeight="1">
      <c r="A50" s="539">
        <v>17</v>
      </c>
      <c r="B50" s="540">
        <v>271</v>
      </c>
      <c r="C50" s="158">
        <v>451573111</v>
      </c>
      <c r="D50" s="158" t="s">
        <v>3248</v>
      </c>
      <c r="E50" s="158" t="s">
        <v>197</v>
      </c>
      <c r="F50" s="541">
        <f>ROUND(SUM(F51),3)</f>
        <v>0.67500000000000004</v>
      </c>
      <c r="G50" s="586"/>
      <c r="H50" s="466">
        <f t="shared" ref="H50" si="10">ROUND(F50*G50,2)</f>
        <v>0</v>
      </c>
      <c r="I50" s="162" t="s">
        <v>5315</v>
      </c>
      <c r="K50" s="398"/>
    </row>
    <row r="51" spans="1:11" s="509" customFormat="1" ht="13.5" customHeight="1">
      <c r="A51" s="2174"/>
      <c r="B51" s="2175"/>
      <c r="C51" s="2176"/>
      <c r="D51" s="2177" t="s">
        <v>3249</v>
      </c>
      <c r="E51" s="2176"/>
      <c r="F51" s="547">
        <f>(4.5*1)*0.15</f>
        <v>0.67499999999999993</v>
      </c>
      <c r="G51" s="2181"/>
      <c r="H51" s="2329"/>
      <c r="I51" s="2178"/>
    </row>
    <row r="52" spans="1:11" ht="13.5" customHeight="1">
      <c r="A52" s="2107"/>
      <c r="B52" s="545"/>
      <c r="C52" s="2321" t="s">
        <v>2815</v>
      </c>
      <c r="D52" s="2321" t="s">
        <v>3250</v>
      </c>
      <c r="E52" s="2321"/>
      <c r="F52" s="2349"/>
      <c r="G52" s="717"/>
      <c r="H52" s="2324">
        <f>SUM(H53:H65,H72:H75)</f>
        <v>0</v>
      </c>
      <c r="I52" s="550"/>
    </row>
    <row r="53" spans="1:11" s="90" customFormat="1" ht="13.5" customHeight="1">
      <c r="A53" s="539">
        <v>18</v>
      </c>
      <c r="B53" s="540">
        <v>271</v>
      </c>
      <c r="C53" s="158" t="s">
        <v>3251</v>
      </c>
      <c r="D53" s="158" t="s">
        <v>3252</v>
      </c>
      <c r="E53" s="158" t="s">
        <v>194</v>
      </c>
      <c r="F53" s="541">
        <f>ROUND(SUM(F54),3)</f>
        <v>6.05</v>
      </c>
      <c r="G53" s="586"/>
      <c r="H53" s="466">
        <f t="shared" ref="H53" si="11">ROUND(F53*G53,2)</f>
        <v>0</v>
      </c>
      <c r="I53" s="162" t="s">
        <v>5316</v>
      </c>
      <c r="K53" s="398"/>
    </row>
    <row r="54" spans="1:11" s="509" customFormat="1" ht="13.5" customHeight="1">
      <c r="A54" s="2174"/>
      <c r="B54" s="2175"/>
      <c r="C54" s="2176"/>
      <c r="D54" s="2177" t="s">
        <v>3253</v>
      </c>
      <c r="E54" s="2176"/>
      <c r="F54" s="547">
        <f>(4.5+1)*1.1</f>
        <v>6.0500000000000007</v>
      </c>
      <c r="G54" s="2181"/>
      <c r="H54" s="2329"/>
      <c r="I54" s="2178"/>
    </row>
    <row r="55" spans="1:11" s="509" customFormat="1" ht="13.5" customHeight="1">
      <c r="A55" s="2174"/>
      <c r="B55" s="2175"/>
      <c r="C55" s="2176"/>
      <c r="D55" s="2177" t="s">
        <v>3254</v>
      </c>
      <c r="E55" s="2176"/>
      <c r="F55" s="2350"/>
      <c r="G55" s="2181"/>
      <c r="H55" s="2351"/>
      <c r="I55" s="2178"/>
    </row>
    <row r="56" spans="1:11" s="90" customFormat="1" ht="13.5" customHeight="1">
      <c r="A56" s="539">
        <v>19</v>
      </c>
      <c r="B56" s="540">
        <v>271</v>
      </c>
      <c r="C56" s="158" t="s">
        <v>3255</v>
      </c>
      <c r="D56" s="158" t="s">
        <v>3256</v>
      </c>
      <c r="E56" s="158" t="s">
        <v>194</v>
      </c>
      <c r="F56" s="541">
        <f>ROUND(SUM(F57),3)</f>
        <v>3.52</v>
      </c>
      <c r="G56" s="586"/>
      <c r="H56" s="466">
        <f t="shared" ref="H56" si="12">ROUND(F56*G56,2)</f>
        <v>0</v>
      </c>
      <c r="I56" s="162" t="s">
        <v>5316</v>
      </c>
      <c r="K56" s="398"/>
    </row>
    <row r="57" spans="1:11" s="509" customFormat="1" ht="13.5" customHeight="1">
      <c r="A57" s="2174"/>
      <c r="B57" s="2175"/>
      <c r="C57" s="2176"/>
      <c r="D57" s="2177" t="s">
        <v>3257</v>
      </c>
      <c r="E57" s="2176"/>
      <c r="F57" s="547">
        <f>(2.2+1)*1.1</f>
        <v>3.5200000000000005</v>
      </c>
      <c r="G57" s="2181"/>
      <c r="H57" s="2327"/>
      <c r="I57" s="2178"/>
    </row>
    <row r="58" spans="1:11" s="509" customFormat="1" ht="13.5" customHeight="1">
      <c r="A58" s="2174"/>
      <c r="B58" s="2175"/>
      <c r="C58" s="2176"/>
      <c r="D58" s="2177" t="s">
        <v>3014</v>
      </c>
      <c r="E58" s="2176"/>
      <c r="F58" s="547"/>
      <c r="G58" s="2181"/>
      <c r="H58" s="2327"/>
      <c r="I58" s="2178"/>
    </row>
    <row r="59" spans="1:11" s="90" customFormat="1" ht="13.5" customHeight="1">
      <c r="A59" s="539">
        <v>20</v>
      </c>
      <c r="B59" s="540">
        <v>271</v>
      </c>
      <c r="C59" s="158" t="s">
        <v>3258</v>
      </c>
      <c r="D59" s="158" t="s">
        <v>3259</v>
      </c>
      <c r="E59" s="158" t="s">
        <v>226</v>
      </c>
      <c r="F59" s="541">
        <f>ROUND(SUM(F60),3)</f>
        <v>1</v>
      </c>
      <c r="G59" s="586"/>
      <c r="H59" s="466">
        <f t="shared" ref="H59" si="13">ROUND(F59*G59,2)</f>
        <v>0</v>
      </c>
      <c r="I59" s="162" t="s">
        <v>5316</v>
      </c>
      <c r="K59" s="398"/>
    </row>
    <row r="60" spans="1:11" s="509" customFormat="1" ht="27" customHeight="1">
      <c r="A60" s="2174"/>
      <c r="B60" s="2175"/>
      <c r="C60" s="2176"/>
      <c r="D60" s="2177" t="s">
        <v>3260</v>
      </c>
      <c r="E60" s="2176"/>
      <c r="F60" s="547">
        <v>1</v>
      </c>
      <c r="G60" s="2181"/>
      <c r="H60" s="2327"/>
      <c r="I60" s="2178"/>
    </row>
    <row r="61" spans="1:11" s="90" customFormat="1" ht="13.5" customHeight="1">
      <c r="A61" s="539">
        <v>21</v>
      </c>
      <c r="B61" s="540">
        <v>271</v>
      </c>
      <c r="C61" s="158" t="s">
        <v>3261</v>
      </c>
      <c r="D61" s="158" t="s">
        <v>3262</v>
      </c>
      <c r="E61" s="158" t="s">
        <v>226</v>
      </c>
      <c r="F61" s="541">
        <f>ROUND(SUM(F62),3)</f>
        <v>1</v>
      </c>
      <c r="G61" s="586"/>
      <c r="H61" s="466">
        <f t="shared" ref="H61" si="14">ROUND(F61*G61,2)</f>
        <v>0</v>
      </c>
      <c r="I61" s="162" t="s">
        <v>5316</v>
      </c>
      <c r="K61" s="398"/>
    </row>
    <row r="62" spans="1:11" s="509" customFormat="1" ht="27" customHeight="1">
      <c r="A62" s="2174"/>
      <c r="B62" s="2175"/>
      <c r="C62" s="2176"/>
      <c r="D62" s="2177" t="s">
        <v>3263</v>
      </c>
      <c r="E62" s="2176"/>
      <c r="F62" s="547">
        <v>1</v>
      </c>
      <c r="G62" s="2181"/>
      <c r="H62" s="2327"/>
      <c r="I62" s="2178"/>
    </row>
    <row r="63" spans="1:11" s="509" customFormat="1" ht="13.5" customHeight="1">
      <c r="A63" s="2174"/>
      <c r="B63" s="2175"/>
      <c r="C63" s="2176"/>
      <c r="D63" s="2177" t="s">
        <v>1577</v>
      </c>
      <c r="E63" s="2176"/>
      <c r="F63" s="547"/>
      <c r="G63" s="2181"/>
      <c r="H63" s="2327"/>
      <c r="I63" s="2178"/>
    </row>
    <row r="64" spans="1:11" s="90" customFormat="1" ht="13.5" customHeight="1">
      <c r="A64" s="539">
        <v>22</v>
      </c>
      <c r="B64" s="540">
        <v>271</v>
      </c>
      <c r="C64" s="158" t="s">
        <v>3264</v>
      </c>
      <c r="D64" s="158" t="s">
        <v>3265</v>
      </c>
      <c r="E64" s="158" t="s">
        <v>31</v>
      </c>
      <c r="F64" s="541">
        <f>ROUND(SUM(F65),3)</f>
        <v>1</v>
      </c>
      <c r="G64" s="548">
        <f>ROUND(SUM(H66:H71)/F64,2)</f>
        <v>0</v>
      </c>
      <c r="H64" s="466">
        <f t="shared" ref="H64" si="15">ROUND(F64*G64,2)</f>
        <v>0</v>
      </c>
      <c r="I64" s="162" t="s">
        <v>5316</v>
      </c>
      <c r="K64" s="398"/>
    </row>
    <row r="65" spans="1:11" s="509" customFormat="1" ht="13.5" customHeight="1">
      <c r="A65" s="2174"/>
      <c r="B65" s="2175"/>
      <c r="C65" s="2176"/>
      <c r="D65" s="2177" t="s">
        <v>3266</v>
      </c>
      <c r="E65" s="2176"/>
      <c r="F65" s="547">
        <v>1</v>
      </c>
      <c r="G65" s="2181"/>
      <c r="H65" s="2327"/>
      <c r="I65" s="2178"/>
    </row>
    <row r="66" spans="1:11" s="509" customFormat="1" ht="13.5" customHeight="1">
      <c r="A66" s="2343" t="s">
        <v>3267</v>
      </c>
      <c r="B66" s="2175"/>
      <c r="C66" s="2176"/>
      <c r="D66" s="2177" t="s">
        <v>3268</v>
      </c>
      <c r="E66" s="546" t="s">
        <v>226</v>
      </c>
      <c r="F66" s="547">
        <v>1</v>
      </c>
      <c r="G66" s="266"/>
      <c r="H66" s="671">
        <f t="shared" ref="H66:H72" si="16">ROUND(F66*G66,2)</f>
        <v>0</v>
      </c>
      <c r="I66" s="2178"/>
    </row>
    <row r="67" spans="1:11" s="509" customFormat="1" ht="13.5" customHeight="1">
      <c r="A67" s="2343" t="s">
        <v>3269</v>
      </c>
      <c r="B67" s="2175"/>
      <c r="C67" s="2176"/>
      <c r="D67" s="2177" t="s">
        <v>3270</v>
      </c>
      <c r="E67" s="546" t="s">
        <v>226</v>
      </c>
      <c r="F67" s="547">
        <v>1</v>
      </c>
      <c r="G67" s="266"/>
      <c r="H67" s="671">
        <f t="shared" si="16"/>
        <v>0</v>
      </c>
      <c r="I67" s="2178"/>
    </row>
    <row r="68" spans="1:11" s="509" customFormat="1" ht="13.5" customHeight="1">
      <c r="A68" s="2343" t="s">
        <v>3271</v>
      </c>
      <c r="B68" s="2175"/>
      <c r="C68" s="2176"/>
      <c r="D68" s="2177" t="s">
        <v>3272</v>
      </c>
      <c r="E68" s="546" t="s">
        <v>226</v>
      </c>
      <c r="F68" s="547">
        <v>1</v>
      </c>
      <c r="G68" s="266"/>
      <c r="H68" s="671">
        <f t="shared" si="16"/>
        <v>0</v>
      </c>
      <c r="I68" s="2178"/>
    </row>
    <row r="69" spans="1:11" s="509" customFormat="1" ht="13.5" customHeight="1">
      <c r="A69" s="2343" t="s">
        <v>3273</v>
      </c>
      <c r="B69" s="2175"/>
      <c r="C69" s="2176"/>
      <c r="D69" s="2177" t="s">
        <v>3274</v>
      </c>
      <c r="E69" s="546" t="s">
        <v>226</v>
      </c>
      <c r="F69" s="547">
        <v>1</v>
      </c>
      <c r="G69" s="266"/>
      <c r="H69" s="671">
        <f t="shared" si="16"/>
        <v>0</v>
      </c>
      <c r="I69" s="2178"/>
    </row>
    <row r="70" spans="1:11" s="509" customFormat="1" ht="27" customHeight="1">
      <c r="A70" s="2343" t="s">
        <v>3275</v>
      </c>
      <c r="B70" s="2175"/>
      <c r="C70" s="2176"/>
      <c r="D70" s="2177" t="s">
        <v>3276</v>
      </c>
      <c r="E70" s="546" t="s">
        <v>226</v>
      </c>
      <c r="F70" s="547">
        <v>1</v>
      </c>
      <c r="G70" s="266"/>
      <c r="H70" s="671">
        <f t="shared" si="16"/>
        <v>0</v>
      </c>
      <c r="I70" s="2178"/>
    </row>
    <row r="71" spans="1:11" s="509" customFormat="1" ht="27" customHeight="1">
      <c r="A71" s="2343" t="s">
        <v>3277</v>
      </c>
      <c r="B71" s="2175"/>
      <c r="C71" s="2176"/>
      <c r="D71" s="2177" t="s">
        <v>3278</v>
      </c>
      <c r="E71" s="546" t="s">
        <v>31</v>
      </c>
      <c r="F71" s="547">
        <v>1</v>
      </c>
      <c r="G71" s="266"/>
      <c r="H71" s="671">
        <f t="shared" si="16"/>
        <v>0</v>
      </c>
      <c r="I71" s="2178"/>
    </row>
    <row r="72" spans="1:11" s="90" customFormat="1" ht="13.5" customHeight="1">
      <c r="A72" s="539">
        <v>23</v>
      </c>
      <c r="B72" s="540">
        <v>271</v>
      </c>
      <c r="C72" s="158">
        <v>899721111</v>
      </c>
      <c r="D72" s="158" t="s">
        <v>3279</v>
      </c>
      <c r="E72" s="158" t="s">
        <v>194</v>
      </c>
      <c r="F72" s="541">
        <f>ROUND(SUM(F73),3)</f>
        <v>4.5</v>
      </c>
      <c r="G72" s="586"/>
      <c r="H72" s="466">
        <f t="shared" si="16"/>
        <v>0</v>
      </c>
      <c r="I72" s="162" t="s">
        <v>5315</v>
      </c>
      <c r="K72" s="398"/>
    </row>
    <row r="73" spans="1:11" s="509" customFormat="1" ht="13.5" customHeight="1">
      <c r="A73" s="2174"/>
      <c r="B73" s="2175"/>
      <c r="C73" s="2176"/>
      <c r="D73" s="2177" t="s">
        <v>3280</v>
      </c>
      <c r="E73" s="2176"/>
      <c r="F73" s="547">
        <f>4.5</f>
        <v>4.5</v>
      </c>
      <c r="G73" s="548"/>
      <c r="H73" s="2352"/>
      <c r="I73" s="2178"/>
    </row>
    <row r="74" spans="1:11" s="90" customFormat="1" ht="13.5" customHeight="1">
      <c r="A74" s="539">
        <v>24</v>
      </c>
      <c r="B74" s="540">
        <v>271</v>
      </c>
      <c r="C74" s="158">
        <v>899722114</v>
      </c>
      <c r="D74" s="158" t="s">
        <v>3281</v>
      </c>
      <c r="E74" s="158" t="s">
        <v>194</v>
      </c>
      <c r="F74" s="541">
        <f>ROUND(SUM(F75),3)</f>
        <v>4.5</v>
      </c>
      <c r="G74" s="586"/>
      <c r="H74" s="466">
        <f t="shared" ref="H74" si="17">ROUND(F74*G74,2)</f>
        <v>0</v>
      </c>
      <c r="I74" s="162" t="s">
        <v>5315</v>
      </c>
      <c r="K74" s="398"/>
    </row>
    <row r="75" spans="1:11" s="509" customFormat="1" ht="13.5" customHeight="1">
      <c r="A75" s="2174"/>
      <c r="B75" s="2175"/>
      <c r="C75" s="2176"/>
      <c r="D75" s="2177" t="s">
        <v>3282</v>
      </c>
      <c r="E75" s="2176"/>
      <c r="F75" s="547">
        <f>4.5</f>
        <v>4.5</v>
      </c>
      <c r="G75" s="548"/>
      <c r="H75" s="2324"/>
      <c r="I75" s="2178"/>
    </row>
    <row r="76" spans="1:11" ht="13.5" customHeight="1">
      <c r="A76" s="2107"/>
      <c r="B76" s="545"/>
      <c r="C76" s="2321" t="s">
        <v>2833</v>
      </c>
      <c r="D76" s="2321" t="s">
        <v>146</v>
      </c>
      <c r="E76" s="2321"/>
      <c r="F76" s="2349"/>
      <c r="G76" s="717"/>
      <c r="H76" s="2324">
        <f>SUM(H77:H82)</f>
        <v>0</v>
      </c>
      <c r="I76" s="2353"/>
    </row>
    <row r="77" spans="1:11" s="90" customFormat="1" ht="13.5" customHeight="1">
      <c r="A77" s="539">
        <v>25</v>
      </c>
      <c r="B77" s="540">
        <v>976</v>
      </c>
      <c r="C77" s="158" t="s">
        <v>3283</v>
      </c>
      <c r="D77" s="158" t="s">
        <v>3284</v>
      </c>
      <c r="E77" s="158" t="s">
        <v>194</v>
      </c>
      <c r="F77" s="541">
        <f>ROUND(SUM(F78:F79),3)</f>
        <v>12</v>
      </c>
      <c r="G77" s="586"/>
      <c r="H77" s="466">
        <f t="shared" ref="H77" si="18">ROUND(F77*G77,2)</f>
        <v>0</v>
      </c>
      <c r="I77" s="162" t="s">
        <v>5316</v>
      </c>
      <c r="K77" s="398"/>
    </row>
    <row r="78" spans="1:11" s="509" customFormat="1" ht="13.5" customHeight="1">
      <c r="A78" s="2174"/>
      <c r="B78" s="2175"/>
      <c r="C78" s="2176"/>
      <c r="D78" s="2177" t="s">
        <v>3285</v>
      </c>
      <c r="E78" s="2176"/>
      <c r="F78" s="2354">
        <f>(4.5)+1</f>
        <v>5.5</v>
      </c>
      <c r="G78" s="548"/>
      <c r="H78" s="2327"/>
      <c r="I78" s="2178"/>
    </row>
    <row r="79" spans="1:11" s="509" customFormat="1" ht="13.5" customHeight="1">
      <c r="A79" s="2174"/>
      <c r="B79" s="2175"/>
      <c r="C79" s="2176"/>
      <c r="D79" s="2177" t="s">
        <v>3286</v>
      </c>
      <c r="E79" s="2176"/>
      <c r="F79" s="2354">
        <f>(4.5)+2</f>
        <v>6.5</v>
      </c>
      <c r="G79" s="548"/>
      <c r="H79" s="2327"/>
      <c r="I79" s="2178"/>
    </row>
    <row r="80" spans="1:11" s="509" customFormat="1" ht="40.5" customHeight="1">
      <c r="A80" s="2174"/>
      <c r="B80" s="2175"/>
      <c r="C80" s="2176"/>
      <c r="D80" s="2177" t="s">
        <v>3287</v>
      </c>
      <c r="E80" s="2176"/>
      <c r="F80" s="2355"/>
      <c r="G80" s="548"/>
      <c r="H80" s="2356"/>
      <c r="I80" s="2178"/>
    </row>
    <row r="81" spans="1:99" s="483" customFormat="1" ht="81" customHeight="1">
      <c r="A81" s="475"/>
      <c r="B81" s="476"/>
      <c r="C81" s="477"/>
      <c r="D81" s="1108" t="s">
        <v>421</v>
      </c>
      <c r="E81" s="479"/>
      <c r="F81" s="480"/>
      <c r="G81" s="2357"/>
      <c r="H81" s="2229"/>
      <c r="I81" s="2178"/>
      <c r="J81" s="509"/>
      <c r="M81" s="509"/>
      <c r="P81" s="484"/>
    </row>
    <row r="82" spans="1:99" s="509" customFormat="1" ht="27" customHeight="1">
      <c r="A82" s="2174"/>
      <c r="B82" s="2175"/>
      <c r="C82" s="2176"/>
      <c r="D82" s="2177" t="s">
        <v>6703</v>
      </c>
      <c r="E82" s="2176"/>
      <c r="F82" s="2347"/>
      <c r="G82" s="548"/>
      <c r="H82" s="2358"/>
      <c r="I82" s="2178"/>
    </row>
    <row r="83" spans="1:99" ht="13.5" customHeight="1">
      <c r="A83" s="2107"/>
      <c r="B83" s="2107"/>
      <c r="C83" s="2321" t="s">
        <v>853</v>
      </c>
      <c r="D83" s="2321" t="s">
        <v>147</v>
      </c>
      <c r="E83" s="2321"/>
      <c r="F83" s="2349"/>
      <c r="G83" s="717"/>
      <c r="H83" s="2324">
        <f>SUM(H84:H86)</f>
        <v>0</v>
      </c>
      <c r="I83" s="696"/>
    </row>
    <row r="84" spans="1:99" s="90" customFormat="1" ht="13.5" customHeight="1">
      <c r="A84" s="539" t="s">
        <v>2857</v>
      </c>
      <c r="B84" s="540" t="s">
        <v>2975</v>
      </c>
      <c r="C84" s="158">
        <v>998272201</v>
      </c>
      <c r="D84" s="158" t="s">
        <v>3288</v>
      </c>
      <c r="E84" s="158" t="s">
        <v>222</v>
      </c>
      <c r="F84" s="553">
        <v>15.423999999999999</v>
      </c>
      <c r="G84" s="586"/>
      <c r="H84" s="466">
        <f t="shared" ref="H84:H85" si="19">ROUND(F84*G84,2)</f>
        <v>0</v>
      </c>
      <c r="I84" s="162" t="s">
        <v>5318</v>
      </c>
      <c r="K84" s="398"/>
    </row>
    <row r="85" spans="1:99" s="90" customFormat="1" ht="13.5" customHeight="1">
      <c r="A85" s="539">
        <v>27</v>
      </c>
      <c r="B85" s="540" t="s">
        <v>862</v>
      </c>
      <c r="C85" s="158" t="s">
        <v>2978</v>
      </c>
      <c r="D85" s="158" t="s">
        <v>2979</v>
      </c>
      <c r="E85" s="158" t="s">
        <v>191</v>
      </c>
      <c r="F85" s="541">
        <f>ROUND(SUM(F86),3)</f>
        <v>10</v>
      </c>
      <c r="G85" s="586"/>
      <c r="H85" s="466">
        <f t="shared" si="19"/>
        <v>0</v>
      </c>
      <c r="I85" s="162" t="s">
        <v>5315</v>
      </c>
      <c r="K85" s="398"/>
    </row>
    <row r="86" spans="1:99" s="509" customFormat="1" ht="27" customHeight="1">
      <c r="A86" s="2174"/>
      <c r="B86" s="2175"/>
      <c r="C86" s="2176"/>
      <c r="D86" s="2177" t="s">
        <v>857</v>
      </c>
      <c r="E86" s="2176"/>
      <c r="F86" s="2359">
        <v>10</v>
      </c>
      <c r="G86" s="2181"/>
      <c r="H86" s="2360"/>
      <c r="I86" s="2178"/>
    </row>
    <row r="87" spans="1:99" s="2362" customFormat="1" ht="21" customHeight="1">
      <c r="A87" s="2320"/>
      <c r="B87" s="2321"/>
      <c r="C87" s="2321" t="s">
        <v>148</v>
      </c>
      <c r="D87" s="2321" t="s">
        <v>149</v>
      </c>
      <c r="E87" s="2321"/>
      <c r="F87" s="2349"/>
      <c r="G87" s="717"/>
      <c r="H87" s="2361">
        <f>H88+H145</f>
        <v>0</v>
      </c>
      <c r="I87" s="2342"/>
      <c r="J87" s="509"/>
      <c r="K87" s="509"/>
      <c r="L87" s="509"/>
      <c r="M87" s="509"/>
      <c r="N87" s="509"/>
      <c r="O87" s="509"/>
      <c r="P87" s="509"/>
      <c r="Q87" s="509"/>
      <c r="R87" s="509"/>
      <c r="S87" s="509"/>
      <c r="T87" s="509"/>
      <c r="U87" s="509"/>
      <c r="V87" s="509"/>
      <c r="W87" s="509"/>
      <c r="X87" s="509"/>
      <c r="Y87" s="509"/>
      <c r="Z87" s="509"/>
      <c r="AA87" s="509"/>
      <c r="AB87" s="509"/>
      <c r="AC87" s="509"/>
      <c r="AD87" s="509"/>
      <c r="AE87" s="509"/>
      <c r="AF87" s="509"/>
      <c r="AG87" s="509"/>
      <c r="AH87" s="509"/>
      <c r="AI87" s="509"/>
      <c r="AJ87" s="509"/>
      <c r="AK87" s="509"/>
      <c r="AL87" s="509"/>
      <c r="AM87" s="509"/>
      <c r="AN87" s="509"/>
      <c r="AO87" s="509"/>
      <c r="AP87" s="509"/>
      <c r="AQ87" s="509"/>
      <c r="AR87" s="509"/>
      <c r="AS87" s="509"/>
      <c r="AT87" s="509"/>
      <c r="AU87" s="509"/>
      <c r="AV87" s="509"/>
      <c r="AW87" s="509"/>
      <c r="AX87" s="509"/>
      <c r="AY87" s="509"/>
      <c r="AZ87" s="509"/>
      <c r="BA87" s="509"/>
      <c r="BB87" s="509"/>
      <c r="BC87" s="509"/>
      <c r="BD87" s="509"/>
      <c r="BE87" s="509"/>
      <c r="BF87" s="509"/>
      <c r="BG87" s="509"/>
      <c r="BH87" s="509"/>
      <c r="BI87" s="509"/>
      <c r="BJ87" s="509"/>
      <c r="BK87" s="509"/>
      <c r="BL87" s="509"/>
      <c r="BM87" s="509"/>
      <c r="BN87" s="509"/>
      <c r="BO87" s="509"/>
      <c r="BP87" s="509"/>
      <c r="BQ87" s="509"/>
      <c r="BR87" s="509"/>
      <c r="BS87" s="509"/>
      <c r="BT87" s="509"/>
      <c r="BU87" s="509"/>
      <c r="BV87" s="509"/>
      <c r="BW87" s="509"/>
      <c r="BX87" s="509"/>
      <c r="BY87" s="509"/>
      <c r="BZ87" s="509"/>
      <c r="CA87" s="509"/>
      <c r="CB87" s="509"/>
      <c r="CC87" s="509"/>
      <c r="CD87" s="509"/>
      <c r="CE87" s="509"/>
      <c r="CF87" s="509"/>
      <c r="CG87" s="509"/>
      <c r="CH87" s="509"/>
      <c r="CI87" s="509"/>
      <c r="CJ87" s="509"/>
      <c r="CK87" s="509"/>
      <c r="CL87" s="509"/>
      <c r="CM87" s="509"/>
      <c r="CN87" s="509"/>
      <c r="CO87" s="509"/>
      <c r="CP87" s="509"/>
      <c r="CQ87" s="509"/>
      <c r="CR87" s="509"/>
      <c r="CS87" s="509"/>
      <c r="CT87" s="509"/>
      <c r="CU87" s="509"/>
    </row>
    <row r="88" spans="1:99" s="509" customFormat="1" ht="13.5" customHeight="1">
      <c r="A88" s="2320"/>
      <c r="B88" s="2363"/>
      <c r="C88" s="2321">
        <v>723</v>
      </c>
      <c r="D88" s="2321" t="s">
        <v>3289</v>
      </c>
      <c r="E88" s="2321"/>
      <c r="F88" s="2349"/>
      <c r="G88" s="717"/>
      <c r="H88" s="2324">
        <f>SUM(H89:H144)</f>
        <v>0</v>
      </c>
      <c r="I88" s="536"/>
    </row>
    <row r="89" spans="1:99" s="90" customFormat="1" ht="13.5" customHeight="1">
      <c r="A89" s="539">
        <v>28</v>
      </c>
      <c r="B89" s="540">
        <v>721</v>
      </c>
      <c r="C89" s="158" t="s">
        <v>3290</v>
      </c>
      <c r="D89" s="158" t="s">
        <v>3291</v>
      </c>
      <c r="E89" s="158" t="s">
        <v>194</v>
      </c>
      <c r="F89" s="541">
        <f>ROUND(SUM(F90),3)</f>
        <v>77</v>
      </c>
      <c r="G89" s="586"/>
      <c r="H89" s="466">
        <f t="shared" ref="H89" si="20">ROUND(F89*G89,2)</f>
        <v>0</v>
      </c>
      <c r="I89" s="162" t="s">
        <v>5316</v>
      </c>
      <c r="K89" s="398"/>
    </row>
    <row r="90" spans="1:99" s="509" customFormat="1" ht="13.5" customHeight="1">
      <c r="A90" s="2174"/>
      <c r="B90" s="2175"/>
      <c r="C90" s="2176"/>
      <c r="D90" s="2177" t="s">
        <v>3292</v>
      </c>
      <c r="E90" s="2176"/>
      <c r="F90" s="547">
        <f>(70)*1.1</f>
        <v>77</v>
      </c>
      <c r="G90" s="2181"/>
      <c r="H90" s="2327"/>
      <c r="I90" s="2178"/>
    </row>
    <row r="91" spans="1:99" s="509" customFormat="1" ht="13.5" customHeight="1">
      <c r="A91" s="2174"/>
      <c r="B91" s="2175"/>
      <c r="C91" s="2176"/>
      <c r="D91" s="2177" t="s">
        <v>3293</v>
      </c>
      <c r="E91" s="2176"/>
      <c r="F91" s="2364"/>
      <c r="G91" s="2181"/>
      <c r="H91" s="2327"/>
      <c r="I91" s="2178"/>
    </row>
    <row r="92" spans="1:99" s="90" customFormat="1" ht="13.5" customHeight="1">
      <c r="A92" s="539">
        <v>29</v>
      </c>
      <c r="B92" s="540">
        <v>721</v>
      </c>
      <c r="C92" s="158" t="s">
        <v>3294</v>
      </c>
      <c r="D92" s="158" t="s">
        <v>3295</v>
      </c>
      <c r="E92" s="158" t="s">
        <v>194</v>
      </c>
      <c r="F92" s="541">
        <f>ROUND(SUM(F93),3)</f>
        <v>96.8</v>
      </c>
      <c r="G92" s="586"/>
      <c r="H92" s="466">
        <f t="shared" ref="H92" si="21">ROUND(F92*G92,2)</f>
        <v>0</v>
      </c>
      <c r="I92" s="162" t="s">
        <v>5316</v>
      </c>
      <c r="K92" s="398"/>
    </row>
    <row r="93" spans="1:99" s="509" customFormat="1" ht="13.5" customHeight="1">
      <c r="A93" s="2174"/>
      <c r="B93" s="2175"/>
      <c r="C93" s="2176"/>
      <c r="D93" s="2177" t="s">
        <v>3296</v>
      </c>
      <c r="E93" s="2176"/>
      <c r="F93" s="547">
        <f>(88)*1.1</f>
        <v>96.800000000000011</v>
      </c>
      <c r="G93" s="2181"/>
      <c r="H93" s="2327"/>
      <c r="I93" s="2178"/>
    </row>
    <row r="94" spans="1:99" s="509" customFormat="1" ht="13.5" customHeight="1">
      <c r="A94" s="2174"/>
      <c r="B94" s="2175"/>
      <c r="C94" s="2176"/>
      <c r="D94" s="2177" t="s">
        <v>3293</v>
      </c>
      <c r="E94" s="2176"/>
      <c r="F94" s="2364"/>
      <c r="G94" s="2181"/>
      <c r="H94" s="2327"/>
      <c r="I94" s="2178"/>
    </row>
    <row r="95" spans="1:99" s="90" customFormat="1" ht="27" customHeight="1">
      <c r="A95" s="539">
        <v>30</v>
      </c>
      <c r="B95" s="540">
        <v>721</v>
      </c>
      <c r="C95" s="158" t="s">
        <v>3011</v>
      </c>
      <c r="D95" s="158" t="s">
        <v>3297</v>
      </c>
      <c r="E95" s="158" t="s">
        <v>194</v>
      </c>
      <c r="F95" s="541">
        <f>ROUND(SUM(F96),3)</f>
        <v>3.5750000000000002</v>
      </c>
      <c r="G95" s="586"/>
      <c r="H95" s="466">
        <f t="shared" ref="H95" si="22">ROUND(F95*G95,2)</f>
        <v>0</v>
      </c>
      <c r="I95" s="162" t="s">
        <v>5316</v>
      </c>
      <c r="K95" s="398"/>
    </row>
    <row r="96" spans="1:99" s="509" customFormat="1" ht="13.5" customHeight="1">
      <c r="A96" s="2174"/>
      <c r="B96" s="2175"/>
      <c r="C96" s="2176"/>
      <c r="D96" s="2177" t="s">
        <v>3298</v>
      </c>
      <c r="E96" s="2176"/>
      <c r="F96" s="547">
        <f>(0.2+0.2+0.6*2+0.45+0.6*2)*1.1</f>
        <v>3.5750000000000002</v>
      </c>
      <c r="G96" s="2181"/>
      <c r="H96" s="2327"/>
      <c r="I96" s="2178"/>
    </row>
    <row r="97" spans="1:11" s="509" customFormat="1" ht="13.5" customHeight="1">
      <c r="A97" s="2174"/>
      <c r="B97" s="2175"/>
      <c r="C97" s="2176"/>
      <c r="D97" s="2177" t="s">
        <v>3014</v>
      </c>
      <c r="E97" s="2176"/>
      <c r="F97" s="547"/>
      <c r="G97" s="2181"/>
      <c r="H97" s="2327"/>
      <c r="I97" s="2178"/>
    </row>
    <row r="98" spans="1:11" s="90" customFormat="1" ht="27" customHeight="1">
      <c r="A98" s="539">
        <v>31</v>
      </c>
      <c r="B98" s="540">
        <v>721</v>
      </c>
      <c r="C98" s="158" t="s">
        <v>3015</v>
      </c>
      <c r="D98" s="158" t="s">
        <v>3299</v>
      </c>
      <c r="E98" s="158" t="s">
        <v>194</v>
      </c>
      <c r="F98" s="541">
        <f>ROUND(SUM(F99),3)</f>
        <v>8.9429999999999996</v>
      </c>
      <c r="G98" s="586"/>
      <c r="H98" s="466">
        <f t="shared" ref="H98" si="23">ROUND(F98*G98,2)</f>
        <v>0</v>
      </c>
      <c r="I98" s="162" t="s">
        <v>5316</v>
      </c>
      <c r="K98" s="398"/>
    </row>
    <row r="99" spans="1:11" s="509" customFormat="1" ht="13.5" customHeight="1">
      <c r="A99" s="2174"/>
      <c r="B99" s="2175"/>
      <c r="C99" s="2176"/>
      <c r="D99" s="2177" t="s">
        <v>3300</v>
      </c>
      <c r="E99" s="2176"/>
      <c r="F99" s="547">
        <f>((0.41*3)+(0.6+0.6*6+0.9*2+0.3+0.6))*1.1</f>
        <v>8.9429999999999996</v>
      </c>
      <c r="G99" s="2181"/>
      <c r="H99" s="2327"/>
      <c r="I99" s="2178"/>
    </row>
    <row r="100" spans="1:11" s="509" customFormat="1" ht="13.5" customHeight="1">
      <c r="A100" s="2174"/>
      <c r="B100" s="2175"/>
      <c r="C100" s="2176"/>
      <c r="D100" s="2177" t="s">
        <v>3014</v>
      </c>
      <c r="E100" s="2176"/>
      <c r="F100" s="547"/>
      <c r="G100" s="2181"/>
      <c r="H100" s="2327"/>
      <c r="I100" s="2178"/>
    </row>
    <row r="101" spans="1:11" s="90" customFormat="1" ht="13.5" customHeight="1">
      <c r="A101" s="539">
        <v>32</v>
      </c>
      <c r="B101" s="540">
        <v>721</v>
      </c>
      <c r="C101" s="158" t="s">
        <v>3301</v>
      </c>
      <c r="D101" s="158" t="s">
        <v>3302</v>
      </c>
      <c r="E101" s="158" t="s">
        <v>226</v>
      </c>
      <c r="F101" s="2104">
        <v>4</v>
      </c>
      <c r="G101" s="586"/>
      <c r="H101" s="466">
        <f t="shared" ref="H101:H104" si="24">ROUND(F101*G101,2)</f>
        <v>0</v>
      </c>
      <c r="I101" s="162" t="s">
        <v>5316</v>
      </c>
      <c r="K101" s="398"/>
    </row>
    <row r="102" spans="1:11" s="90" customFormat="1" ht="13.5" customHeight="1">
      <c r="A102" s="539">
        <v>33</v>
      </c>
      <c r="B102" s="540">
        <v>721</v>
      </c>
      <c r="C102" s="158" t="s">
        <v>3303</v>
      </c>
      <c r="D102" s="158" t="s">
        <v>3304</v>
      </c>
      <c r="E102" s="158" t="s">
        <v>226</v>
      </c>
      <c r="F102" s="2104">
        <v>3</v>
      </c>
      <c r="G102" s="586"/>
      <c r="H102" s="466">
        <f t="shared" si="24"/>
        <v>0</v>
      </c>
      <c r="I102" s="162" t="s">
        <v>5316</v>
      </c>
      <c r="K102" s="398"/>
    </row>
    <row r="103" spans="1:11" s="90" customFormat="1" ht="13.5" customHeight="1">
      <c r="A103" s="539">
        <v>34</v>
      </c>
      <c r="B103" s="540">
        <v>721</v>
      </c>
      <c r="C103" s="158" t="s">
        <v>3305</v>
      </c>
      <c r="D103" s="158" t="s">
        <v>3306</v>
      </c>
      <c r="E103" s="158" t="s">
        <v>226</v>
      </c>
      <c r="F103" s="2104">
        <v>2</v>
      </c>
      <c r="G103" s="586"/>
      <c r="H103" s="466">
        <f t="shared" si="24"/>
        <v>0</v>
      </c>
      <c r="I103" s="162" t="s">
        <v>5316</v>
      </c>
      <c r="K103" s="398"/>
    </row>
    <row r="104" spans="1:11" s="90" customFormat="1" ht="13.5" customHeight="1">
      <c r="A104" s="539">
        <v>35</v>
      </c>
      <c r="B104" s="540">
        <v>721</v>
      </c>
      <c r="C104" s="158" t="s">
        <v>891</v>
      </c>
      <c r="D104" s="158" t="s">
        <v>3307</v>
      </c>
      <c r="E104" s="158" t="s">
        <v>226</v>
      </c>
      <c r="F104" s="541">
        <f>ROUND(SUM(F105),3)</f>
        <v>10</v>
      </c>
      <c r="G104" s="586"/>
      <c r="H104" s="466">
        <f t="shared" si="24"/>
        <v>0</v>
      </c>
      <c r="I104" s="162" t="s">
        <v>5316</v>
      </c>
      <c r="K104" s="398"/>
    </row>
    <row r="105" spans="1:11" s="509" customFormat="1" ht="13.5" customHeight="1">
      <c r="A105" s="2174"/>
      <c r="B105" s="2175"/>
      <c r="C105" s="2176"/>
      <c r="D105" s="2177" t="s">
        <v>3308</v>
      </c>
      <c r="E105" s="2176"/>
      <c r="F105" s="547">
        <f>2+8</f>
        <v>10</v>
      </c>
      <c r="G105" s="2181"/>
      <c r="H105" s="2327"/>
      <c r="I105" s="2178"/>
    </row>
    <row r="106" spans="1:11" s="509" customFormat="1" ht="13.5" customHeight="1">
      <c r="A106" s="2174"/>
      <c r="B106" s="2175"/>
      <c r="C106" s="2176"/>
      <c r="D106" s="2177" t="s">
        <v>3309</v>
      </c>
      <c r="E106" s="2176"/>
      <c r="F106" s="2355"/>
      <c r="G106" s="2181"/>
      <c r="H106" s="2327"/>
      <c r="I106" s="2178"/>
    </row>
    <row r="107" spans="1:11" s="90" customFormat="1" ht="13.5" customHeight="1">
      <c r="A107" s="539">
        <v>36</v>
      </c>
      <c r="B107" s="540">
        <v>721</v>
      </c>
      <c r="C107" s="158" t="s">
        <v>3310</v>
      </c>
      <c r="D107" s="158" t="s">
        <v>3311</v>
      </c>
      <c r="E107" s="158" t="s">
        <v>226</v>
      </c>
      <c r="F107" s="541">
        <f>ROUND(SUM(F108),3)</f>
        <v>1</v>
      </c>
      <c r="G107" s="586"/>
      <c r="H107" s="466">
        <f t="shared" ref="H107" si="25">ROUND(F107*G107,2)</f>
        <v>0</v>
      </c>
      <c r="I107" s="162" t="s">
        <v>5316</v>
      </c>
      <c r="K107" s="398"/>
    </row>
    <row r="108" spans="1:11" s="509" customFormat="1" ht="13.5" customHeight="1">
      <c r="A108" s="2174"/>
      <c r="B108" s="2175"/>
      <c r="C108" s="2176"/>
      <c r="D108" s="2177" t="s">
        <v>3312</v>
      </c>
      <c r="E108" s="2176"/>
      <c r="F108" s="547">
        <v>1</v>
      </c>
      <c r="G108" s="2181"/>
      <c r="H108" s="2327"/>
      <c r="I108" s="2178"/>
    </row>
    <row r="109" spans="1:11" s="509" customFormat="1" ht="13.5" customHeight="1">
      <c r="A109" s="2174"/>
      <c r="B109" s="2175"/>
      <c r="C109" s="2176"/>
      <c r="D109" s="2177" t="s">
        <v>3309</v>
      </c>
      <c r="E109" s="2176"/>
      <c r="F109" s="2355"/>
      <c r="G109" s="2181"/>
      <c r="H109" s="2327"/>
      <c r="I109" s="2178"/>
    </row>
    <row r="110" spans="1:11" s="90" customFormat="1" ht="13.5" customHeight="1">
      <c r="A110" s="539">
        <v>37</v>
      </c>
      <c r="B110" s="540">
        <v>721</v>
      </c>
      <c r="C110" s="158" t="s">
        <v>3313</v>
      </c>
      <c r="D110" s="158" t="s">
        <v>3314</v>
      </c>
      <c r="E110" s="158" t="s">
        <v>226</v>
      </c>
      <c r="F110" s="541">
        <f>ROUND(SUM(F111),3)</f>
        <v>3</v>
      </c>
      <c r="G110" s="586"/>
      <c r="H110" s="466">
        <f t="shared" ref="H110" si="26">ROUND(F110*G110,2)</f>
        <v>0</v>
      </c>
      <c r="I110" s="162" t="s">
        <v>5316</v>
      </c>
      <c r="K110" s="398"/>
    </row>
    <row r="111" spans="1:11" s="509" customFormat="1" ht="13.5" customHeight="1">
      <c r="A111" s="2174"/>
      <c r="B111" s="2175"/>
      <c r="C111" s="2176"/>
      <c r="D111" s="2177" t="s">
        <v>3315</v>
      </c>
      <c r="E111" s="2176"/>
      <c r="F111" s="547">
        <v>3</v>
      </c>
      <c r="G111" s="2181"/>
      <c r="H111" s="2327"/>
      <c r="I111" s="2178"/>
    </row>
    <row r="112" spans="1:11" s="509" customFormat="1" ht="13.5" customHeight="1">
      <c r="A112" s="2174"/>
      <c r="B112" s="2175"/>
      <c r="C112" s="2176"/>
      <c r="D112" s="2177" t="s">
        <v>3309</v>
      </c>
      <c r="E112" s="2176"/>
      <c r="F112" s="2349"/>
      <c r="G112" s="2181"/>
      <c r="H112" s="2324"/>
      <c r="I112" s="2178"/>
    </row>
    <row r="113" spans="1:11" s="90" customFormat="1" ht="13.5" customHeight="1">
      <c r="A113" s="539">
        <v>38</v>
      </c>
      <c r="B113" s="540">
        <v>721</v>
      </c>
      <c r="C113" s="158" t="s">
        <v>3316</v>
      </c>
      <c r="D113" s="158" t="s">
        <v>3317</v>
      </c>
      <c r="E113" s="158" t="s">
        <v>226</v>
      </c>
      <c r="F113" s="541">
        <f>ROUND(SUM(F114),3)</f>
        <v>3</v>
      </c>
      <c r="G113" s="586"/>
      <c r="H113" s="466">
        <f t="shared" ref="H113" si="27">ROUND(F113*G113,2)</f>
        <v>0</v>
      </c>
      <c r="I113" s="162" t="s">
        <v>5316</v>
      </c>
      <c r="K113" s="398"/>
    </row>
    <row r="114" spans="1:11" s="509" customFormat="1" ht="13.5" customHeight="1">
      <c r="A114" s="2174"/>
      <c r="B114" s="2175"/>
      <c r="C114" s="2176"/>
      <c r="D114" s="2177" t="s">
        <v>3318</v>
      </c>
      <c r="E114" s="2176"/>
      <c r="F114" s="547">
        <v>3</v>
      </c>
      <c r="G114" s="2181"/>
      <c r="H114" s="2327"/>
      <c r="I114" s="2178"/>
    </row>
    <row r="115" spans="1:11" s="509" customFormat="1" ht="13.5" customHeight="1">
      <c r="A115" s="2174"/>
      <c r="B115" s="2175"/>
      <c r="C115" s="2176"/>
      <c r="D115" s="2177" t="s">
        <v>3319</v>
      </c>
      <c r="E115" s="2176"/>
      <c r="F115" s="2355"/>
      <c r="G115" s="2181"/>
      <c r="H115" s="2327"/>
      <c r="I115" s="2178"/>
    </row>
    <row r="116" spans="1:11" s="90" customFormat="1" ht="13.5" customHeight="1">
      <c r="A116" s="539">
        <v>39</v>
      </c>
      <c r="B116" s="540">
        <v>721</v>
      </c>
      <c r="C116" s="158" t="s">
        <v>3320</v>
      </c>
      <c r="D116" s="158" t="s">
        <v>3321</v>
      </c>
      <c r="E116" s="158" t="s">
        <v>226</v>
      </c>
      <c r="F116" s="541">
        <f>ROUND(SUM(F117),3)</f>
        <v>3</v>
      </c>
      <c r="G116" s="586"/>
      <c r="H116" s="466">
        <f t="shared" ref="H116" si="28">ROUND(F116*G116,2)</f>
        <v>0</v>
      </c>
      <c r="I116" s="162" t="s">
        <v>5316</v>
      </c>
      <c r="K116" s="398"/>
    </row>
    <row r="117" spans="1:11" s="509" customFormat="1" ht="13.5" customHeight="1">
      <c r="A117" s="2174"/>
      <c r="B117" s="2175"/>
      <c r="C117" s="2176"/>
      <c r="D117" s="2177" t="s">
        <v>3322</v>
      </c>
      <c r="E117" s="2176"/>
      <c r="F117" s="547">
        <v>3</v>
      </c>
      <c r="G117" s="2181"/>
      <c r="H117" s="2327"/>
      <c r="I117" s="2178"/>
    </row>
    <row r="118" spans="1:11" s="509" customFormat="1" ht="13.5" customHeight="1">
      <c r="A118" s="2174"/>
      <c r="B118" s="2175"/>
      <c r="C118" s="2176"/>
      <c r="D118" s="2177" t="s">
        <v>3323</v>
      </c>
      <c r="E118" s="2176"/>
      <c r="F118" s="2355"/>
      <c r="G118" s="2181"/>
      <c r="H118" s="2327"/>
      <c r="I118" s="2178"/>
    </row>
    <row r="119" spans="1:11" s="90" customFormat="1" ht="27" customHeight="1">
      <c r="A119" s="539">
        <v>40</v>
      </c>
      <c r="B119" s="540">
        <v>721</v>
      </c>
      <c r="C119" s="158" t="s">
        <v>3324</v>
      </c>
      <c r="D119" s="158" t="s">
        <v>3325</v>
      </c>
      <c r="E119" s="158" t="s">
        <v>226</v>
      </c>
      <c r="F119" s="541">
        <f>ROUND(SUM(F120),3)</f>
        <v>2</v>
      </c>
      <c r="G119" s="586"/>
      <c r="H119" s="466">
        <f t="shared" ref="H119" si="29">ROUND(F119*G119,2)</f>
        <v>0</v>
      </c>
      <c r="I119" s="162" t="s">
        <v>5316</v>
      </c>
      <c r="K119" s="398"/>
    </row>
    <row r="120" spans="1:11" s="509" customFormat="1" ht="27" customHeight="1">
      <c r="A120" s="2174"/>
      <c r="B120" s="2175"/>
      <c r="C120" s="2176"/>
      <c r="D120" s="2177" t="s">
        <v>3326</v>
      </c>
      <c r="E120" s="2176"/>
      <c r="F120" s="547">
        <v>2</v>
      </c>
      <c r="G120" s="2181"/>
      <c r="H120" s="2327"/>
      <c r="I120" s="2178"/>
    </row>
    <row r="121" spans="1:11" s="509" customFormat="1" ht="13.5" customHeight="1">
      <c r="A121" s="2174"/>
      <c r="B121" s="2175"/>
      <c r="C121" s="2176"/>
      <c r="D121" s="2177" t="s">
        <v>3327</v>
      </c>
      <c r="E121" s="2176"/>
      <c r="F121" s="2355"/>
      <c r="G121" s="2181"/>
      <c r="H121" s="2327"/>
      <c r="I121" s="2178"/>
    </row>
    <row r="122" spans="1:11" s="90" customFormat="1" ht="13.5" customHeight="1">
      <c r="A122" s="539">
        <v>41</v>
      </c>
      <c r="B122" s="540">
        <v>721</v>
      </c>
      <c r="C122" s="158" t="s">
        <v>3328</v>
      </c>
      <c r="D122" s="158" t="s">
        <v>3329</v>
      </c>
      <c r="E122" s="158" t="s">
        <v>226</v>
      </c>
      <c r="F122" s="541">
        <f>ROUND(SUM(F123),3)</f>
        <v>1</v>
      </c>
      <c r="G122" s="586"/>
      <c r="H122" s="466">
        <f t="shared" ref="H122" si="30">ROUND(F122*G122,2)</f>
        <v>0</v>
      </c>
      <c r="I122" s="162" t="s">
        <v>5316</v>
      </c>
      <c r="K122" s="398"/>
    </row>
    <row r="123" spans="1:11" s="509" customFormat="1" ht="13.5" customHeight="1">
      <c r="A123" s="2174"/>
      <c r="B123" s="2175"/>
      <c r="C123" s="2176"/>
      <c r="D123" s="2177" t="s">
        <v>3330</v>
      </c>
      <c r="E123" s="2176"/>
      <c r="F123" s="547">
        <v>1</v>
      </c>
      <c r="G123" s="2181"/>
      <c r="H123" s="2327"/>
      <c r="I123" s="2178"/>
    </row>
    <row r="124" spans="1:11" s="509" customFormat="1" ht="13.5" customHeight="1">
      <c r="A124" s="2174"/>
      <c r="B124" s="2175"/>
      <c r="C124" s="2176"/>
      <c r="D124" s="2177" t="s">
        <v>3309</v>
      </c>
      <c r="E124" s="2176"/>
      <c r="F124" s="2349"/>
      <c r="G124" s="2181"/>
      <c r="H124" s="2324"/>
      <c r="I124" s="2178"/>
    </row>
    <row r="125" spans="1:11" s="90" customFormat="1" ht="13.5" customHeight="1">
      <c r="A125" s="539">
        <v>42</v>
      </c>
      <c r="B125" s="540">
        <v>721</v>
      </c>
      <c r="C125" s="158" t="s">
        <v>3331</v>
      </c>
      <c r="D125" s="158" t="s">
        <v>3332</v>
      </c>
      <c r="E125" s="158" t="s">
        <v>226</v>
      </c>
      <c r="F125" s="541">
        <f>ROUND(SUM(F126),3)</f>
        <v>3</v>
      </c>
      <c r="G125" s="586"/>
      <c r="H125" s="466">
        <f t="shared" ref="H125" si="31">ROUND(F125*G125,2)</f>
        <v>0</v>
      </c>
      <c r="I125" s="162" t="s">
        <v>5316</v>
      </c>
      <c r="K125" s="398"/>
    </row>
    <row r="126" spans="1:11" s="509" customFormat="1" ht="13.5" customHeight="1">
      <c r="A126" s="2174"/>
      <c r="B126" s="2175"/>
      <c r="C126" s="2176"/>
      <c r="D126" s="2177" t="s">
        <v>3333</v>
      </c>
      <c r="E126" s="2176"/>
      <c r="F126" s="547">
        <v>3</v>
      </c>
      <c r="G126" s="2181"/>
      <c r="H126" s="2327"/>
      <c r="I126" s="2178"/>
    </row>
    <row r="127" spans="1:11" s="509" customFormat="1" ht="13.5" customHeight="1">
      <c r="A127" s="2174"/>
      <c r="B127" s="2175"/>
      <c r="C127" s="2176"/>
      <c r="D127" s="2177" t="s">
        <v>3309</v>
      </c>
      <c r="E127" s="2176"/>
      <c r="F127" s="2349"/>
      <c r="G127" s="2181"/>
      <c r="H127" s="2324"/>
      <c r="I127" s="2178"/>
    </row>
    <row r="128" spans="1:11" s="90" customFormat="1" ht="13.5" customHeight="1">
      <c r="A128" s="539">
        <v>43</v>
      </c>
      <c r="B128" s="540">
        <v>721</v>
      </c>
      <c r="C128" s="158" t="s">
        <v>3334</v>
      </c>
      <c r="D128" s="158" t="s">
        <v>3335</v>
      </c>
      <c r="E128" s="158" t="s">
        <v>226</v>
      </c>
      <c r="F128" s="541">
        <f>ROUND(SUM(F129),3)</f>
        <v>3</v>
      </c>
      <c r="G128" s="586"/>
      <c r="H128" s="466">
        <f t="shared" ref="H128" si="32">ROUND(F128*G128,2)</f>
        <v>0</v>
      </c>
      <c r="I128" s="162" t="s">
        <v>5316</v>
      </c>
      <c r="K128" s="398"/>
    </row>
    <row r="129" spans="1:11" s="509" customFormat="1" ht="13.5" customHeight="1">
      <c r="A129" s="2174"/>
      <c r="B129" s="2175"/>
      <c r="C129" s="2176"/>
      <c r="D129" s="2177" t="s">
        <v>3336</v>
      </c>
      <c r="E129" s="2176"/>
      <c r="F129" s="547">
        <v>3</v>
      </c>
      <c r="G129" s="2181"/>
      <c r="H129" s="2327"/>
      <c r="I129" s="2178"/>
    </row>
    <row r="130" spans="1:11" s="509" customFormat="1" ht="27" customHeight="1">
      <c r="A130" s="2174"/>
      <c r="B130" s="2175"/>
      <c r="C130" s="2176"/>
      <c r="D130" s="2177" t="s">
        <v>3337</v>
      </c>
      <c r="E130" s="2176"/>
      <c r="F130" s="2349"/>
      <c r="G130" s="2181"/>
      <c r="H130" s="2324"/>
      <c r="I130" s="2178"/>
    </row>
    <row r="131" spans="1:11" s="90" customFormat="1" ht="13.5" customHeight="1">
      <c r="A131" s="539">
        <v>44</v>
      </c>
      <c r="B131" s="540">
        <v>721</v>
      </c>
      <c r="C131" s="158" t="s">
        <v>3338</v>
      </c>
      <c r="D131" s="158" t="s">
        <v>3339</v>
      </c>
      <c r="E131" s="158" t="s">
        <v>226</v>
      </c>
      <c r="F131" s="541">
        <f>ROUND(SUM(F132),3)</f>
        <v>2</v>
      </c>
      <c r="G131" s="586"/>
      <c r="H131" s="466">
        <f t="shared" ref="H131" si="33">ROUND(F131*G131,2)</f>
        <v>0</v>
      </c>
      <c r="I131" s="162" t="s">
        <v>5316</v>
      </c>
      <c r="K131" s="398"/>
    </row>
    <row r="132" spans="1:11" s="509" customFormat="1" ht="13.5" customHeight="1">
      <c r="A132" s="2174"/>
      <c r="B132" s="2175"/>
      <c r="C132" s="2176"/>
      <c r="D132" s="2177" t="s">
        <v>3340</v>
      </c>
      <c r="E132" s="2176"/>
      <c r="F132" s="547">
        <v>2</v>
      </c>
      <c r="G132" s="2181"/>
      <c r="H132" s="2327"/>
      <c r="I132" s="2178"/>
    </row>
    <row r="133" spans="1:11" s="90" customFormat="1" ht="13.5" customHeight="1">
      <c r="A133" s="539">
        <v>45</v>
      </c>
      <c r="B133" s="540">
        <v>721</v>
      </c>
      <c r="C133" s="158" t="s">
        <v>3341</v>
      </c>
      <c r="D133" s="158" t="s">
        <v>3342</v>
      </c>
      <c r="E133" s="158" t="s">
        <v>226</v>
      </c>
      <c r="F133" s="541">
        <f>ROUND(SUM(F134),3)</f>
        <v>1</v>
      </c>
      <c r="G133" s="586"/>
      <c r="H133" s="466">
        <f t="shared" ref="H133" si="34">ROUND(F133*G133,2)</f>
        <v>0</v>
      </c>
      <c r="I133" s="162" t="s">
        <v>5316</v>
      </c>
      <c r="K133" s="398"/>
    </row>
    <row r="134" spans="1:11" s="509" customFormat="1" ht="13.5" customHeight="1">
      <c r="A134" s="2174"/>
      <c r="B134" s="2175"/>
      <c r="C134" s="2176"/>
      <c r="D134" s="2177" t="s">
        <v>3343</v>
      </c>
      <c r="E134" s="2176"/>
      <c r="F134" s="547">
        <v>1</v>
      </c>
      <c r="G134" s="2181"/>
      <c r="H134" s="2327"/>
      <c r="I134" s="2178"/>
    </row>
    <row r="135" spans="1:11" s="90" customFormat="1" ht="13.5" customHeight="1">
      <c r="A135" s="539">
        <v>46</v>
      </c>
      <c r="B135" s="540" t="s">
        <v>875</v>
      </c>
      <c r="C135" s="158" t="s">
        <v>3344</v>
      </c>
      <c r="D135" s="158" t="s">
        <v>3345</v>
      </c>
      <c r="E135" s="158" t="s">
        <v>31</v>
      </c>
      <c r="F135" s="541">
        <f>ROUND(SUM(F136),3)</f>
        <v>1</v>
      </c>
      <c r="G135" s="586"/>
      <c r="H135" s="466">
        <f t="shared" ref="H135" si="35">ROUND(F135*G135,2)</f>
        <v>0</v>
      </c>
      <c r="I135" s="162" t="s">
        <v>5316</v>
      </c>
      <c r="K135" s="398"/>
    </row>
    <row r="136" spans="1:11" s="509" customFormat="1" ht="27" customHeight="1">
      <c r="A136" s="2174"/>
      <c r="B136" s="2175"/>
      <c r="C136" s="2176"/>
      <c r="D136" s="2177" t="s">
        <v>3346</v>
      </c>
      <c r="E136" s="2176"/>
      <c r="F136" s="547">
        <v>1</v>
      </c>
      <c r="G136" s="2181"/>
      <c r="H136" s="2327"/>
      <c r="I136" s="2178"/>
    </row>
    <row r="137" spans="1:11" s="90" customFormat="1" ht="13.5" customHeight="1">
      <c r="A137" s="539">
        <v>47</v>
      </c>
      <c r="B137" s="540" t="s">
        <v>875</v>
      </c>
      <c r="C137" s="158" t="s">
        <v>3347</v>
      </c>
      <c r="D137" s="158" t="s">
        <v>3348</v>
      </c>
      <c r="E137" s="158" t="s">
        <v>31</v>
      </c>
      <c r="F137" s="541">
        <f>ROUND(SUM(F138),3)</f>
        <v>1</v>
      </c>
      <c r="G137" s="586"/>
      <c r="H137" s="466">
        <f t="shared" ref="H137" si="36">ROUND(F137*G137,2)</f>
        <v>0</v>
      </c>
      <c r="I137" s="162" t="s">
        <v>5316</v>
      </c>
      <c r="K137" s="398"/>
    </row>
    <row r="138" spans="1:11" s="509" customFormat="1" ht="13.5" customHeight="1">
      <c r="A138" s="2174"/>
      <c r="B138" s="2175"/>
      <c r="C138" s="2176"/>
      <c r="D138" s="2177" t="s">
        <v>3215</v>
      </c>
      <c r="E138" s="2176"/>
      <c r="F138" s="547">
        <v>1</v>
      </c>
      <c r="G138" s="2181"/>
      <c r="H138" s="2327"/>
      <c r="I138" s="2178"/>
    </row>
    <row r="139" spans="1:11" s="90" customFormat="1" ht="13.5" customHeight="1">
      <c r="A139" s="539">
        <v>48</v>
      </c>
      <c r="B139" s="540" t="s">
        <v>875</v>
      </c>
      <c r="C139" s="158" t="s">
        <v>3349</v>
      </c>
      <c r="D139" s="158" t="s">
        <v>3067</v>
      </c>
      <c r="E139" s="158" t="s">
        <v>31</v>
      </c>
      <c r="F139" s="541">
        <f>ROUND(SUM(F140),3)</f>
        <v>1</v>
      </c>
      <c r="G139" s="586"/>
      <c r="H139" s="466">
        <f t="shared" ref="H139" si="37">ROUND(F139*G139,2)</f>
        <v>0</v>
      </c>
      <c r="I139" s="162" t="s">
        <v>5316</v>
      </c>
      <c r="K139" s="398"/>
    </row>
    <row r="140" spans="1:11" s="509" customFormat="1" ht="13.5" customHeight="1">
      <c r="A140" s="2174"/>
      <c r="B140" s="2175"/>
      <c r="C140" s="2176"/>
      <c r="D140" s="2177" t="s">
        <v>3350</v>
      </c>
      <c r="E140" s="2176"/>
      <c r="F140" s="547">
        <v>1</v>
      </c>
      <c r="G140" s="548"/>
      <c r="H140" s="2327"/>
      <c r="I140" s="550"/>
    </row>
    <row r="141" spans="1:11" s="90" customFormat="1" ht="13.5" customHeight="1">
      <c r="A141" s="539">
        <v>49</v>
      </c>
      <c r="B141" s="540">
        <v>721</v>
      </c>
      <c r="C141" s="158">
        <v>998723203</v>
      </c>
      <c r="D141" s="158" t="s">
        <v>5373</v>
      </c>
      <c r="E141" s="158" t="s">
        <v>4</v>
      </c>
      <c r="F141" s="553">
        <v>1.1399999999999999</v>
      </c>
      <c r="G141" s="586"/>
      <c r="H141" s="466">
        <f t="shared" ref="H141:H142" si="38">ROUND(F141*G141,2)</f>
        <v>0</v>
      </c>
      <c r="I141" s="162" t="s">
        <v>5315</v>
      </c>
      <c r="J141" s="297"/>
      <c r="K141" s="398"/>
    </row>
    <row r="142" spans="1:11" s="90" customFormat="1" ht="13.5" customHeight="1">
      <c r="A142" s="539">
        <v>50</v>
      </c>
      <c r="B142" s="540" t="s">
        <v>862</v>
      </c>
      <c r="C142" s="158" t="s">
        <v>880</v>
      </c>
      <c r="D142" s="158" t="s">
        <v>881</v>
      </c>
      <c r="E142" s="158" t="s">
        <v>191</v>
      </c>
      <c r="F142" s="541">
        <f>ROUND(SUM(F143),3)</f>
        <v>3</v>
      </c>
      <c r="G142" s="586"/>
      <c r="H142" s="466">
        <f t="shared" si="38"/>
        <v>0</v>
      </c>
      <c r="I142" s="162" t="s">
        <v>5315</v>
      </c>
      <c r="K142" s="398"/>
    </row>
    <row r="143" spans="1:11" s="509" customFormat="1" ht="13.5" customHeight="1">
      <c r="A143" s="2174"/>
      <c r="B143" s="2175"/>
      <c r="C143" s="2176"/>
      <c r="D143" s="2177" t="s">
        <v>3351</v>
      </c>
      <c r="E143" s="2176"/>
      <c r="F143" s="2354">
        <v>3</v>
      </c>
      <c r="G143" s="548"/>
      <c r="H143" s="2329"/>
      <c r="I143" s="550"/>
    </row>
    <row r="144" spans="1:11" s="509" customFormat="1" ht="13.5" customHeight="1">
      <c r="A144" s="2174"/>
      <c r="B144" s="2175"/>
      <c r="C144" s="2176"/>
      <c r="D144" s="2177" t="s">
        <v>3352</v>
      </c>
      <c r="E144" s="2176"/>
      <c r="F144" s="2354"/>
      <c r="G144" s="2181"/>
      <c r="H144" s="2329"/>
      <c r="I144" s="2178"/>
    </row>
    <row r="145" spans="1:11" s="2108" customFormat="1" ht="13.5" customHeight="1">
      <c r="A145" s="2320"/>
      <c r="B145" s="2321"/>
      <c r="C145" s="2321">
        <v>783</v>
      </c>
      <c r="D145" s="2321" t="s">
        <v>1164</v>
      </c>
      <c r="E145" s="2321"/>
      <c r="F145" s="2349"/>
      <c r="G145" s="1050"/>
      <c r="H145" s="2361">
        <f>SUM(H146:H156)</f>
        <v>0</v>
      </c>
      <c r="I145" s="2365"/>
    </row>
    <row r="146" spans="1:11" s="90" customFormat="1" ht="13.5" customHeight="1">
      <c r="A146" s="539">
        <v>51</v>
      </c>
      <c r="B146" s="540">
        <v>783</v>
      </c>
      <c r="C146" s="158">
        <v>783614651</v>
      </c>
      <c r="D146" s="158" t="s">
        <v>3353</v>
      </c>
      <c r="E146" s="158" t="s">
        <v>194</v>
      </c>
      <c r="F146" s="541">
        <f>ROUND(SUM(F147),3)</f>
        <v>158</v>
      </c>
      <c r="G146" s="586"/>
      <c r="H146" s="466">
        <f t="shared" ref="H146" si="39">ROUND(F146*G146,2)</f>
        <v>0</v>
      </c>
      <c r="I146" s="162" t="s">
        <v>5318</v>
      </c>
      <c r="K146" s="398"/>
    </row>
    <row r="147" spans="1:11" s="2108" customFormat="1" ht="13.5" customHeight="1">
      <c r="A147" s="2107"/>
      <c r="B147" s="545"/>
      <c r="C147" s="545"/>
      <c r="D147" s="546" t="s">
        <v>3354</v>
      </c>
      <c r="E147" s="545"/>
      <c r="F147" s="547">
        <f>70+88</f>
        <v>158</v>
      </c>
      <c r="G147" s="465"/>
      <c r="H147" s="2327"/>
      <c r="I147" s="550"/>
    </row>
    <row r="148" spans="1:11" s="90" customFormat="1" ht="13.5" customHeight="1">
      <c r="A148" s="539">
        <v>52</v>
      </c>
      <c r="B148" s="540">
        <v>783</v>
      </c>
      <c r="C148" s="158">
        <v>783615551</v>
      </c>
      <c r="D148" s="158" t="s">
        <v>3355</v>
      </c>
      <c r="E148" s="158" t="s">
        <v>194</v>
      </c>
      <c r="F148" s="541">
        <f>ROUND(SUM(F149),3)</f>
        <v>158</v>
      </c>
      <c r="G148" s="586"/>
      <c r="H148" s="466">
        <f t="shared" ref="H148" si="40">ROUND(F148*G148,2)</f>
        <v>0</v>
      </c>
      <c r="I148" s="162" t="s">
        <v>5318</v>
      </c>
      <c r="K148" s="398"/>
    </row>
    <row r="149" spans="1:11" s="509" customFormat="1" ht="13.5" customHeight="1">
      <c r="A149" s="2174"/>
      <c r="B149" s="2175"/>
      <c r="C149" s="2176"/>
      <c r="D149" s="2177" t="s">
        <v>3356</v>
      </c>
      <c r="E149" s="2176"/>
      <c r="F149" s="547">
        <f>70+88</f>
        <v>158</v>
      </c>
      <c r="G149" s="548"/>
      <c r="H149" s="2327"/>
      <c r="I149" s="2178"/>
    </row>
    <row r="150" spans="1:11" s="2108" customFormat="1" ht="13.5" customHeight="1">
      <c r="A150" s="2107">
        <v>53</v>
      </c>
      <c r="B150" s="545">
        <v>783</v>
      </c>
      <c r="C150" s="545">
        <v>783617511</v>
      </c>
      <c r="D150" s="545" t="s">
        <v>3357</v>
      </c>
      <c r="E150" s="545" t="s">
        <v>226</v>
      </c>
      <c r="F150" s="541">
        <f>ROUND(SUM(F151),3)</f>
        <v>14</v>
      </c>
      <c r="G150" s="225"/>
      <c r="H150" s="466">
        <f t="shared" ref="H150" si="41">ROUND(F150*G150,2)</f>
        <v>0</v>
      </c>
      <c r="I150" s="550" t="s">
        <v>5318</v>
      </c>
    </row>
    <row r="151" spans="1:11" s="2108" customFormat="1" ht="13.5" customHeight="1">
      <c r="A151" s="2107"/>
      <c r="B151" s="545"/>
      <c r="C151" s="545"/>
      <c r="D151" s="546" t="s">
        <v>3358</v>
      </c>
      <c r="E151" s="545"/>
      <c r="F151" s="547">
        <f>F101+F102+F103+F107+F122+F125</f>
        <v>14</v>
      </c>
      <c r="G151" s="465"/>
      <c r="H151" s="2327"/>
      <c r="I151" s="550"/>
    </row>
    <row r="152" spans="1:11" s="2108" customFormat="1" ht="13.5" customHeight="1">
      <c r="A152" s="2107">
        <v>54</v>
      </c>
      <c r="B152" s="545">
        <v>783</v>
      </c>
      <c r="C152" s="545">
        <v>783617611</v>
      </c>
      <c r="D152" s="545" t="s">
        <v>3359</v>
      </c>
      <c r="E152" s="545" t="s">
        <v>194</v>
      </c>
      <c r="F152" s="541">
        <f>ROUND(SUM(F153),3)</f>
        <v>158</v>
      </c>
      <c r="G152" s="225"/>
      <c r="H152" s="466">
        <f t="shared" ref="H152" si="42">ROUND(F152*G152,2)</f>
        <v>0</v>
      </c>
      <c r="I152" s="550" t="s">
        <v>5318</v>
      </c>
    </row>
    <row r="153" spans="1:11" s="2108" customFormat="1" ht="13.5" customHeight="1">
      <c r="A153" s="2107"/>
      <c r="B153" s="545"/>
      <c r="C153" s="545"/>
      <c r="D153" s="546" t="s">
        <v>3356</v>
      </c>
      <c r="E153" s="545"/>
      <c r="F153" s="547">
        <f>70+88</f>
        <v>158</v>
      </c>
      <c r="G153" s="465"/>
      <c r="H153" s="2327"/>
      <c r="I153" s="550"/>
    </row>
    <row r="154" spans="1:11" s="527" customFormat="1" ht="13.5" customHeight="1">
      <c r="A154" s="2107">
        <v>55</v>
      </c>
      <c r="B154" s="545" t="s">
        <v>862</v>
      </c>
      <c r="C154" s="545" t="s">
        <v>2293</v>
      </c>
      <c r="D154" s="545" t="s">
        <v>2294</v>
      </c>
      <c r="E154" s="545" t="s">
        <v>191</v>
      </c>
      <c r="F154" s="541">
        <f>ROUND(SUM(F155),3)</f>
        <v>5</v>
      </c>
      <c r="G154" s="225"/>
      <c r="H154" s="466">
        <f t="shared" ref="H154" si="43">ROUND(F154*G154,2)</f>
        <v>0</v>
      </c>
      <c r="I154" s="550" t="s">
        <v>5318</v>
      </c>
    </row>
    <row r="155" spans="1:11" s="509" customFormat="1" ht="13.5" customHeight="1">
      <c r="A155" s="2174"/>
      <c r="B155" s="2175"/>
      <c r="C155" s="2176"/>
      <c r="D155" s="2177" t="s">
        <v>2295</v>
      </c>
      <c r="E155" s="2176"/>
      <c r="F155" s="547">
        <v>5</v>
      </c>
      <c r="G155" s="548"/>
      <c r="H155" s="2327"/>
      <c r="I155" s="2178"/>
    </row>
    <row r="156" spans="1:11" s="509" customFormat="1" ht="13.5" customHeight="1">
      <c r="A156" s="2174"/>
      <c r="B156" s="2175"/>
      <c r="C156" s="2176"/>
      <c r="D156" s="2177" t="s">
        <v>3360</v>
      </c>
      <c r="E156" s="2176"/>
      <c r="F156" s="547"/>
      <c r="G156" s="548"/>
      <c r="H156" s="2327"/>
      <c r="I156" s="2178"/>
    </row>
    <row r="157" spans="1:11" s="509" customFormat="1" ht="21" customHeight="1">
      <c r="A157" s="2107"/>
      <c r="B157" s="2107"/>
      <c r="C157" s="2321" t="s">
        <v>171</v>
      </c>
      <c r="D157" s="2321" t="s">
        <v>172</v>
      </c>
      <c r="E157" s="2321"/>
      <c r="F157" s="2349"/>
      <c r="G157" s="717"/>
      <c r="H157" s="2361">
        <f>H158+H186</f>
        <v>0</v>
      </c>
      <c r="I157" s="2366"/>
    </row>
    <row r="158" spans="1:11" s="509" customFormat="1" ht="13.5" customHeight="1">
      <c r="A158" s="2107"/>
      <c r="B158" s="2107"/>
      <c r="C158" s="2321" t="s">
        <v>3361</v>
      </c>
      <c r="D158" s="2321" t="s">
        <v>3362</v>
      </c>
      <c r="E158" s="2321"/>
      <c r="F158" s="2349"/>
      <c r="G158" s="717"/>
      <c r="H158" s="2361">
        <f>SUM(H159:H185)</f>
        <v>0</v>
      </c>
      <c r="I158" s="2342"/>
    </row>
    <row r="159" spans="1:11" s="90" customFormat="1" ht="13.5" customHeight="1">
      <c r="A159" s="539">
        <v>56</v>
      </c>
      <c r="B159" s="540" t="s">
        <v>3363</v>
      </c>
      <c r="C159" s="158">
        <v>230170001</v>
      </c>
      <c r="D159" s="158" t="s">
        <v>3364</v>
      </c>
      <c r="E159" s="158" t="s">
        <v>31</v>
      </c>
      <c r="F159" s="541">
        <f>ROUND(SUM(F161:F162),3)</f>
        <v>2</v>
      </c>
      <c r="G159" s="586"/>
      <c r="H159" s="466">
        <f t="shared" ref="H159" si="44">ROUND(F159*G159,2)</f>
        <v>0</v>
      </c>
      <c r="I159" s="162" t="s">
        <v>5315</v>
      </c>
      <c r="K159" s="398"/>
    </row>
    <row r="160" spans="1:11" s="509" customFormat="1" ht="13.5" customHeight="1">
      <c r="A160" s="2174"/>
      <c r="B160" s="2175"/>
      <c r="C160" s="2176"/>
      <c r="D160" s="2177" t="s">
        <v>3365</v>
      </c>
      <c r="E160" s="2176"/>
      <c r="F160" s="2354"/>
      <c r="G160" s="548"/>
      <c r="H160" s="2329"/>
      <c r="I160" s="2178"/>
    </row>
    <row r="161" spans="1:9" s="509" customFormat="1" ht="13.5" customHeight="1">
      <c r="A161" s="2174"/>
      <c r="B161" s="2175"/>
      <c r="C161" s="2176"/>
      <c r="D161" s="2177" t="s">
        <v>3366</v>
      </c>
      <c r="E161" s="2176"/>
      <c r="F161" s="2354">
        <v>1</v>
      </c>
      <c r="G161" s="548"/>
      <c r="H161" s="2329"/>
      <c r="I161" s="2178"/>
    </row>
    <row r="162" spans="1:9" s="509" customFormat="1" ht="13.5" customHeight="1">
      <c r="A162" s="2174"/>
      <c r="B162" s="2175"/>
      <c r="C162" s="2176"/>
      <c r="D162" s="2177" t="s">
        <v>3367</v>
      </c>
      <c r="E162" s="2176"/>
      <c r="F162" s="2354">
        <v>1</v>
      </c>
      <c r="G162" s="548"/>
      <c r="H162" s="2329"/>
      <c r="I162" s="2178"/>
    </row>
    <row r="163" spans="1:9" s="2108" customFormat="1" ht="13.5" customHeight="1">
      <c r="A163" s="2107">
        <v>57</v>
      </c>
      <c r="B163" s="544" t="s">
        <v>3363</v>
      </c>
      <c r="C163" s="545">
        <v>230170002</v>
      </c>
      <c r="D163" s="545" t="s">
        <v>5374</v>
      </c>
      <c r="E163" s="545" t="s">
        <v>31</v>
      </c>
      <c r="F163" s="541">
        <f>ROUND(SUM(F165),3)</f>
        <v>1</v>
      </c>
      <c r="G163" s="225"/>
      <c r="H163" s="466">
        <f t="shared" ref="H163" si="45">ROUND(F163*G163,2)</f>
        <v>0</v>
      </c>
      <c r="I163" s="550" t="s">
        <v>5315</v>
      </c>
    </row>
    <row r="164" spans="1:9" s="509" customFormat="1" ht="13.5" customHeight="1">
      <c r="A164" s="2174"/>
      <c r="B164" s="2175"/>
      <c r="C164" s="2176"/>
      <c r="D164" s="2177" t="s">
        <v>3365</v>
      </c>
      <c r="E164" s="2176"/>
      <c r="F164" s="2367"/>
      <c r="G164" s="548"/>
      <c r="H164" s="2329"/>
      <c r="I164" s="2178"/>
    </row>
    <row r="165" spans="1:9" s="509" customFormat="1" ht="13.5" customHeight="1">
      <c r="A165" s="2174"/>
      <c r="B165" s="2175"/>
      <c r="C165" s="2176"/>
      <c r="D165" s="2177" t="s">
        <v>3368</v>
      </c>
      <c r="E165" s="2176"/>
      <c r="F165" s="2354">
        <v>1</v>
      </c>
      <c r="G165" s="548"/>
      <c r="H165" s="2329"/>
      <c r="I165" s="2178"/>
    </row>
    <row r="166" spans="1:9" s="2368" customFormat="1" ht="13.5" customHeight="1">
      <c r="A166" s="2107">
        <v>58</v>
      </c>
      <c r="B166" s="544" t="s">
        <v>3363</v>
      </c>
      <c r="C166" s="545">
        <v>230170011</v>
      </c>
      <c r="D166" s="545" t="s">
        <v>3369</v>
      </c>
      <c r="E166" s="545" t="s">
        <v>194</v>
      </c>
      <c r="F166" s="541">
        <f>ROUND(SUM(F168:F169),3)</f>
        <v>158</v>
      </c>
      <c r="G166" s="225"/>
      <c r="H166" s="466">
        <f t="shared" ref="H166" si="46">ROUND(F166*G166,2)</f>
        <v>0</v>
      </c>
      <c r="I166" s="550" t="s">
        <v>5315</v>
      </c>
    </row>
    <row r="167" spans="1:9" s="509" customFormat="1" ht="13.5" customHeight="1">
      <c r="A167" s="2174"/>
      <c r="B167" s="2175"/>
      <c r="C167" s="2176"/>
      <c r="D167" s="2177" t="s">
        <v>3365</v>
      </c>
      <c r="E167" s="2176"/>
      <c r="F167" s="2354"/>
      <c r="G167" s="548"/>
      <c r="H167" s="2329"/>
      <c r="I167" s="2178"/>
    </row>
    <row r="168" spans="1:9" s="509" customFormat="1" ht="13.5" customHeight="1">
      <c r="A168" s="2174"/>
      <c r="B168" s="2175"/>
      <c r="C168" s="2176"/>
      <c r="D168" s="2177" t="s">
        <v>3370</v>
      </c>
      <c r="E168" s="2176"/>
      <c r="F168" s="2354">
        <f>70</f>
        <v>70</v>
      </c>
      <c r="G168" s="548"/>
      <c r="H168" s="2329"/>
      <c r="I168" s="2178"/>
    </row>
    <row r="169" spans="1:9" s="509" customFormat="1" ht="13.5" customHeight="1">
      <c r="A169" s="2174"/>
      <c r="B169" s="2175"/>
      <c r="C169" s="2176"/>
      <c r="D169" s="2177" t="s">
        <v>3371</v>
      </c>
      <c r="E169" s="2176"/>
      <c r="F169" s="2354">
        <f>88</f>
        <v>88</v>
      </c>
      <c r="G169" s="548"/>
      <c r="H169" s="2329"/>
      <c r="I169" s="2178"/>
    </row>
    <row r="170" spans="1:9" s="2368" customFormat="1" ht="13.5" customHeight="1">
      <c r="A170" s="2107">
        <v>59</v>
      </c>
      <c r="B170" s="544" t="s">
        <v>3363</v>
      </c>
      <c r="C170" s="545">
        <v>230170012</v>
      </c>
      <c r="D170" s="545" t="s">
        <v>5375</v>
      </c>
      <c r="E170" s="545" t="s">
        <v>194</v>
      </c>
      <c r="F170" s="541">
        <f>ROUND(SUM(F172),3)</f>
        <v>5.5</v>
      </c>
      <c r="G170" s="225"/>
      <c r="H170" s="466">
        <f t="shared" ref="H170" si="47">ROUND(F170*G170,2)</f>
        <v>0</v>
      </c>
      <c r="I170" s="550" t="s">
        <v>5315</v>
      </c>
    </row>
    <row r="171" spans="1:9" s="509" customFormat="1" ht="13.5" customHeight="1">
      <c r="A171" s="2174"/>
      <c r="B171" s="2175"/>
      <c r="C171" s="2176"/>
      <c r="D171" s="2177" t="s">
        <v>3365</v>
      </c>
      <c r="E171" s="2176"/>
      <c r="F171" s="2367"/>
      <c r="G171" s="548"/>
      <c r="H171" s="2329"/>
      <c r="I171" s="2178"/>
    </row>
    <row r="172" spans="1:9" s="509" customFormat="1" ht="13.5" customHeight="1">
      <c r="A172" s="2174"/>
      <c r="B172" s="2175"/>
      <c r="C172" s="2176"/>
      <c r="D172" s="2177" t="s">
        <v>3372</v>
      </c>
      <c r="E172" s="2176"/>
      <c r="F172" s="2354">
        <f>(4.5)+1</f>
        <v>5.5</v>
      </c>
      <c r="G172" s="548"/>
      <c r="H172" s="2329"/>
      <c r="I172" s="2178"/>
    </row>
    <row r="173" spans="1:9" s="2108" customFormat="1" ht="13.5" customHeight="1">
      <c r="A173" s="2107">
        <v>60</v>
      </c>
      <c r="B173" s="544" t="s">
        <v>3363</v>
      </c>
      <c r="C173" s="545">
        <v>230208513</v>
      </c>
      <c r="D173" s="545" t="s">
        <v>3373</v>
      </c>
      <c r="E173" s="545" t="s">
        <v>194</v>
      </c>
      <c r="F173" s="541">
        <f>ROUND(SUM(F174),3)</f>
        <v>12</v>
      </c>
      <c r="G173" s="225"/>
      <c r="H173" s="466">
        <f t="shared" ref="H173" si="48">ROUND(F173*G173,2)</f>
        <v>0</v>
      </c>
      <c r="I173" s="550" t="s">
        <v>5315</v>
      </c>
    </row>
    <row r="174" spans="1:9" s="509" customFormat="1" ht="13.5" customHeight="1">
      <c r="A174" s="2174"/>
      <c r="B174" s="2175"/>
      <c r="C174" s="2176"/>
      <c r="D174" s="2177" t="s">
        <v>3374</v>
      </c>
      <c r="E174" s="2176"/>
      <c r="F174" s="2354">
        <f>(5.5)+(6.5)</f>
        <v>12</v>
      </c>
      <c r="G174" s="548"/>
      <c r="H174" s="2329"/>
      <c r="I174" s="2178"/>
    </row>
    <row r="175" spans="1:9" s="2108" customFormat="1" ht="13.5" customHeight="1">
      <c r="A175" s="2107">
        <v>61</v>
      </c>
      <c r="B175" s="544" t="s">
        <v>3363</v>
      </c>
      <c r="C175" s="545">
        <v>230230076</v>
      </c>
      <c r="D175" s="545" t="s">
        <v>5376</v>
      </c>
      <c r="E175" s="545" t="s">
        <v>194</v>
      </c>
      <c r="F175" s="541">
        <f>ROUND(SUM(F176),3)</f>
        <v>163.5</v>
      </c>
      <c r="G175" s="225"/>
      <c r="H175" s="466">
        <f t="shared" ref="H175" si="49">ROUND(F175*G175,2)</f>
        <v>0</v>
      </c>
      <c r="I175" s="550" t="s">
        <v>5315</v>
      </c>
    </row>
    <row r="176" spans="1:9" s="509" customFormat="1" ht="13.5" customHeight="1">
      <c r="A176" s="2174"/>
      <c r="B176" s="2175"/>
      <c r="C176" s="2176"/>
      <c r="D176" s="2177" t="s">
        <v>3375</v>
      </c>
      <c r="E176" s="2176"/>
      <c r="F176" s="2354">
        <f>(70+88)+(4.5+1)</f>
        <v>163.5</v>
      </c>
      <c r="G176" s="548"/>
      <c r="H176" s="2329"/>
      <c r="I176" s="2178"/>
    </row>
    <row r="177" spans="1:14" s="90" customFormat="1" ht="27" customHeight="1">
      <c r="A177" s="539">
        <v>62</v>
      </c>
      <c r="B177" s="540" t="s">
        <v>3376</v>
      </c>
      <c r="C177" s="158">
        <v>230200211</v>
      </c>
      <c r="D177" s="158" t="s">
        <v>3377</v>
      </c>
      <c r="E177" s="158" t="s">
        <v>226</v>
      </c>
      <c r="F177" s="541">
        <f>ROUND(SUM(F178),3)</f>
        <v>1</v>
      </c>
      <c r="G177" s="586"/>
      <c r="H177" s="466">
        <f t="shared" ref="H177" si="50">ROUND(F177*G177,2)</f>
        <v>0</v>
      </c>
      <c r="I177" s="162" t="s">
        <v>5315</v>
      </c>
      <c r="K177" s="398"/>
    </row>
    <row r="178" spans="1:14" s="509" customFormat="1" ht="27" customHeight="1">
      <c r="A178" s="2174"/>
      <c r="B178" s="2175"/>
      <c r="C178" s="2176"/>
      <c r="D178" s="2177" t="s">
        <v>3378</v>
      </c>
      <c r="E178" s="2176"/>
      <c r="F178" s="2354">
        <v>1</v>
      </c>
      <c r="G178" s="548"/>
      <c r="H178" s="2329"/>
      <c r="I178" s="2178"/>
    </row>
    <row r="179" spans="1:14" s="509" customFormat="1" ht="13.5" customHeight="1">
      <c r="A179" s="2174"/>
      <c r="B179" s="2175"/>
      <c r="C179" s="2176"/>
      <c r="D179" s="2177" t="s">
        <v>3379</v>
      </c>
      <c r="E179" s="2176"/>
      <c r="F179" s="2354"/>
      <c r="G179" s="548"/>
      <c r="H179" s="2329"/>
      <c r="I179" s="2178"/>
    </row>
    <row r="180" spans="1:14" s="509" customFormat="1" ht="13.5" customHeight="1">
      <c r="A180" s="2174"/>
      <c r="B180" s="2175"/>
      <c r="C180" s="2176"/>
      <c r="D180" s="2177" t="s">
        <v>3380</v>
      </c>
      <c r="E180" s="2176"/>
      <c r="F180" s="2354"/>
      <c r="G180" s="2181"/>
      <c r="H180" s="2329"/>
      <c r="I180" s="2178"/>
    </row>
    <row r="181" spans="1:14" s="509" customFormat="1" ht="13.5" customHeight="1">
      <c r="A181" s="2174"/>
      <c r="B181" s="2175"/>
      <c r="C181" s="2176"/>
      <c r="D181" s="2177" t="s">
        <v>3381</v>
      </c>
      <c r="E181" s="2176"/>
      <c r="F181" s="2354"/>
      <c r="G181" s="548"/>
      <c r="H181" s="2329"/>
      <c r="I181" s="2178"/>
    </row>
    <row r="182" spans="1:14" s="509" customFormat="1" ht="13.5" customHeight="1">
      <c r="A182" s="2174"/>
      <c r="B182" s="2175"/>
      <c r="C182" s="2176"/>
      <c r="D182" s="2177" t="s">
        <v>3382</v>
      </c>
      <c r="E182" s="2176"/>
      <c r="F182" s="2354"/>
      <c r="G182" s="548"/>
      <c r="H182" s="2329"/>
      <c r="I182" s="2178"/>
    </row>
    <row r="183" spans="1:14" s="509" customFormat="1" ht="13.5" customHeight="1">
      <c r="A183" s="2174"/>
      <c r="B183" s="2175"/>
      <c r="C183" s="2176"/>
      <c r="D183" s="2177" t="s">
        <v>3383</v>
      </c>
      <c r="E183" s="2176"/>
      <c r="F183" s="2354"/>
      <c r="G183" s="548"/>
      <c r="H183" s="2329"/>
      <c r="I183" s="2178"/>
    </row>
    <row r="184" spans="1:14" s="90" customFormat="1" ht="13.5" customHeight="1">
      <c r="A184" s="539">
        <v>63</v>
      </c>
      <c r="B184" s="540" t="s">
        <v>862</v>
      </c>
      <c r="C184" s="158" t="s">
        <v>2978</v>
      </c>
      <c r="D184" s="158" t="s">
        <v>2979</v>
      </c>
      <c r="E184" s="158" t="s">
        <v>191</v>
      </c>
      <c r="F184" s="541">
        <f>ROUND(SUM(F185),3)</f>
        <v>5</v>
      </c>
      <c r="G184" s="586"/>
      <c r="H184" s="466">
        <f t="shared" ref="H184" si="51">ROUND(F184*G184,2)</f>
        <v>0</v>
      </c>
      <c r="I184" s="162" t="s">
        <v>5315</v>
      </c>
      <c r="K184" s="398"/>
    </row>
    <row r="185" spans="1:14" s="509" customFormat="1" ht="27" customHeight="1">
      <c r="A185" s="2174"/>
      <c r="B185" s="2175"/>
      <c r="C185" s="2176"/>
      <c r="D185" s="2177" t="s">
        <v>3384</v>
      </c>
      <c r="E185" s="2176"/>
      <c r="F185" s="2354">
        <v>5</v>
      </c>
      <c r="G185" s="548"/>
      <c r="H185" s="2356"/>
      <c r="I185" s="2178"/>
    </row>
    <row r="186" spans="1:14" s="509" customFormat="1" ht="13.5" customHeight="1">
      <c r="A186" s="2369"/>
      <c r="B186" s="2369"/>
      <c r="C186" s="533" t="s">
        <v>3385</v>
      </c>
      <c r="D186" s="533" t="s">
        <v>3386</v>
      </c>
      <c r="E186" s="533"/>
      <c r="F186" s="2349"/>
      <c r="G186" s="717"/>
      <c r="H186" s="2361">
        <f>SUM(H187:H205)</f>
        <v>0</v>
      </c>
      <c r="I186" s="2342"/>
      <c r="J186" s="579"/>
      <c r="K186" s="579"/>
      <c r="L186" s="579"/>
      <c r="M186" s="579"/>
      <c r="N186" s="2370"/>
    </row>
    <row r="187" spans="1:14" s="90" customFormat="1" ht="13.5" customHeight="1">
      <c r="A187" s="539">
        <v>64</v>
      </c>
      <c r="B187" s="540" t="s">
        <v>3387</v>
      </c>
      <c r="C187" s="158">
        <v>580506104</v>
      </c>
      <c r="D187" s="158" t="s">
        <v>3388</v>
      </c>
      <c r="E187" s="158" t="s">
        <v>3389</v>
      </c>
      <c r="F187" s="541">
        <f>ROUND(SUM(F188),3)</f>
        <v>1</v>
      </c>
      <c r="G187" s="586"/>
      <c r="H187" s="466">
        <f t="shared" ref="H187" si="52">ROUND(F187*G187,2)</f>
        <v>0</v>
      </c>
      <c r="I187" s="162" t="s">
        <v>5315</v>
      </c>
      <c r="K187" s="398"/>
    </row>
    <row r="188" spans="1:14" s="509" customFormat="1" ht="13.5" customHeight="1">
      <c r="A188" s="2174"/>
      <c r="B188" s="2175"/>
      <c r="C188" s="2176"/>
      <c r="D188" s="2177" t="s">
        <v>3390</v>
      </c>
      <c r="E188" s="2176"/>
      <c r="F188" s="2354">
        <v>1</v>
      </c>
      <c r="G188" s="548"/>
      <c r="H188" s="2327"/>
      <c r="I188" s="2178"/>
    </row>
    <row r="189" spans="1:14" s="509" customFormat="1" ht="13.5" customHeight="1">
      <c r="A189" s="2174"/>
      <c r="B189" s="2175"/>
      <c r="C189" s="2176"/>
      <c r="D189" s="2177" t="s">
        <v>3391</v>
      </c>
      <c r="E189" s="2176"/>
      <c r="F189" s="2354">
        <v>1</v>
      </c>
      <c r="G189" s="548"/>
      <c r="H189" s="2327"/>
      <c r="I189" s="2178"/>
    </row>
    <row r="190" spans="1:14" s="90" customFormat="1" ht="13.5" customHeight="1">
      <c r="A190" s="539">
        <v>65</v>
      </c>
      <c r="B190" s="540" t="s">
        <v>3387</v>
      </c>
      <c r="C190" s="158">
        <v>580506109</v>
      </c>
      <c r="D190" s="158" t="s">
        <v>3392</v>
      </c>
      <c r="E190" s="158" t="s">
        <v>226</v>
      </c>
      <c r="F190" s="541">
        <f>ROUND(SUM(F191),3)</f>
        <v>1</v>
      </c>
      <c r="G190" s="586"/>
      <c r="H190" s="466">
        <f t="shared" ref="H190" si="53">ROUND(F190*G190,2)</f>
        <v>0</v>
      </c>
      <c r="I190" s="162" t="s">
        <v>5315</v>
      </c>
      <c r="K190" s="398"/>
    </row>
    <row r="191" spans="1:14" s="509" customFormat="1" ht="13.5" customHeight="1">
      <c r="A191" s="2174"/>
      <c r="B191" s="2175"/>
      <c r="C191" s="2176"/>
      <c r="D191" s="2177" t="s">
        <v>3393</v>
      </c>
      <c r="E191" s="2176"/>
      <c r="F191" s="2354">
        <v>1</v>
      </c>
      <c r="G191" s="548"/>
      <c r="H191" s="2327"/>
      <c r="I191" s="2178"/>
    </row>
    <row r="192" spans="1:14" s="90" customFormat="1" ht="13.5" customHeight="1">
      <c r="A192" s="539">
        <v>66</v>
      </c>
      <c r="B192" s="540" t="s">
        <v>3387</v>
      </c>
      <c r="C192" s="158">
        <v>580506113</v>
      </c>
      <c r="D192" s="158" t="s">
        <v>3394</v>
      </c>
      <c r="E192" s="158" t="s">
        <v>226</v>
      </c>
      <c r="F192" s="541">
        <f>ROUND(SUM(F193),3)</f>
        <v>1</v>
      </c>
      <c r="G192" s="586"/>
      <c r="H192" s="466">
        <f t="shared" ref="H192" si="54">ROUND(F192*G192,2)</f>
        <v>0</v>
      </c>
      <c r="I192" s="162" t="s">
        <v>5315</v>
      </c>
      <c r="K192" s="398"/>
    </row>
    <row r="193" spans="1:99" s="509" customFormat="1" ht="13.5" customHeight="1">
      <c r="A193" s="2174"/>
      <c r="B193" s="2175"/>
      <c r="C193" s="2176"/>
      <c r="D193" s="2177" t="s">
        <v>3395</v>
      </c>
      <c r="E193" s="2176"/>
      <c r="F193" s="2354">
        <v>1</v>
      </c>
      <c r="G193" s="548"/>
      <c r="H193" s="2327"/>
      <c r="I193" s="2178"/>
    </row>
    <row r="194" spans="1:99" s="90" customFormat="1" ht="13.5" customHeight="1">
      <c r="A194" s="539">
        <v>67</v>
      </c>
      <c r="B194" s="540" t="s">
        <v>3387</v>
      </c>
      <c r="C194" s="158">
        <v>580506301</v>
      </c>
      <c r="D194" s="158" t="s">
        <v>3396</v>
      </c>
      <c r="E194" s="158" t="s">
        <v>3389</v>
      </c>
      <c r="F194" s="541">
        <f>ROUND(SUM(F195),3)</f>
        <v>1</v>
      </c>
      <c r="G194" s="586"/>
      <c r="H194" s="466">
        <f t="shared" ref="H194" si="55">ROUND(F194*G194,2)</f>
        <v>0</v>
      </c>
      <c r="I194" s="162" t="s">
        <v>5315</v>
      </c>
      <c r="K194" s="398"/>
    </row>
    <row r="195" spans="1:99" s="509" customFormat="1" ht="13.5" customHeight="1">
      <c r="A195" s="2174"/>
      <c r="B195" s="2175"/>
      <c r="C195" s="2176"/>
      <c r="D195" s="2177" t="s">
        <v>3397</v>
      </c>
      <c r="E195" s="2176"/>
      <c r="F195" s="2354">
        <v>1</v>
      </c>
      <c r="G195" s="548"/>
      <c r="H195" s="2329"/>
      <c r="I195" s="2178"/>
    </row>
    <row r="196" spans="1:99" s="90" customFormat="1" ht="13.5" customHeight="1">
      <c r="A196" s="539">
        <v>68</v>
      </c>
      <c r="B196" s="540" t="s">
        <v>3387</v>
      </c>
      <c r="C196" s="158">
        <v>580506310</v>
      </c>
      <c r="D196" s="158" t="s">
        <v>3398</v>
      </c>
      <c r="E196" s="158" t="s">
        <v>3389</v>
      </c>
      <c r="F196" s="541">
        <f>ROUND(SUM(F197),3)</f>
        <v>1</v>
      </c>
      <c r="G196" s="586"/>
      <c r="H196" s="466">
        <f t="shared" ref="H196" si="56">ROUND(F196*G196,2)</f>
        <v>0</v>
      </c>
      <c r="I196" s="162" t="s">
        <v>5315</v>
      </c>
      <c r="K196" s="398"/>
    </row>
    <row r="197" spans="1:99" s="509" customFormat="1" ht="13.5" customHeight="1">
      <c r="A197" s="2174"/>
      <c r="B197" s="2175"/>
      <c r="C197" s="2176"/>
      <c r="D197" s="2177" t="s">
        <v>3399</v>
      </c>
      <c r="E197" s="2176"/>
      <c r="F197" s="2354">
        <v>1</v>
      </c>
      <c r="G197" s="548"/>
      <c r="H197" s="2329"/>
      <c r="I197" s="2178"/>
    </row>
    <row r="198" spans="1:99" s="90" customFormat="1" ht="13.5" customHeight="1">
      <c r="A198" s="539">
        <v>69</v>
      </c>
      <c r="B198" s="540" t="s">
        <v>3387</v>
      </c>
      <c r="C198" s="158">
        <v>580506320</v>
      </c>
      <c r="D198" s="158" t="s">
        <v>3400</v>
      </c>
      <c r="E198" s="158" t="s">
        <v>3389</v>
      </c>
      <c r="F198" s="541">
        <f>ROUND(SUM(F199),3)</f>
        <v>1</v>
      </c>
      <c r="G198" s="586"/>
      <c r="H198" s="466">
        <f t="shared" ref="H198" si="57">ROUND(F198*G198,2)</f>
        <v>0</v>
      </c>
      <c r="I198" s="162" t="s">
        <v>5315</v>
      </c>
      <c r="K198" s="398"/>
    </row>
    <row r="199" spans="1:99" s="509" customFormat="1" ht="13.5" customHeight="1">
      <c r="A199" s="2174"/>
      <c r="B199" s="2175"/>
      <c r="C199" s="2176"/>
      <c r="D199" s="2177" t="s">
        <v>3401</v>
      </c>
      <c r="E199" s="2176"/>
      <c r="F199" s="2354">
        <v>1</v>
      </c>
      <c r="G199" s="548"/>
      <c r="H199" s="2329"/>
      <c r="I199" s="2178"/>
    </row>
    <row r="200" spans="1:99" s="90" customFormat="1" ht="13.5" customHeight="1">
      <c r="A200" s="539">
        <v>70</v>
      </c>
      <c r="B200" s="540" t="s">
        <v>3387</v>
      </c>
      <c r="C200" s="158">
        <v>580506321</v>
      </c>
      <c r="D200" s="158" t="s">
        <v>3402</v>
      </c>
      <c r="E200" s="158" t="s">
        <v>3389</v>
      </c>
      <c r="F200" s="541">
        <f>ROUND(SUM(F201),3)</f>
        <v>1</v>
      </c>
      <c r="G200" s="586"/>
      <c r="H200" s="466">
        <f t="shared" ref="H200" si="58">ROUND(F200*G200,2)</f>
        <v>0</v>
      </c>
      <c r="I200" s="162" t="s">
        <v>5315</v>
      </c>
      <c r="K200" s="398"/>
    </row>
    <row r="201" spans="1:99" s="509" customFormat="1" ht="13.5" customHeight="1">
      <c r="A201" s="2174"/>
      <c r="B201" s="2175"/>
      <c r="C201" s="2176"/>
      <c r="D201" s="2177" t="s">
        <v>3399</v>
      </c>
      <c r="E201" s="2176"/>
      <c r="F201" s="2354">
        <v>1</v>
      </c>
      <c r="G201" s="548"/>
      <c r="H201" s="2329"/>
      <c r="I201" s="2178"/>
    </row>
    <row r="202" spans="1:99" s="90" customFormat="1" ht="27" customHeight="1">
      <c r="A202" s="539">
        <v>71</v>
      </c>
      <c r="B202" s="540" t="s">
        <v>3387</v>
      </c>
      <c r="C202" s="158" t="s">
        <v>3403</v>
      </c>
      <c r="D202" s="158" t="s">
        <v>3404</v>
      </c>
      <c r="E202" s="158" t="s">
        <v>31</v>
      </c>
      <c r="F202" s="541">
        <f>ROUND(SUM(F203),3)</f>
        <v>1</v>
      </c>
      <c r="G202" s="586"/>
      <c r="H202" s="466">
        <f t="shared" ref="H202" si="59">ROUND(F202*G202,2)</f>
        <v>0</v>
      </c>
      <c r="I202" s="162" t="s">
        <v>5317</v>
      </c>
      <c r="K202" s="398"/>
    </row>
    <row r="203" spans="1:99" s="509" customFormat="1" ht="27" customHeight="1">
      <c r="A203" s="2174"/>
      <c r="B203" s="2175"/>
      <c r="C203" s="2176"/>
      <c r="D203" s="2177" t="s">
        <v>3405</v>
      </c>
      <c r="E203" s="2176"/>
      <c r="F203" s="2354">
        <v>1</v>
      </c>
      <c r="G203" s="548"/>
      <c r="H203" s="2329"/>
      <c r="I203" s="2178"/>
    </row>
    <row r="204" spans="1:99" s="90" customFormat="1" ht="13.5" customHeight="1">
      <c r="A204" s="539">
        <v>72</v>
      </c>
      <c r="B204" s="540" t="s">
        <v>862</v>
      </c>
      <c r="C204" s="158" t="s">
        <v>3406</v>
      </c>
      <c r="D204" s="158" t="s">
        <v>3407</v>
      </c>
      <c r="E204" s="158" t="s">
        <v>191</v>
      </c>
      <c r="F204" s="541">
        <f>ROUND(SUM(F205),3)</f>
        <v>3</v>
      </c>
      <c r="G204" s="586"/>
      <c r="H204" s="466">
        <f t="shared" ref="H204" si="60">ROUND(F204*G204,2)</f>
        <v>0</v>
      </c>
      <c r="I204" s="162" t="s">
        <v>5315</v>
      </c>
      <c r="K204" s="398"/>
    </row>
    <row r="205" spans="1:99" s="509" customFormat="1" ht="27" customHeight="1">
      <c r="A205" s="2174"/>
      <c r="B205" s="2175"/>
      <c r="C205" s="2176"/>
      <c r="D205" s="2177" t="s">
        <v>3408</v>
      </c>
      <c r="E205" s="2176"/>
      <c r="F205" s="2354">
        <v>3</v>
      </c>
      <c r="G205" s="2181"/>
      <c r="H205" s="2356"/>
      <c r="I205" s="2178"/>
    </row>
    <row r="206" spans="1:99" ht="21" customHeight="1">
      <c r="A206" s="2371"/>
      <c r="B206" s="2372"/>
      <c r="C206" s="2372"/>
      <c r="D206" s="2372" t="s">
        <v>11</v>
      </c>
      <c r="E206" s="2372"/>
      <c r="F206" s="2373"/>
      <c r="G206" s="2374"/>
      <c r="H206" s="2374">
        <f>H157+H87+H8</f>
        <v>0</v>
      </c>
      <c r="I206" s="2362"/>
    </row>
    <row r="207" spans="1:99" ht="13.5" customHeight="1">
      <c r="A207" s="2371"/>
      <c r="B207" s="2372"/>
      <c r="C207" s="2372"/>
      <c r="D207" s="2372"/>
      <c r="E207" s="2372"/>
      <c r="F207" s="2373"/>
      <c r="G207" s="2374"/>
      <c r="H207" s="2374"/>
      <c r="I207" s="2362"/>
    </row>
    <row r="208" spans="1:99" s="2379" customFormat="1" ht="13.5" customHeight="1">
      <c r="A208" s="3072" t="s">
        <v>1154</v>
      </c>
      <c r="B208" s="3084"/>
      <c r="C208" s="3085"/>
      <c r="D208" s="564" t="s">
        <v>3409</v>
      </c>
      <c r="E208" s="565"/>
      <c r="F208" s="566"/>
      <c r="G208" s="2375"/>
      <c r="H208" s="2376">
        <f>H206</f>
        <v>0</v>
      </c>
      <c r="I208" s="2377"/>
      <c r="J208" s="2378"/>
      <c r="K208" s="2378"/>
      <c r="L208" s="2378"/>
      <c r="M208" s="2378"/>
      <c r="N208" s="2378"/>
      <c r="O208" s="2378"/>
      <c r="P208" s="2378"/>
      <c r="Q208" s="2378"/>
      <c r="R208" s="2378"/>
      <c r="S208" s="2378"/>
      <c r="T208" s="2378"/>
      <c r="U208" s="2378"/>
      <c r="V208" s="2378"/>
      <c r="W208" s="2378"/>
      <c r="X208" s="2378"/>
      <c r="Y208" s="2378"/>
      <c r="Z208" s="2378"/>
      <c r="AA208" s="2378"/>
      <c r="AB208" s="2378"/>
      <c r="AC208" s="2378"/>
      <c r="AD208" s="2378"/>
      <c r="AE208" s="2378"/>
      <c r="AF208" s="2378"/>
      <c r="AG208" s="2378"/>
      <c r="AH208" s="2378"/>
      <c r="AI208" s="2378"/>
      <c r="AJ208" s="2378"/>
      <c r="AK208" s="2378"/>
      <c r="AL208" s="2378"/>
      <c r="AM208" s="2378"/>
      <c r="AN208" s="2378"/>
      <c r="AO208" s="2378"/>
      <c r="AP208" s="2378"/>
      <c r="AQ208" s="2378"/>
      <c r="AR208" s="2378"/>
      <c r="AS208" s="2378"/>
      <c r="AT208" s="2378"/>
      <c r="AU208" s="2378"/>
      <c r="AV208" s="2378"/>
      <c r="AW208" s="2378"/>
      <c r="AX208" s="2378"/>
      <c r="AY208" s="2378"/>
      <c r="AZ208" s="2378"/>
      <c r="BA208" s="2378"/>
      <c r="BB208" s="2378"/>
      <c r="BC208" s="2378"/>
      <c r="BD208" s="2378"/>
      <c r="BE208" s="2378"/>
      <c r="BF208" s="2378"/>
      <c r="BG208" s="2378"/>
      <c r="BH208" s="2378"/>
      <c r="BI208" s="2378"/>
      <c r="BJ208" s="2378"/>
      <c r="BK208" s="2378"/>
      <c r="BL208" s="2378"/>
      <c r="BM208" s="2378"/>
      <c r="BN208" s="2378"/>
      <c r="BO208" s="2378"/>
      <c r="BP208" s="2378"/>
      <c r="BQ208" s="2378"/>
      <c r="BR208" s="2378"/>
      <c r="BS208" s="2378"/>
      <c r="BT208" s="2378"/>
      <c r="BU208" s="2378"/>
      <c r="BV208" s="2378"/>
      <c r="BW208" s="2378"/>
      <c r="BX208" s="2378"/>
      <c r="BY208" s="2378"/>
      <c r="BZ208" s="2378"/>
      <c r="CA208" s="2378"/>
      <c r="CB208" s="2378"/>
      <c r="CC208" s="2378"/>
      <c r="CD208" s="2378"/>
      <c r="CE208" s="2378"/>
      <c r="CF208" s="2378"/>
      <c r="CG208" s="2378"/>
      <c r="CH208" s="2378"/>
      <c r="CI208" s="2378"/>
      <c r="CJ208" s="2378"/>
      <c r="CK208" s="2378"/>
      <c r="CL208" s="2378"/>
      <c r="CM208" s="2378"/>
      <c r="CN208" s="2378"/>
      <c r="CO208" s="2378"/>
      <c r="CP208" s="2378"/>
      <c r="CQ208" s="2378"/>
      <c r="CR208" s="2378"/>
      <c r="CS208" s="2378"/>
      <c r="CT208" s="2378"/>
      <c r="CU208" s="2378"/>
    </row>
    <row r="209" spans="1:99" s="2379" customFormat="1" ht="13.5" customHeight="1">
      <c r="A209" s="2380"/>
      <c r="B209" s="2380"/>
      <c r="C209" s="2380"/>
      <c r="D209" s="512"/>
      <c r="E209" s="2381"/>
      <c r="F209" s="573"/>
      <c r="G209" s="575"/>
      <c r="H209" s="2319"/>
      <c r="I209" s="2377"/>
      <c r="J209" s="2378"/>
      <c r="K209" s="2378"/>
      <c r="L209" s="2378"/>
      <c r="M209" s="2378"/>
      <c r="N209" s="2378"/>
      <c r="O209" s="2378"/>
      <c r="P209" s="2378"/>
      <c r="Q209" s="2378"/>
      <c r="R209" s="2378"/>
      <c r="S209" s="2378"/>
      <c r="T209" s="2378"/>
      <c r="U209" s="2378"/>
      <c r="V209" s="2378"/>
      <c r="W209" s="2378"/>
      <c r="X209" s="2378"/>
      <c r="Y209" s="2378"/>
      <c r="Z209" s="2378"/>
      <c r="AA209" s="2378"/>
      <c r="AB209" s="2378"/>
      <c r="AC209" s="2378"/>
      <c r="AD209" s="2378"/>
      <c r="AE209" s="2378"/>
      <c r="AF209" s="2378"/>
      <c r="AG209" s="2378"/>
      <c r="AH209" s="2378"/>
      <c r="AI209" s="2378"/>
      <c r="AJ209" s="2378"/>
      <c r="AK209" s="2378"/>
      <c r="AL209" s="2378"/>
      <c r="AM209" s="2378"/>
      <c r="AN209" s="2378"/>
      <c r="AO209" s="2378"/>
      <c r="AP209" s="2378"/>
      <c r="AQ209" s="2378"/>
      <c r="AR209" s="2378"/>
      <c r="AS209" s="2378"/>
      <c r="AT209" s="2378"/>
      <c r="AU209" s="2378"/>
      <c r="AV209" s="2378"/>
      <c r="AW209" s="2378"/>
      <c r="AX209" s="2378"/>
      <c r="AY209" s="2378"/>
      <c r="AZ209" s="2378"/>
      <c r="BA209" s="2378"/>
      <c r="BB209" s="2378"/>
      <c r="BC209" s="2378"/>
      <c r="BD209" s="2378"/>
      <c r="BE209" s="2378"/>
      <c r="BF209" s="2378"/>
      <c r="BG209" s="2378"/>
      <c r="BH209" s="2378"/>
      <c r="BI209" s="2378"/>
      <c r="BJ209" s="2378"/>
      <c r="BK209" s="2378"/>
      <c r="BL209" s="2378"/>
      <c r="BM209" s="2378"/>
      <c r="BN209" s="2378"/>
      <c r="BO209" s="2378"/>
      <c r="BP209" s="2378"/>
      <c r="BQ209" s="2378"/>
      <c r="BR209" s="2378"/>
      <c r="BS209" s="2378"/>
      <c r="BT209" s="2378"/>
      <c r="BU209" s="2378"/>
      <c r="BV209" s="2378"/>
      <c r="BW209" s="2378"/>
      <c r="BX209" s="2378"/>
      <c r="BY209" s="2378"/>
      <c r="BZ209" s="2378"/>
      <c r="CA209" s="2378"/>
      <c r="CB209" s="2378"/>
      <c r="CC209" s="2378"/>
      <c r="CD209" s="2378"/>
      <c r="CE209" s="2378"/>
      <c r="CF209" s="2378"/>
      <c r="CG209" s="2378"/>
      <c r="CH209" s="2378"/>
      <c r="CI209" s="2378"/>
      <c r="CJ209" s="2378"/>
      <c r="CK209" s="2378"/>
      <c r="CL209" s="2378"/>
      <c r="CM209" s="2378"/>
      <c r="CN209" s="2378"/>
      <c r="CO209" s="2378"/>
      <c r="CP209" s="2378"/>
      <c r="CQ209" s="2378"/>
      <c r="CR209" s="2378"/>
      <c r="CS209" s="2378"/>
      <c r="CT209" s="2378"/>
      <c r="CU209" s="2378"/>
    </row>
    <row r="210" spans="1:99">
      <c r="A210" s="2146" t="s">
        <v>13</v>
      </c>
      <c r="B210" s="2147"/>
      <c r="C210" s="2146"/>
      <c r="D210" s="2146"/>
      <c r="E210" s="2146"/>
      <c r="F210" s="2146"/>
      <c r="G210" s="2146"/>
      <c r="H210" s="2146"/>
      <c r="I210" s="2382"/>
    </row>
    <row r="211" spans="1:99" s="509" customFormat="1" ht="23.45" customHeight="1">
      <c r="A211" s="3046" t="s">
        <v>3410</v>
      </c>
      <c r="B211" s="3071"/>
      <c r="C211" s="3071"/>
      <c r="D211" s="3071"/>
      <c r="E211" s="3071"/>
      <c r="F211" s="3071"/>
      <c r="G211" s="3071"/>
      <c r="H211" s="1992"/>
    </row>
    <row r="212" spans="1:99" s="498" customFormat="1" ht="93.75" customHeight="1">
      <c r="A212" s="3046" t="s">
        <v>97</v>
      </c>
      <c r="B212" s="3075"/>
      <c r="C212" s="3075"/>
      <c r="D212" s="3075"/>
      <c r="E212" s="3075"/>
      <c r="F212" s="3075"/>
      <c r="G212" s="3075"/>
      <c r="H212" s="1992"/>
    </row>
    <row r="213" spans="1:99" s="502" customFormat="1" ht="13.5" customHeight="1">
      <c r="A213" s="3046" t="s">
        <v>98</v>
      </c>
      <c r="B213" s="3076"/>
      <c r="C213" s="3076"/>
      <c r="D213" s="3076"/>
      <c r="E213" s="3076"/>
      <c r="F213" s="3076"/>
      <c r="G213" s="3076"/>
      <c r="H213" s="1996"/>
      <c r="I213" s="500"/>
    </row>
    <row r="214" spans="1:99" s="502" customFormat="1" ht="13.5" customHeight="1">
      <c r="A214" s="3046" t="s">
        <v>99</v>
      </c>
      <c r="B214" s="3076"/>
      <c r="C214" s="3076"/>
      <c r="D214" s="3076"/>
      <c r="E214" s="3076"/>
      <c r="F214" s="3076"/>
      <c r="G214" s="3076"/>
      <c r="H214" s="1996"/>
      <c r="I214" s="500"/>
    </row>
    <row r="215" spans="1:99" customFormat="1" ht="40.5" customHeight="1">
      <c r="A215" s="3045" t="s">
        <v>7688</v>
      </c>
      <c r="B215" s="3045"/>
      <c r="C215" s="3045"/>
      <c r="D215" s="3045"/>
      <c r="E215" s="3045"/>
      <c r="F215" s="3045"/>
      <c r="G215" s="3045"/>
      <c r="J215" s="503"/>
    </row>
    <row r="216" spans="1:99">
      <c r="A216" s="3046"/>
      <c r="B216" s="3076"/>
      <c r="C216" s="3076"/>
      <c r="D216" s="3076"/>
      <c r="E216" s="3076"/>
      <c r="F216" s="3076"/>
      <c r="G216" s="3076"/>
      <c r="H216" s="500"/>
      <c r="I216" s="500"/>
    </row>
    <row r="217" spans="1:99">
      <c r="A217" s="499"/>
      <c r="B217" s="577"/>
      <c r="C217" s="577"/>
      <c r="D217" s="577"/>
      <c r="E217" s="577"/>
      <c r="F217" s="577"/>
      <c r="G217" s="577"/>
      <c r="H217" s="500"/>
      <c r="I217" s="500"/>
    </row>
  </sheetData>
  <sheetProtection algorithmName="SHA-512" hashValue="gVvmuZOlSochQtRJNW3t1HIfYMb656L9klswWKsW7dMlayqI5gXsaNFDCSKNxzPxXbEFJZapR+o8VgCKCWHTFQ==" saltValue="5iwEzjUXJD+tirJhzL9wWA==" spinCount="100000" sheet="1" objects="1" scenarios="1"/>
  <mergeCells count="9">
    <mergeCell ref="A216:G216"/>
    <mergeCell ref="A2:H2"/>
    <mergeCell ref="A208:C208"/>
    <mergeCell ref="A211:G211"/>
    <mergeCell ref="A212:G212"/>
    <mergeCell ref="A213:G213"/>
    <mergeCell ref="A214:G214"/>
    <mergeCell ref="A215:G215"/>
    <mergeCell ref="G16:H16"/>
  </mergeCells>
  <printOptions horizontalCentered="1"/>
  <pageMargins left="0.39370078740157483" right="0.39370078740157483" top="0.78740157480314965" bottom="0.47244094488188981" header="0.31496062992125984" footer="0.31496062992125984"/>
  <pageSetup paperSize="9" scale="65" fitToHeight="9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BBDF3-99D2-488E-8469-05EBE67758A5}">
  <sheetPr>
    <pageSetUpPr fitToPage="1"/>
  </sheetPr>
  <dimension ref="A1:J14"/>
  <sheetViews>
    <sheetView workbookViewId="0"/>
  </sheetViews>
  <sheetFormatPr defaultRowHeight="10.5"/>
  <cols>
    <col min="1" max="1" width="11.7109375" style="354" customWidth="1"/>
    <col min="2" max="2" width="58.85546875" style="354" customWidth="1"/>
    <col min="3" max="3" width="15.7109375" style="2314" customWidth="1"/>
    <col min="4" max="16384" width="9.140625" style="354"/>
  </cols>
  <sheetData>
    <row r="1" spans="1:10" s="507" customFormat="1" ht="18">
      <c r="A1" s="253" t="s">
        <v>132</v>
      </c>
      <c r="B1" s="186"/>
      <c r="C1" s="186"/>
      <c r="D1" s="300"/>
      <c r="E1" s="300"/>
      <c r="F1" s="300"/>
      <c r="G1" s="300"/>
      <c r="H1" s="300"/>
      <c r="I1" s="300"/>
      <c r="J1" s="506"/>
    </row>
    <row r="2" spans="1:10" s="109" customFormat="1" ht="13.5" customHeight="1">
      <c r="A2" s="66" t="s">
        <v>133</v>
      </c>
      <c r="B2" s="107"/>
      <c r="C2" s="108"/>
      <c r="D2" s="107"/>
      <c r="E2" s="107"/>
      <c r="F2" s="107"/>
      <c r="G2" s="107"/>
      <c r="H2" s="107"/>
      <c r="I2" s="147"/>
    </row>
    <row r="3" spans="1:10" s="109" customFormat="1" ht="13.5" customHeight="1">
      <c r="A3" s="110" t="s">
        <v>3411</v>
      </c>
      <c r="B3" s="111"/>
      <c r="C3" s="112"/>
      <c r="D3" s="111"/>
      <c r="E3" s="111"/>
      <c r="F3" s="113"/>
      <c r="G3" s="113"/>
      <c r="H3" s="147"/>
      <c r="I3" s="147"/>
    </row>
    <row r="4" spans="1:10" s="109" customFormat="1" ht="13.5" customHeight="1">
      <c r="A4" s="110" t="s">
        <v>135</v>
      </c>
      <c r="B4" s="111"/>
      <c r="C4" s="112"/>
      <c r="D4" s="111"/>
      <c r="E4" s="111"/>
      <c r="F4" s="113"/>
      <c r="G4" s="113"/>
      <c r="H4" s="147"/>
      <c r="I4" s="147"/>
    </row>
    <row r="5" spans="1:10" s="109" customFormat="1" ht="13.5" customHeight="1">
      <c r="A5" s="110"/>
      <c r="B5" s="111"/>
      <c r="C5" s="112"/>
      <c r="D5" s="111"/>
      <c r="E5" s="111"/>
      <c r="F5" s="113"/>
      <c r="G5" s="113"/>
      <c r="H5" s="147"/>
      <c r="I5" s="147"/>
    </row>
    <row r="6" spans="1:10" ht="23.25" customHeight="1">
      <c r="A6" s="67" t="s">
        <v>137</v>
      </c>
      <c r="B6" s="68" t="s">
        <v>138</v>
      </c>
      <c r="C6" s="114" t="s">
        <v>3412</v>
      </c>
    </row>
    <row r="7" spans="1:10" ht="12.6" customHeight="1">
      <c r="A7" s="70">
        <v>1</v>
      </c>
      <c r="B7" s="71">
        <v>2</v>
      </c>
      <c r="C7" s="71">
        <v>3</v>
      </c>
    </row>
    <row r="8" spans="1:10" ht="21" customHeight="1">
      <c r="A8" s="73"/>
      <c r="B8" s="74"/>
      <c r="C8" s="97"/>
    </row>
    <row r="9" spans="1:10" ht="13.5" customHeight="1">
      <c r="A9" s="78"/>
      <c r="B9" s="115"/>
      <c r="C9" s="116">
        <f>SUM(C10:C12)</f>
        <v>0</v>
      </c>
    </row>
    <row r="10" spans="1:10" ht="13.5" customHeight="1">
      <c r="A10" s="78">
        <v>1</v>
      </c>
      <c r="B10" s="79" t="s">
        <v>7682</v>
      </c>
      <c r="C10" s="99">
        <f>'D.1.4.3. CHL - Serverovna'!K67</f>
        <v>0</v>
      </c>
    </row>
    <row r="11" spans="1:10" ht="13.5" customHeight="1">
      <c r="A11" s="78">
        <v>2</v>
      </c>
      <c r="B11" s="79" t="s">
        <v>3413</v>
      </c>
      <c r="C11" s="99">
        <f>'D.1.4.3. CHLAZENI'!H90</f>
        <v>0</v>
      </c>
    </row>
    <row r="12" spans="1:10" ht="13.5" customHeight="1">
      <c r="A12" s="78">
        <v>3</v>
      </c>
      <c r="B12" s="79" t="s">
        <v>3414</v>
      </c>
      <c r="C12" s="99">
        <f>'D.1.4.3. VZT'!H807</f>
        <v>0</v>
      </c>
    </row>
    <row r="13" spans="1:10" ht="21" customHeight="1">
      <c r="A13" s="85"/>
      <c r="B13" s="86" t="s">
        <v>3415</v>
      </c>
      <c r="C13" s="102">
        <f>C9</f>
        <v>0</v>
      </c>
    </row>
    <row r="14" spans="1:10" ht="13.5" customHeight="1">
      <c r="A14" s="88"/>
      <c r="C14" s="117"/>
    </row>
  </sheetData>
  <sheetProtection algorithmName="SHA-512" hashValue="Y2PxX5rPqU81t4cRo5S54zHD+qAOB0YW8AWXD8eE5zELBUW9MdCMlSpKJaj0LXJh/MC1anYNXpX7i4j3Wg1jtg==" saltValue="lkgFFMf5jkXypodudn2fsw==" spinCount="100000" sheet="1" objects="1" scenarios="1"/>
  <pageMargins left="0.7" right="0.7" top="0.78740157499999996" bottom="0.78740157499999996" header="0.3" footer="0.3"/>
  <pageSetup paperSize="9" fitToHeight="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30404-4182-4457-857D-D8B71F3B0618}">
  <sheetPr>
    <pageSetUpPr fitToPage="1"/>
  </sheetPr>
  <dimension ref="A1:U69"/>
  <sheetViews>
    <sheetView workbookViewId="0"/>
  </sheetViews>
  <sheetFormatPr defaultRowHeight="10.5"/>
  <cols>
    <col min="1" max="1" width="12.140625" style="109" customWidth="1"/>
    <col min="2" max="2" width="64.28515625" style="109" customWidth="1"/>
    <col min="3" max="8" width="9.140625" style="109"/>
    <col min="9" max="9" width="10.7109375" style="109" customWidth="1"/>
    <col min="10" max="10" width="7.85546875" style="109" customWidth="1"/>
    <col min="11" max="11" width="13" style="109" customWidth="1"/>
    <col min="12" max="12" width="10" style="109" bestFit="1" customWidth="1"/>
    <col min="13" max="16384" width="9.140625" style="109"/>
  </cols>
  <sheetData>
    <row r="1" spans="1:13" ht="18.75" customHeight="1">
      <c r="A1" s="236" t="s">
        <v>7849</v>
      </c>
      <c r="B1" s="107"/>
      <c r="C1" s="107"/>
      <c r="D1" s="107"/>
      <c r="E1" s="107"/>
      <c r="F1" s="107"/>
      <c r="G1" s="107"/>
      <c r="H1" s="107"/>
      <c r="I1" s="147"/>
    </row>
    <row r="2" spans="1:13" ht="13.5" customHeight="1">
      <c r="A2" s="66" t="s">
        <v>133</v>
      </c>
      <c r="B2" s="107"/>
      <c r="C2" s="107"/>
      <c r="D2" s="107"/>
      <c r="E2" s="107"/>
      <c r="F2" s="107"/>
      <c r="G2" s="107"/>
      <c r="H2" s="107"/>
      <c r="I2" s="147"/>
    </row>
    <row r="3" spans="1:13" ht="13.5" customHeight="1">
      <c r="A3" s="110" t="s">
        <v>7631</v>
      </c>
      <c r="B3" s="111"/>
      <c r="C3" s="111"/>
      <c r="D3" s="111"/>
      <c r="E3" s="111"/>
      <c r="F3" s="113"/>
      <c r="G3" s="113"/>
      <c r="H3" s="147"/>
      <c r="I3" s="147"/>
    </row>
    <row r="4" spans="1:13" ht="13.5" customHeight="1">
      <c r="A4" s="110" t="s">
        <v>135</v>
      </c>
      <c r="B4" s="111"/>
      <c r="C4" s="111"/>
      <c r="D4" s="111"/>
      <c r="E4" s="111"/>
      <c r="F4" s="113"/>
      <c r="G4" s="113"/>
      <c r="H4" s="147"/>
      <c r="I4" s="147"/>
    </row>
    <row r="5" spans="1:13" ht="13.5" customHeight="1">
      <c r="A5" s="110"/>
      <c r="B5" s="111"/>
      <c r="C5" s="111"/>
      <c r="D5" s="111"/>
      <c r="E5" s="111"/>
      <c r="F5" s="113"/>
      <c r="G5" s="113"/>
      <c r="H5" s="147"/>
      <c r="I5" s="147"/>
    </row>
    <row r="6" spans="1:13" ht="45">
      <c r="A6" s="365" t="s">
        <v>7632</v>
      </c>
      <c r="B6" s="366" t="s">
        <v>7633</v>
      </c>
      <c r="C6" s="367" t="s">
        <v>7634</v>
      </c>
      <c r="D6" s="367" t="s">
        <v>7635</v>
      </c>
      <c r="E6" s="365" t="s">
        <v>7636</v>
      </c>
      <c r="F6" s="365" t="s">
        <v>7637</v>
      </c>
      <c r="G6" s="365" t="s">
        <v>7638</v>
      </c>
      <c r="H6" s="365" t="s">
        <v>7639</v>
      </c>
      <c r="I6" s="365" t="s">
        <v>7640</v>
      </c>
      <c r="J6" s="2308" t="s">
        <v>7641</v>
      </c>
      <c r="K6" s="2309" t="s">
        <v>7642</v>
      </c>
    </row>
    <row r="7" spans="1:13" ht="13.5" customHeight="1">
      <c r="A7" s="368" t="s">
        <v>7643</v>
      </c>
      <c r="B7" s="369"/>
      <c r="C7" s="369"/>
      <c r="D7" s="369"/>
      <c r="E7" s="369"/>
      <c r="F7" s="369"/>
      <c r="G7" s="369"/>
      <c r="H7" s="369"/>
      <c r="I7" s="369"/>
      <c r="J7" s="369"/>
      <c r="K7" s="369"/>
    </row>
    <row r="8" spans="1:13" ht="13.5" customHeight="1">
      <c r="A8" s="2310">
        <v>5511110</v>
      </c>
      <c r="B8" s="369" t="s">
        <v>7644</v>
      </c>
      <c r="C8" s="369">
        <v>800</v>
      </c>
      <c r="D8" s="369">
        <v>2000</v>
      </c>
      <c r="E8" s="369">
        <v>1200</v>
      </c>
      <c r="F8" s="369">
        <v>0</v>
      </c>
      <c r="G8" s="369">
        <v>1</v>
      </c>
      <c r="H8" s="369" t="s">
        <v>5838</v>
      </c>
      <c r="I8" s="2312"/>
      <c r="J8" s="369">
        <v>6</v>
      </c>
      <c r="K8" s="2311">
        <f t="shared" ref="K8:K13" si="0">ROUND(I8*J8,2)</f>
        <v>0</v>
      </c>
    </row>
    <row r="9" spans="1:13" ht="13.5" customHeight="1">
      <c r="A9" s="2310">
        <v>5501040</v>
      </c>
      <c r="B9" s="369" t="s">
        <v>7645</v>
      </c>
      <c r="C9" s="369">
        <v>0</v>
      </c>
      <c r="D9" s="369">
        <v>2000</v>
      </c>
      <c r="E9" s="369">
        <v>1200</v>
      </c>
      <c r="F9" s="369">
        <v>0</v>
      </c>
      <c r="G9" s="369">
        <v>1</v>
      </c>
      <c r="H9" s="369" t="s">
        <v>5838</v>
      </c>
      <c r="I9" s="2312"/>
      <c r="J9" s="369">
        <v>4</v>
      </c>
      <c r="K9" s="2311">
        <f t="shared" si="0"/>
        <v>0</v>
      </c>
    </row>
    <row r="10" spans="1:13" ht="13.5" customHeight="1">
      <c r="A10" s="2310">
        <v>8800490</v>
      </c>
      <c r="B10" s="369" t="s">
        <v>7646</v>
      </c>
      <c r="C10" s="369">
        <v>0</v>
      </c>
      <c r="D10" s="369">
        <v>0</v>
      </c>
      <c r="E10" s="369">
        <v>0</v>
      </c>
      <c r="F10" s="369">
        <v>0</v>
      </c>
      <c r="G10" s="369">
        <v>6</v>
      </c>
      <c r="H10" s="369" t="s">
        <v>5838</v>
      </c>
      <c r="I10" s="2312"/>
      <c r="J10" s="369">
        <v>8</v>
      </c>
      <c r="K10" s="2311">
        <f t="shared" si="0"/>
        <v>0</v>
      </c>
    </row>
    <row r="11" spans="1:13" ht="13.5" customHeight="1">
      <c r="A11" s="2310">
        <v>5501815</v>
      </c>
      <c r="B11" s="369" t="s">
        <v>7647</v>
      </c>
      <c r="C11" s="369">
        <v>800</v>
      </c>
      <c r="D11" s="369">
        <v>2000</v>
      </c>
      <c r="E11" s="369">
        <v>0</v>
      </c>
      <c r="F11" s="369">
        <v>0</v>
      </c>
      <c r="G11" s="369">
        <v>1</v>
      </c>
      <c r="H11" s="369" t="s">
        <v>7648</v>
      </c>
      <c r="I11" s="2312"/>
      <c r="J11" s="369">
        <v>6</v>
      </c>
      <c r="K11" s="2311">
        <f t="shared" si="0"/>
        <v>0</v>
      </c>
    </row>
    <row r="12" spans="1:13" ht="24" customHeight="1">
      <c r="A12" s="2310">
        <v>5502100</v>
      </c>
      <c r="B12" s="371" t="s">
        <v>7649</v>
      </c>
      <c r="C12" s="369">
        <v>0</v>
      </c>
      <c r="D12" s="369">
        <v>0</v>
      </c>
      <c r="E12" s="369">
        <v>0</v>
      </c>
      <c r="F12" s="369">
        <v>0</v>
      </c>
      <c r="G12" s="369">
        <v>1</v>
      </c>
      <c r="H12" s="369" t="s">
        <v>5838</v>
      </c>
      <c r="I12" s="2312"/>
      <c r="J12" s="369">
        <v>12</v>
      </c>
      <c r="K12" s="2311">
        <f t="shared" si="0"/>
        <v>0</v>
      </c>
    </row>
    <row r="13" spans="1:13" ht="13.5" customHeight="1">
      <c r="A13" s="2310">
        <v>7151305</v>
      </c>
      <c r="B13" s="369" t="s">
        <v>7650</v>
      </c>
      <c r="C13" s="369">
        <v>0</v>
      </c>
      <c r="D13" s="369">
        <v>0</v>
      </c>
      <c r="E13" s="369">
        <v>0</v>
      </c>
      <c r="F13" s="369">
        <v>0</v>
      </c>
      <c r="G13" s="369">
        <v>1</v>
      </c>
      <c r="H13" s="369" t="s">
        <v>7648</v>
      </c>
      <c r="I13" s="2312"/>
      <c r="J13" s="369">
        <v>18</v>
      </c>
      <c r="K13" s="2311">
        <f t="shared" si="0"/>
        <v>0</v>
      </c>
    </row>
    <row r="14" spans="1:13" ht="13.5" customHeight="1">
      <c r="A14" s="2310"/>
      <c r="B14" s="369"/>
      <c r="C14" s="369"/>
      <c r="D14" s="369"/>
      <c r="E14" s="369"/>
      <c r="F14" s="369"/>
      <c r="G14" s="369"/>
      <c r="H14" s="369"/>
      <c r="I14" s="370"/>
      <c r="J14" s="369"/>
      <c r="K14" s="380"/>
    </row>
    <row r="15" spans="1:13" ht="13.5" customHeight="1">
      <c r="A15" s="368" t="s">
        <v>7651</v>
      </c>
      <c r="B15" s="369"/>
      <c r="C15" s="369"/>
      <c r="D15" s="369"/>
      <c r="E15" s="369"/>
      <c r="F15" s="369"/>
      <c r="G15" s="369"/>
      <c r="H15" s="369"/>
      <c r="I15" s="370"/>
      <c r="J15" s="369"/>
      <c r="K15" s="380"/>
    </row>
    <row r="16" spans="1:13" ht="13.5" customHeight="1">
      <c r="A16" s="2310">
        <v>3311390</v>
      </c>
      <c r="B16" s="369" t="s">
        <v>7652</v>
      </c>
      <c r="C16" s="369">
        <v>300</v>
      </c>
      <c r="D16" s="369">
        <v>2000</v>
      </c>
      <c r="E16" s="369">
        <v>1200</v>
      </c>
      <c r="F16" s="369">
        <v>0</v>
      </c>
      <c r="G16" s="369">
        <v>1</v>
      </c>
      <c r="H16" s="369" t="s">
        <v>5838</v>
      </c>
      <c r="I16" s="2312"/>
      <c r="J16" s="369">
        <v>4</v>
      </c>
      <c r="K16" s="2311">
        <f t="shared" ref="K16:K18" si="1">ROUND(I16*J16,2)</f>
        <v>0</v>
      </c>
      <c r="L16" s="373"/>
      <c r="M16" s="444"/>
    </row>
    <row r="17" spans="1:12" ht="13.5" customHeight="1">
      <c r="A17" s="2310">
        <v>3311363</v>
      </c>
      <c r="B17" s="369" t="s">
        <v>7653</v>
      </c>
      <c r="C17" s="369">
        <v>0</v>
      </c>
      <c r="D17" s="369">
        <v>0</v>
      </c>
      <c r="E17" s="369">
        <v>0</v>
      </c>
      <c r="F17" s="369">
        <v>0</v>
      </c>
      <c r="G17" s="369">
        <v>1</v>
      </c>
      <c r="H17" s="369" t="s">
        <v>5838</v>
      </c>
      <c r="I17" s="2312"/>
      <c r="J17" s="369">
        <v>4</v>
      </c>
      <c r="K17" s="2311">
        <f t="shared" si="1"/>
        <v>0</v>
      </c>
    </row>
    <row r="18" spans="1:12" ht="13.5" customHeight="1">
      <c r="A18" s="2310">
        <v>3311320</v>
      </c>
      <c r="B18" s="369" t="s">
        <v>7654</v>
      </c>
      <c r="C18" s="369">
        <v>0</v>
      </c>
      <c r="D18" s="369">
        <v>0</v>
      </c>
      <c r="E18" s="369">
        <v>0</v>
      </c>
      <c r="F18" s="369">
        <v>0</v>
      </c>
      <c r="G18" s="369">
        <v>1</v>
      </c>
      <c r="H18" s="369" t="s">
        <v>5838</v>
      </c>
      <c r="I18" s="2312"/>
      <c r="J18" s="369">
        <v>4</v>
      </c>
      <c r="K18" s="2311">
        <f t="shared" si="1"/>
        <v>0</v>
      </c>
    </row>
    <row r="19" spans="1:12" ht="13.5" customHeight="1">
      <c r="I19" s="372"/>
      <c r="K19" s="372"/>
    </row>
    <row r="20" spans="1:12" ht="13.5" customHeight="1">
      <c r="A20" s="2310">
        <v>3311321</v>
      </c>
      <c r="B20" s="369" t="s">
        <v>7619</v>
      </c>
      <c r="C20" s="369"/>
      <c r="D20" s="369"/>
      <c r="E20" s="369"/>
      <c r="F20" s="369"/>
      <c r="G20" s="369"/>
      <c r="H20" s="369" t="s">
        <v>194</v>
      </c>
      <c r="I20" s="2313"/>
      <c r="J20" s="374">
        <f>SUM(J22)</f>
        <v>141.02000000000004</v>
      </c>
      <c r="K20" s="2311">
        <f t="shared" ref="K20" si="2">ROUND(I20*J20,2)</f>
        <v>0</v>
      </c>
      <c r="L20" s="445"/>
    </row>
    <row r="21" spans="1:12" ht="26.25" customHeight="1">
      <c r="A21" s="2310"/>
      <c r="B21" s="375" t="s">
        <v>3436</v>
      </c>
      <c r="C21" s="369"/>
      <c r="D21" s="369"/>
      <c r="E21" s="369"/>
      <c r="F21" s="369"/>
      <c r="G21" s="369"/>
      <c r="H21" s="369"/>
      <c r="I21" s="373"/>
      <c r="J21" s="374"/>
      <c r="K21" s="380"/>
      <c r="L21" s="445"/>
    </row>
    <row r="22" spans="1:12" ht="13.5" customHeight="1">
      <c r="A22" s="2310"/>
      <c r="B22" s="375" t="s">
        <v>7655</v>
      </c>
      <c r="C22" s="369"/>
      <c r="D22" s="369"/>
      <c r="E22" s="369"/>
      <c r="F22" s="369"/>
      <c r="G22" s="369"/>
      <c r="H22" s="369"/>
      <c r="I22" s="373"/>
      <c r="J22" s="376">
        <f>(147.9-19.7)*1.1</f>
        <v>141.02000000000004</v>
      </c>
      <c r="K22" s="380"/>
      <c r="L22" s="445"/>
    </row>
    <row r="23" spans="1:12" ht="27" customHeight="1">
      <c r="A23" s="2310"/>
      <c r="B23" s="375" t="s">
        <v>3437</v>
      </c>
      <c r="C23" s="369"/>
      <c r="D23" s="369"/>
      <c r="E23" s="369"/>
      <c r="F23" s="369"/>
      <c r="G23" s="369"/>
      <c r="H23" s="369"/>
      <c r="I23" s="373"/>
      <c r="J23" s="374"/>
      <c r="K23" s="380"/>
      <c r="L23" s="445"/>
    </row>
    <row r="24" spans="1:12" ht="13.5" customHeight="1">
      <c r="A24" s="2310">
        <v>3311322</v>
      </c>
      <c r="B24" s="369" t="s">
        <v>7656</v>
      </c>
      <c r="C24" s="369"/>
      <c r="D24" s="369"/>
      <c r="E24" s="369"/>
      <c r="F24" s="369"/>
      <c r="G24" s="369"/>
      <c r="H24" s="369" t="s">
        <v>194</v>
      </c>
      <c r="I24" s="2313"/>
      <c r="J24" s="374">
        <f>SUM(J26)</f>
        <v>47.08</v>
      </c>
      <c r="K24" s="2311">
        <f t="shared" ref="K24" si="3">ROUND(I24*J24,2)</f>
        <v>0</v>
      </c>
      <c r="L24" s="445"/>
    </row>
    <row r="25" spans="1:12" ht="28.5" customHeight="1">
      <c r="A25" s="2310"/>
      <c r="B25" s="375" t="s">
        <v>3445</v>
      </c>
      <c r="C25" s="369"/>
      <c r="D25" s="369"/>
      <c r="E25" s="369"/>
      <c r="F25" s="369"/>
      <c r="G25" s="369"/>
      <c r="H25" s="369"/>
      <c r="I25" s="373"/>
      <c r="J25" s="374"/>
      <c r="K25" s="380"/>
      <c r="L25" s="445"/>
    </row>
    <row r="26" spans="1:12" ht="13.5" customHeight="1">
      <c r="A26" s="2310"/>
      <c r="B26" s="375" t="s">
        <v>7657</v>
      </c>
      <c r="C26" s="369"/>
      <c r="D26" s="369"/>
      <c r="E26" s="369"/>
      <c r="F26" s="369"/>
      <c r="G26" s="369"/>
      <c r="H26" s="369"/>
      <c r="I26" s="373"/>
      <c r="J26" s="376">
        <f>(19.7+11.9+11.2)*1.1</f>
        <v>47.08</v>
      </c>
      <c r="K26" s="380"/>
      <c r="L26" s="445"/>
    </row>
    <row r="27" spans="1:12" ht="27" customHeight="1">
      <c r="A27" s="2310"/>
      <c r="B27" s="375" t="s">
        <v>3437</v>
      </c>
      <c r="C27" s="369"/>
      <c r="D27" s="369"/>
      <c r="E27" s="369"/>
      <c r="F27" s="369"/>
      <c r="G27" s="369"/>
      <c r="H27" s="369"/>
      <c r="I27" s="373"/>
      <c r="J27" s="374"/>
      <c r="K27" s="380"/>
      <c r="L27" s="445"/>
    </row>
    <row r="28" spans="1:12" ht="13.5" customHeight="1">
      <c r="A28" s="2310">
        <v>3311323</v>
      </c>
      <c r="B28" s="369" t="s">
        <v>3442</v>
      </c>
      <c r="C28" s="369"/>
      <c r="D28" s="369"/>
      <c r="E28" s="369"/>
      <c r="F28" s="369"/>
      <c r="G28" s="369"/>
      <c r="H28" s="369" t="s">
        <v>194</v>
      </c>
      <c r="I28" s="2313"/>
      <c r="J28" s="374">
        <f>SUM(J30)</f>
        <v>140.47000000000003</v>
      </c>
      <c r="K28" s="2311">
        <f t="shared" ref="K28" si="4">ROUND(I28*J28,2)</f>
        <v>0</v>
      </c>
      <c r="L28" s="445"/>
    </row>
    <row r="29" spans="1:12" ht="24.75" customHeight="1">
      <c r="A29" s="2310"/>
      <c r="B29" s="375" t="s">
        <v>3436</v>
      </c>
      <c r="C29" s="369"/>
      <c r="D29" s="369"/>
      <c r="E29" s="369"/>
      <c r="F29" s="369"/>
      <c r="G29" s="369"/>
      <c r="H29" s="369"/>
      <c r="I29" s="373"/>
      <c r="J29" s="374"/>
      <c r="K29" s="380"/>
      <c r="L29" s="445"/>
    </row>
    <row r="30" spans="1:12" ht="13.5" customHeight="1">
      <c r="A30" s="2310"/>
      <c r="B30" s="375" t="s">
        <v>7658</v>
      </c>
      <c r="C30" s="369"/>
      <c r="D30" s="369"/>
      <c r="E30" s="369"/>
      <c r="F30" s="369"/>
      <c r="G30" s="369"/>
      <c r="H30" s="369"/>
      <c r="I30" s="373"/>
      <c r="J30" s="376">
        <f>(147.4-19.7)*1.1</f>
        <v>140.47000000000003</v>
      </c>
      <c r="K30" s="380"/>
      <c r="L30" s="445"/>
    </row>
    <row r="31" spans="1:12" ht="27" customHeight="1">
      <c r="A31" s="2310"/>
      <c r="B31" s="375" t="s">
        <v>3437</v>
      </c>
      <c r="C31" s="369"/>
      <c r="D31" s="369"/>
      <c r="E31" s="369"/>
      <c r="F31" s="369"/>
      <c r="G31" s="369"/>
      <c r="H31" s="369"/>
      <c r="I31" s="373"/>
      <c r="J31" s="374"/>
      <c r="K31" s="380"/>
      <c r="L31" s="445"/>
    </row>
    <row r="32" spans="1:12" ht="13.5" customHeight="1">
      <c r="A32" s="2310">
        <v>3311324</v>
      </c>
      <c r="B32" s="369" t="s">
        <v>3444</v>
      </c>
      <c r="C32" s="369"/>
      <c r="D32" s="369"/>
      <c r="E32" s="369"/>
      <c r="F32" s="369"/>
      <c r="G32" s="369"/>
      <c r="H32" s="369" t="s">
        <v>194</v>
      </c>
      <c r="I32" s="2313"/>
      <c r="J32" s="374">
        <f>SUM(J34)</f>
        <v>47.08</v>
      </c>
      <c r="K32" s="2311">
        <f t="shared" ref="K32" si="5">ROUND(I32*J32,2)</f>
        <v>0</v>
      </c>
      <c r="L32" s="445"/>
    </row>
    <row r="33" spans="1:13" ht="25.5" customHeight="1">
      <c r="A33" s="2310"/>
      <c r="B33" s="375" t="s">
        <v>3445</v>
      </c>
      <c r="C33" s="369"/>
      <c r="D33" s="369"/>
      <c r="E33" s="369"/>
      <c r="F33" s="369"/>
      <c r="G33" s="369"/>
      <c r="H33" s="369"/>
      <c r="I33" s="373"/>
      <c r="J33" s="374"/>
      <c r="K33" s="380"/>
      <c r="L33" s="445"/>
    </row>
    <row r="34" spans="1:13" ht="13.5" customHeight="1">
      <c r="A34" s="2310"/>
      <c r="B34" s="375" t="s">
        <v>7657</v>
      </c>
      <c r="C34" s="369"/>
      <c r="D34" s="369"/>
      <c r="E34" s="369"/>
      <c r="F34" s="369"/>
      <c r="G34" s="369"/>
      <c r="H34" s="369"/>
      <c r="I34" s="373"/>
      <c r="J34" s="376">
        <f>(19.7+11.9+11.2)*1.1</f>
        <v>47.08</v>
      </c>
      <c r="K34" s="380"/>
      <c r="L34" s="445"/>
    </row>
    <row r="35" spans="1:13" ht="27" customHeight="1">
      <c r="A35" s="2310"/>
      <c r="B35" s="375" t="s">
        <v>3437</v>
      </c>
      <c r="C35" s="369"/>
      <c r="D35" s="369"/>
      <c r="E35" s="369"/>
      <c r="F35" s="369"/>
      <c r="G35" s="369"/>
      <c r="H35" s="369"/>
      <c r="I35" s="373"/>
      <c r="J35" s="374"/>
      <c r="K35" s="380"/>
      <c r="L35" s="445"/>
    </row>
    <row r="36" spans="1:13" ht="13.5" customHeight="1">
      <c r="A36" s="2310">
        <v>3311325</v>
      </c>
      <c r="B36" s="369" t="s">
        <v>3447</v>
      </c>
      <c r="C36" s="369"/>
      <c r="D36" s="369"/>
      <c r="E36" s="369"/>
      <c r="F36" s="369"/>
      <c r="G36" s="369"/>
      <c r="H36" s="369" t="s">
        <v>194</v>
      </c>
      <c r="I36" s="2313"/>
      <c r="J36" s="374">
        <f>SUM(J38:J39)</f>
        <v>341.5</v>
      </c>
      <c r="K36" s="2311">
        <f t="shared" ref="K36" si="6">ROUND(I36*J36,2)</f>
        <v>0</v>
      </c>
      <c r="L36" s="445"/>
      <c r="M36" s="446"/>
    </row>
    <row r="37" spans="1:13" ht="13.5" customHeight="1">
      <c r="A37" s="2310"/>
      <c r="B37" s="375" t="s">
        <v>3448</v>
      </c>
      <c r="C37" s="369"/>
      <c r="D37" s="369"/>
      <c r="E37" s="369"/>
      <c r="F37" s="369"/>
      <c r="G37" s="369"/>
      <c r="H37" s="369"/>
      <c r="I37" s="373"/>
      <c r="J37" s="374"/>
      <c r="K37" s="380"/>
      <c r="L37" s="445"/>
    </row>
    <row r="38" spans="1:13" ht="13.5" customHeight="1">
      <c r="A38" s="2310"/>
      <c r="B38" s="375" t="s">
        <v>7659</v>
      </c>
      <c r="C38" s="369"/>
      <c r="D38" s="369"/>
      <c r="E38" s="369"/>
      <c r="F38" s="369"/>
      <c r="G38" s="369"/>
      <c r="H38" s="369"/>
      <c r="I38" s="373"/>
      <c r="J38" s="376">
        <f>128.2+42.8</f>
        <v>171</v>
      </c>
      <c r="K38" s="380"/>
      <c r="L38" s="445"/>
    </row>
    <row r="39" spans="1:13" ht="13.5" customHeight="1">
      <c r="A39" s="2310"/>
      <c r="B39" s="375" t="s">
        <v>7660</v>
      </c>
      <c r="C39" s="369"/>
      <c r="D39" s="369"/>
      <c r="E39" s="369"/>
      <c r="F39" s="369"/>
      <c r="G39" s="369"/>
      <c r="H39" s="369"/>
      <c r="I39" s="373"/>
      <c r="J39" s="376">
        <f>127.7+42.8</f>
        <v>170.5</v>
      </c>
      <c r="K39" s="380"/>
      <c r="L39" s="445"/>
    </row>
    <row r="40" spans="1:13" ht="13.5" customHeight="1">
      <c r="A40" s="2310">
        <v>3311326</v>
      </c>
      <c r="B40" s="369" t="s">
        <v>3427</v>
      </c>
      <c r="C40" s="369"/>
      <c r="D40" s="369"/>
      <c r="E40" s="369"/>
      <c r="F40" s="369"/>
      <c r="G40" s="369"/>
      <c r="H40" s="369" t="s">
        <v>5838</v>
      </c>
      <c r="I40" s="2313"/>
      <c r="J40" s="374">
        <f>SUM(J41:J42)</f>
        <v>4</v>
      </c>
      <c r="K40" s="2311">
        <f t="shared" ref="K40" si="7">ROUND(I40*J40,2)</f>
        <v>0</v>
      </c>
      <c r="L40" s="445"/>
    </row>
    <row r="41" spans="1:13" ht="13.5" customHeight="1">
      <c r="A41" s="2310"/>
      <c r="B41" s="375" t="s">
        <v>7661</v>
      </c>
      <c r="C41" s="369"/>
      <c r="D41" s="369"/>
      <c r="E41" s="369"/>
      <c r="F41" s="369"/>
      <c r="G41" s="369"/>
      <c r="H41" s="369"/>
      <c r="I41" s="373"/>
      <c r="J41" s="376">
        <v>4</v>
      </c>
      <c r="K41" s="380"/>
      <c r="L41" s="445"/>
    </row>
    <row r="42" spans="1:13" ht="27" customHeight="1">
      <c r="A42" s="2310"/>
      <c r="B42" s="375" t="s">
        <v>3428</v>
      </c>
      <c r="C42" s="369"/>
      <c r="D42" s="369"/>
      <c r="E42" s="369"/>
      <c r="F42" s="369"/>
      <c r="G42" s="369"/>
      <c r="H42" s="369"/>
      <c r="I42" s="373"/>
      <c r="K42" s="380"/>
      <c r="L42" s="445"/>
    </row>
    <row r="43" spans="1:13" ht="11.25">
      <c r="A43" s="2310">
        <v>3311327</v>
      </c>
      <c r="B43" s="369" t="s">
        <v>7662</v>
      </c>
      <c r="C43" s="369">
        <v>0</v>
      </c>
      <c r="D43" s="369">
        <v>0</v>
      </c>
      <c r="E43" s="369">
        <v>0</v>
      </c>
      <c r="F43" s="369">
        <v>0</v>
      </c>
      <c r="G43" s="369">
        <v>1</v>
      </c>
      <c r="H43" s="369" t="s">
        <v>31</v>
      </c>
      <c r="I43" s="2313"/>
      <c r="J43" s="369">
        <v>1</v>
      </c>
      <c r="K43" s="2311">
        <f>ROUND(I43*J43,2)</f>
        <v>0</v>
      </c>
      <c r="L43" s="447"/>
    </row>
    <row r="44" spans="1:13" ht="13.5" customHeight="1">
      <c r="A44" s="2310">
        <v>3311328</v>
      </c>
      <c r="B44" s="369" t="s">
        <v>7663</v>
      </c>
      <c r="C44" s="369">
        <v>0</v>
      </c>
      <c r="D44" s="369">
        <v>0</v>
      </c>
      <c r="E44" s="369">
        <v>0</v>
      </c>
      <c r="F44" s="369">
        <v>0</v>
      </c>
      <c r="G44" s="369">
        <v>1</v>
      </c>
      <c r="H44" s="369" t="s">
        <v>31</v>
      </c>
      <c r="I44" s="2313"/>
      <c r="J44" s="369">
        <v>1</v>
      </c>
      <c r="K44" s="2311">
        <f t="shared" ref="K44:K46" si="8">ROUND(I44*J44,2)</f>
        <v>0</v>
      </c>
      <c r="L44" s="447"/>
    </row>
    <row r="45" spans="1:13" ht="11.25">
      <c r="A45" s="2310">
        <v>3311329</v>
      </c>
      <c r="B45" s="369" t="s">
        <v>7664</v>
      </c>
      <c r="C45" s="369">
        <v>0</v>
      </c>
      <c r="D45" s="369">
        <v>0</v>
      </c>
      <c r="E45" s="369">
        <v>0</v>
      </c>
      <c r="F45" s="369">
        <v>0</v>
      </c>
      <c r="G45" s="369">
        <v>1</v>
      </c>
      <c r="H45" s="369" t="s">
        <v>31</v>
      </c>
      <c r="I45" s="2313"/>
      <c r="J45" s="369">
        <v>1</v>
      </c>
      <c r="K45" s="2311">
        <f t="shared" si="8"/>
        <v>0</v>
      </c>
      <c r="L45" s="447"/>
    </row>
    <row r="46" spans="1:13" ht="11.25">
      <c r="A46" s="2310">
        <v>3311330</v>
      </c>
      <c r="B46" s="369" t="s">
        <v>7665</v>
      </c>
      <c r="C46" s="369">
        <v>0</v>
      </c>
      <c r="D46" s="369">
        <v>0</v>
      </c>
      <c r="E46" s="369">
        <v>0</v>
      </c>
      <c r="F46" s="369">
        <v>0</v>
      </c>
      <c r="G46" s="369">
        <v>1</v>
      </c>
      <c r="H46" s="369" t="s">
        <v>31</v>
      </c>
      <c r="I46" s="2313"/>
      <c r="J46" s="369">
        <v>1</v>
      </c>
      <c r="K46" s="2311">
        <f t="shared" si="8"/>
        <v>0</v>
      </c>
      <c r="L46" s="447"/>
    </row>
    <row r="47" spans="1:13" ht="11.25">
      <c r="B47" s="369"/>
      <c r="I47" s="372"/>
      <c r="K47" s="372"/>
    </row>
    <row r="48" spans="1:13" ht="11.25">
      <c r="A48" s="368" t="s">
        <v>7666</v>
      </c>
      <c r="I48" s="372"/>
      <c r="K48" s="372"/>
    </row>
    <row r="49" spans="1:21" ht="11.25">
      <c r="A49" s="2310">
        <v>7856020</v>
      </c>
      <c r="B49" s="369" t="s">
        <v>7667</v>
      </c>
      <c r="C49" s="369">
        <v>0</v>
      </c>
      <c r="D49" s="369">
        <v>2000</v>
      </c>
      <c r="E49" s="369">
        <v>0</v>
      </c>
      <c r="F49" s="369">
        <v>0</v>
      </c>
      <c r="G49" s="369">
        <v>1</v>
      </c>
      <c r="H49" s="369" t="s">
        <v>5838</v>
      </c>
      <c r="I49" s="2312"/>
      <c r="J49" s="369">
        <v>12</v>
      </c>
      <c r="K49" s="2311">
        <f t="shared" ref="K49:K54" si="9">ROUND(I49*J49,2)</f>
        <v>0</v>
      </c>
      <c r="L49" s="448"/>
      <c r="M49" s="449"/>
      <c r="N49" s="449"/>
      <c r="O49" s="449"/>
      <c r="P49" s="449"/>
      <c r="Q49" s="449"/>
      <c r="R49" s="449"/>
      <c r="S49" s="449"/>
      <c r="T49" s="449"/>
      <c r="U49" s="449"/>
    </row>
    <row r="50" spans="1:21" ht="11.25">
      <c r="A50" s="2310">
        <v>7856029</v>
      </c>
      <c r="B50" s="369" t="s">
        <v>7668</v>
      </c>
      <c r="C50" s="369">
        <v>0</v>
      </c>
      <c r="D50" s="369">
        <v>0</v>
      </c>
      <c r="E50" s="369">
        <v>0</v>
      </c>
      <c r="F50" s="369">
        <v>0</v>
      </c>
      <c r="G50" s="369">
        <v>1</v>
      </c>
      <c r="H50" s="369" t="s">
        <v>5838</v>
      </c>
      <c r="I50" s="2312"/>
      <c r="J50" s="369">
        <v>12</v>
      </c>
      <c r="K50" s="2311">
        <f t="shared" si="9"/>
        <v>0</v>
      </c>
      <c r="L50" s="448"/>
      <c r="M50" s="449"/>
      <c r="N50" s="449"/>
      <c r="O50" s="449"/>
      <c r="P50" s="449"/>
      <c r="Q50" s="449"/>
      <c r="R50" s="449"/>
      <c r="S50" s="449"/>
      <c r="T50" s="449"/>
      <c r="U50" s="449"/>
    </row>
    <row r="51" spans="1:21" ht="11.25">
      <c r="A51" s="2310">
        <v>7856025</v>
      </c>
      <c r="B51" s="369" t="s">
        <v>7669</v>
      </c>
      <c r="C51" s="369">
        <v>0</v>
      </c>
      <c r="D51" s="369">
        <v>0</v>
      </c>
      <c r="E51" s="369">
        <v>0</v>
      </c>
      <c r="F51" s="369">
        <v>0</v>
      </c>
      <c r="G51" s="369">
        <v>1</v>
      </c>
      <c r="H51" s="369" t="s">
        <v>5838</v>
      </c>
      <c r="I51" s="2312"/>
      <c r="J51" s="369">
        <v>12</v>
      </c>
      <c r="K51" s="2311">
        <f t="shared" si="9"/>
        <v>0</v>
      </c>
      <c r="L51" s="377"/>
    </row>
    <row r="52" spans="1:21" ht="11.25">
      <c r="A52" s="2310">
        <v>7856230</v>
      </c>
      <c r="B52" s="369" t="s">
        <v>7670</v>
      </c>
      <c r="C52" s="369">
        <v>0</v>
      </c>
      <c r="D52" s="369">
        <v>0</v>
      </c>
      <c r="E52" s="369">
        <v>0</v>
      </c>
      <c r="F52" s="369">
        <v>0</v>
      </c>
      <c r="G52" s="369">
        <v>1</v>
      </c>
      <c r="H52" s="369" t="s">
        <v>5838</v>
      </c>
      <c r="I52" s="2312"/>
      <c r="J52" s="369">
        <v>36</v>
      </c>
      <c r="K52" s="2311">
        <f>ROUND(I52*J52,2)</f>
        <v>0</v>
      </c>
    </row>
    <row r="53" spans="1:21" ht="11.25">
      <c r="A53" s="2310">
        <v>7856120</v>
      </c>
      <c r="B53" s="369" t="s">
        <v>7671</v>
      </c>
      <c r="C53" s="369">
        <v>0</v>
      </c>
      <c r="D53" s="369">
        <v>0</v>
      </c>
      <c r="E53" s="369">
        <v>0</v>
      </c>
      <c r="F53" s="369">
        <v>0</v>
      </c>
      <c r="G53" s="369">
        <v>1</v>
      </c>
      <c r="H53" s="369" t="s">
        <v>5838</v>
      </c>
      <c r="I53" s="2312"/>
      <c r="J53" s="369">
        <v>12</v>
      </c>
      <c r="K53" s="2311">
        <f t="shared" si="9"/>
        <v>0</v>
      </c>
    </row>
    <row r="54" spans="1:21" ht="11.25">
      <c r="A54" s="2310">
        <v>7856080</v>
      </c>
      <c r="B54" s="369" t="s">
        <v>7672</v>
      </c>
      <c r="C54" s="369">
        <v>0</v>
      </c>
      <c r="D54" s="369">
        <v>0</v>
      </c>
      <c r="E54" s="369">
        <v>0</v>
      </c>
      <c r="F54" s="369">
        <v>0</v>
      </c>
      <c r="G54" s="369">
        <v>1</v>
      </c>
      <c r="H54" s="369" t="s">
        <v>5838</v>
      </c>
      <c r="I54" s="2312"/>
      <c r="J54" s="369">
        <v>12</v>
      </c>
      <c r="K54" s="2311">
        <f t="shared" si="9"/>
        <v>0</v>
      </c>
    </row>
    <row r="55" spans="1:21">
      <c r="I55" s="372"/>
      <c r="K55" s="372"/>
    </row>
    <row r="56" spans="1:21" ht="11.25">
      <c r="A56" s="368" t="s">
        <v>7673</v>
      </c>
      <c r="I56" s="372"/>
      <c r="K56" s="372"/>
    </row>
    <row r="57" spans="1:21" ht="11.25">
      <c r="A57" s="2310" t="s">
        <v>7674</v>
      </c>
      <c r="B57" s="369" t="s">
        <v>7675</v>
      </c>
      <c r="C57" s="369">
        <v>0</v>
      </c>
      <c r="D57" s="369">
        <v>2000</v>
      </c>
      <c r="E57" s="369">
        <v>0</v>
      </c>
      <c r="F57" s="369">
        <v>0</v>
      </c>
      <c r="G57" s="369">
        <v>1</v>
      </c>
      <c r="H57" s="369" t="s">
        <v>5838</v>
      </c>
      <c r="I57" s="2312"/>
      <c r="J57" s="369">
        <v>1</v>
      </c>
      <c r="K57" s="2311">
        <f t="shared" ref="K57:K59" si="10">ROUND(I57*J57,2)</f>
        <v>0</v>
      </c>
      <c r="L57" s="447"/>
    </row>
    <row r="58" spans="1:21" ht="11.25">
      <c r="A58" s="2310">
        <v>3300280</v>
      </c>
      <c r="B58" s="369" t="s">
        <v>7676</v>
      </c>
      <c r="C58" s="369">
        <v>800</v>
      </c>
      <c r="D58" s="369">
        <v>0</v>
      </c>
      <c r="E58" s="369">
        <v>1200</v>
      </c>
      <c r="F58" s="369">
        <v>0</v>
      </c>
      <c r="G58" s="369">
        <v>1</v>
      </c>
      <c r="H58" s="369" t="s">
        <v>5838</v>
      </c>
      <c r="I58" s="2312"/>
      <c r="J58" s="369">
        <v>1</v>
      </c>
      <c r="K58" s="2311">
        <f t="shared" si="10"/>
        <v>0</v>
      </c>
    </row>
    <row r="59" spans="1:21" ht="11.25">
      <c r="A59" s="2310" t="s">
        <v>7677</v>
      </c>
      <c r="B59" s="369" t="s">
        <v>7678</v>
      </c>
      <c r="C59" s="369">
        <v>1100</v>
      </c>
      <c r="D59" s="369">
        <v>0</v>
      </c>
      <c r="E59" s="369">
        <v>1200</v>
      </c>
      <c r="F59" s="369">
        <v>0</v>
      </c>
      <c r="G59" s="369">
        <v>1</v>
      </c>
      <c r="H59" s="369" t="s">
        <v>5838</v>
      </c>
      <c r="I59" s="2312"/>
      <c r="J59" s="369">
        <v>2</v>
      </c>
      <c r="K59" s="2311">
        <f t="shared" si="10"/>
        <v>0</v>
      </c>
    </row>
    <row r="60" spans="1:21">
      <c r="I60" s="372"/>
      <c r="K60" s="372"/>
    </row>
    <row r="61" spans="1:21" ht="11.25">
      <c r="A61" s="368" t="s">
        <v>4765</v>
      </c>
      <c r="I61" s="372"/>
      <c r="K61" s="372"/>
    </row>
    <row r="62" spans="1:21" ht="11.25">
      <c r="A62" s="2310">
        <v>3300180</v>
      </c>
      <c r="B62" s="369" t="s">
        <v>7679</v>
      </c>
      <c r="C62" s="369">
        <v>0</v>
      </c>
      <c r="D62" s="369">
        <v>0</v>
      </c>
      <c r="E62" s="369">
        <v>0</v>
      </c>
      <c r="F62" s="369">
        <v>0</v>
      </c>
      <c r="G62" s="369">
        <v>1</v>
      </c>
      <c r="H62" s="369" t="s">
        <v>31</v>
      </c>
      <c r="I62" s="2312"/>
      <c r="J62" s="369">
        <v>1</v>
      </c>
      <c r="K62" s="2311">
        <f t="shared" ref="K62" si="11">ROUND(I62*J62,2)</f>
        <v>0</v>
      </c>
      <c r="L62" s="447"/>
    </row>
    <row r="63" spans="1:21">
      <c r="I63" s="372"/>
      <c r="K63" s="372"/>
    </row>
    <row r="64" spans="1:21" ht="11.25">
      <c r="A64" s="368" t="s">
        <v>147</v>
      </c>
      <c r="I64" s="372"/>
      <c r="K64" s="372"/>
    </row>
    <row r="65" spans="1:12" ht="11.25">
      <c r="A65" s="2310">
        <v>9999900</v>
      </c>
      <c r="B65" s="369" t="s">
        <v>7680</v>
      </c>
      <c r="C65" s="369">
        <v>0</v>
      </c>
      <c r="D65" s="369">
        <v>0</v>
      </c>
      <c r="E65" s="369">
        <v>0</v>
      </c>
      <c r="F65" s="369">
        <v>0</v>
      </c>
      <c r="G65" s="369">
        <v>1</v>
      </c>
      <c r="H65" s="369" t="s">
        <v>4</v>
      </c>
      <c r="I65" s="2312"/>
      <c r="J65" s="369">
        <v>0.55000000000000004</v>
      </c>
      <c r="K65" s="2311">
        <f t="shared" ref="K65" si="12">ROUND(I65*J65,2)</f>
        <v>0</v>
      </c>
      <c r="L65" s="372"/>
    </row>
    <row r="66" spans="1:12">
      <c r="I66" s="372"/>
      <c r="K66" s="372"/>
    </row>
    <row r="67" spans="1:12" ht="11.25">
      <c r="A67" s="3095" t="s">
        <v>7681</v>
      </c>
      <c r="B67" s="3096"/>
      <c r="C67" s="3096"/>
      <c r="D67" s="3096"/>
      <c r="E67" s="3096"/>
      <c r="F67" s="3096"/>
      <c r="G67" s="3096"/>
      <c r="H67" s="3096"/>
      <c r="I67" s="3096"/>
      <c r="J67" s="3096"/>
      <c r="K67" s="378">
        <f>SUM(K8:K66)</f>
        <v>0</v>
      </c>
    </row>
    <row r="69" spans="1:12">
      <c r="K69" s="379"/>
    </row>
  </sheetData>
  <sheetProtection algorithmName="SHA-512" hashValue="aRanfeAmo5sNqbm/i/Swk9TlTY8s1aHJjgGXzt4NNR29ARiu1yQ80Ppi6mEfVJuaorZMns0OXfeZVAZ5lvJA/w==" saltValue="nLJSxjHEjyx7nf+Kb31zkg==" spinCount="100000" sheet="1" objects="1" scenarios="1"/>
  <mergeCells count="1">
    <mergeCell ref="A67:J67"/>
  </mergeCells>
  <printOptions horizontalCentered="1"/>
  <pageMargins left="0.39370078740157483" right="0.39370078740157483" top="0.78740157480314965" bottom="0.39370078740157483" header="0.31496062992125984" footer="0.31496062992125984"/>
  <pageSetup paperSize="9" scale="59" fitToHeight="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E7ED5C-146E-44E8-9439-B101D035BFBE}">
  <sheetPr>
    <pageSetUpPr fitToPage="1"/>
  </sheetPr>
  <dimension ref="A1:BQ98"/>
  <sheetViews>
    <sheetView workbookViewId="0"/>
  </sheetViews>
  <sheetFormatPr defaultRowHeight="10.5"/>
  <cols>
    <col min="1" max="2" width="4.7109375" style="109" customWidth="1"/>
    <col min="3" max="3" width="14.5703125" style="109" customWidth="1"/>
    <col min="4" max="4" width="63.42578125" style="109" customWidth="1"/>
    <col min="5" max="5" width="7.7109375" style="109" customWidth="1"/>
    <col min="6" max="6" width="9.7109375" style="109" customWidth="1"/>
    <col min="7" max="7" width="11.7109375" style="109" customWidth="1"/>
    <col min="8" max="8" width="15.7109375" style="109" customWidth="1"/>
    <col min="9" max="9" width="16.85546875" style="109" customWidth="1"/>
    <col min="10" max="10" width="12.7109375" style="109" customWidth="1"/>
    <col min="11" max="16384" width="9.140625" style="109"/>
  </cols>
  <sheetData>
    <row r="1" spans="1:42" s="507" customFormat="1" ht="18">
      <c r="A1" s="236" t="s">
        <v>7849</v>
      </c>
      <c r="B1" s="186"/>
      <c r="C1" s="186"/>
      <c r="D1" s="300"/>
      <c r="E1" s="300"/>
      <c r="F1" s="300"/>
      <c r="G1" s="300"/>
      <c r="H1" s="300"/>
      <c r="I1" s="300"/>
      <c r="J1" s="506"/>
    </row>
    <row r="2" spans="1:42" ht="13.5" customHeight="1">
      <c r="A2" s="66" t="s">
        <v>133</v>
      </c>
      <c r="B2" s="107"/>
      <c r="C2" s="107"/>
      <c r="D2" s="107"/>
      <c r="E2" s="107"/>
      <c r="F2" s="107"/>
      <c r="G2" s="107"/>
      <c r="H2" s="107"/>
      <c r="I2" s="147"/>
    </row>
    <row r="3" spans="1:42" ht="13.5" customHeight="1">
      <c r="A3" s="110" t="s">
        <v>3416</v>
      </c>
      <c r="B3" s="111"/>
      <c r="C3" s="111"/>
      <c r="D3" s="111"/>
      <c r="E3" s="111"/>
      <c r="F3" s="113"/>
      <c r="G3" s="113"/>
      <c r="H3" s="147"/>
      <c r="I3" s="147"/>
    </row>
    <row r="4" spans="1:42" ht="13.5" customHeight="1">
      <c r="A4" s="110" t="s">
        <v>135</v>
      </c>
      <c r="B4" s="111"/>
      <c r="C4" s="111"/>
      <c r="D4" s="111"/>
      <c r="E4" s="111"/>
      <c r="F4" s="113"/>
      <c r="G4" s="113"/>
      <c r="H4" s="147"/>
      <c r="I4" s="147"/>
    </row>
    <row r="5" spans="1:42" ht="11.25">
      <c r="A5" s="111"/>
      <c r="B5" s="111"/>
      <c r="C5" s="111"/>
      <c r="D5" s="111"/>
      <c r="E5" s="111"/>
      <c r="F5" s="111"/>
      <c r="G5" s="113"/>
      <c r="H5" s="113"/>
      <c r="I5" s="147"/>
    </row>
    <row r="6" spans="1:42" ht="22.5">
      <c r="A6" s="118" t="s">
        <v>176</v>
      </c>
      <c r="B6" s="118" t="s">
        <v>177</v>
      </c>
      <c r="C6" s="118" t="s">
        <v>178</v>
      </c>
      <c r="D6" s="118" t="s">
        <v>138</v>
      </c>
      <c r="E6" s="118" t="s">
        <v>179</v>
      </c>
      <c r="F6" s="118" t="s">
        <v>180</v>
      </c>
      <c r="G6" s="118" t="s">
        <v>181</v>
      </c>
      <c r="H6" s="118" t="s">
        <v>9</v>
      </c>
      <c r="I6" s="118" t="s">
        <v>28</v>
      </c>
    </row>
    <row r="7" spans="1:42" ht="11.25">
      <c r="A7" s="118" t="s">
        <v>182</v>
      </c>
      <c r="B7" s="118" t="s">
        <v>183</v>
      </c>
      <c r="C7" s="118" t="s">
        <v>184</v>
      </c>
      <c r="D7" s="118" t="s">
        <v>185</v>
      </c>
      <c r="E7" s="118" t="s">
        <v>186</v>
      </c>
      <c r="F7" s="118" t="s">
        <v>187</v>
      </c>
      <c r="G7" s="118" t="s">
        <v>188</v>
      </c>
      <c r="H7" s="118">
        <v>8</v>
      </c>
      <c r="I7" s="118">
        <v>9</v>
      </c>
    </row>
    <row r="8" spans="1:42" s="468" customFormat="1" ht="21" customHeight="1">
      <c r="A8" s="2251"/>
      <c r="B8" s="2252"/>
      <c r="C8" s="2252" t="s">
        <v>148</v>
      </c>
      <c r="D8" s="2252" t="s">
        <v>149</v>
      </c>
      <c r="E8" s="2252"/>
      <c r="F8" s="2253"/>
      <c r="G8" s="2254"/>
      <c r="H8" s="2254">
        <f>H9+H47</f>
        <v>0</v>
      </c>
      <c r="J8" s="147"/>
      <c r="K8" s="147"/>
      <c r="L8" s="147"/>
      <c r="M8" s="147"/>
      <c r="N8" s="147"/>
      <c r="O8" s="147"/>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row>
    <row r="9" spans="1:42" s="468" customFormat="1" ht="13.5" customHeight="1">
      <c r="A9" s="152"/>
      <c r="B9" s="153"/>
      <c r="C9" s="153">
        <v>730</v>
      </c>
      <c r="D9" s="153" t="s">
        <v>159</v>
      </c>
      <c r="E9" s="153"/>
      <c r="F9" s="154"/>
      <c r="G9" s="2255"/>
      <c r="H9" s="2255">
        <f>SUM(H10:H46)</f>
        <v>0</v>
      </c>
      <c r="I9" s="156"/>
      <c r="J9" s="147"/>
      <c r="K9" s="147"/>
      <c r="L9" s="147"/>
      <c r="M9" s="147"/>
      <c r="N9" s="147"/>
      <c r="O9" s="147"/>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row>
    <row r="10" spans="1:42" s="90" customFormat="1" ht="13.5" customHeight="1">
      <c r="A10" s="539">
        <v>1</v>
      </c>
      <c r="B10" s="540">
        <v>730</v>
      </c>
      <c r="C10" s="158" t="s">
        <v>3417</v>
      </c>
      <c r="D10" s="158" t="s">
        <v>7608</v>
      </c>
      <c r="E10" s="158" t="s">
        <v>226</v>
      </c>
      <c r="F10" s="541">
        <f>ROUND(SUM(F11),3)</f>
        <v>1</v>
      </c>
      <c r="G10" s="586"/>
      <c r="H10" s="466">
        <f t="shared" ref="H10" si="0">ROUND(F10*G10,2)</f>
        <v>0</v>
      </c>
      <c r="I10" s="162" t="s">
        <v>5316</v>
      </c>
      <c r="K10" s="398"/>
    </row>
    <row r="11" spans="1:42" s="509" customFormat="1" ht="13.5" customHeight="1">
      <c r="A11" s="2174"/>
      <c r="B11" s="2175"/>
      <c r="C11" s="2176"/>
      <c r="D11" s="2177" t="s">
        <v>3418</v>
      </c>
      <c r="E11" s="2176"/>
      <c r="F11" s="471">
        <v>1</v>
      </c>
      <c r="G11" s="2181"/>
      <c r="H11" s="2256"/>
      <c r="I11" s="2178"/>
    </row>
    <row r="12" spans="1:42" s="509" customFormat="1" ht="13.5" customHeight="1">
      <c r="A12" s="2174"/>
      <c r="B12" s="2175"/>
      <c r="C12" s="2176"/>
      <c r="D12" s="2177" t="s">
        <v>3419</v>
      </c>
      <c r="E12" s="2176"/>
      <c r="F12" s="471"/>
      <c r="G12" s="2181"/>
      <c r="H12" s="482"/>
      <c r="I12" s="2178"/>
    </row>
    <row r="13" spans="1:42" s="509" customFormat="1" ht="27" customHeight="1">
      <c r="A13" s="2174"/>
      <c r="B13" s="2175"/>
      <c r="C13" s="2176"/>
      <c r="D13" s="2177" t="s">
        <v>7622</v>
      </c>
      <c r="E13" s="2176"/>
      <c r="F13" s="471"/>
      <c r="G13" s="2181"/>
      <c r="H13" s="2256"/>
      <c r="I13" s="2178"/>
    </row>
    <row r="14" spans="1:42" s="509" customFormat="1" ht="40.5" customHeight="1">
      <c r="A14" s="2174"/>
      <c r="B14" s="2175"/>
      <c r="C14" s="2176"/>
      <c r="D14" s="2177" t="s">
        <v>3420</v>
      </c>
      <c r="E14" s="2176"/>
      <c r="F14" s="471"/>
      <c r="G14" s="2181"/>
      <c r="H14" s="2256"/>
      <c r="I14" s="2178"/>
    </row>
    <row r="15" spans="1:42" s="90" customFormat="1" ht="13.5" customHeight="1">
      <c r="A15" s="539">
        <v>1</v>
      </c>
      <c r="B15" s="540">
        <v>730</v>
      </c>
      <c r="C15" s="158" t="s">
        <v>3417</v>
      </c>
      <c r="D15" s="158" t="s">
        <v>7609</v>
      </c>
      <c r="E15" s="158" t="s">
        <v>226</v>
      </c>
      <c r="F15" s="541">
        <f>ROUND(SUM(F16),3)</f>
        <v>1</v>
      </c>
      <c r="G15" s="586"/>
      <c r="H15" s="466">
        <f t="shared" ref="H15" si="1">ROUND(F15*G15,2)</f>
        <v>0</v>
      </c>
      <c r="I15" s="162" t="s">
        <v>5316</v>
      </c>
      <c r="K15" s="398"/>
    </row>
    <row r="16" spans="1:42" s="509" customFormat="1" ht="13.5" customHeight="1">
      <c r="A16" s="2174"/>
      <c r="B16" s="2175"/>
      <c r="C16" s="2176"/>
      <c r="D16" s="2177" t="s">
        <v>3418</v>
      </c>
      <c r="E16" s="2176"/>
      <c r="F16" s="471">
        <v>1</v>
      </c>
      <c r="G16" s="2181"/>
      <c r="H16" s="2256"/>
      <c r="I16" s="2178"/>
    </row>
    <row r="17" spans="1:11" s="509" customFormat="1" ht="13.5" customHeight="1">
      <c r="A17" s="2174"/>
      <c r="B17" s="2175"/>
      <c r="C17" s="2176"/>
      <c r="D17" s="2177" t="s">
        <v>3419</v>
      </c>
      <c r="E17" s="2176"/>
      <c r="F17" s="471"/>
      <c r="G17" s="2181"/>
      <c r="H17" s="482"/>
      <c r="I17" s="2178"/>
    </row>
    <row r="18" spans="1:11" s="509" customFormat="1" ht="27" customHeight="1">
      <c r="A18" s="2174"/>
      <c r="B18" s="2175"/>
      <c r="C18" s="2176"/>
      <c r="D18" s="2177" t="s">
        <v>7623</v>
      </c>
      <c r="E18" s="2176"/>
      <c r="F18" s="471"/>
      <c r="G18" s="2181"/>
      <c r="H18" s="2256"/>
      <c r="I18" s="2178"/>
    </row>
    <row r="19" spans="1:11" s="509" customFormat="1" ht="40.5" customHeight="1">
      <c r="A19" s="2174"/>
      <c r="B19" s="2175"/>
      <c r="C19" s="2176"/>
      <c r="D19" s="2177" t="s">
        <v>3420</v>
      </c>
      <c r="E19" s="2176"/>
      <c r="F19" s="471"/>
      <c r="G19" s="2181"/>
      <c r="H19" s="2256"/>
      <c r="I19" s="2178"/>
    </row>
    <row r="20" spans="1:11" s="90" customFormat="1" ht="13.5" customHeight="1">
      <c r="A20" s="2730" t="s">
        <v>8184</v>
      </c>
      <c r="B20" s="2777">
        <v>730</v>
      </c>
      <c r="C20" s="2778" t="s">
        <v>3417</v>
      </c>
      <c r="D20" s="2778" t="s">
        <v>8186</v>
      </c>
      <c r="E20" s="2778" t="s">
        <v>226</v>
      </c>
      <c r="F20" s="2737">
        <f>ROUND(SUM(F21),3)</f>
        <v>1</v>
      </c>
      <c r="G20" s="2779"/>
      <c r="H20" s="2739">
        <f t="shared" ref="H20" si="2">ROUND(F20*G20,2)</f>
        <v>0</v>
      </c>
      <c r="I20" s="2780" t="s">
        <v>5316</v>
      </c>
      <c r="K20" s="398"/>
    </row>
    <row r="21" spans="1:11" s="509" customFormat="1" ht="13.5" customHeight="1">
      <c r="A21" s="2953"/>
      <c r="B21" s="2954"/>
      <c r="C21" s="2955"/>
      <c r="D21" s="2955" t="s">
        <v>8185</v>
      </c>
      <c r="E21" s="2955"/>
      <c r="F21" s="2970">
        <v>1</v>
      </c>
      <c r="G21" s="2956"/>
      <c r="H21" s="2971"/>
      <c r="I21" s="2957"/>
    </row>
    <row r="22" spans="1:11" s="509" customFormat="1" ht="13.5" customHeight="1">
      <c r="A22" s="2953"/>
      <c r="B22" s="2954"/>
      <c r="C22" s="2955"/>
      <c r="D22" s="2955" t="s">
        <v>8187</v>
      </c>
      <c r="E22" s="2955"/>
      <c r="F22" s="2970"/>
      <c r="G22" s="2956"/>
      <c r="H22" s="2971"/>
      <c r="I22" s="2957"/>
    </row>
    <row r="23" spans="1:11" s="509" customFormat="1" ht="27" customHeight="1">
      <c r="A23" s="2953"/>
      <c r="B23" s="2954"/>
      <c r="C23" s="2955"/>
      <c r="D23" s="2955" t="s">
        <v>7623</v>
      </c>
      <c r="E23" s="2955"/>
      <c r="F23" s="2970"/>
      <c r="G23" s="2956"/>
      <c r="H23" s="2971"/>
      <c r="I23" s="2957"/>
    </row>
    <row r="24" spans="1:11" s="509" customFormat="1" ht="40.5" customHeight="1">
      <c r="A24" s="2953"/>
      <c r="B24" s="2954"/>
      <c r="C24" s="2955"/>
      <c r="D24" s="2955" t="s">
        <v>3420</v>
      </c>
      <c r="E24" s="2955"/>
      <c r="F24" s="2970"/>
      <c r="G24" s="2956"/>
      <c r="H24" s="2971"/>
      <c r="I24" s="2957"/>
    </row>
    <row r="25" spans="1:11" s="90" customFormat="1" ht="27" customHeight="1">
      <c r="A25" s="539">
        <v>2</v>
      </c>
      <c r="B25" s="540">
        <v>730</v>
      </c>
      <c r="C25" s="158" t="s">
        <v>3421</v>
      </c>
      <c r="D25" s="158" t="s">
        <v>7610</v>
      </c>
      <c r="E25" s="158" t="s">
        <v>226</v>
      </c>
      <c r="F25" s="541">
        <f>ROUND(SUM(F27),3)</f>
        <v>1</v>
      </c>
      <c r="G25" s="586"/>
      <c r="H25" s="466">
        <f t="shared" ref="H25" si="3">ROUND(F25*G25,2)</f>
        <v>0</v>
      </c>
      <c r="I25" s="162" t="s">
        <v>5316</v>
      </c>
      <c r="K25" s="398"/>
    </row>
    <row r="26" spans="1:11" s="509" customFormat="1" ht="13.5" customHeight="1">
      <c r="A26" s="543"/>
      <c r="B26" s="544"/>
      <c r="C26" s="545"/>
      <c r="D26" s="546" t="s">
        <v>3422</v>
      </c>
      <c r="E26" s="545"/>
      <c r="F26" s="2257"/>
      <c r="G26" s="548"/>
      <c r="H26" s="2256"/>
      <c r="I26" s="550"/>
    </row>
    <row r="27" spans="1:11" s="509" customFormat="1" ht="13.5" customHeight="1">
      <c r="A27" s="543"/>
      <c r="B27" s="544"/>
      <c r="C27" s="545"/>
      <c r="D27" s="546" t="s">
        <v>1305</v>
      </c>
      <c r="E27" s="545"/>
      <c r="F27" s="471">
        <v>1</v>
      </c>
      <c r="G27" s="548"/>
      <c r="H27" s="2256"/>
      <c r="I27" s="550"/>
    </row>
    <row r="28" spans="1:11" s="509" customFormat="1" ht="27" customHeight="1">
      <c r="A28" s="543"/>
      <c r="B28" s="544"/>
      <c r="C28" s="545"/>
      <c r="D28" s="546" t="s">
        <v>7624</v>
      </c>
      <c r="E28" s="545"/>
      <c r="F28" s="2257"/>
      <c r="G28" s="548"/>
      <c r="H28" s="2256"/>
      <c r="I28" s="550"/>
    </row>
    <row r="29" spans="1:11" s="90" customFormat="1" ht="27" customHeight="1">
      <c r="A29" s="539">
        <v>2</v>
      </c>
      <c r="B29" s="540">
        <v>730</v>
      </c>
      <c r="C29" s="158" t="s">
        <v>3421</v>
      </c>
      <c r="D29" s="158" t="s">
        <v>7611</v>
      </c>
      <c r="E29" s="158" t="s">
        <v>226</v>
      </c>
      <c r="F29" s="541">
        <f>ROUND(SUM(F31),3)</f>
        <v>1</v>
      </c>
      <c r="G29" s="586"/>
      <c r="H29" s="466">
        <f t="shared" ref="H29" si="4">ROUND(F29*G29,2)</f>
        <v>0</v>
      </c>
      <c r="I29" s="162" t="s">
        <v>5316</v>
      </c>
      <c r="K29" s="398"/>
    </row>
    <row r="30" spans="1:11" s="509" customFormat="1" ht="13.5" customHeight="1">
      <c r="A30" s="543"/>
      <c r="B30" s="544"/>
      <c r="C30" s="545"/>
      <c r="D30" s="546" t="s">
        <v>3422</v>
      </c>
      <c r="E30" s="545"/>
      <c r="F30" s="2257"/>
      <c r="G30" s="548"/>
      <c r="H30" s="2256"/>
      <c r="I30" s="550"/>
    </row>
    <row r="31" spans="1:11" s="509" customFormat="1" ht="13.5" customHeight="1">
      <c r="A31" s="543"/>
      <c r="B31" s="544"/>
      <c r="C31" s="545"/>
      <c r="D31" s="546" t="s">
        <v>1305</v>
      </c>
      <c r="E31" s="545"/>
      <c r="F31" s="471">
        <v>1</v>
      </c>
      <c r="G31" s="548"/>
      <c r="H31" s="2256"/>
      <c r="I31" s="550"/>
    </row>
    <row r="32" spans="1:11" s="509" customFormat="1" ht="27" customHeight="1">
      <c r="A32" s="543"/>
      <c r="B32" s="544"/>
      <c r="C32" s="545"/>
      <c r="D32" s="546" t="s">
        <v>7624</v>
      </c>
      <c r="E32" s="545"/>
      <c r="F32" s="2257"/>
      <c r="G32" s="548"/>
      <c r="H32" s="2256"/>
      <c r="I32" s="550"/>
    </row>
    <row r="33" spans="1:69" s="90" customFormat="1" ht="13.5" customHeight="1">
      <c r="A33" s="539">
        <v>3</v>
      </c>
      <c r="B33" s="540">
        <v>730</v>
      </c>
      <c r="C33" s="158" t="s">
        <v>3423</v>
      </c>
      <c r="D33" s="158" t="s">
        <v>3424</v>
      </c>
      <c r="E33" s="158" t="s">
        <v>31</v>
      </c>
      <c r="F33" s="541">
        <f>ROUND(SUM(F34),3)</f>
        <v>1</v>
      </c>
      <c r="G33" s="586"/>
      <c r="H33" s="466">
        <f t="shared" ref="H33" si="5">ROUND(F33*G33,2)</f>
        <v>0</v>
      </c>
      <c r="I33" s="162" t="s">
        <v>5316</v>
      </c>
      <c r="K33" s="398"/>
    </row>
    <row r="34" spans="1:69" s="509" customFormat="1" ht="27" customHeight="1">
      <c r="A34" s="2174"/>
      <c r="B34" s="2175"/>
      <c r="C34" s="2176"/>
      <c r="D34" s="2177" t="s">
        <v>7612</v>
      </c>
      <c r="E34" s="2176"/>
      <c r="F34" s="2047">
        <v>1</v>
      </c>
      <c r="G34" s="2181"/>
      <c r="H34" s="163"/>
      <c r="I34" s="2178"/>
    </row>
    <row r="35" spans="1:69" ht="40.5" customHeight="1">
      <c r="A35" s="244"/>
      <c r="B35" s="243"/>
      <c r="C35" s="243"/>
      <c r="D35" s="1934" t="s">
        <v>3425</v>
      </c>
      <c r="E35" s="243"/>
      <c r="F35" s="2047"/>
      <c r="G35" s="465"/>
      <c r="H35" s="163"/>
      <c r="I35" s="2093"/>
      <c r="J35" s="437"/>
      <c r="L35" s="403"/>
    </row>
    <row r="36" spans="1:69" s="90" customFormat="1" ht="13.5" customHeight="1">
      <c r="A36" s="539">
        <v>3</v>
      </c>
      <c r="B36" s="540">
        <v>730</v>
      </c>
      <c r="C36" s="158" t="s">
        <v>3423</v>
      </c>
      <c r="D36" s="158" t="s">
        <v>3424</v>
      </c>
      <c r="E36" s="158" t="s">
        <v>31</v>
      </c>
      <c r="F36" s="541">
        <f>ROUND(SUM(F37),3)</f>
        <v>1</v>
      </c>
      <c r="G36" s="586"/>
      <c r="H36" s="466">
        <f t="shared" ref="H36" si="6">ROUND(F36*G36,2)</f>
        <v>0</v>
      </c>
      <c r="I36" s="162" t="s">
        <v>5316</v>
      </c>
      <c r="K36" s="398"/>
    </row>
    <row r="37" spans="1:69" s="509" customFormat="1" ht="27" customHeight="1">
      <c r="A37" s="2174"/>
      <c r="B37" s="2175"/>
      <c r="C37" s="2176"/>
      <c r="D37" s="2177" t="s">
        <v>7613</v>
      </c>
      <c r="E37" s="2176"/>
      <c r="F37" s="2047">
        <v>1</v>
      </c>
      <c r="G37" s="2181"/>
      <c r="H37" s="163"/>
      <c r="I37" s="2178"/>
    </row>
    <row r="38" spans="1:69" ht="40.5" customHeight="1">
      <c r="A38" s="244"/>
      <c r="B38" s="243"/>
      <c r="C38" s="243"/>
      <c r="D38" s="1934" t="s">
        <v>3425</v>
      </c>
      <c r="E38" s="243"/>
      <c r="F38" s="2047"/>
      <c r="G38" s="465"/>
      <c r="H38" s="163"/>
      <c r="I38" s="2093"/>
      <c r="J38" s="437"/>
      <c r="L38" s="403"/>
    </row>
    <row r="39" spans="1:69" s="90" customFormat="1" ht="13.5" customHeight="1">
      <c r="A39" s="539">
        <v>4</v>
      </c>
      <c r="B39" s="540">
        <v>730</v>
      </c>
      <c r="C39" s="158" t="s">
        <v>3426</v>
      </c>
      <c r="D39" s="158" t="s">
        <v>3427</v>
      </c>
      <c r="E39" s="158" t="s">
        <v>226</v>
      </c>
      <c r="F39" s="541">
        <f>ROUND(SUM(F40),3)</f>
        <v>2</v>
      </c>
      <c r="G39" s="586"/>
      <c r="H39" s="466">
        <f t="shared" ref="H39" si="7">ROUND(F39*G39,2)</f>
        <v>0</v>
      </c>
      <c r="I39" s="162" t="s">
        <v>5316</v>
      </c>
      <c r="K39" s="398"/>
    </row>
    <row r="40" spans="1:69" s="509" customFormat="1" ht="13.5" customHeight="1">
      <c r="A40" s="2174"/>
      <c r="B40" s="2175"/>
      <c r="C40" s="2176"/>
      <c r="D40" s="2177" t="s">
        <v>7620</v>
      </c>
      <c r="E40" s="2176"/>
      <c r="F40" s="2258">
        <v>2</v>
      </c>
      <c r="G40" s="2181"/>
      <c r="H40" s="2259"/>
      <c r="I40" s="2178"/>
    </row>
    <row r="41" spans="1:69" s="509" customFormat="1" ht="27" customHeight="1">
      <c r="A41" s="2174"/>
      <c r="B41" s="2175"/>
      <c r="C41" s="2176"/>
      <c r="D41" s="2177" t="s">
        <v>3428</v>
      </c>
      <c r="E41" s="2176"/>
      <c r="F41" s="2258"/>
      <c r="G41" s="548"/>
      <c r="H41" s="2259"/>
      <c r="I41" s="550"/>
    </row>
    <row r="42" spans="1:69" s="90" customFormat="1" ht="13.5" customHeight="1">
      <c r="A42" s="539">
        <v>5</v>
      </c>
      <c r="B42" s="540">
        <v>730</v>
      </c>
      <c r="C42" s="158" t="s">
        <v>3429</v>
      </c>
      <c r="D42" s="158" t="s">
        <v>3430</v>
      </c>
      <c r="E42" s="158" t="s">
        <v>31</v>
      </c>
      <c r="F42" s="464">
        <v>1</v>
      </c>
      <c r="G42" s="586"/>
      <c r="H42" s="466">
        <f t="shared" ref="H42:H44" si="8">ROUND(F42*G42,2)</f>
        <v>0</v>
      </c>
      <c r="I42" s="162" t="s">
        <v>5316</v>
      </c>
      <c r="K42" s="398"/>
    </row>
    <row r="43" spans="1:69" s="90" customFormat="1" ht="13.5" customHeight="1">
      <c r="A43" s="539">
        <v>6</v>
      </c>
      <c r="B43" s="540">
        <v>730</v>
      </c>
      <c r="C43" s="158">
        <v>998751202</v>
      </c>
      <c r="D43" s="158" t="s">
        <v>5378</v>
      </c>
      <c r="E43" s="158" t="s">
        <v>4</v>
      </c>
      <c r="F43" s="464">
        <v>0.55000000000000004</v>
      </c>
      <c r="G43" s="586"/>
      <c r="H43" s="466">
        <f t="shared" si="8"/>
        <v>0</v>
      </c>
      <c r="I43" s="162" t="s">
        <v>5315</v>
      </c>
      <c r="J43" s="399"/>
      <c r="K43" s="398"/>
    </row>
    <row r="44" spans="1:69" s="90" customFormat="1" ht="13.5" customHeight="1">
      <c r="A44" s="539">
        <v>7</v>
      </c>
      <c r="B44" s="540" t="s">
        <v>862</v>
      </c>
      <c r="C44" s="158" t="s">
        <v>3431</v>
      </c>
      <c r="D44" s="158" t="s">
        <v>960</v>
      </c>
      <c r="E44" s="158" t="s">
        <v>191</v>
      </c>
      <c r="F44" s="541">
        <f>ROUND(SUM(F45),3)</f>
        <v>10</v>
      </c>
      <c r="G44" s="586"/>
      <c r="H44" s="466">
        <f t="shared" si="8"/>
        <v>0</v>
      </c>
      <c r="I44" s="162" t="s">
        <v>5315</v>
      </c>
      <c r="K44" s="398"/>
    </row>
    <row r="45" spans="1:69" s="509" customFormat="1" ht="13.5" customHeight="1">
      <c r="A45" s="2174"/>
      <c r="B45" s="2175"/>
      <c r="C45" s="2176"/>
      <c r="D45" s="2177" t="s">
        <v>3432</v>
      </c>
      <c r="E45" s="2176"/>
      <c r="F45" s="471">
        <v>10</v>
      </c>
      <c r="G45" s="548"/>
      <c r="H45" s="482"/>
      <c r="I45" s="550"/>
    </row>
    <row r="46" spans="1:69" s="509" customFormat="1" ht="27" customHeight="1">
      <c r="A46" s="543"/>
      <c r="B46" s="544"/>
      <c r="C46" s="545"/>
      <c r="D46" s="546" t="s">
        <v>2153</v>
      </c>
      <c r="E46" s="545"/>
      <c r="F46" s="464"/>
      <c r="G46" s="548"/>
      <c r="H46" s="482"/>
      <c r="I46" s="550"/>
    </row>
    <row r="47" spans="1:69" s="468" customFormat="1" ht="13.5" customHeight="1">
      <c r="A47" s="2260"/>
      <c r="B47" s="248"/>
      <c r="C47" s="248">
        <v>730</v>
      </c>
      <c r="D47" s="248" t="s">
        <v>159</v>
      </c>
      <c r="E47" s="248"/>
      <c r="F47" s="2261"/>
      <c r="G47" s="2262"/>
      <c r="H47" s="2263">
        <f>SUM(H48:H87)</f>
        <v>0</v>
      </c>
      <c r="I47" s="251"/>
      <c r="J47" s="147"/>
      <c r="K47" s="147"/>
      <c r="L47" s="147"/>
      <c r="M47" s="147"/>
      <c r="N47" s="147"/>
      <c r="O47" s="147"/>
      <c r="P47" s="147"/>
      <c r="Q47" s="147"/>
      <c r="R47" s="147"/>
      <c r="S47" s="147"/>
      <c r="T47" s="147"/>
      <c r="U47" s="147"/>
      <c r="V47" s="147"/>
      <c r="W47" s="147"/>
      <c r="X47" s="147"/>
      <c r="Y47" s="147"/>
      <c r="Z47" s="147"/>
      <c r="AA47" s="147"/>
      <c r="AB47" s="147"/>
      <c r="AC47" s="147"/>
      <c r="AD47" s="147"/>
      <c r="AE47" s="147"/>
      <c r="AF47" s="147"/>
      <c r="AG47" s="147"/>
      <c r="AH47" s="147"/>
      <c r="AI47" s="147"/>
      <c r="AJ47" s="147"/>
      <c r="AK47" s="147"/>
      <c r="AL47" s="147"/>
      <c r="AM47" s="147"/>
      <c r="AN47" s="147"/>
      <c r="AO47" s="147"/>
      <c r="AP47" s="147"/>
    </row>
    <row r="48" spans="1:69" customFormat="1" ht="13.5" customHeight="1">
      <c r="A48" s="2079">
        <v>60</v>
      </c>
      <c r="B48" s="1696" t="s">
        <v>3480</v>
      </c>
      <c r="C48" s="1873" t="s">
        <v>7614</v>
      </c>
      <c r="D48" s="1873" t="s">
        <v>7615</v>
      </c>
      <c r="E48" s="1873" t="s">
        <v>194</v>
      </c>
      <c r="F48" s="788">
        <f>ROUND(SUM(F50),3)</f>
        <v>8.8000000000000007</v>
      </c>
      <c r="G48" s="212"/>
      <c r="H48" s="1083">
        <f>ROUND(F48*G48,2)</f>
        <v>0</v>
      </c>
      <c r="I48" s="2075" t="s">
        <v>5316</v>
      </c>
      <c r="J48" s="2264"/>
      <c r="K48" s="2265"/>
      <c r="L48" s="2266"/>
      <c r="M48" s="2266"/>
      <c r="N48" s="2266"/>
      <c r="O48" s="2266"/>
      <c r="P48" s="2266"/>
      <c r="Q48" s="2266"/>
      <c r="R48" s="2267"/>
      <c r="S48" s="503"/>
      <c r="T48" s="1886"/>
      <c r="U48" s="503"/>
      <c r="V48" s="503"/>
      <c r="W48" s="503"/>
      <c r="X48" s="503"/>
      <c r="Y48" s="503"/>
      <c r="Z48" s="503"/>
      <c r="AA48" s="503"/>
      <c r="AB48" s="503"/>
      <c r="AC48" s="503"/>
      <c r="AD48" s="503"/>
      <c r="AE48" s="503"/>
      <c r="AF48" s="503"/>
      <c r="AG48" s="503"/>
      <c r="AH48" s="503"/>
      <c r="AI48" s="503"/>
      <c r="AJ48" s="503"/>
      <c r="AK48" s="503"/>
      <c r="AL48" s="503"/>
      <c r="AM48" s="503"/>
      <c r="AN48" s="503"/>
      <c r="AO48" s="503"/>
      <c r="AP48" s="503"/>
      <c r="AQ48" s="503"/>
      <c r="AR48" s="503"/>
      <c r="AS48" s="503"/>
      <c r="AT48" s="503"/>
      <c r="AU48" s="503"/>
      <c r="AV48" s="503"/>
      <c r="AW48" s="503"/>
      <c r="AX48" s="503"/>
      <c r="AY48" s="503"/>
      <c r="AZ48" s="503"/>
      <c r="BA48" s="503"/>
      <c r="BB48" s="503"/>
      <c r="BC48" s="503"/>
      <c r="BD48" s="503"/>
      <c r="BE48" s="503"/>
      <c r="BF48" s="503"/>
      <c r="BG48" s="503"/>
      <c r="BH48" s="503"/>
      <c r="BI48" s="503"/>
      <c r="BJ48" s="503"/>
      <c r="BK48" s="503"/>
      <c r="BL48" s="503"/>
      <c r="BM48" s="503"/>
      <c r="BN48" s="503"/>
      <c r="BO48" s="503"/>
      <c r="BP48" s="503"/>
      <c r="BQ48" s="503"/>
    </row>
    <row r="49" spans="1:69" customFormat="1" ht="27" customHeight="1">
      <c r="A49" s="2268"/>
      <c r="B49" s="2269"/>
      <c r="C49" s="2269"/>
      <c r="D49" s="2270" t="s">
        <v>7617</v>
      </c>
      <c r="E49" s="2269"/>
      <c r="F49" s="1883"/>
      <c r="G49" s="465"/>
      <c r="H49" s="2271"/>
      <c r="I49" s="2272"/>
      <c r="J49" s="2273"/>
      <c r="K49" s="2274"/>
      <c r="L49" s="2274"/>
      <c r="M49" s="2274"/>
      <c r="O49" s="2274"/>
      <c r="P49" s="2275"/>
      <c r="U49" s="2276"/>
      <c r="V49" s="2276"/>
      <c r="W49" s="2277"/>
      <c r="X49" s="2277"/>
      <c r="Y49" s="2277"/>
      <c r="Z49" s="2277"/>
      <c r="AA49" s="2277"/>
      <c r="AB49" s="2277"/>
      <c r="AC49" s="2277"/>
      <c r="AD49" s="2277"/>
      <c r="AE49" s="2277"/>
      <c r="AF49" s="2277"/>
      <c r="AG49" s="2277"/>
      <c r="AH49" s="2277"/>
      <c r="AI49" s="2277"/>
      <c r="AJ49" s="2277"/>
      <c r="AK49" s="2277"/>
      <c r="AL49" s="2277"/>
      <c r="AM49" s="2277"/>
      <c r="AN49" s="2277"/>
      <c r="AO49" s="2277"/>
      <c r="AP49" s="2277"/>
      <c r="AQ49" s="2277"/>
      <c r="AR49" s="2277"/>
      <c r="AS49" s="2277"/>
      <c r="AT49" s="2277"/>
      <c r="AU49" s="2277"/>
      <c r="AV49" s="2277"/>
      <c r="AW49" s="2277"/>
      <c r="AX49" s="2277"/>
      <c r="AY49" s="2277"/>
      <c r="AZ49" s="2277"/>
      <c r="BA49" s="2277"/>
      <c r="BB49" s="2277"/>
      <c r="BC49" s="2277"/>
      <c r="BD49" s="2277"/>
      <c r="BE49" s="2277"/>
      <c r="BF49" s="2277"/>
      <c r="BG49" s="2277"/>
      <c r="BH49" s="2277"/>
      <c r="BI49" s="2277"/>
      <c r="BJ49" s="2277"/>
      <c r="BK49" s="2277"/>
      <c r="BL49" s="2277"/>
      <c r="BM49" s="2277"/>
      <c r="BN49" s="2277"/>
      <c r="BO49" s="2277"/>
      <c r="BP49" s="2277"/>
      <c r="BQ49" s="2277"/>
    </row>
    <row r="50" spans="1:69" customFormat="1" ht="13.5" customHeight="1">
      <c r="A50" s="2079"/>
      <c r="B50" s="2080"/>
      <c r="C50" s="1873"/>
      <c r="D50" s="2270" t="s">
        <v>7717</v>
      </c>
      <c r="E50" s="1873"/>
      <c r="F50" s="1883">
        <f>(8)*1.1</f>
        <v>8.8000000000000007</v>
      </c>
      <c r="G50" s="465"/>
      <c r="H50" s="465"/>
      <c r="I50" s="2272"/>
      <c r="J50" s="2278"/>
      <c r="O50" s="1878"/>
      <c r="Q50" s="2279"/>
      <c r="S50" s="2266"/>
      <c r="T50" s="2266"/>
      <c r="U50" s="2266"/>
      <c r="V50" s="2277"/>
      <c r="W50" s="503"/>
      <c r="X50" s="503"/>
      <c r="Y50" s="503"/>
      <c r="Z50" s="503"/>
      <c r="AA50" s="503"/>
      <c r="AB50" s="503"/>
      <c r="AC50" s="503"/>
      <c r="AD50" s="503"/>
      <c r="AE50" s="503"/>
      <c r="AF50" s="503"/>
      <c r="AG50" s="503"/>
      <c r="AH50" s="503"/>
      <c r="AI50" s="503"/>
      <c r="AJ50" s="503"/>
      <c r="AK50" s="503"/>
      <c r="AL50" s="503"/>
      <c r="AM50" s="503"/>
      <c r="AN50" s="503"/>
      <c r="AO50" s="503"/>
      <c r="AP50" s="503"/>
      <c r="AQ50" s="503"/>
      <c r="AR50" s="503"/>
      <c r="AS50" s="503"/>
      <c r="AT50" s="503"/>
      <c r="AU50" s="503"/>
      <c r="AV50" s="503"/>
      <c r="AW50" s="503"/>
      <c r="AX50" s="503"/>
      <c r="AY50" s="503"/>
      <c r="AZ50" s="503"/>
      <c r="BA50" s="503"/>
      <c r="BB50" s="503"/>
      <c r="BC50" s="503"/>
      <c r="BD50" s="503"/>
      <c r="BE50" s="503"/>
      <c r="BF50" s="503"/>
      <c r="BG50" s="503"/>
      <c r="BH50" s="503"/>
      <c r="BI50" s="503"/>
      <c r="BJ50" s="503"/>
      <c r="BK50" s="503"/>
      <c r="BL50" s="503"/>
      <c r="BM50" s="503"/>
      <c r="BN50" s="503"/>
      <c r="BO50" s="503"/>
      <c r="BP50" s="503"/>
      <c r="BQ50" s="503"/>
    </row>
    <row r="51" spans="1:69" customFormat="1" ht="27" customHeight="1">
      <c r="A51" s="2268"/>
      <c r="B51" s="2269"/>
      <c r="C51" s="2269"/>
      <c r="D51" s="2270" t="s">
        <v>7621</v>
      </c>
      <c r="E51" s="2269"/>
      <c r="F51" s="2280"/>
      <c r="G51" s="465"/>
      <c r="H51" s="2271"/>
      <c r="I51" s="2272"/>
      <c r="J51" s="2278"/>
      <c r="O51" s="1878"/>
      <c r="S51" s="2277"/>
      <c r="T51" s="2277"/>
      <c r="U51" s="2085"/>
      <c r="V51" s="2277"/>
      <c r="W51" s="2277"/>
      <c r="X51" s="2277"/>
      <c r="Y51" s="2281"/>
      <c r="Z51" s="2277"/>
      <c r="AA51" s="2277"/>
      <c r="AB51" s="2277"/>
      <c r="AC51" s="2281"/>
      <c r="AD51" s="2277"/>
      <c r="AE51" s="2277"/>
      <c r="AF51" s="2277"/>
      <c r="AG51" s="2277"/>
      <c r="AH51" s="2277"/>
      <c r="AI51" s="2277"/>
      <c r="AJ51" s="2277"/>
      <c r="AK51" s="2277"/>
      <c r="AL51" s="2277"/>
      <c r="AM51" s="2277"/>
      <c r="AN51" s="2277"/>
      <c r="AO51" s="2277"/>
      <c r="AP51" s="2277"/>
      <c r="AQ51" s="2277"/>
      <c r="AR51" s="2277"/>
      <c r="AS51" s="2277"/>
      <c r="AT51" s="2277"/>
      <c r="AU51" s="2277"/>
      <c r="AV51" s="2277"/>
      <c r="AW51" s="2277"/>
      <c r="AX51" s="2277"/>
      <c r="AY51" s="2277"/>
      <c r="AZ51" s="2277"/>
      <c r="BA51" s="2277"/>
      <c r="BB51" s="2277"/>
      <c r="BC51" s="2277"/>
      <c r="BD51" s="2277"/>
      <c r="BE51" s="2277"/>
      <c r="BF51" s="2277"/>
      <c r="BG51" s="2277"/>
      <c r="BH51" s="2277"/>
      <c r="BI51" s="2277"/>
      <c r="BJ51" s="2277"/>
      <c r="BK51" s="2277"/>
      <c r="BL51" s="2277"/>
      <c r="BM51" s="2277"/>
      <c r="BN51" s="2277"/>
      <c r="BO51" s="2277"/>
      <c r="BP51" s="2277"/>
      <c r="BQ51" s="2277"/>
    </row>
    <row r="52" spans="1:69" s="90" customFormat="1" ht="13.5" customHeight="1">
      <c r="A52" s="539">
        <v>8</v>
      </c>
      <c r="B52" s="540" t="s">
        <v>3433</v>
      </c>
      <c r="C52" s="158" t="s">
        <v>3434</v>
      </c>
      <c r="D52" s="158" t="s">
        <v>3435</v>
      </c>
      <c r="E52" s="158" t="s">
        <v>194</v>
      </c>
      <c r="F52" s="541">
        <f>ROUND(SUM(F54),3)</f>
        <v>98.977999999999994</v>
      </c>
      <c r="G52" s="586"/>
      <c r="H52" s="466">
        <f t="shared" ref="H52" si="9">ROUND(F52*G52,2)</f>
        <v>0</v>
      </c>
      <c r="I52" s="162" t="s">
        <v>5316</v>
      </c>
      <c r="K52" s="398"/>
    </row>
    <row r="53" spans="1:69" s="509" customFormat="1" ht="27" customHeight="1">
      <c r="A53" s="543"/>
      <c r="B53" s="544"/>
      <c r="C53" s="545"/>
      <c r="D53" s="546" t="s">
        <v>3436</v>
      </c>
      <c r="E53" s="545"/>
      <c r="F53" s="471"/>
      <c r="G53" s="548"/>
      <c r="H53" s="2256"/>
      <c r="I53" s="550"/>
    </row>
    <row r="54" spans="1:69" s="509" customFormat="1" ht="13.5" customHeight="1">
      <c r="A54" s="543"/>
      <c r="B54" s="544"/>
      <c r="C54" s="545"/>
      <c r="D54" s="546" t="s">
        <v>7625</v>
      </c>
      <c r="E54" s="545"/>
      <c r="F54" s="471">
        <f>(39.2-12.4+(21.25+22+19.93))*1.1</f>
        <v>98.978000000000009</v>
      </c>
      <c r="G54" s="548"/>
      <c r="H54" s="2256"/>
      <c r="I54" s="658"/>
    </row>
    <row r="55" spans="1:69" s="509" customFormat="1" ht="27" customHeight="1">
      <c r="A55" s="543"/>
      <c r="B55" s="544"/>
      <c r="C55" s="545"/>
      <c r="D55" s="2270" t="s">
        <v>7621</v>
      </c>
      <c r="E55" s="545"/>
      <c r="F55" s="2282"/>
      <c r="G55" s="548"/>
      <c r="H55" s="2256"/>
      <c r="I55" s="550"/>
    </row>
    <row r="56" spans="1:69" s="90" customFormat="1" ht="13.5" customHeight="1">
      <c r="A56" s="539">
        <v>9</v>
      </c>
      <c r="B56" s="540" t="s">
        <v>3433</v>
      </c>
      <c r="C56" s="158" t="s">
        <v>3438</v>
      </c>
      <c r="D56" s="158" t="s">
        <v>3439</v>
      </c>
      <c r="E56" s="158" t="s">
        <v>194</v>
      </c>
      <c r="F56" s="541">
        <f>ROUND(SUM(F58),3)</f>
        <v>33.968000000000004</v>
      </c>
      <c r="G56" s="586"/>
      <c r="H56" s="466">
        <f t="shared" ref="H56" si="10">ROUND(F56*G56,2)</f>
        <v>0</v>
      </c>
      <c r="I56" s="162" t="s">
        <v>5316</v>
      </c>
      <c r="K56" s="398"/>
    </row>
    <row r="57" spans="1:69" s="509" customFormat="1" ht="27" customHeight="1">
      <c r="A57" s="543"/>
      <c r="B57" s="544"/>
      <c r="C57" s="545"/>
      <c r="D57" s="546" t="s">
        <v>3440</v>
      </c>
      <c r="E57" s="545"/>
      <c r="F57" s="471"/>
      <c r="G57" s="548"/>
      <c r="H57" s="2256"/>
      <c r="I57" s="550"/>
    </row>
    <row r="58" spans="1:69" s="509" customFormat="1" ht="13.5" customHeight="1">
      <c r="A58" s="543"/>
      <c r="B58" s="544"/>
      <c r="C58" s="545"/>
      <c r="D58" s="546" t="s">
        <v>7626</v>
      </c>
      <c r="E58" s="545"/>
      <c r="F58" s="471">
        <f>(12.4+1+2.8+(10.41+4.27))*1.1</f>
        <v>33.968000000000004</v>
      </c>
      <c r="G58" s="548"/>
      <c r="H58" s="2256"/>
      <c r="I58" s="658"/>
    </row>
    <row r="59" spans="1:69" s="509" customFormat="1" ht="27" customHeight="1">
      <c r="A59" s="543"/>
      <c r="B59" s="544"/>
      <c r="C59" s="545"/>
      <c r="D59" s="2270" t="s">
        <v>7621</v>
      </c>
      <c r="E59" s="545"/>
      <c r="F59" s="2282"/>
      <c r="G59" s="548"/>
      <c r="H59" s="2256"/>
      <c r="I59" s="550"/>
    </row>
    <row r="60" spans="1:69" customFormat="1" ht="13.5" customHeight="1">
      <c r="A60" s="2079">
        <v>63</v>
      </c>
      <c r="B60" s="1696" t="s">
        <v>3480</v>
      </c>
      <c r="C60" s="1873" t="s">
        <v>7618</v>
      </c>
      <c r="D60" s="1873" t="s">
        <v>7619</v>
      </c>
      <c r="E60" s="1873" t="s">
        <v>194</v>
      </c>
      <c r="F60" s="788">
        <f>ROUND(SUM(F62:F62),3)</f>
        <v>8.8000000000000007</v>
      </c>
      <c r="G60" s="212"/>
      <c r="H60" s="1083">
        <f>ROUND(F60*G60,2)</f>
        <v>0</v>
      </c>
      <c r="I60" s="2075" t="s">
        <v>7616</v>
      </c>
      <c r="J60" s="2264"/>
      <c r="K60" s="2265"/>
      <c r="L60" s="503"/>
      <c r="M60" s="503"/>
      <c r="N60" s="503"/>
      <c r="O60" s="503"/>
      <c r="P60" s="503"/>
      <c r="Q60" s="503"/>
      <c r="R60" s="2267"/>
      <c r="S60" s="503"/>
      <c r="T60" s="1886"/>
      <c r="U60" s="503"/>
      <c r="V60" s="503"/>
      <c r="W60" s="503"/>
      <c r="X60" s="503"/>
      <c r="Y60" s="503"/>
      <c r="Z60" s="503"/>
      <c r="AA60" s="503"/>
      <c r="AB60" s="503"/>
      <c r="AC60" s="503"/>
      <c r="AD60" s="503"/>
      <c r="AE60" s="503"/>
      <c r="AF60" s="503"/>
      <c r="AG60" s="503"/>
      <c r="AH60" s="503"/>
      <c r="AI60" s="503"/>
      <c r="AJ60" s="503"/>
      <c r="AK60" s="503"/>
      <c r="AL60" s="503"/>
      <c r="AM60" s="503"/>
      <c r="AN60" s="503"/>
      <c r="AO60" s="503"/>
      <c r="AP60" s="503"/>
      <c r="AQ60" s="503"/>
      <c r="AR60" s="503"/>
      <c r="AS60" s="503"/>
      <c r="AT60" s="503"/>
      <c r="AU60" s="503"/>
      <c r="AV60" s="503"/>
      <c r="AW60" s="503"/>
      <c r="AX60" s="503"/>
      <c r="AY60" s="503"/>
      <c r="AZ60" s="503"/>
      <c r="BA60" s="503"/>
      <c r="BB60" s="503"/>
      <c r="BC60" s="503"/>
      <c r="BD60" s="503"/>
      <c r="BE60" s="503"/>
      <c r="BF60" s="503"/>
      <c r="BG60" s="503"/>
      <c r="BH60" s="503"/>
      <c r="BI60" s="503"/>
      <c r="BJ60" s="503"/>
      <c r="BK60" s="503"/>
      <c r="BL60" s="503"/>
      <c r="BM60" s="503"/>
      <c r="BN60" s="503"/>
      <c r="BO60" s="503"/>
      <c r="BP60" s="503"/>
      <c r="BQ60" s="503"/>
    </row>
    <row r="61" spans="1:69" customFormat="1" ht="27" customHeight="1">
      <c r="A61" s="2268"/>
      <c r="B61" s="2269"/>
      <c r="C61" s="2269"/>
      <c r="D61" s="2270" t="s">
        <v>7617</v>
      </c>
      <c r="E61" s="2269"/>
      <c r="F61" s="1883"/>
      <c r="G61" s="465"/>
      <c r="H61" s="2271"/>
      <c r="I61" s="2272"/>
      <c r="J61" s="1878"/>
      <c r="K61" s="2283"/>
      <c r="L61" s="2283"/>
      <c r="M61" s="2284"/>
      <c r="N61" s="1886"/>
      <c r="O61" s="2283"/>
      <c r="P61" s="2285"/>
      <c r="U61" s="2277"/>
      <c r="V61" s="2277"/>
      <c r="W61" s="2277"/>
      <c r="X61" s="2277"/>
      <c r="Y61" s="2277"/>
      <c r="Z61" s="2277"/>
      <c r="AA61" s="2277"/>
      <c r="AB61" s="2277"/>
      <c r="AC61" s="2277"/>
      <c r="AD61" s="2277"/>
      <c r="AE61" s="2277"/>
      <c r="AF61" s="2277"/>
      <c r="AG61" s="2277"/>
      <c r="AH61" s="2277"/>
      <c r="AI61" s="2277"/>
      <c r="AJ61" s="2277"/>
      <c r="AK61" s="2277"/>
      <c r="AL61" s="2277"/>
      <c r="AM61" s="2277"/>
      <c r="AN61" s="2277"/>
      <c r="AO61" s="2277"/>
      <c r="AP61" s="2277"/>
      <c r="AQ61" s="2277"/>
      <c r="AR61" s="2277"/>
      <c r="AS61" s="2277"/>
      <c r="AT61" s="2277"/>
      <c r="AU61" s="2277"/>
      <c r="AV61" s="2277"/>
      <c r="AW61" s="2277"/>
      <c r="AX61" s="2277"/>
      <c r="AY61" s="2277"/>
      <c r="AZ61" s="2277"/>
      <c r="BA61" s="2277"/>
      <c r="BB61" s="2277"/>
      <c r="BC61" s="2277"/>
      <c r="BD61" s="2277"/>
      <c r="BE61" s="2277"/>
      <c r="BF61" s="2277"/>
      <c r="BG61" s="2277"/>
      <c r="BH61" s="2277"/>
      <c r="BI61" s="2277"/>
      <c r="BJ61" s="2277"/>
      <c r="BK61" s="2277"/>
      <c r="BL61" s="2277"/>
      <c r="BM61" s="2277"/>
      <c r="BN61" s="2277"/>
      <c r="BO61" s="2277"/>
      <c r="BP61" s="2277"/>
      <c r="BQ61" s="2277"/>
    </row>
    <row r="62" spans="1:69" customFormat="1" ht="13.5" customHeight="1">
      <c r="A62" s="2079"/>
      <c r="B62" s="2080"/>
      <c r="C62" s="1873"/>
      <c r="D62" s="2270" t="s">
        <v>7717</v>
      </c>
      <c r="E62" s="1873"/>
      <c r="F62" s="1883">
        <f>(8)*1.1</f>
        <v>8.8000000000000007</v>
      </c>
      <c r="G62" s="465"/>
      <c r="H62" s="465"/>
      <c r="I62" s="2272"/>
      <c r="J62" s="2278"/>
      <c r="O62" s="1878"/>
      <c r="Q62" s="2279"/>
      <c r="S62" s="2266"/>
      <c r="T62" s="2266"/>
      <c r="U62" s="2266"/>
      <c r="V62" s="2267"/>
      <c r="W62" s="503"/>
      <c r="X62" s="503"/>
      <c r="Y62" s="503"/>
      <c r="Z62" s="503"/>
      <c r="AA62" s="503"/>
      <c r="AB62" s="503"/>
      <c r="AC62" s="503"/>
      <c r="AD62" s="503"/>
      <c r="AE62" s="503"/>
      <c r="AF62" s="503"/>
      <c r="AG62" s="503"/>
      <c r="AH62" s="503"/>
      <c r="AI62" s="503"/>
      <c r="AJ62" s="503"/>
      <c r="AK62" s="503"/>
      <c r="AL62" s="503"/>
      <c r="AM62" s="503"/>
      <c r="AN62" s="503"/>
      <c r="AO62" s="503"/>
      <c r="AP62" s="503"/>
      <c r="AQ62" s="503"/>
      <c r="AR62" s="503"/>
      <c r="AS62" s="503"/>
      <c r="AT62" s="503"/>
      <c r="AU62" s="503"/>
      <c r="AV62" s="503"/>
      <c r="AW62" s="503"/>
      <c r="AX62" s="503"/>
      <c r="AY62" s="503"/>
      <c r="AZ62" s="503"/>
      <c r="BA62" s="503"/>
      <c r="BB62" s="503"/>
      <c r="BC62" s="503"/>
      <c r="BD62" s="503"/>
      <c r="BE62" s="503"/>
      <c r="BF62" s="503"/>
      <c r="BG62" s="503"/>
      <c r="BH62" s="503"/>
      <c r="BI62" s="503"/>
      <c r="BJ62" s="503"/>
      <c r="BK62" s="503"/>
      <c r="BL62" s="503"/>
      <c r="BM62" s="503"/>
      <c r="BN62" s="503"/>
      <c r="BO62" s="503"/>
      <c r="BP62" s="503"/>
      <c r="BQ62" s="503"/>
    </row>
    <row r="63" spans="1:69" customFormat="1" ht="27" customHeight="1">
      <c r="A63" s="2268"/>
      <c r="B63" s="2269"/>
      <c r="C63" s="2269"/>
      <c r="D63" s="2270" t="s">
        <v>7621</v>
      </c>
      <c r="E63" s="2269"/>
      <c r="F63" s="2280"/>
      <c r="G63" s="465"/>
      <c r="H63" s="2271"/>
      <c r="I63" s="2272"/>
      <c r="J63" s="1878"/>
      <c r="S63" s="2277"/>
      <c r="T63" s="364"/>
      <c r="U63" s="2277"/>
      <c r="V63" s="2277"/>
      <c r="W63" s="2277"/>
      <c r="X63" s="2277"/>
      <c r="Y63" s="2277"/>
      <c r="Z63" s="2277"/>
      <c r="AA63" s="2277"/>
      <c r="AB63" s="2277"/>
      <c r="AC63" s="2277"/>
      <c r="AD63" s="2277"/>
      <c r="AE63" s="2277"/>
      <c r="AF63" s="2277"/>
      <c r="AG63" s="2277"/>
      <c r="AH63" s="2277"/>
      <c r="AI63" s="2277"/>
      <c r="AJ63" s="2277"/>
      <c r="AK63" s="2277"/>
      <c r="AL63" s="2277"/>
      <c r="AM63" s="2277"/>
      <c r="AN63" s="2277"/>
      <c r="AO63" s="2277"/>
      <c r="AP63" s="2277"/>
      <c r="AQ63" s="2277"/>
      <c r="AR63" s="2277"/>
      <c r="AS63" s="2277"/>
      <c r="AT63" s="2277"/>
      <c r="AU63" s="2277"/>
      <c r="AV63" s="2277"/>
      <c r="AW63" s="2277"/>
      <c r="AX63" s="2277"/>
      <c r="AY63" s="2277"/>
      <c r="AZ63" s="2277"/>
      <c r="BA63" s="2277"/>
      <c r="BB63" s="2277"/>
      <c r="BC63" s="2277"/>
      <c r="BD63" s="2277"/>
      <c r="BE63" s="2277"/>
      <c r="BF63" s="2277"/>
      <c r="BG63" s="2277"/>
      <c r="BH63" s="2277"/>
      <c r="BI63" s="2277"/>
      <c r="BJ63" s="2277"/>
      <c r="BK63" s="2277"/>
      <c r="BL63" s="2277"/>
      <c r="BM63" s="2277"/>
      <c r="BN63" s="2277"/>
      <c r="BO63" s="2277"/>
      <c r="BP63" s="2277"/>
      <c r="BQ63" s="2277"/>
    </row>
    <row r="64" spans="1:69" s="90" customFormat="1" ht="13.5" customHeight="1">
      <c r="A64" s="539">
        <v>10</v>
      </c>
      <c r="B64" s="540" t="s">
        <v>3433</v>
      </c>
      <c r="C64" s="158" t="s">
        <v>3441</v>
      </c>
      <c r="D64" s="158" t="s">
        <v>3442</v>
      </c>
      <c r="E64" s="158" t="s">
        <v>194</v>
      </c>
      <c r="F64" s="541">
        <f>ROUND(SUM(F66),3)</f>
        <v>98.977999999999994</v>
      </c>
      <c r="G64" s="586"/>
      <c r="H64" s="466">
        <f t="shared" ref="H64" si="11">ROUND(F64*G64,2)</f>
        <v>0</v>
      </c>
      <c r="I64" s="162" t="s">
        <v>5316</v>
      </c>
      <c r="K64" s="398"/>
    </row>
    <row r="65" spans="1:44" s="509" customFormat="1" ht="27" customHeight="1">
      <c r="A65" s="543"/>
      <c r="B65" s="544"/>
      <c r="C65" s="545"/>
      <c r="D65" s="546" t="s">
        <v>3436</v>
      </c>
      <c r="E65" s="545"/>
      <c r="F65" s="471"/>
      <c r="G65" s="548"/>
      <c r="H65" s="2256"/>
      <c r="I65" s="550"/>
    </row>
    <row r="66" spans="1:44" s="468" customFormat="1" ht="13.5" customHeight="1">
      <c r="A66" s="2260"/>
      <c r="B66" s="2286"/>
      <c r="C66" s="2286"/>
      <c r="D66" s="119" t="s">
        <v>7625</v>
      </c>
      <c r="E66" s="2286"/>
      <c r="F66" s="471">
        <f>(39.2-12.4+(21.25+22+19.93))*1.1</f>
        <v>98.978000000000009</v>
      </c>
      <c r="G66" s="2287"/>
      <c r="H66" s="2256"/>
      <c r="I66" s="658"/>
      <c r="J66" s="438"/>
      <c r="K66" s="401"/>
      <c r="L66" s="401"/>
      <c r="M66" s="401"/>
      <c r="N66" s="401"/>
      <c r="O66" s="401"/>
      <c r="P66" s="401"/>
      <c r="Q66" s="401"/>
      <c r="R66" s="439"/>
      <c r="S66" s="1990"/>
      <c r="T66" s="147"/>
      <c r="U66" s="440"/>
      <c r="V66" s="1990"/>
      <c r="W66" s="1990"/>
      <c r="X66" s="1990"/>
      <c r="Y66" s="1990"/>
      <c r="Z66" s="1990"/>
      <c r="AA66" s="1990"/>
      <c r="AB66" s="1990"/>
      <c r="AC66" s="1990"/>
      <c r="AD66" s="1990"/>
      <c r="AE66" s="1990"/>
      <c r="AF66" s="1990"/>
      <c r="AG66" s="1990"/>
      <c r="AH66" s="1990"/>
      <c r="AI66" s="1990"/>
      <c r="AJ66" s="1990"/>
      <c r="AK66" s="1990"/>
      <c r="AL66" s="1990"/>
      <c r="AM66" s="1990"/>
      <c r="AN66" s="1990"/>
      <c r="AO66" s="1990"/>
      <c r="AP66" s="1990"/>
      <c r="AQ66" s="1990"/>
      <c r="AR66" s="1990"/>
    </row>
    <row r="67" spans="1:44" s="509" customFormat="1" ht="27" customHeight="1">
      <c r="A67" s="2174"/>
      <c r="B67" s="2175"/>
      <c r="C67" s="2176"/>
      <c r="D67" s="2177" t="s">
        <v>3437</v>
      </c>
      <c r="E67" s="2176"/>
      <c r="F67" s="2282"/>
      <c r="G67" s="2181"/>
      <c r="H67" s="2256"/>
      <c r="I67" s="2178"/>
    </row>
    <row r="68" spans="1:44" s="468" customFormat="1" ht="13.5" customHeight="1">
      <c r="A68" s="2260">
        <v>11</v>
      </c>
      <c r="B68" s="157" t="s">
        <v>3433</v>
      </c>
      <c r="C68" s="243" t="s">
        <v>3443</v>
      </c>
      <c r="D68" s="243" t="s">
        <v>3444</v>
      </c>
      <c r="E68" s="243" t="s">
        <v>194</v>
      </c>
      <c r="F68" s="541">
        <f>ROUND(SUM(F70),3)</f>
        <v>33.968000000000004</v>
      </c>
      <c r="G68" s="212"/>
      <c r="H68" s="466">
        <f t="shared" ref="H68" si="12">ROUND(F68*G68,2)</f>
        <v>0</v>
      </c>
      <c r="I68" s="164" t="s">
        <v>5316</v>
      </c>
      <c r="J68" s="438"/>
      <c r="K68" s="401"/>
      <c r="L68" s="401"/>
      <c r="M68" s="401"/>
      <c r="N68" s="401"/>
      <c r="O68" s="401"/>
      <c r="P68" s="401"/>
      <c r="Q68" s="401"/>
      <c r="R68" s="439"/>
      <c r="S68" s="1990"/>
      <c r="T68" s="147"/>
      <c r="U68" s="440"/>
      <c r="V68" s="147"/>
      <c r="W68" s="147"/>
      <c r="X68" s="147"/>
      <c r="Y68" s="147"/>
      <c r="Z68" s="147"/>
      <c r="AA68" s="147"/>
      <c r="AB68" s="147"/>
      <c r="AC68" s="147"/>
      <c r="AD68" s="147"/>
      <c r="AE68" s="147"/>
      <c r="AF68" s="147"/>
      <c r="AG68" s="147"/>
      <c r="AH68" s="147"/>
      <c r="AI68" s="147"/>
      <c r="AJ68" s="147"/>
      <c r="AK68" s="1990"/>
      <c r="AL68" s="1990"/>
      <c r="AM68" s="1990"/>
      <c r="AN68" s="1990"/>
      <c r="AO68" s="1990"/>
      <c r="AP68" s="1990"/>
      <c r="AQ68" s="1990"/>
      <c r="AR68" s="1990"/>
    </row>
    <row r="69" spans="1:44" s="509" customFormat="1" ht="27" customHeight="1">
      <c r="A69" s="2174"/>
      <c r="B69" s="2175"/>
      <c r="C69" s="2176"/>
      <c r="D69" s="2177" t="s">
        <v>3445</v>
      </c>
      <c r="E69" s="2176"/>
      <c r="F69" s="471"/>
      <c r="G69" s="2181"/>
      <c r="H69" s="2256"/>
      <c r="I69" s="2178"/>
    </row>
    <row r="70" spans="1:44" s="468" customFormat="1" ht="13.5" customHeight="1">
      <c r="A70" s="2260"/>
      <c r="B70" s="2286"/>
      <c r="C70" s="2286"/>
      <c r="D70" s="119" t="s">
        <v>7626</v>
      </c>
      <c r="E70" s="2286"/>
      <c r="F70" s="471">
        <f>(12.4+1+2.8+(10.41+4.27))*1.1</f>
        <v>33.968000000000004</v>
      </c>
      <c r="G70" s="2287"/>
      <c r="H70" s="2256"/>
      <c r="I70" s="658"/>
      <c r="J70" s="438"/>
      <c r="K70" s="2102"/>
      <c r="L70" s="2102"/>
      <c r="M70" s="2102"/>
      <c r="N70" s="2102"/>
      <c r="O70" s="2102"/>
      <c r="P70" s="2102"/>
      <c r="Q70" s="2288"/>
      <c r="R70" s="2102"/>
      <c r="S70" s="2288"/>
      <c r="T70" s="147"/>
      <c r="U70" s="147"/>
      <c r="V70" s="1990"/>
      <c r="W70" s="1990"/>
      <c r="X70" s="1990"/>
      <c r="Y70" s="1990"/>
      <c r="Z70" s="1990"/>
      <c r="AA70" s="1990"/>
      <c r="AB70" s="1990"/>
      <c r="AC70" s="1990"/>
      <c r="AD70" s="1990"/>
      <c r="AE70" s="1990"/>
      <c r="AF70" s="1990"/>
      <c r="AG70" s="1990"/>
      <c r="AH70" s="1990"/>
      <c r="AI70" s="1990"/>
      <c r="AJ70" s="1990"/>
      <c r="AK70" s="1990"/>
      <c r="AL70" s="1990"/>
      <c r="AM70" s="1990"/>
      <c r="AN70" s="1990"/>
      <c r="AO70" s="1990"/>
      <c r="AP70" s="1990"/>
      <c r="AQ70" s="1990"/>
      <c r="AR70" s="1990"/>
    </row>
    <row r="71" spans="1:44" s="509" customFormat="1" ht="27" customHeight="1">
      <c r="A71" s="2174"/>
      <c r="B71" s="2175"/>
      <c r="C71" s="2176"/>
      <c r="D71" s="2270" t="s">
        <v>7621</v>
      </c>
      <c r="E71" s="2176"/>
      <c r="F71" s="2282"/>
      <c r="G71" s="2181"/>
      <c r="H71" s="2256"/>
      <c r="I71" s="2178"/>
    </row>
    <row r="72" spans="1:44" s="468" customFormat="1" ht="13.5" customHeight="1">
      <c r="A72" s="2260">
        <v>12</v>
      </c>
      <c r="B72" s="252" t="s">
        <v>3433</v>
      </c>
      <c r="C72" s="243" t="s">
        <v>3446</v>
      </c>
      <c r="D72" s="243" t="s">
        <v>3447</v>
      </c>
      <c r="E72" s="243" t="s">
        <v>194</v>
      </c>
      <c r="F72" s="541">
        <f>ROUND(SUM(F74:F77),3)</f>
        <v>257.72000000000003</v>
      </c>
      <c r="G72" s="212"/>
      <c r="H72" s="466">
        <f t="shared" ref="H72" si="13">ROUND(F72*G72,2)</f>
        <v>0</v>
      </c>
      <c r="I72" s="164" t="s">
        <v>5316</v>
      </c>
      <c r="J72" s="147"/>
      <c r="K72" s="147"/>
      <c r="L72" s="147"/>
      <c r="M72" s="147"/>
      <c r="N72" s="147"/>
      <c r="O72" s="147"/>
      <c r="P72" s="2289"/>
      <c r="Q72" s="147"/>
      <c r="R72" s="147"/>
      <c r="S72" s="147"/>
      <c r="T72" s="147"/>
      <c r="U72" s="147"/>
      <c r="V72" s="147"/>
      <c r="W72" s="147"/>
      <c r="X72" s="147"/>
      <c r="Y72" s="147"/>
      <c r="Z72" s="147"/>
      <c r="AA72" s="147"/>
      <c r="AB72" s="147"/>
      <c r="AC72" s="147"/>
      <c r="AD72" s="147"/>
      <c r="AE72" s="147"/>
      <c r="AF72" s="147"/>
      <c r="AG72" s="147"/>
      <c r="AH72" s="147"/>
      <c r="AI72" s="147"/>
      <c r="AJ72" s="147"/>
      <c r="AK72" s="147"/>
      <c r="AL72" s="147"/>
      <c r="AM72" s="147"/>
      <c r="AN72" s="147"/>
      <c r="AO72" s="147"/>
      <c r="AP72" s="147"/>
      <c r="AQ72" s="147"/>
      <c r="AR72" s="147"/>
    </row>
    <row r="73" spans="1:44" s="509" customFormat="1" ht="13.5" customHeight="1">
      <c r="A73" s="2174"/>
      <c r="B73" s="2175"/>
      <c r="C73" s="2176"/>
      <c r="D73" s="2177" t="s">
        <v>3448</v>
      </c>
      <c r="E73" s="2176"/>
      <c r="F73" s="2290"/>
      <c r="G73" s="2181"/>
      <c r="H73" s="482"/>
      <c r="I73" s="2178"/>
    </row>
    <row r="74" spans="1:44" s="509" customFormat="1" ht="13.5" customHeight="1">
      <c r="A74" s="2174"/>
      <c r="B74" s="2175"/>
      <c r="C74" s="2176"/>
      <c r="D74" s="2177" t="s">
        <v>7627</v>
      </c>
      <c r="E74" s="2176"/>
      <c r="F74" s="471">
        <v>8</v>
      </c>
      <c r="G74" s="2181"/>
      <c r="H74" s="2291"/>
      <c r="I74" s="2178"/>
    </row>
    <row r="75" spans="1:44" s="509" customFormat="1" ht="13.5" customHeight="1">
      <c r="A75" s="2174"/>
      <c r="B75" s="2175"/>
      <c r="C75" s="2176"/>
      <c r="D75" s="2177" t="s">
        <v>7629</v>
      </c>
      <c r="E75" s="2176"/>
      <c r="F75" s="471">
        <f>89.98+30.88</f>
        <v>120.86</v>
      </c>
      <c r="G75" s="2181"/>
      <c r="H75" s="2291"/>
      <c r="I75" s="2178"/>
    </row>
    <row r="76" spans="1:44" s="509" customFormat="1" ht="13.5" customHeight="1">
      <c r="A76" s="2174"/>
      <c r="B76" s="2175"/>
      <c r="C76" s="2176"/>
      <c r="D76" s="2177" t="s">
        <v>7628</v>
      </c>
      <c r="E76" s="2176"/>
      <c r="F76" s="471">
        <v>8</v>
      </c>
      <c r="G76" s="2181"/>
      <c r="H76" s="2291"/>
      <c r="I76" s="2178"/>
    </row>
    <row r="77" spans="1:44" s="509" customFormat="1" ht="13.5" customHeight="1">
      <c r="A77" s="2174"/>
      <c r="B77" s="2175"/>
      <c r="C77" s="2176"/>
      <c r="D77" s="2177" t="s">
        <v>7630</v>
      </c>
      <c r="E77" s="2176"/>
      <c r="F77" s="471">
        <f>89.98+30.88</f>
        <v>120.86</v>
      </c>
      <c r="G77" s="2181"/>
      <c r="H77" s="2291"/>
      <c r="I77" s="2178"/>
    </row>
    <row r="78" spans="1:44" ht="13.5" customHeight="1">
      <c r="A78" s="2975">
        <v>13</v>
      </c>
      <c r="B78" s="243">
        <v>730</v>
      </c>
      <c r="C78" s="243" t="s">
        <v>3449</v>
      </c>
      <c r="D78" s="243" t="s">
        <v>3450</v>
      </c>
      <c r="E78" s="243" t="s">
        <v>31</v>
      </c>
      <c r="F78" s="541">
        <f>ROUND(SUM(F79),3)</f>
        <v>1</v>
      </c>
      <c r="G78" s="3069" t="s">
        <v>7884</v>
      </c>
      <c r="H78" s="3070"/>
      <c r="I78" s="164" t="s">
        <v>5316</v>
      </c>
      <c r="J78" s="90"/>
      <c r="M78" s="497"/>
      <c r="N78" s="627"/>
      <c r="S78" s="497"/>
    </row>
    <row r="79" spans="1:44" s="509" customFormat="1" ht="13.5" customHeight="1">
      <c r="A79" s="2174"/>
      <c r="B79" s="2175"/>
      <c r="C79" s="2176"/>
      <c r="D79" s="2177" t="s">
        <v>3451</v>
      </c>
      <c r="E79" s="2176"/>
      <c r="F79" s="471">
        <v>1</v>
      </c>
      <c r="G79" s="2181"/>
      <c r="H79" s="482"/>
      <c r="I79" s="2178"/>
    </row>
    <row r="80" spans="1:44" s="509" customFormat="1" ht="13.5" customHeight="1">
      <c r="A80" s="2174"/>
      <c r="B80" s="2175"/>
      <c r="C80" s="2176"/>
      <c r="D80" s="2177" t="s">
        <v>3014</v>
      </c>
      <c r="E80" s="2176"/>
      <c r="F80" s="471"/>
      <c r="G80" s="2181"/>
      <c r="H80" s="482"/>
      <c r="I80" s="2178"/>
    </row>
    <row r="81" spans="1:11" s="527" customFormat="1" ht="13.5" customHeight="1">
      <c r="A81" s="2260">
        <v>14</v>
      </c>
      <c r="B81" s="2292" t="s">
        <v>3433</v>
      </c>
      <c r="C81" s="2293" t="s">
        <v>3452</v>
      </c>
      <c r="D81" s="2293" t="s">
        <v>3453</v>
      </c>
      <c r="E81" s="2293" t="s">
        <v>191</v>
      </c>
      <c r="F81" s="541">
        <f>ROUND(SUM(F82),3)</f>
        <v>72</v>
      </c>
      <c r="G81" s="2307"/>
      <c r="H81" s="466">
        <f t="shared" ref="H81" si="14">ROUND(F81*G81,2)</f>
        <v>0</v>
      </c>
      <c r="I81" s="669" t="s">
        <v>5316</v>
      </c>
    </row>
    <row r="82" spans="1:11" s="2299" customFormat="1" ht="40.5" customHeight="1">
      <c r="A82" s="2260"/>
      <c r="B82" s="2294"/>
      <c r="C82" s="2294"/>
      <c r="D82" s="2295" t="s">
        <v>3454</v>
      </c>
      <c r="E82" s="2294"/>
      <c r="F82" s="1723">
        <v>72</v>
      </c>
      <c r="G82" s="2296"/>
      <c r="H82" s="2297"/>
      <c r="I82" s="2298"/>
    </row>
    <row r="83" spans="1:11" s="90" customFormat="1" ht="13.5" customHeight="1">
      <c r="A83" s="539">
        <v>15</v>
      </c>
      <c r="B83" s="540" t="s">
        <v>3433</v>
      </c>
      <c r="C83" s="158" t="s">
        <v>3455</v>
      </c>
      <c r="D83" s="158" t="s">
        <v>3067</v>
      </c>
      <c r="E83" s="158" t="s">
        <v>31</v>
      </c>
      <c r="F83" s="464">
        <v>1</v>
      </c>
      <c r="G83" s="586"/>
      <c r="H83" s="466">
        <f t="shared" ref="H83:H85" si="15">ROUND(F83*G83,2)</f>
        <v>0</v>
      </c>
      <c r="I83" s="162" t="s">
        <v>5316</v>
      </c>
      <c r="K83" s="398"/>
    </row>
    <row r="84" spans="1:11" s="90" customFormat="1" ht="13.5" customHeight="1">
      <c r="A84" s="539">
        <v>16</v>
      </c>
      <c r="B84" s="540" t="s">
        <v>3433</v>
      </c>
      <c r="C84" s="158">
        <v>998751202</v>
      </c>
      <c r="D84" s="158" t="s">
        <v>5378</v>
      </c>
      <c r="E84" s="158" t="s">
        <v>4</v>
      </c>
      <c r="F84" s="464">
        <v>0.55000000000000004</v>
      </c>
      <c r="G84" s="586"/>
      <c r="H84" s="466">
        <f t="shared" si="15"/>
        <v>0</v>
      </c>
      <c r="I84" s="162" t="s">
        <v>5315</v>
      </c>
      <c r="J84" s="399"/>
      <c r="K84" s="398"/>
    </row>
    <row r="85" spans="1:11" s="90" customFormat="1" ht="13.5" customHeight="1">
      <c r="A85" s="539">
        <v>17</v>
      </c>
      <c r="B85" s="540" t="s">
        <v>862</v>
      </c>
      <c r="C85" s="158" t="s">
        <v>3431</v>
      </c>
      <c r="D85" s="158" t="s">
        <v>960</v>
      </c>
      <c r="E85" s="158" t="s">
        <v>191</v>
      </c>
      <c r="F85" s="541">
        <f>ROUND(SUM(F86),3)</f>
        <v>10</v>
      </c>
      <c r="G85" s="586"/>
      <c r="H85" s="466">
        <f t="shared" si="15"/>
        <v>0</v>
      </c>
      <c r="I85" s="162" t="s">
        <v>5315</v>
      </c>
      <c r="K85" s="398"/>
    </row>
    <row r="86" spans="1:11" s="509" customFormat="1" ht="13.5" customHeight="1">
      <c r="A86" s="2174"/>
      <c r="B86" s="2175"/>
      <c r="C86" s="2176"/>
      <c r="D86" s="2177" t="s">
        <v>3432</v>
      </c>
      <c r="E86" s="2176"/>
      <c r="F86" s="471">
        <v>10</v>
      </c>
      <c r="G86" s="548"/>
      <c r="H86" s="482"/>
      <c r="I86" s="550"/>
    </row>
    <row r="87" spans="1:11" s="509" customFormat="1" ht="27" customHeight="1">
      <c r="A87" s="2174"/>
      <c r="B87" s="2175"/>
      <c r="C87" s="2176"/>
      <c r="D87" s="2177" t="s">
        <v>2153</v>
      </c>
      <c r="E87" s="2176"/>
      <c r="F87" s="2300"/>
      <c r="G87" s="2181"/>
      <c r="H87" s="2229"/>
      <c r="I87" s="2178"/>
    </row>
    <row r="88" spans="1:11" ht="21" customHeight="1">
      <c r="A88" s="166"/>
      <c r="B88" s="167"/>
      <c r="C88" s="167"/>
      <c r="D88" s="167" t="s">
        <v>11</v>
      </c>
      <c r="E88" s="167"/>
      <c r="F88" s="168"/>
      <c r="G88" s="2301"/>
      <c r="H88" s="2301">
        <f>H8</f>
        <v>0</v>
      </c>
      <c r="I88" s="147"/>
    </row>
    <row r="89" spans="1:11">
      <c r="A89" s="170"/>
      <c r="B89" s="171"/>
      <c r="C89" s="171"/>
      <c r="D89" s="171"/>
      <c r="E89" s="171"/>
      <c r="F89" s="172"/>
      <c r="G89" s="2302"/>
      <c r="H89" s="2302"/>
      <c r="I89" s="147"/>
    </row>
    <row r="90" spans="1:11" ht="13.5" customHeight="1">
      <c r="A90" s="3097" t="s">
        <v>1154</v>
      </c>
      <c r="B90" s="3098"/>
      <c r="C90" s="3099"/>
      <c r="D90" s="174" t="s">
        <v>3456</v>
      </c>
      <c r="E90" s="175"/>
      <c r="F90" s="176"/>
      <c r="G90" s="2303"/>
      <c r="H90" s="2304">
        <f>H88</f>
        <v>0</v>
      </c>
      <c r="I90" s="147"/>
    </row>
    <row r="91" spans="1:11" ht="11.25">
      <c r="A91" s="2150"/>
      <c r="B91" s="2305"/>
      <c r="C91" s="2000"/>
      <c r="D91" s="1998"/>
      <c r="E91" s="2306"/>
      <c r="F91" s="182"/>
      <c r="G91" s="183"/>
      <c r="H91" s="1995"/>
      <c r="I91" s="1995"/>
    </row>
    <row r="92" spans="1:11" ht="11.25">
      <c r="A92" s="498" t="s">
        <v>13</v>
      </c>
      <c r="B92" s="614"/>
      <c r="C92" s="498"/>
      <c r="D92" s="498"/>
      <c r="E92" s="498"/>
      <c r="F92" s="498"/>
      <c r="G92" s="498"/>
      <c r="H92" s="498"/>
      <c r="I92" s="1994"/>
    </row>
    <row r="93" spans="1:11" s="147" customFormat="1" ht="23.45" customHeight="1">
      <c r="A93" s="3046" t="s">
        <v>3410</v>
      </c>
      <c r="B93" s="3100"/>
      <c r="C93" s="3100"/>
      <c r="D93" s="3100"/>
      <c r="E93" s="3100"/>
      <c r="F93" s="3100"/>
      <c r="G93" s="3100"/>
      <c r="H93" s="1992"/>
    </row>
    <row r="94" spans="1:11" s="498" customFormat="1" ht="93.75" customHeight="1">
      <c r="A94" s="3046" t="s">
        <v>97</v>
      </c>
      <c r="B94" s="3075"/>
      <c r="C94" s="3075"/>
      <c r="D94" s="3075"/>
      <c r="E94" s="3075"/>
      <c r="F94" s="3075"/>
      <c r="G94" s="3075"/>
      <c r="H94" s="1992"/>
    </row>
    <row r="95" spans="1:11" s="497" customFormat="1" ht="13.5" customHeight="1">
      <c r="A95" s="3046" t="s">
        <v>98</v>
      </c>
      <c r="B95" s="3101"/>
      <c r="C95" s="3101"/>
      <c r="D95" s="3101"/>
      <c r="E95" s="3101"/>
      <c r="F95" s="3101"/>
      <c r="G95" s="3101"/>
      <c r="H95" s="1996"/>
      <c r="I95" s="500"/>
    </row>
    <row r="96" spans="1:11" s="497" customFormat="1" ht="13.5" customHeight="1">
      <c r="A96" s="3046" t="s">
        <v>99</v>
      </c>
      <c r="B96" s="3101"/>
      <c r="C96" s="3101"/>
      <c r="D96" s="3101"/>
      <c r="E96" s="3101"/>
      <c r="F96" s="3101"/>
      <c r="G96" s="3101"/>
      <c r="H96" s="1996"/>
      <c r="I96" s="500"/>
    </row>
    <row r="97" spans="1:10" customFormat="1" ht="40.5" customHeight="1">
      <c r="A97" s="3045" t="s">
        <v>7688</v>
      </c>
      <c r="B97" s="3045"/>
      <c r="C97" s="3045"/>
      <c r="D97" s="3045"/>
      <c r="E97" s="3045"/>
      <c r="F97" s="3045"/>
      <c r="G97" s="3045"/>
      <c r="J97" s="503"/>
    </row>
    <row r="98" spans="1:10" ht="11.25">
      <c r="A98" s="499"/>
      <c r="B98" s="462"/>
      <c r="C98" s="462"/>
      <c r="D98" s="462"/>
      <c r="E98" s="462"/>
      <c r="F98" s="462"/>
      <c r="G98" s="462"/>
      <c r="H98" s="500"/>
      <c r="I98" s="500"/>
    </row>
  </sheetData>
  <sheetProtection algorithmName="SHA-512" hashValue="RpItr7yaffQJ4fEiXMFnTTjerjd7E+5lzWj+AyZTv6FUpYZj8EGuhta7nbiQqgOVLQJoiJXUCyqJ8FAVMUQMHA==" saltValue="Eid7a6Mq0CxP3C1Vm3B9gQ==" spinCount="100000" sheet="1" objects="1" scenarios="1"/>
  <mergeCells count="7">
    <mergeCell ref="G78:H78"/>
    <mergeCell ref="A97:G97"/>
    <mergeCell ref="A90:C90"/>
    <mergeCell ref="A93:G93"/>
    <mergeCell ref="A94:G94"/>
    <mergeCell ref="A95:G95"/>
    <mergeCell ref="A96:G9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44298-A131-4910-B625-9FB750EA7978}">
  <sheetPr>
    <pageSetUpPr fitToPage="1"/>
  </sheetPr>
  <dimension ref="A1:DN1138"/>
  <sheetViews>
    <sheetView zoomScaleNormal="100" workbookViewId="0"/>
  </sheetViews>
  <sheetFormatPr defaultRowHeight="10.5"/>
  <cols>
    <col min="1" max="1" width="4.140625" style="2246" customWidth="1"/>
    <col min="2" max="2" width="4.140625" style="497" customWidth="1"/>
    <col min="3" max="3" width="14.42578125" style="497" customWidth="1"/>
    <col min="4" max="4" width="65" style="497" customWidth="1"/>
    <col min="5" max="5" width="6.7109375" style="497" customWidth="1"/>
    <col min="6" max="6" width="10.140625" style="2247" customWidth="1"/>
    <col min="7" max="7" width="11.7109375" style="2004" customWidth="1"/>
    <col min="8" max="8" width="15.7109375" style="2004" customWidth="1"/>
    <col min="9" max="9" width="17.140625" style="497" customWidth="1"/>
    <col min="10" max="10" width="13" style="497" customWidth="1"/>
    <col min="11" max="11" width="9.140625" style="497" bestFit="1" customWidth="1"/>
    <col min="12" max="13" width="9.140625" style="497"/>
    <col min="14" max="14" width="11.85546875" style="497" customWidth="1"/>
    <col min="15" max="16384" width="9.140625" style="497"/>
  </cols>
  <sheetData>
    <row r="1" spans="1:41" s="507" customFormat="1" ht="18">
      <c r="A1" s="236" t="s">
        <v>7849</v>
      </c>
      <c r="B1" s="186"/>
      <c r="C1" s="186"/>
      <c r="D1" s="300"/>
      <c r="E1" s="300"/>
      <c r="F1" s="300"/>
      <c r="G1" s="300"/>
      <c r="H1" s="300"/>
      <c r="I1" s="300"/>
      <c r="J1" s="506"/>
    </row>
    <row r="2" spans="1:41" s="109" customFormat="1" ht="13.5" customHeight="1">
      <c r="A2" s="66" t="s">
        <v>133</v>
      </c>
      <c r="B2" s="107"/>
      <c r="C2" s="107"/>
      <c r="D2" s="107"/>
      <c r="E2" s="107"/>
      <c r="F2" s="268"/>
      <c r="G2" s="108"/>
      <c r="H2" s="108"/>
      <c r="I2" s="147"/>
    </row>
    <row r="3" spans="1:41" s="109" customFormat="1" ht="13.5" customHeight="1">
      <c r="A3" s="238" t="s">
        <v>3411</v>
      </c>
      <c r="B3" s="111"/>
      <c r="C3" s="111"/>
      <c r="D3" s="111"/>
      <c r="E3" s="111"/>
      <c r="F3" s="267"/>
      <c r="G3" s="237"/>
      <c r="H3" s="1920"/>
      <c r="I3" s="147"/>
    </row>
    <row r="4" spans="1:41" s="109" customFormat="1" ht="13.5" customHeight="1">
      <c r="A4" s="110" t="s">
        <v>135</v>
      </c>
      <c r="B4" s="111"/>
      <c r="C4" s="111"/>
      <c r="D4" s="111"/>
      <c r="E4" s="111"/>
      <c r="F4" s="267"/>
      <c r="G4" s="237"/>
      <c r="H4" s="1920"/>
      <c r="I4" s="147"/>
    </row>
    <row r="5" spans="1:41" ht="13.5" customHeight="1">
      <c r="A5" s="121"/>
      <c r="B5" s="120"/>
      <c r="C5" s="120"/>
      <c r="D5" s="120"/>
      <c r="E5" s="122"/>
      <c r="F5" s="269"/>
      <c r="G5" s="123"/>
      <c r="H5" s="123"/>
      <c r="I5" s="2157"/>
    </row>
    <row r="6" spans="1:41" ht="24.75" customHeight="1">
      <c r="A6" s="124" t="s">
        <v>176</v>
      </c>
      <c r="B6" s="125" t="s">
        <v>177</v>
      </c>
      <c r="C6" s="125" t="s">
        <v>178</v>
      </c>
      <c r="D6" s="125" t="s">
        <v>138</v>
      </c>
      <c r="E6" s="125" t="s">
        <v>179</v>
      </c>
      <c r="F6" s="125" t="s">
        <v>180</v>
      </c>
      <c r="G6" s="126" t="s">
        <v>181</v>
      </c>
      <c r="H6" s="127" t="s">
        <v>9</v>
      </c>
      <c r="I6" s="128" t="s">
        <v>28</v>
      </c>
    </row>
    <row r="7" spans="1:41" ht="12.75" customHeight="1">
      <c r="A7" s="124" t="s">
        <v>182</v>
      </c>
      <c r="B7" s="125" t="s">
        <v>183</v>
      </c>
      <c r="C7" s="125">
        <v>3</v>
      </c>
      <c r="D7" s="125">
        <v>4</v>
      </c>
      <c r="E7" s="125">
        <v>5</v>
      </c>
      <c r="F7" s="125">
        <v>6</v>
      </c>
      <c r="G7" s="125">
        <v>7</v>
      </c>
      <c r="H7" s="125">
        <v>8</v>
      </c>
      <c r="I7" s="128">
        <v>9</v>
      </c>
    </row>
    <row r="8" spans="1:41" ht="11.25" hidden="1">
      <c r="A8" s="121"/>
      <c r="B8" s="120"/>
      <c r="C8" s="120"/>
      <c r="D8" s="120"/>
      <c r="E8" s="122"/>
      <c r="F8" s="120"/>
      <c r="G8" s="123"/>
      <c r="H8" s="123"/>
      <c r="I8" s="129">
        <v>8</v>
      </c>
    </row>
    <row r="9" spans="1:41" s="147" customFormat="1" ht="21" customHeight="1">
      <c r="A9" s="2158"/>
      <c r="B9" s="2159"/>
      <c r="C9" s="2160" t="s">
        <v>148</v>
      </c>
      <c r="D9" s="2160" t="s">
        <v>149</v>
      </c>
      <c r="E9" s="2160"/>
      <c r="F9" s="2161"/>
      <c r="G9" s="2162"/>
      <c r="H9" s="2162">
        <f>H10+H101+H438+H728</f>
        <v>0</v>
      </c>
      <c r="I9" s="2163"/>
    </row>
    <row r="10" spans="1:41" s="468" customFormat="1" ht="13.5" customHeight="1">
      <c r="A10" s="2164"/>
      <c r="B10" s="2165"/>
      <c r="C10" s="2166">
        <v>751</v>
      </c>
      <c r="D10" s="2167" t="s">
        <v>3457</v>
      </c>
      <c r="E10" s="2166"/>
      <c r="F10" s="2168"/>
      <c r="G10" s="2169"/>
      <c r="H10" s="2169">
        <f>SUM(H11:H100)</f>
        <v>0</v>
      </c>
      <c r="I10" s="2170"/>
      <c r="J10" s="147"/>
      <c r="K10" s="147"/>
      <c r="L10" s="147"/>
      <c r="M10" s="147"/>
      <c r="N10" s="147"/>
      <c r="O10" s="147"/>
      <c r="P10" s="147"/>
      <c r="Q10" s="147"/>
      <c r="R10" s="147"/>
      <c r="S10" s="147"/>
      <c r="T10" s="147"/>
      <c r="U10" s="147"/>
      <c r="V10" s="147"/>
      <c r="W10" s="147"/>
      <c r="X10" s="147"/>
      <c r="Y10" s="147"/>
      <c r="Z10" s="147"/>
      <c r="AA10" s="147"/>
      <c r="AB10" s="147"/>
      <c r="AC10" s="147"/>
      <c r="AD10" s="147"/>
      <c r="AE10" s="147"/>
      <c r="AF10" s="147"/>
      <c r="AG10" s="147"/>
      <c r="AH10" s="147"/>
      <c r="AI10" s="147"/>
      <c r="AJ10" s="147"/>
      <c r="AK10" s="147"/>
      <c r="AL10" s="147"/>
      <c r="AM10" s="147"/>
      <c r="AN10" s="147"/>
      <c r="AO10" s="147"/>
    </row>
    <row r="11" spans="1:41" s="90" customFormat="1" ht="13.5" customHeight="1">
      <c r="A11" s="539">
        <v>1</v>
      </c>
      <c r="B11" s="540">
        <v>751</v>
      </c>
      <c r="C11" s="158" t="s">
        <v>964</v>
      </c>
      <c r="D11" s="158" t="s">
        <v>3458</v>
      </c>
      <c r="E11" s="158" t="s">
        <v>226</v>
      </c>
      <c r="F11" s="541">
        <f>ROUND(SUM(F12),3)</f>
        <v>1</v>
      </c>
      <c r="G11" s="586"/>
      <c r="H11" s="466">
        <f t="shared" ref="H11" si="0">ROUND(F11*G11,2)</f>
        <v>0</v>
      </c>
      <c r="I11" s="162" t="s">
        <v>5316</v>
      </c>
      <c r="K11" s="398"/>
    </row>
    <row r="12" spans="1:41" s="2173" customFormat="1" ht="37.5" customHeight="1">
      <c r="A12" s="2171"/>
      <c r="B12" s="470"/>
      <c r="C12" s="470"/>
      <c r="D12" s="130" t="s">
        <v>3459</v>
      </c>
      <c r="E12" s="470"/>
      <c r="F12" s="1932">
        <v>1</v>
      </c>
      <c r="G12" s="622"/>
      <c r="H12" s="2172"/>
      <c r="I12" s="474"/>
      <c r="J12" s="1968"/>
      <c r="K12" s="1968"/>
      <c r="L12" s="1968"/>
      <c r="M12" s="1968"/>
      <c r="N12" s="1968"/>
      <c r="O12" s="1968"/>
      <c r="P12" s="1968"/>
      <c r="Q12" s="1968"/>
      <c r="R12" s="1968"/>
      <c r="S12" s="1968"/>
      <c r="T12" s="1968"/>
      <c r="U12" s="1968"/>
      <c r="V12" s="1968"/>
      <c r="W12" s="1968"/>
      <c r="X12" s="1968"/>
      <c r="Y12" s="1968"/>
      <c r="Z12" s="1968"/>
      <c r="AA12" s="1968"/>
      <c r="AB12" s="1968"/>
      <c r="AC12" s="1968"/>
      <c r="AD12" s="1968"/>
      <c r="AE12" s="1968"/>
      <c r="AF12" s="1968"/>
      <c r="AG12" s="1968"/>
      <c r="AH12" s="1968"/>
      <c r="AI12" s="1968"/>
      <c r="AJ12" s="1968"/>
      <c r="AK12" s="1968"/>
      <c r="AL12" s="1968"/>
      <c r="AM12" s="1968"/>
      <c r="AN12" s="1968"/>
      <c r="AO12" s="1968"/>
    </row>
    <row r="13" spans="1:41" s="2173" customFormat="1" ht="13.5" customHeight="1">
      <c r="A13" s="2171"/>
      <c r="B13" s="470"/>
      <c r="C13" s="470"/>
      <c r="D13" s="130" t="s">
        <v>3460</v>
      </c>
      <c r="E13" s="470"/>
      <c r="F13" s="1932"/>
      <c r="G13" s="622"/>
      <c r="H13" s="2172"/>
      <c r="I13" s="474"/>
      <c r="J13" s="1968"/>
      <c r="K13" s="1968"/>
      <c r="L13" s="1968"/>
      <c r="M13" s="1968"/>
      <c r="N13" s="1968"/>
      <c r="O13" s="1968"/>
      <c r="P13" s="1968"/>
      <c r="Q13" s="1968"/>
      <c r="R13" s="1968"/>
      <c r="S13" s="1968"/>
      <c r="T13" s="1968"/>
      <c r="U13" s="1968"/>
      <c r="V13" s="1968"/>
      <c r="W13" s="1968"/>
      <c r="X13" s="1968"/>
      <c r="Y13" s="1968"/>
      <c r="Z13" s="1968"/>
      <c r="AA13" s="1968"/>
      <c r="AB13" s="1968"/>
      <c r="AC13" s="1968"/>
      <c r="AD13" s="1968"/>
      <c r="AE13" s="1968"/>
      <c r="AF13" s="1968"/>
      <c r="AG13" s="1968"/>
      <c r="AH13" s="1968"/>
      <c r="AI13" s="1968"/>
      <c r="AJ13" s="1968"/>
      <c r="AK13" s="1968"/>
      <c r="AL13" s="1968"/>
      <c r="AM13" s="1968"/>
      <c r="AN13" s="1968"/>
      <c r="AO13" s="1968"/>
    </row>
    <row r="14" spans="1:41" s="2173" customFormat="1" ht="13.5" customHeight="1">
      <c r="A14" s="2171"/>
      <c r="B14" s="470"/>
      <c r="C14" s="470"/>
      <c r="D14" s="130" t="s">
        <v>3461</v>
      </c>
      <c r="E14" s="470"/>
      <c r="F14" s="1932"/>
      <c r="G14" s="622"/>
      <c r="H14" s="2172"/>
      <c r="I14" s="474"/>
      <c r="J14" s="1968"/>
      <c r="K14" s="1968"/>
      <c r="L14" s="1968"/>
      <c r="M14" s="1968"/>
      <c r="N14" s="1968"/>
      <c r="O14" s="1968"/>
      <c r="P14" s="1968"/>
      <c r="Q14" s="1968"/>
      <c r="R14" s="1968"/>
      <c r="S14" s="1968"/>
      <c r="T14" s="1968"/>
      <c r="U14" s="1968"/>
      <c r="V14" s="1968"/>
      <c r="W14" s="1968"/>
      <c r="X14" s="1968"/>
      <c r="Y14" s="1968"/>
      <c r="Z14" s="1968"/>
      <c r="AA14" s="1968"/>
      <c r="AB14" s="1968"/>
      <c r="AC14" s="1968"/>
      <c r="AD14" s="1968"/>
      <c r="AE14" s="1968"/>
      <c r="AF14" s="1968"/>
      <c r="AG14" s="1968"/>
      <c r="AH14" s="1968"/>
      <c r="AI14" s="1968"/>
      <c r="AJ14" s="1968"/>
      <c r="AK14" s="1968"/>
      <c r="AL14" s="1968"/>
      <c r="AM14" s="1968"/>
      <c r="AN14" s="1968"/>
      <c r="AO14" s="1968"/>
    </row>
    <row r="15" spans="1:41" s="509" customFormat="1" ht="27" customHeight="1">
      <c r="A15" s="2174"/>
      <c r="B15" s="2175"/>
      <c r="C15" s="2176"/>
      <c r="D15" s="2177" t="s">
        <v>3462</v>
      </c>
      <c r="E15" s="2176"/>
      <c r="F15" s="1932"/>
      <c r="G15" s="548"/>
      <c r="H15" s="2172"/>
      <c r="I15" s="2178"/>
    </row>
    <row r="16" spans="1:41" s="90" customFormat="1" ht="13.5" customHeight="1">
      <c r="A16" s="539">
        <v>2</v>
      </c>
      <c r="B16" s="540">
        <v>751</v>
      </c>
      <c r="C16" s="158" t="s">
        <v>3463</v>
      </c>
      <c r="D16" s="158" t="s">
        <v>3464</v>
      </c>
      <c r="E16" s="158" t="s">
        <v>226</v>
      </c>
      <c r="F16" s="541">
        <f>ROUND(SUM(F17),3)</f>
        <v>1</v>
      </c>
      <c r="G16" s="586"/>
      <c r="H16" s="466">
        <f t="shared" ref="H16" si="1">ROUND(F16*G16,2)</f>
        <v>0</v>
      </c>
      <c r="I16" s="162" t="s">
        <v>5316</v>
      </c>
      <c r="K16" s="398"/>
    </row>
    <row r="17" spans="1:41" s="2173" customFormat="1" ht="37.5" customHeight="1">
      <c r="A17" s="2171"/>
      <c r="B17" s="470"/>
      <c r="C17" s="470"/>
      <c r="D17" s="130" t="s">
        <v>3459</v>
      </c>
      <c r="E17" s="470"/>
      <c r="F17" s="1932">
        <v>1</v>
      </c>
      <c r="G17" s="622"/>
      <c r="H17" s="2172"/>
      <c r="I17" s="474"/>
      <c r="J17" s="1968"/>
      <c r="K17" s="1968"/>
      <c r="L17" s="1968"/>
      <c r="M17" s="1968"/>
      <c r="N17" s="1968"/>
      <c r="O17" s="1968"/>
      <c r="P17" s="1968"/>
      <c r="Q17" s="1968"/>
      <c r="R17" s="1968"/>
      <c r="S17" s="1968"/>
      <c r="T17" s="1968"/>
      <c r="U17" s="1968"/>
      <c r="V17" s="1968"/>
      <c r="W17" s="1968"/>
      <c r="X17" s="1968"/>
      <c r="Y17" s="1968"/>
      <c r="Z17" s="1968"/>
      <c r="AA17" s="1968"/>
      <c r="AB17" s="1968"/>
      <c r="AC17" s="1968"/>
      <c r="AD17" s="1968"/>
      <c r="AE17" s="1968"/>
      <c r="AF17" s="1968"/>
      <c r="AG17" s="1968"/>
      <c r="AH17" s="1968"/>
      <c r="AI17" s="1968"/>
      <c r="AJ17" s="1968"/>
      <c r="AK17" s="1968"/>
      <c r="AL17" s="1968"/>
      <c r="AM17" s="1968"/>
      <c r="AN17" s="1968"/>
      <c r="AO17" s="1968"/>
    </row>
    <row r="18" spans="1:41" s="2173" customFormat="1" ht="13.5" customHeight="1">
      <c r="A18" s="2171"/>
      <c r="B18" s="470"/>
      <c r="C18" s="470"/>
      <c r="D18" s="130" t="s">
        <v>3465</v>
      </c>
      <c r="E18" s="470"/>
      <c r="F18" s="1932"/>
      <c r="G18" s="622"/>
      <c r="H18" s="2172"/>
      <c r="I18" s="474"/>
      <c r="J18" s="1968"/>
      <c r="K18" s="1968"/>
      <c r="L18" s="1968"/>
      <c r="M18" s="1968"/>
      <c r="N18" s="1968"/>
      <c r="O18" s="1968"/>
      <c r="P18" s="1968"/>
      <c r="Q18" s="1968"/>
      <c r="R18" s="1968"/>
      <c r="S18" s="1968"/>
      <c r="T18" s="1968"/>
      <c r="U18" s="1968"/>
      <c r="V18" s="1968"/>
      <c r="W18" s="1968"/>
      <c r="X18" s="1968"/>
      <c r="Y18" s="1968"/>
      <c r="Z18" s="1968"/>
      <c r="AA18" s="1968"/>
      <c r="AB18" s="1968"/>
      <c r="AC18" s="1968"/>
      <c r="AD18" s="1968"/>
      <c r="AE18" s="1968"/>
      <c r="AF18" s="1968"/>
      <c r="AG18" s="1968"/>
      <c r="AH18" s="1968"/>
      <c r="AI18" s="1968"/>
      <c r="AJ18" s="1968"/>
      <c r="AK18" s="1968"/>
      <c r="AL18" s="1968"/>
      <c r="AM18" s="1968"/>
      <c r="AN18" s="1968"/>
      <c r="AO18" s="1968"/>
    </row>
    <row r="19" spans="1:41" s="2173" customFormat="1" ht="13.5" customHeight="1">
      <c r="A19" s="2171"/>
      <c r="B19" s="470"/>
      <c r="C19" s="470"/>
      <c r="D19" s="130" t="s">
        <v>3461</v>
      </c>
      <c r="E19" s="470"/>
      <c r="F19" s="1932"/>
      <c r="G19" s="622"/>
      <c r="H19" s="2172"/>
      <c r="I19" s="474"/>
      <c r="J19" s="1968"/>
      <c r="K19" s="1968"/>
      <c r="L19" s="1968"/>
      <c r="M19" s="1968"/>
      <c r="N19" s="1968"/>
      <c r="O19" s="1968"/>
      <c r="P19" s="1968"/>
      <c r="Q19" s="1968"/>
      <c r="R19" s="1968"/>
      <c r="S19" s="1968"/>
      <c r="T19" s="1968"/>
      <c r="U19" s="1968"/>
      <c r="V19" s="1968"/>
      <c r="W19" s="1968"/>
      <c r="X19" s="1968"/>
      <c r="Y19" s="1968"/>
      <c r="Z19" s="1968"/>
      <c r="AA19" s="1968"/>
      <c r="AB19" s="1968"/>
      <c r="AC19" s="1968"/>
      <c r="AD19" s="1968"/>
      <c r="AE19" s="1968"/>
      <c r="AF19" s="1968"/>
      <c r="AG19" s="1968"/>
      <c r="AH19" s="1968"/>
      <c r="AI19" s="1968"/>
      <c r="AJ19" s="1968"/>
      <c r="AK19" s="1968"/>
      <c r="AL19" s="1968"/>
      <c r="AM19" s="1968"/>
      <c r="AN19" s="1968"/>
      <c r="AO19" s="1968"/>
    </row>
    <row r="20" spans="1:41" s="509" customFormat="1" ht="27" customHeight="1">
      <c r="A20" s="2174"/>
      <c r="B20" s="2175"/>
      <c r="C20" s="2176"/>
      <c r="D20" s="2177" t="s">
        <v>3462</v>
      </c>
      <c r="E20" s="2176"/>
      <c r="F20" s="1932"/>
      <c r="G20" s="548"/>
      <c r="H20" s="2172"/>
      <c r="I20" s="2178"/>
    </row>
    <row r="21" spans="1:41" s="90" customFormat="1" ht="13.5" customHeight="1">
      <c r="A21" s="539">
        <v>3</v>
      </c>
      <c r="B21" s="540">
        <v>751</v>
      </c>
      <c r="C21" s="158" t="s">
        <v>3466</v>
      </c>
      <c r="D21" s="158" t="s">
        <v>3467</v>
      </c>
      <c r="E21" s="158" t="s">
        <v>226</v>
      </c>
      <c r="F21" s="541">
        <f>ROUND(SUM(F22),3)</f>
        <v>1</v>
      </c>
      <c r="G21" s="586"/>
      <c r="H21" s="466">
        <f t="shared" ref="H21" si="2">ROUND(F21*G21,2)</f>
        <v>0</v>
      </c>
      <c r="I21" s="162" t="s">
        <v>5316</v>
      </c>
      <c r="K21" s="398"/>
    </row>
    <row r="22" spans="1:41" s="2173" customFormat="1" ht="37.5" customHeight="1">
      <c r="A22" s="2171"/>
      <c r="B22" s="470"/>
      <c r="C22" s="470"/>
      <c r="D22" s="130" t="s">
        <v>3459</v>
      </c>
      <c r="E22" s="470"/>
      <c r="F22" s="1932">
        <v>1</v>
      </c>
      <c r="G22" s="622"/>
      <c r="H22" s="2172"/>
      <c r="I22" s="474"/>
      <c r="J22" s="1968"/>
      <c r="K22" s="1968"/>
      <c r="L22" s="1968"/>
      <c r="M22" s="1968"/>
      <c r="N22" s="1968"/>
      <c r="O22" s="1968"/>
      <c r="P22" s="1968"/>
      <c r="Q22" s="1968"/>
      <c r="R22" s="1968"/>
      <c r="S22" s="1968"/>
      <c r="T22" s="1968"/>
      <c r="U22" s="1968"/>
      <c r="V22" s="1968"/>
      <c r="W22" s="1968"/>
      <c r="X22" s="1968"/>
      <c r="Y22" s="1968"/>
      <c r="Z22" s="1968"/>
      <c r="AA22" s="1968"/>
      <c r="AB22" s="1968"/>
      <c r="AC22" s="1968"/>
      <c r="AD22" s="1968"/>
      <c r="AE22" s="1968"/>
      <c r="AF22" s="1968"/>
      <c r="AG22" s="1968"/>
      <c r="AH22" s="1968"/>
      <c r="AI22" s="1968"/>
      <c r="AJ22" s="1968"/>
      <c r="AK22" s="1968"/>
      <c r="AL22" s="1968"/>
      <c r="AM22" s="1968"/>
      <c r="AN22" s="1968"/>
      <c r="AO22" s="1968"/>
    </row>
    <row r="23" spans="1:41" s="2173" customFormat="1" ht="13.5" customHeight="1">
      <c r="A23" s="2171"/>
      <c r="B23" s="470"/>
      <c r="C23" s="470"/>
      <c r="D23" s="130" t="s">
        <v>3468</v>
      </c>
      <c r="E23" s="470"/>
      <c r="F23" s="1932"/>
      <c r="G23" s="622"/>
      <c r="H23" s="2172"/>
      <c r="I23" s="474"/>
      <c r="J23" s="1968"/>
      <c r="K23" s="1968"/>
      <c r="L23" s="1968"/>
      <c r="M23" s="1968"/>
      <c r="N23" s="1968"/>
      <c r="O23" s="1968"/>
      <c r="P23" s="1968"/>
      <c r="Q23" s="1968"/>
      <c r="R23" s="1968"/>
      <c r="S23" s="1968"/>
      <c r="T23" s="1968"/>
      <c r="U23" s="1968"/>
      <c r="V23" s="1968"/>
      <c r="W23" s="1968"/>
      <c r="X23" s="1968"/>
      <c r="Y23" s="1968"/>
      <c r="Z23" s="1968"/>
      <c r="AA23" s="1968"/>
      <c r="AB23" s="1968"/>
      <c r="AC23" s="1968"/>
      <c r="AD23" s="1968"/>
      <c r="AE23" s="1968"/>
      <c r="AF23" s="1968"/>
      <c r="AG23" s="1968"/>
      <c r="AH23" s="1968"/>
      <c r="AI23" s="1968"/>
      <c r="AJ23" s="1968"/>
      <c r="AK23" s="1968"/>
      <c r="AL23" s="1968"/>
      <c r="AM23" s="1968"/>
      <c r="AN23" s="1968"/>
      <c r="AO23" s="1968"/>
    </row>
    <row r="24" spans="1:41" s="2173" customFormat="1" ht="13.5" customHeight="1">
      <c r="A24" s="2171"/>
      <c r="B24" s="470"/>
      <c r="C24" s="470"/>
      <c r="D24" s="130" t="s">
        <v>3461</v>
      </c>
      <c r="E24" s="470"/>
      <c r="F24" s="1932"/>
      <c r="G24" s="622"/>
      <c r="H24" s="2172"/>
      <c r="I24" s="474"/>
      <c r="J24" s="1968"/>
      <c r="K24" s="1968"/>
      <c r="L24" s="1968"/>
      <c r="M24" s="1968"/>
      <c r="N24" s="1968"/>
      <c r="O24" s="1968"/>
      <c r="P24" s="1968"/>
      <c r="Q24" s="1968"/>
      <c r="R24" s="1968"/>
      <c r="S24" s="1968"/>
      <c r="T24" s="1968"/>
      <c r="U24" s="1968"/>
      <c r="V24" s="1968"/>
      <c r="W24" s="1968"/>
      <c r="X24" s="1968"/>
      <c r="Y24" s="1968"/>
      <c r="Z24" s="1968"/>
      <c r="AA24" s="1968"/>
      <c r="AB24" s="1968"/>
      <c r="AC24" s="1968"/>
      <c r="AD24" s="1968"/>
      <c r="AE24" s="1968"/>
      <c r="AF24" s="1968"/>
      <c r="AG24" s="1968"/>
      <c r="AH24" s="1968"/>
      <c r="AI24" s="1968"/>
      <c r="AJ24" s="1968"/>
      <c r="AK24" s="1968"/>
      <c r="AL24" s="1968"/>
      <c r="AM24" s="1968"/>
      <c r="AN24" s="1968"/>
      <c r="AO24" s="1968"/>
    </row>
    <row r="25" spans="1:41" s="509" customFormat="1" ht="27" customHeight="1">
      <c r="A25" s="2174"/>
      <c r="B25" s="2175"/>
      <c r="C25" s="2176"/>
      <c r="D25" s="2177" t="s">
        <v>3462</v>
      </c>
      <c r="E25" s="2176"/>
      <c r="F25" s="1932"/>
      <c r="G25" s="548"/>
      <c r="H25" s="2172"/>
      <c r="I25" s="2178"/>
    </row>
    <row r="26" spans="1:41" s="90" customFormat="1" ht="13.5" customHeight="1">
      <c r="A26" s="539">
        <v>4</v>
      </c>
      <c r="B26" s="540">
        <v>751</v>
      </c>
      <c r="C26" s="158" t="s">
        <v>3469</v>
      </c>
      <c r="D26" s="158" t="s">
        <v>3470</v>
      </c>
      <c r="E26" s="158" t="s">
        <v>226</v>
      </c>
      <c r="F26" s="541">
        <f>ROUND(SUM(F27),3)</f>
        <v>1</v>
      </c>
      <c r="G26" s="586"/>
      <c r="H26" s="466">
        <f t="shared" ref="H26" si="3">ROUND(F26*G26,2)</f>
        <v>0</v>
      </c>
      <c r="I26" s="162" t="s">
        <v>5316</v>
      </c>
      <c r="K26" s="398"/>
    </row>
    <row r="27" spans="1:41" s="2173" customFormat="1" ht="37.5" customHeight="1">
      <c r="A27" s="2171"/>
      <c r="B27" s="470"/>
      <c r="C27" s="470"/>
      <c r="D27" s="130" t="s">
        <v>3459</v>
      </c>
      <c r="E27" s="470"/>
      <c r="F27" s="1932">
        <v>1</v>
      </c>
      <c r="G27" s="622"/>
      <c r="H27" s="2172"/>
      <c r="I27" s="474"/>
      <c r="J27" s="1968"/>
      <c r="K27" s="1968"/>
      <c r="L27" s="1968"/>
      <c r="M27" s="1968"/>
      <c r="N27" s="1968"/>
      <c r="O27" s="1968"/>
      <c r="P27" s="1968"/>
      <c r="Q27" s="1968"/>
      <c r="R27" s="1968"/>
      <c r="S27" s="1968"/>
      <c r="T27" s="1968"/>
      <c r="U27" s="1968"/>
      <c r="V27" s="1968"/>
      <c r="W27" s="1968"/>
      <c r="X27" s="1968"/>
      <c r="Y27" s="1968"/>
      <c r="Z27" s="1968"/>
      <c r="AA27" s="1968"/>
      <c r="AB27" s="1968"/>
      <c r="AC27" s="1968"/>
      <c r="AD27" s="1968"/>
      <c r="AE27" s="1968"/>
      <c r="AF27" s="1968"/>
      <c r="AG27" s="1968"/>
      <c r="AH27" s="1968"/>
      <c r="AI27" s="1968"/>
      <c r="AJ27" s="1968"/>
      <c r="AK27" s="1968"/>
      <c r="AL27" s="1968"/>
      <c r="AM27" s="1968"/>
      <c r="AN27" s="1968"/>
      <c r="AO27" s="1968"/>
    </row>
    <row r="28" spans="1:41" s="2173" customFormat="1" ht="13.5" customHeight="1">
      <c r="A28" s="2171"/>
      <c r="B28" s="470"/>
      <c r="C28" s="470"/>
      <c r="D28" s="130" t="s">
        <v>3471</v>
      </c>
      <c r="E28" s="470"/>
      <c r="F28" s="2179"/>
      <c r="G28" s="622"/>
      <c r="H28" s="2172"/>
      <c r="I28" s="474"/>
      <c r="J28" s="1968"/>
      <c r="K28" s="1968"/>
      <c r="L28" s="1968"/>
      <c r="M28" s="1968"/>
      <c r="N28" s="1968"/>
      <c r="O28" s="1968"/>
      <c r="P28" s="1968"/>
      <c r="Q28" s="1968"/>
      <c r="R28" s="1968"/>
      <c r="S28" s="1968"/>
      <c r="T28" s="1968"/>
      <c r="U28" s="1968"/>
      <c r="V28" s="1968"/>
      <c r="W28" s="1968"/>
      <c r="X28" s="1968"/>
      <c r="Y28" s="1968"/>
      <c r="Z28" s="1968"/>
      <c r="AA28" s="1968"/>
      <c r="AB28" s="1968"/>
      <c r="AC28" s="1968"/>
      <c r="AD28" s="1968"/>
      <c r="AE28" s="1968"/>
      <c r="AF28" s="1968"/>
      <c r="AG28" s="1968"/>
      <c r="AH28" s="1968"/>
      <c r="AI28" s="1968"/>
      <c r="AJ28" s="1968"/>
      <c r="AK28" s="1968"/>
      <c r="AL28" s="1968"/>
      <c r="AM28" s="1968"/>
      <c r="AN28" s="1968"/>
      <c r="AO28" s="1968"/>
    </row>
    <row r="29" spans="1:41" s="2173" customFormat="1" ht="13.5" customHeight="1">
      <c r="A29" s="2171"/>
      <c r="B29" s="470"/>
      <c r="C29" s="470"/>
      <c r="D29" s="130" t="s">
        <v>3461</v>
      </c>
      <c r="E29" s="470"/>
      <c r="F29" s="2179"/>
      <c r="G29" s="622"/>
      <c r="H29" s="2172"/>
      <c r="I29" s="474"/>
      <c r="J29" s="1968"/>
      <c r="K29" s="1968"/>
      <c r="L29" s="1968"/>
      <c r="M29" s="1968"/>
      <c r="N29" s="1968"/>
      <c r="O29" s="1968"/>
      <c r="P29" s="1968"/>
      <c r="Q29" s="1968"/>
      <c r="R29" s="1968"/>
      <c r="S29" s="1968"/>
      <c r="T29" s="1968"/>
      <c r="U29" s="1968"/>
      <c r="V29" s="1968"/>
      <c r="W29" s="1968"/>
      <c r="X29" s="1968"/>
      <c r="Y29" s="1968"/>
      <c r="Z29" s="1968"/>
      <c r="AA29" s="1968"/>
      <c r="AB29" s="1968"/>
      <c r="AC29" s="1968"/>
      <c r="AD29" s="1968"/>
      <c r="AE29" s="1968"/>
      <c r="AF29" s="1968"/>
      <c r="AG29" s="1968"/>
      <c r="AH29" s="1968"/>
      <c r="AI29" s="1968"/>
      <c r="AJ29" s="1968"/>
      <c r="AK29" s="1968"/>
      <c r="AL29" s="1968"/>
      <c r="AM29" s="1968"/>
      <c r="AN29" s="1968"/>
      <c r="AO29" s="1968"/>
    </row>
    <row r="30" spans="1:41" s="509" customFormat="1" ht="27" customHeight="1">
      <c r="A30" s="2174"/>
      <c r="B30" s="2175"/>
      <c r="C30" s="2176"/>
      <c r="D30" s="2177" t="s">
        <v>3462</v>
      </c>
      <c r="E30" s="2176"/>
      <c r="F30" s="2179"/>
      <c r="G30" s="548"/>
      <c r="H30" s="2172"/>
      <c r="I30" s="2178"/>
    </row>
    <row r="31" spans="1:41" s="90" customFormat="1" ht="13.5" customHeight="1">
      <c r="A31" s="539">
        <v>5</v>
      </c>
      <c r="B31" s="540">
        <v>751</v>
      </c>
      <c r="C31" s="158" t="s">
        <v>3472</v>
      </c>
      <c r="D31" s="158" t="s">
        <v>3473</v>
      </c>
      <c r="E31" s="158" t="s">
        <v>226</v>
      </c>
      <c r="F31" s="2180">
        <f>F32</f>
        <v>1</v>
      </c>
      <c r="G31" s="586"/>
      <c r="H31" s="466">
        <f t="shared" ref="H31" si="4">ROUND(F31*G31,2)</f>
        <v>0</v>
      </c>
      <c r="I31" s="162" t="s">
        <v>5316</v>
      </c>
      <c r="K31" s="398"/>
    </row>
    <row r="32" spans="1:41" s="2173" customFormat="1" ht="37.5" customHeight="1">
      <c r="A32" s="2171"/>
      <c r="B32" s="470"/>
      <c r="C32" s="470"/>
      <c r="D32" s="130" t="s">
        <v>3459</v>
      </c>
      <c r="E32" s="470"/>
      <c r="F32" s="2179">
        <v>1</v>
      </c>
      <c r="G32" s="622"/>
      <c r="H32" s="2172"/>
      <c r="I32" s="474"/>
      <c r="J32" s="1968"/>
      <c r="K32" s="1968"/>
      <c r="L32" s="1968"/>
      <c r="M32" s="1968"/>
      <c r="N32" s="1968"/>
      <c r="O32" s="1968"/>
      <c r="P32" s="1968"/>
      <c r="Q32" s="1968"/>
      <c r="R32" s="1968"/>
      <c r="S32" s="1968"/>
      <c r="T32" s="1968"/>
      <c r="U32" s="1968"/>
      <c r="V32" s="1968"/>
      <c r="W32" s="1968"/>
      <c r="X32" s="1968"/>
      <c r="Y32" s="1968"/>
      <c r="Z32" s="1968"/>
      <c r="AA32" s="1968"/>
      <c r="AB32" s="1968"/>
      <c r="AC32" s="1968"/>
      <c r="AD32" s="1968"/>
      <c r="AE32" s="1968"/>
      <c r="AF32" s="1968"/>
      <c r="AG32" s="1968"/>
      <c r="AH32" s="1968"/>
      <c r="AI32" s="1968"/>
      <c r="AJ32" s="1968"/>
      <c r="AK32" s="1968"/>
      <c r="AL32" s="1968"/>
      <c r="AM32" s="1968"/>
      <c r="AN32" s="1968"/>
      <c r="AO32" s="1968"/>
    </row>
    <row r="33" spans="1:41" s="2173" customFormat="1" ht="13.5" customHeight="1">
      <c r="A33" s="2171"/>
      <c r="B33" s="470"/>
      <c r="C33" s="470"/>
      <c r="D33" s="130" t="s">
        <v>3474</v>
      </c>
      <c r="E33" s="470"/>
      <c r="F33" s="2179"/>
      <c r="G33" s="622"/>
      <c r="H33" s="2172"/>
      <c r="I33" s="474"/>
      <c r="J33" s="1968"/>
      <c r="K33" s="1968"/>
      <c r="L33" s="1968"/>
      <c r="M33" s="1968"/>
      <c r="N33" s="1968"/>
      <c r="O33" s="1968"/>
      <c r="P33" s="1968"/>
      <c r="Q33" s="1968"/>
      <c r="R33" s="1968"/>
      <c r="S33" s="1968"/>
      <c r="T33" s="1968"/>
      <c r="U33" s="1968"/>
      <c r="V33" s="1968"/>
      <c r="W33" s="1968"/>
      <c r="X33" s="1968"/>
      <c r="Y33" s="1968"/>
      <c r="Z33" s="1968"/>
      <c r="AA33" s="1968"/>
      <c r="AB33" s="1968"/>
      <c r="AC33" s="1968"/>
      <c r="AD33" s="1968"/>
      <c r="AE33" s="1968"/>
      <c r="AF33" s="1968"/>
      <c r="AG33" s="1968"/>
      <c r="AH33" s="1968"/>
      <c r="AI33" s="1968"/>
      <c r="AJ33" s="1968"/>
      <c r="AK33" s="1968"/>
      <c r="AL33" s="1968"/>
      <c r="AM33" s="1968"/>
      <c r="AN33" s="1968"/>
      <c r="AO33" s="1968"/>
    </row>
    <row r="34" spans="1:41" s="2173" customFormat="1" ht="13.5" customHeight="1">
      <c r="A34" s="2171"/>
      <c r="B34" s="470"/>
      <c r="C34" s="470"/>
      <c r="D34" s="130" t="s">
        <v>3461</v>
      </c>
      <c r="E34" s="470"/>
      <c r="F34" s="2179"/>
      <c r="G34" s="622"/>
      <c r="H34" s="2172"/>
      <c r="I34" s="474"/>
      <c r="J34" s="1968"/>
      <c r="K34" s="1968"/>
      <c r="L34" s="1968"/>
      <c r="M34" s="1968"/>
      <c r="N34" s="1968"/>
      <c r="O34" s="1968"/>
      <c r="P34" s="1968"/>
      <c r="Q34" s="1968"/>
      <c r="R34" s="1968"/>
      <c r="S34" s="1968"/>
      <c r="T34" s="1968"/>
      <c r="U34" s="1968"/>
      <c r="V34" s="1968"/>
      <c r="W34" s="1968"/>
      <c r="X34" s="1968"/>
      <c r="Y34" s="1968"/>
      <c r="Z34" s="1968"/>
      <c r="AA34" s="1968"/>
      <c r="AB34" s="1968"/>
      <c r="AC34" s="1968"/>
      <c r="AD34" s="1968"/>
      <c r="AE34" s="1968"/>
      <c r="AF34" s="1968"/>
      <c r="AG34" s="1968"/>
      <c r="AH34" s="1968"/>
      <c r="AI34" s="1968"/>
      <c r="AJ34" s="1968"/>
      <c r="AK34" s="1968"/>
      <c r="AL34" s="1968"/>
      <c r="AM34" s="1968"/>
      <c r="AN34" s="1968"/>
      <c r="AO34" s="1968"/>
    </row>
    <row r="35" spans="1:41" s="509" customFormat="1" ht="27" customHeight="1">
      <c r="A35" s="2174"/>
      <c r="B35" s="2175"/>
      <c r="C35" s="2176"/>
      <c r="D35" s="2177" t="s">
        <v>3462</v>
      </c>
      <c r="E35" s="2176"/>
      <c r="F35" s="2179"/>
      <c r="G35" s="548"/>
      <c r="H35" s="2172"/>
      <c r="I35" s="2178"/>
    </row>
    <row r="36" spans="1:41" s="90" customFormat="1" ht="13.5" customHeight="1">
      <c r="A36" s="539">
        <v>6</v>
      </c>
      <c r="B36" s="540">
        <v>751</v>
      </c>
      <c r="C36" s="158" t="s">
        <v>3475</v>
      </c>
      <c r="D36" s="158" t="s">
        <v>3476</v>
      </c>
      <c r="E36" s="158" t="s">
        <v>226</v>
      </c>
      <c r="F36" s="1966">
        <f>F37</f>
        <v>1</v>
      </c>
      <c r="G36" s="586"/>
      <c r="H36" s="466">
        <f t="shared" ref="H36" si="5">ROUND(F36*G36,2)</f>
        <v>0</v>
      </c>
      <c r="I36" s="162" t="s">
        <v>5316</v>
      </c>
      <c r="K36" s="398"/>
    </row>
    <row r="37" spans="1:41" s="2173" customFormat="1" ht="37.5" customHeight="1">
      <c r="A37" s="1958"/>
      <c r="B37" s="628"/>
      <c r="C37" s="628"/>
      <c r="D37" s="1941" t="s">
        <v>3459</v>
      </c>
      <c r="E37" s="628"/>
      <c r="F37" s="1932">
        <v>1</v>
      </c>
      <c r="G37" s="622"/>
      <c r="H37" s="1891"/>
      <c r="I37" s="1053"/>
      <c r="J37" s="1968"/>
      <c r="K37" s="1968"/>
      <c r="L37" s="1968"/>
      <c r="M37" s="1968"/>
      <c r="N37" s="1968"/>
      <c r="O37" s="1968"/>
      <c r="P37" s="1968"/>
      <c r="Q37" s="1968"/>
      <c r="R37" s="1968"/>
      <c r="S37" s="1968"/>
      <c r="T37" s="1968"/>
      <c r="U37" s="1968"/>
      <c r="V37" s="1968"/>
      <c r="W37" s="1968"/>
      <c r="X37" s="1968"/>
      <c r="Y37" s="1968"/>
      <c r="Z37" s="1968"/>
      <c r="AA37" s="1968"/>
      <c r="AB37" s="1968"/>
      <c r="AC37" s="1968"/>
      <c r="AD37" s="1968"/>
      <c r="AE37" s="1968"/>
      <c r="AF37" s="1968"/>
      <c r="AG37" s="1968"/>
      <c r="AH37" s="1968"/>
      <c r="AI37" s="1968"/>
      <c r="AJ37" s="1968"/>
      <c r="AK37" s="1968"/>
      <c r="AL37" s="1968"/>
      <c r="AM37" s="1968"/>
      <c r="AN37" s="1968"/>
      <c r="AO37" s="1968"/>
    </row>
    <row r="38" spans="1:41" s="2173" customFormat="1" ht="13.5" customHeight="1">
      <c r="A38" s="1958"/>
      <c r="B38" s="628"/>
      <c r="C38" s="628"/>
      <c r="D38" s="1941" t="s">
        <v>3477</v>
      </c>
      <c r="E38" s="628"/>
      <c r="F38" s="1932"/>
      <c r="G38" s="622"/>
      <c r="H38" s="1891"/>
      <c r="I38" s="1053"/>
      <c r="J38" s="1968"/>
      <c r="K38" s="1968"/>
      <c r="L38" s="1968"/>
      <c r="M38" s="1968"/>
      <c r="N38" s="1968"/>
      <c r="O38" s="1968"/>
      <c r="P38" s="1968"/>
      <c r="Q38" s="1968"/>
      <c r="R38" s="1968"/>
      <c r="S38" s="1968"/>
      <c r="T38" s="1968"/>
      <c r="U38" s="1968"/>
      <c r="V38" s="1968"/>
      <c r="W38" s="1968"/>
      <c r="X38" s="1968"/>
      <c r="Y38" s="1968"/>
      <c r="Z38" s="1968"/>
      <c r="AA38" s="1968"/>
      <c r="AB38" s="1968"/>
      <c r="AC38" s="1968"/>
      <c r="AD38" s="1968"/>
      <c r="AE38" s="1968"/>
      <c r="AF38" s="1968"/>
      <c r="AG38" s="1968"/>
      <c r="AH38" s="1968"/>
      <c r="AI38" s="1968"/>
      <c r="AJ38" s="1968"/>
      <c r="AK38" s="1968"/>
      <c r="AL38" s="1968"/>
      <c r="AM38" s="1968"/>
      <c r="AN38" s="1968"/>
      <c r="AO38" s="1968"/>
    </row>
    <row r="39" spans="1:41" s="2173" customFormat="1" ht="13.5" customHeight="1">
      <c r="A39" s="1958"/>
      <c r="B39" s="628"/>
      <c r="C39" s="628"/>
      <c r="D39" s="1941" t="s">
        <v>3461</v>
      </c>
      <c r="E39" s="628"/>
      <c r="F39" s="1932"/>
      <c r="G39" s="622"/>
      <c r="H39" s="1891"/>
      <c r="I39" s="1053"/>
      <c r="J39" s="1968"/>
      <c r="K39" s="1968"/>
      <c r="L39" s="1968"/>
      <c r="M39" s="1968"/>
      <c r="N39" s="1968"/>
      <c r="O39" s="1968"/>
      <c r="P39" s="1968"/>
      <c r="Q39" s="1968"/>
      <c r="R39" s="1968"/>
      <c r="S39" s="1968"/>
      <c r="T39" s="1968"/>
      <c r="U39" s="1968"/>
      <c r="V39" s="1968"/>
      <c r="W39" s="1968"/>
      <c r="X39" s="1968"/>
      <c r="Y39" s="1968"/>
      <c r="Z39" s="1968"/>
      <c r="AA39" s="1968"/>
      <c r="AB39" s="1968"/>
      <c r="AC39" s="1968"/>
      <c r="AD39" s="1968"/>
      <c r="AE39" s="1968"/>
      <c r="AF39" s="1968"/>
      <c r="AG39" s="1968"/>
      <c r="AH39" s="1968"/>
      <c r="AI39" s="1968"/>
      <c r="AJ39" s="1968"/>
      <c r="AK39" s="1968"/>
      <c r="AL39" s="1968"/>
      <c r="AM39" s="1968"/>
      <c r="AN39" s="1968"/>
      <c r="AO39" s="1968"/>
    </row>
    <row r="40" spans="1:41" s="509" customFormat="1" ht="27" customHeight="1">
      <c r="A40" s="543"/>
      <c r="B40" s="544"/>
      <c r="C40" s="545"/>
      <c r="D40" s="546" t="s">
        <v>3462</v>
      </c>
      <c r="E40" s="545"/>
      <c r="F40" s="1932"/>
      <c r="G40" s="548"/>
      <c r="H40" s="1891"/>
      <c r="I40" s="550"/>
    </row>
    <row r="41" spans="1:41" s="90" customFormat="1" ht="13.5" customHeight="1">
      <c r="A41" s="539">
        <v>7</v>
      </c>
      <c r="B41" s="540">
        <v>751</v>
      </c>
      <c r="C41" s="158" t="s">
        <v>3478</v>
      </c>
      <c r="D41" s="158" t="s">
        <v>3479</v>
      </c>
      <c r="E41" s="158" t="s">
        <v>226</v>
      </c>
      <c r="F41" s="1966">
        <f>F42</f>
        <v>1</v>
      </c>
      <c r="G41" s="586"/>
      <c r="H41" s="466">
        <f t="shared" ref="H41" si="6">ROUND(F41*G41,2)</f>
        <v>0</v>
      </c>
      <c r="I41" s="162" t="s">
        <v>5316</v>
      </c>
      <c r="K41" s="398"/>
    </row>
    <row r="42" spans="1:41" s="2173" customFormat="1" ht="37.5" customHeight="1">
      <c r="A42" s="1958"/>
      <c r="B42" s="628"/>
      <c r="C42" s="628"/>
      <c r="D42" s="1941" t="s">
        <v>3459</v>
      </c>
      <c r="E42" s="628"/>
      <c r="F42" s="1932">
        <v>1</v>
      </c>
      <c r="G42" s="622"/>
      <c r="H42" s="1891"/>
      <c r="I42" s="1053"/>
      <c r="J42" s="1968"/>
      <c r="K42" s="1968"/>
      <c r="L42" s="1968"/>
      <c r="M42" s="1968"/>
      <c r="N42" s="1968"/>
      <c r="O42" s="1968"/>
      <c r="P42" s="1968"/>
      <c r="Q42" s="1968"/>
      <c r="R42" s="1968"/>
      <c r="S42" s="1968"/>
      <c r="T42" s="1968"/>
      <c r="U42" s="1968"/>
      <c r="V42" s="1968"/>
      <c r="W42" s="1968"/>
      <c r="X42" s="1968"/>
      <c r="Y42" s="1968"/>
      <c r="Z42" s="1968"/>
      <c r="AA42" s="1968"/>
      <c r="AB42" s="1968"/>
      <c r="AC42" s="1968"/>
      <c r="AD42" s="1968"/>
      <c r="AE42" s="1968"/>
      <c r="AF42" s="1968"/>
      <c r="AG42" s="1968"/>
      <c r="AH42" s="1968"/>
      <c r="AI42" s="1968"/>
      <c r="AJ42" s="1968"/>
      <c r="AK42" s="1968"/>
      <c r="AL42" s="1968"/>
      <c r="AM42" s="1968"/>
      <c r="AN42" s="1968"/>
      <c r="AO42" s="1968"/>
    </row>
    <row r="43" spans="1:41" s="2173" customFormat="1" ht="13.5" customHeight="1">
      <c r="A43" s="1958"/>
      <c r="B43" s="628"/>
      <c r="C43" s="628"/>
      <c r="D43" s="1941" t="s">
        <v>7718</v>
      </c>
      <c r="E43" s="628"/>
      <c r="F43" s="1932"/>
      <c r="G43" s="622"/>
      <c r="H43" s="1891"/>
      <c r="I43" s="1053"/>
      <c r="J43" s="1968"/>
      <c r="K43" s="1968"/>
      <c r="L43" s="1968"/>
      <c r="M43" s="1968"/>
      <c r="N43" s="1968"/>
      <c r="O43" s="1968"/>
      <c r="P43" s="1968"/>
      <c r="Q43" s="1968"/>
      <c r="R43" s="1968"/>
      <c r="S43" s="1968"/>
      <c r="T43" s="1968"/>
      <c r="U43" s="1968"/>
      <c r="V43" s="1968"/>
      <c r="W43" s="1968"/>
      <c r="X43" s="1968"/>
      <c r="Y43" s="1968"/>
      <c r="Z43" s="1968"/>
      <c r="AA43" s="1968"/>
      <c r="AB43" s="1968"/>
      <c r="AC43" s="1968"/>
      <c r="AD43" s="1968"/>
      <c r="AE43" s="1968"/>
      <c r="AF43" s="1968"/>
      <c r="AG43" s="1968"/>
      <c r="AH43" s="1968"/>
      <c r="AI43" s="1968"/>
      <c r="AJ43" s="1968"/>
      <c r="AK43" s="1968"/>
      <c r="AL43" s="1968"/>
      <c r="AM43" s="1968"/>
      <c r="AN43" s="1968"/>
      <c r="AO43" s="1968"/>
    </row>
    <row r="44" spans="1:41" s="2173" customFormat="1" ht="13.5" customHeight="1">
      <c r="A44" s="1958"/>
      <c r="B44" s="628"/>
      <c r="C44" s="628"/>
      <c r="D44" s="1941" t="s">
        <v>3461</v>
      </c>
      <c r="E44" s="628"/>
      <c r="F44" s="1932"/>
      <c r="G44" s="622"/>
      <c r="H44" s="1891"/>
      <c r="I44" s="1053"/>
      <c r="J44" s="1968"/>
      <c r="K44" s="1968"/>
      <c r="L44" s="1968"/>
      <c r="M44" s="1968"/>
      <c r="N44" s="1968"/>
      <c r="O44" s="1968"/>
      <c r="P44" s="1968"/>
      <c r="Q44" s="1968"/>
      <c r="R44" s="1968"/>
      <c r="S44" s="1968"/>
      <c r="T44" s="1968"/>
      <c r="U44" s="1968"/>
      <c r="V44" s="1968"/>
      <c r="W44" s="1968"/>
      <c r="X44" s="1968"/>
      <c r="Y44" s="1968"/>
      <c r="Z44" s="1968"/>
      <c r="AA44" s="1968"/>
      <c r="AB44" s="1968"/>
      <c r="AC44" s="1968"/>
      <c r="AD44" s="1968"/>
      <c r="AE44" s="1968"/>
      <c r="AF44" s="1968"/>
      <c r="AG44" s="1968"/>
      <c r="AH44" s="1968"/>
      <c r="AI44" s="1968"/>
      <c r="AJ44" s="1968"/>
      <c r="AK44" s="1968"/>
      <c r="AL44" s="1968"/>
      <c r="AM44" s="1968"/>
      <c r="AN44" s="1968"/>
      <c r="AO44" s="1968"/>
    </row>
    <row r="45" spans="1:41" s="509" customFormat="1" ht="27" customHeight="1">
      <c r="A45" s="543"/>
      <c r="B45" s="544"/>
      <c r="C45" s="545"/>
      <c r="D45" s="546" t="s">
        <v>3462</v>
      </c>
      <c r="E45" s="545"/>
      <c r="F45" s="1932"/>
      <c r="G45" s="548"/>
      <c r="H45" s="1891"/>
      <c r="I45" s="550"/>
    </row>
    <row r="46" spans="1:41" s="90" customFormat="1" ht="13.5" customHeight="1">
      <c r="A46" s="2730" t="s">
        <v>8110</v>
      </c>
      <c r="B46" s="2777">
        <v>751</v>
      </c>
      <c r="C46" s="2778" t="s">
        <v>8133</v>
      </c>
      <c r="D46" s="2778" t="s">
        <v>8134</v>
      </c>
      <c r="E46" s="2778" t="s">
        <v>226</v>
      </c>
      <c r="F46" s="2800">
        <f>F47</f>
        <v>1</v>
      </c>
      <c r="G46" s="2779"/>
      <c r="H46" s="2739">
        <f t="shared" ref="H46" si="7">ROUND(F46*G46,2)</f>
        <v>0</v>
      </c>
      <c r="I46" s="2780" t="s">
        <v>5316</v>
      </c>
      <c r="K46" s="398"/>
    </row>
    <row r="47" spans="1:41" s="2173" customFormat="1" ht="37.5" customHeight="1">
      <c r="A47" s="2798"/>
      <c r="B47" s="2743"/>
      <c r="C47" s="2743"/>
      <c r="D47" s="2743" t="s">
        <v>8135</v>
      </c>
      <c r="E47" s="2743"/>
      <c r="F47" s="2800">
        <v>1</v>
      </c>
      <c r="G47" s="2745"/>
      <c r="H47" s="2801"/>
      <c r="I47" s="2747"/>
      <c r="J47" s="1968"/>
      <c r="K47" s="1968"/>
      <c r="L47" s="1968"/>
      <c r="M47" s="1968"/>
      <c r="N47" s="1968"/>
      <c r="O47" s="1968"/>
      <c r="P47" s="1968"/>
      <c r="Q47" s="1968"/>
      <c r="R47" s="1968"/>
      <c r="S47" s="1968"/>
      <c r="T47" s="1968"/>
      <c r="U47" s="1968"/>
      <c r="V47" s="1968"/>
      <c r="W47" s="1968"/>
      <c r="X47" s="1968"/>
      <c r="Y47" s="1968"/>
      <c r="Z47" s="1968"/>
      <c r="AA47" s="1968"/>
      <c r="AB47" s="1968"/>
      <c r="AC47" s="1968"/>
      <c r="AD47" s="1968"/>
      <c r="AE47" s="1968"/>
      <c r="AF47" s="1968"/>
      <c r="AG47" s="1968"/>
      <c r="AH47" s="1968"/>
      <c r="AI47" s="1968"/>
      <c r="AJ47" s="1968"/>
      <c r="AK47" s="1968"/>
      <c r="AL47" s="1968"/>
      <c r="AM47" s="1968"/>
      <c r="AN47" s="1968"/>
      <c r="AO47" s="1968"/>
    </row>
    <row r="48" spans="1:41" s="2173" customFormat="1" ht="13.5" customHeight="1">
      <c r="A48" s="2798"/>
      <c r="B48" s="2743"/>
      <c r="C48" s="2743"/>
      <c r="D48" s="2743" t="s">
        <v>8136</v>
      </c>
      <c r="E48" s="2743"/>
      <c r="F48" s="2800"/>
      <c r="G48" s="2745"/>
      <c r="H48" s="2801"/>
      <c r="I48" s="2747"/>
      <c r="J48" s="1968"/>
      <c r="K48" s="1968"/>
      <c r="L48" s="1968"/>
      <c r="M48" s="1968"/>
      <c r="N48" s="1968"/>
      <c r="O48" s="1968"/>
      <c r="P48" s="1968"/>
      <c r="Q48" s="1968"/>
      <c r="R48" s="1968"/>
      <c r="S48" s="1968"/>
      <c r="T48" s="1968"/>
      <c r="U48" s="1968"/>
      <c r="V48" s="1968"/>
      <c r="W48" s="1968"/>
      <c r="X48" s="1968"/>
      <c r="Y48" s="1968"/>
      <c r="Z48" s="1968"/>
      <c r="AA48" s="1968"/>
      <c r="AB48" s="1968"/>
      <c r="AC48" s="1968"/>
      <c r="AD48" s="1968"/>
      <c r="AE48" s="1968"/>
      <c r="AF48" s="1968"/>
      <c r="AG48" s="1968"/>
      <c r="AH48" s="1968"/>
      <c r="AI48" s="1968"/>
      <c r="AJ48" s="1968"/>
      <c r="AK48" s="1968"/>
      <c r="AL48" s="1968"/>
      <c r="AM48" s="1968"/>
      <c r="AN48" s="1968"/>
      <c r="AO48" s="1968"/>
    </row>
    <row r="49" spans="1:41" s="2173" customFormat="1" ht="13.5" customHeight="1">
      <c r="A49" s="2798"/>
      <c r="B49" s="2743"/>
      <c r="C49" s="2743"/>
      <c r="D49" s="2743" t="s">
        <v>3461</v>
      </c>
      <c r="E49" s="2743"/>
      <c r="F49" s="2800"/>
      <c r="G49" s="2745"/>
      <c r="H49" s="2801"/>
      <c r="I49" s="2747"/>
      <c r="J49" s="1968"/>
      <c r="K49" s="1968"/>
      <c r="L49" s="1968"/>
      <c r="M49" s="1968"/>
      <c r="N49" s="1968"/>
      <c r="O49" s="1968"/>
      <c r="P49" s="1968"/>
      <c r="Q49" s="1968"/>
      <c r="R49" s="1968"/>
      <c r="S49" s="1968"/>
      <c r="T49" s="1968"/>
      <c r="U49" s="1968"/>
      <c r="V49" s="1968"/>
      <c r="W49" s="1968"/>
      <c r="X49" s="1968"/>
      <c r="Y49" s="1968"/>
      <c r="Z49" s="1968"/>
      <c r="AA49" s="1968"/>
      <c r="AB49" s="1968"/>
      <c r="AC49" s="1968"/>
      <c r="AD49" s="1968"/>
      <c r="AE49" s="1968"/>
      <c r="AF49" s="1968"/>
      <c r="AG49" s="1968"/>
      <c r="AH49" s="1968"/>
      <c r="AI49" s="1968"/>
      <c r="AJ49" s="1968"/>
      <c r="AK49" s="1968"/>
      <c r="AL49" s="1968"/>
      <c r="AM49" s="1968"/>
      <c r="AN49" s="1968"/>
      <c r="AO49" s="1968"/>
    </row>
    <row r="50" spans="1:41" s="509" customFormat="1" ht="27" customHeight="1">
      <c r="A50" s="2820"/>
      <c r="B50" s="2821"/>
      <c r="C50" s="2731"/>
      <c r="D50" s="2731" t="s">
        <v>3462</v>
      </c>
      <c r="E50" s="2731"/>
      <c r="F50" s="2800"/>
      <c r="G50" s="2816"/>
      <c r="H50" s="2801"/>
      <c r="I50" s="2783"/>
    </row>
    <row r="51" spans="1:41" s="90" customFormat="1" ht="27" customHeight="1">
      <c r="A51" s="539">
        <v>8</v>
      </c>
      <c r="B51" s="540" t="s">
        <v>3480</v>
      </c>
      <c r="C51" s="158" t="s">
        <v>3481</v>
      </c>
      <c r="D51" s="158" t="s">
        <v>3482</v>
      </c>
      <c r="E51" s="158" t="s">
        <v>226</v>
      </c>
      <c r="F51" s="1966">
        <f>F52</f>
        <v>1</v>
      </c>
      <c r="G51" s="586"/>
      <c r="H51" s="466">
        <f t="shared" ref="H51" si="8">ROUND(F51*G51,2)</f>
        <v>0</v>
      </c>
      <c r="I51" s="162" t="s">
        <v>5316</v>
      </c>
      <c r="K51" s="398"/>
    </row>
    <row r="52" spans="1:41" s="2173" customFormat="1" ht="13.5" customHeight="1">
      <c r="A52" s="2171"/>
      <c r="B52" s="470"/>
      <c r="C52" s="470"/>
      <c r="D52" s="130" t="s">
        <v>3483</v>
      </c>
      <c r="E52" s="470"/>
      <c r="F52" s="1932">
        <v>1</v>
      </c>
      <c r="G52" s="622"/>
      <c r="H52" s="2172"/>
      <c r="I52" s="474"/>
      <c r="J52" s="1968"/>
      <c r="K52" s="1968"/>
      <c r="L52" s="1968"/>
      <c r="M52" s="1968"/>
      <c r="N52" s="1968"/>
      <c r="O52" s="1968"/>
      <c r="P52" s="1968"/>
      <c r="Q52" s="1968"/>
      <c r="R52" s="1968"/>
      <c r="S52" s="1968"/>
      <c r="T52" s="1968"/>
      <c r="U52" s="1968"/>
      <c r="V52" s="1968"/>
      <c r="W52" s="1968"/>
      <c r="X52" s="1968"/>
      <c r="Y52" s="1968"/>
      <c r="Z52" s="1968"/>
      <c r="AA52" s="1968"/>
      <c r="AB52" s="1968"/>
      <c r="AC52" s="1968"/>
      <c r="AD52" s="1968"/>
      <c r="AE52" s="1968"/>
      <c r="AF52" s="1968"/>
      <c r="AG52" s="1968"/>
      <c r="AH52" s="1968"/>
      <c r="AI52" s="1968"/>
      <c r="AJ52" s="1968"/>
      <c r="AK52" s="1968"/>
      <c r="AL52" s="1968"/>
      <c r="AM52" s="1968"/>
      <c r="AN52" s="1968"/>
      <c r="AO52" s="1968"/>
    </row>
    <row r="53" spans="1:41" s="2173" customFormat="1" ht="27" customHeight="1">
      <c r="A53" s="2171"/>
      <c r="B53" s="470"/>
      <c r="C53" s="470"/>
      <c r="D53" s="130" t="s">
        <v>3484</v>
      </c>
      <c r="E53" s="470"/>
      <c r="F53" s="1932"/>
      <c r="G53" s="622"/>
      <c r="H53" s="2172"/>
      <c r="I53" s="474"/>
      <c r="J53" s="1968"/>
      <c r="K53" s="1968"/>
      <c r="L53" s="1968"/>
      <c r="M53" s="1968"/>
      <c r="N53" s="1968"/>
      <c r="O53" s="1968"/>
      <c r="P53" s="1968"/>
      <c r="Q53" s="1968"/>
      <c r="R53" s="1968"/>
      <c r="S53" s="1968"/>
      <c r="T53" s="1968"/>
      <c r="U53" s="1968"/>
      <c r="V53" s="1968"/>
      <c r="W53" s="1968"/>
      <c r="X53" s="1968"/>
      <c r="Y53" s="1968"/>
      <c r="Z53" s="1968"/>
      <c r="AA53" s="1968"/>
      <c r="AB53" s="1968"/>
      <c r="AC53" s="1968"/>
      <c r="AD53" s="1968"/>
      <c r="AE53" s="1968"/>
      <c r="AF53" s="1968"/>
      <c r="AG53" s="1968"/>
      <c r="AH53" s="1968"/>
      <c r="AI53" s="1968"/>
      <c r="AJ53" s="1968"/>
      <c r="AK53" s="1968"/>
      <c r="AL53" s="1968"/>
      <c r="AM53" s="1968"/>
      <c r="AN53" s="1968"/>
      <c r="AO53" s="1968"/>
    </row>
    <row r="54" spans="1:41" s="90" customFormat="1" ht="27" customHeight="1">
      <c r="A54" s="539">
        <v>9</v>
      </c>
      <c r="B54" s="540" t="s">
        <v>3480</v>
      </c>
      <c r="C54" s="158" t="s">
        <v>3485</v>
      </c>
      <c r="D54" s="158" t="s">
        <v>3486</v>
      </c>
      <c r="E54" s="158" t="s">
        <v>226</v>
      </c>
      <c r="F54" s="1966">
        <f>F55</f>
        <v>1</v>
      </c>
      <c r="G54" s="586"/>
      <c r="H54" s="466">
        <f t="shared" ref="H54" si="9">ROUND(F54*G54,2)</f>
        <v>0</v>
      </c>
      <c r="I54" s="162" t="s">
        <v>5316</v>
      </c>
      <c r="K54" s="398"/>
    </row>
    <row r="55" spans="1:41" s="2173" customFormat="1" ht="13.5" customHeight="1">
      <c r="A55" s="2171"/>
      <c r="B55" s="470"/>
      <c r="C55" s="470"/>
      <c r="D55" s="130" t="s">
        <v>3487</v>
      </c>
      <c r="E55" s="470"/>
      <c r="F55" s="1932">
        <v>1</v>
      </c>
      <c r="G55" s="622"/>
      <c r="H55" s="2172"/>
      <c r="I55" s="474"/>
      <c r="J55" s="1968"/>
      <c r="K55" s="1968"/>
      <c r="L55" s="1968"/>
      <c r="M55" s="1968"/>
      <c r="N55" s="1968"/>
      <c r="O55" s="1968"/>
      <c r="P55" s="1968"/>
      <c r="Q55" s="1968"/>
      <c r="R55" s="1968"/>
      <c r="S55" s="1968"/>
      <c r="T55" s="1968"/>
      <c r="U55" s="1968"/>
      <c r="V55" s="1968"/>
      <c r="W55" s="1968"/>
      <c r="X55" s="1968"/>
      <c r="Y55" s="1968"/>
      <c r="Z55" s="1968"/>
      <c r="AA55" s="1968"/>
      <c r="AB55" s="1968"/>
      <c r="AC55" s="1968"/>
      <c r="AD55" s="1968"/>
      <c r="AE55" s="1968"/>
      <c r="AF55" s="1968"/>
      <c r="AG55" s="1968"/>
      <c r="AH55" s="1968"/>
      <c r="AI55" s="1968"/>
      <c r="AJ55" s="1968"/>
      <c r="AK55" s="1968"/>
      <c r="AL55" s="1968"/>
      <c r="AM55" s="1968"/>
      <c r="AN55" s="1968"/>
      <c r="AO55" s="1968"/>
    </row>
    <row r="56" spans="1:41" s="509" customFormat="1" ht="27" customHeight="1">
      <c r="A56" s="2174"/>
      <c r="B56" s="2175"/>
      <c r="C56" s="2176"/>
      <c r="D56" s="2177" t="s">
        <v>3484</v>
      </c>
      <c r="E56" s="2176"/>
      <c r="F56" s="1932"/>
      <c r="G56" s="548"/>
      <c r="H56" s="2172"/>
      <c r="I56" s="2178"/>
    </row>
    <row r="57" spans="1:41" s="90" customFormat="1" ht="27" customHeight="1">
      <c r="A57" s="2730" t="s">
        <v>8137</v>
      </c>
      <c r="B57" s="2777" t="s">
        <v>3480</v>
      </c>
      <c r="C57" s="2778" t="s">
        <v>8138</v>
      </c>
      <c r="D57" s="2778" t="s">
        <v>8143</v>
      </c>
      <c r="E57" s="2778" t="s">
        <v>226</v>
      </c>
      <c r="F57" s="2800">
        <f>F58</f>
        <v>1</v>
      </c>
      <c r="G57" s="2779"/>
      <c r="H57" s="2739">
        <f t="shared" ref="H57" si="10">ROUND(F57*G57,2)</f>
        <v>0</v>
      </c>
      <c r="I57" s="2780" t="s">
        <v>5316</v>
      </c>
      <c r="K57" s="398"/>
    </row>
    <row r="58" spans="1:41" s="2173" customFormat="1" ht="13.5" customHeight="1">
      <c r="A58" s="2949"/>
      <c r="B58" s="2950"/>
      <c r="C58" s="2950"/>
      <c r="D58" s="2950" t="s">
        <v>8144</v>
      </c>
      <c r="E58" s="2950"/>
      <c r="F58" s="2800">
        <v>1</v>
      </c>
      <c r="G58" s="2745"/>
      <c r="H58" s="2951"/>
      <c r="I58" s="2952"/>
      <c r="J58" s="1968"/>
      <c r="K58" s="1968"/>
      <c r="L58" s="1968"/>
      <c r="M58" s="1968"/>
      <c r="N58" s="1968"/>
      <c r="O58" s="1968"/>
      <c r="P58" s="1968"/>
      <c r="Q58" s="1968"/>
      <c r="R58" s="1968"/>
      <c r="S58" s="1968"/>
      <c r="T58" s="1968"/>
      <c r="U58" s="1968"/>
      <c r="V58" s="1968"/>
      <c r="W58" s="1968"/>
      <c r="X58" s="1968"/>
      <c r="Y58" s="1968"/>
      <c r="Z58" s="1968"/>
      <c r="AA58" s="1968"/>
      <c r="AB58" s="1968"/>
      <c r="AC58" s="1968"/>
      <c r="AD58" s="1968"/>
      <c r="AE58" s="1968"/>
      <c r="AF58" s="1968"/>
      <c r="AG58" s="1968"/>
      <c r="AH58" s="1968"/>
      <c r="AI58" s="1968"/>
      <c r="AJ58" s="1968"/>
      <c r="AK58" s="1968"/>
      <c r="AL58" s="1968"/>
      <c r="AM58" s="1968"/>
      <c r="AN58" s="1968"/>
      <c r="AO58" s="1968"/>
    </row>
    <row r="59" spans="1:41" s="2173" customFormat="1" ht="27" customHeight="1">
      <c r="A59" s="2949"/>
      <c r="B59" s="2950"/>
      <c r="C59" s="2950"/>
      <c r="D59" s="2950" t="s">
        <v>3484</v>
      </c>
      <c r="E59" s="2950"/>
      <c r="F59" s="2800"/>
      <c r="G59" s="2745"/>
      <c r="H59" s="2951"/>
      <c r="I59" s="2952"/>
      <c r="J59" s="1968"/>
      <c r="K59" s="1968"/>
      <c r="L59" s="1968"/>
      <c r="M59" s="1968"/>
      <c r="N59" s="1968"/>
      <c r="O59" s="1968"/>
      <c r="P59" s="1968"/>
      <c r="Q59" s="1968"/>
      <c r="R59" s="1968"/>
      <c r="S59" s="1968"/>
      <c r="T59" s="1968"/>
      <c r="U59" s="1968"/>
      <c r="V59" s="1968"/>
      <c r="W59" s="1968"/>
      <c r="X59" s="1968"/>
      <c r="Y59" s="1968"/>
      <c r="Z59" s="1968"/>
      <c r="AA59" s="1968"/>
      <c r="AB59" s="1968"/>
      <c r="AC59" s="1968"/>
      <c r="AD59" s="1968"/>
      <c r="AE59" s="1968"/>
      <c r="AF59" s="1968"/>
      <c r="AG59" s="1968"/>
      <c r="AH59" s="1968"/>
      <c r="AI59" s="1968"/>
      <c r="AJ59" s="1968"/>
      <c r="AK59" s="1968"/>
      <c r="AL59" s="1968"/>
      <c r="AM59" s="1968"/>
      <c r="AN59" s="1968"/>
      <c r="AO59" s="1968"/>
    </row>
    <row r="60" spans="1:41" s="90" customFormat="1" ht="27" customHeight="1">
      <c r="A60" s="2730" t="s">
        <v>8140</v>
      </c>
      <c r="B60" s="2777" t="s">
        <v>3480</v>
      </c>
      <c r="C60" s="2778" t="s">
        <v>8139</v>
      </c>
      <c r="D60" s="2778" t="s">
        <v>8141</v>
      </c>
      <c r="E60" s="2778" t="s">
        <v>226</v>
      </c>
      <c r="F60" s="2800">
        <f>F61</f>
        <v>2</v>
      </c>
      <c r="G60" s="2779"/>
      <c r="H60" s="2739">
        <f t="shared" ref="H60" si="11">ROUND(F60*G60,2)</f>
        <v>0</v>
      </c>
      <c r="I60" s="2780" t="s">
        <v>5316</v>
      </c>
      <c r="K60" s="398"/>
    </row>
    <row r="61" spans="1:41" s="2173" customFormat="1" ht="13.5" customHeight="1">
      <c r="A61" s="2949"/>
      <c r="B61" s="2950"/>
      <c r="C61" s="2950"/>
      <c r="D61" s="2950" t="s">
        <v>8142</v>
      </c>
      <c r="E61" s="2950"/>
      <c r="F61" s="2800">
        <v>2</v>
      </c>
      <c r="G61" s="2745"/>
      <c r="H61" s="2951"/>
      <c r="I61" s="2952"/>
      <c r="J61" s="1968"/>
      <c r="K61" s="1968"/>
      <c r="L61" s="1968"/>
      <c r="M61" s="1968"/>
      <c r="N61" s="1968"/>
      <c r="O61" s="1968"/>
      <c r="P61" s="1968"/>
      <c r="Q61" s="1968"/>
      <c r="R61" s="1968"/>
      <c r="S61" s="1968"/>
      <c r="T61" s="1968"/>
      <c r="U61" s="1968"/>
      <c r="V61" s="1968"/>
      <c r="W61" s="1968"/>
      <c r="X61" s="1968"/>
      <c r="Y61" s="1968"/>
      <c r="Z61" s="1968"/>
      <c r="AA61" s="1968"/>
      <c r="AB61" s="1968"/>
      <c r="AC61" s="1968"/>
      <c r="AD61" s="1968"/>
      <c r="AE61" s="1968"/>
      <c r="AF61" s="1968"/>
      <c r="AG61" s="1968"/>
      <c r="AH61" s="1968"/>
      <c r="AI61" s="1968"/>
      <c r="AJ61" s="1968"/>
      <c r="AK61" s="1968"/>
      <c r="AL61" s="1968"/>
      <c r="AM61" s="1968"/>
      <c r="AN61" s="1968"/>
      <c r="AO61" s="1968"/>
    </row>
    <row r="62" spans="1:41" s="2173" customFormat="1" ht="27" customHeight="1">
      <c r="A62" s="2949"/>
      <c r="B62" s="2950"/>
      <c r="C62" s="2950"/>
      <c r="D62" s="2950" t="s">
        <v>3484</v>
      </c>
      <c r="E62" s="2950"/>
      <c r="F62" s="2800"/>
      <c r="G62" s="2745"/>
      <c r="H62" s="2951"/>
      <c r="I62" s="2952"/>
      <c r="J62" s="1968"/>
      <c r="K62" s="1968"/>
      <c r="L62" s="1968"/>
      <c r="M62" s="1968"/>
      <c r="N62" s="1968"/>
      <c r="O62" s="1968"/>
      <c r="P62" s="1968"/>
      <c r="Q62" s="1968"/>
      <c r="R62" s="1968"/>
      <c r="S62" s="1968"/>
      <c r="T62" s="1968"/>
      <c r="U62" s="1968"/>
      <c r="V62" s="1968"/>
      <c r="W62" s="1968"/>
      <c r="X62" s="1968"/>
      <c r="Y62" s="1968"/>
      <c r="Z62" s="1968"/>
      <c r="AA62" s="1968"/>
      <c r="AB62" s="1968"/>
      <c r="AC62" s="1968"/>
      <c r="AD62" s="1968"/>
      <c r="AE62" s="1968"/>
      <c r="AF62" s="1968"/>
      <c r="AG62" s="1968"/>
      <c r="AH62" s="1968"/>
      <c r="AI62" s="1968"/>
      <c r="AJ62" s="1968"/>
      <c r="AK62" s="1968"/>
      <c r="AL62" s="1968"/>
      <c r="AM62" s="1968"/>
      <c r="AN62" s="1968"/>
      <c r="AO62" s="1968"/>
    </row>
    <row r="63" spans="1:41" s="90" customFormat="1" ht="13.5" customHeight="1">
      <c r="A63" s="539">
        <v>10</v>
      </c>
      <c r="B63" s="540" t="s">
        <v>3480</v>
      </c>
      <c r="C63" s="158" t="s">
        <v>3488</v>
      </c>
      <c r="D63" s="158" t="s">
        <v>3489</v>
      </c>
      <c r="E63" s="158" t="s">
        <v>31</v>
      </c>
      <c r="F63" s="1966">
        <f>F64</f>
        <v>1</v>
      </c>
      <c r="G63" s="586"/>
      <c r="H63" s="466">
        <f t="shared" ref="H63" si="12">ROUND(F63*G63,2)</f>
        <v>0</v>
      </c>
      <c r="I63" s="162" t="s">
        <v>5316</v>
      </c>
      <c r="K63" s="398"/>
    </row>
    <row r="64" spans="1:41" s="509" customFormat="1" ht="27" customHeight="1">
      <c r="A64" s="2174"/>
      <c r="B64" s="2175"/>
      <c r="C64" s="2176"/>
      <c r="D64" s="2177" t="s">
        <v>3490</v>
      </c>
      <c r="E64" s="2176"/>
      <c r="F64" s="1932">
        <v>1</v>
      </c>
      <c r="G64" s="548"/>
      <c r="H64" s="2172"/>
      <c r="I64" s="2178"/>
    </row>
    <row r="65" spans="1:41" s="509" customFormat="1" ht="27" customHeight="1">
      <c r="A65" s="2174"/>
      <c r="B65" s="2175"/>
      <c r="C65" s="2176"/>
      <c r="D65" s="2177" t="s">
        <v>3484</v>
      </c>
      <c r="E65" s="2176"/>
      <c r="F65" s="1932"/>
      <c r="G65" s="548"/>
      <c r="H65" s="2172"/>
      <c r="I65" s="2178"/>
    </row>
    <row r="66" spans="1:41" s="90" customFormat="1" ht="13.5" customHeight="1">
      <c r="A66" s="539">
        <v>11</v>
      </c>
      <c r="B66" s="540" t="s">
        <v>3480</v>
      </c>
      <c r="C66" s="158" t="s">
        <v>3491</v>
      </c>
      <c r="D66" s="158" t="s">
        <v>3492</v>
      </c>
      <c r="E66" s="158" t="s">
        <v>31</v>
      </c>
      <c r="F66" s="1966">
        <f>F67</f>
        <v>1</v>
      </c>
      <c r="G66" s="586"/>
      <c r="H66" s="466">
        <f t="shared" ref="H66" si="13">ROUND(F66*G66,2)</f>
        <v>0</v>
      </c>
      <c r="I66" s="162" t="s">
        <v>5316</v>
      </c>
      <c r="K66" s="398"/>
    </row>
    <row r="67" spans="1:41" s="509" customFormat="1" ht="27" customHeight="1">
      <c r="A67" s="2174"/>
      <c r="B67" s="2175"/>
      <c r="C67" s="2176"/>
      <c r="D67" s="2177" t="s">
        <v>3493</v>
      </c>
      <c r="E67" s="2176"/>
      <c r="F67" s="1932">
        <v>1</v>
      </c>
      <c r="G67" s="548"/>
      <c r="H67" s="2172"/>
      <c r="I67" s="2178"/>
    </row>
    <row r="68" spans="1:41" s="509" customFormat="1" ht="27" customHeight="1">
      <c r="A68" s="2174"/>
      <c r="B68" s="2175"/>
      <c r="C68" s="2176"/>
      <c r="D68" s="2177" t="s">
        <v>3484</v>
      </c>
      <c r="E68" s="2176"/>
      <c r="F68" s="1932"/>
      <c r="G68" s="548"/>
      <c r="H68" s="2172"/>
      <c r="I68" s="2178"/>
    </row>
    <row r="69" spans="1:41" s="90" customFormat="1" ht="13.5" customHeight="1">
      <c r="A69" s="539">
        <v>12</v>
      </c>
      <c r="B69" s="540" t="s">
        <v>3480</v>
      </c>
      <c r="C69" s="158" t="s">
        <v>3494</v>
      </c>
      <c r="D69" s="158" t="s">
        <v>3495</v>
      </c>
      <c r="E69" s="158" t="s">
        <v>31</v>
      </c>
      <c r="F69" s="541">
        <f>ROUND(SUM(F70),3)</f>
        <v>4</v>
      </c>
      <c r="G69" s="586"/>
      <c r="H69" s="466">
        <f t="shared" ref="H69" si="14">ROUND(F69*G69,2)</f>
        <v>0</v>
      </c>
      <c r="I69" s="162" t="s">
        <v>5316</v>
      </c>
      <c r="K69" s="398"/>
    </row>
    <row r="70" spans="1:41" s="509" customFormat="1" ht="27" customHeight="1">
      <c r="A70" s="2174"/>
      <c r="B70" s="2175"/>
      <c r="C70" s="2176"/>
      <c r="D70" s="2177" t="s">
        <v>3496</v>
      </c>
      <c r="E70" s="2176"/>
      <c r="F70" s="1932">
        <v>4</v>
      </c>
      <c r="G70" s="2181"/>
      <c r="H70" s="2172"/>
      <c r="I70" s="2178"/>
    </row>
    <row r="71" spans="1:41" s="509" customFormat="1" ht="27" customHeight="1">
      <c r="A71" s="2174"/>
      <c r="B71" s="2175"/>
      <c r="C71" s="2176"/>
      <c r="D71" s="2177" t="s">
        <v>3484</v>
      </c>
      <c r="E71" s="2176"/>
      <c r="F71" s="1932"/>
      <c r="G71" s="2181"/>
      <c r="H71" s="2172"/>
      <c r="I71" s="2178"/>
    </row>
    <row r="72" spans="1:41" s="90" customFormat="1" ht="13.5" customHeight="1">
      <c r="A72" s="539">
        <v>13</v>
      </c>
      <c r="B72" s="540" t="s">
        <v>3480</v>
      </c>
      <c r="C72" s="158" t="s">
        <v>3497</v>
      </c>
      <c r="D72" s="158" t="s">
        <v>3498</v>
      </c>
      <c r="E72" s="158" t="s">
        <v>31</v>
      </c>
      <c r="F72" s="1966">
        <f>F73</f>
        <v>1</v>
      </c>
      <c r="G72" s="586"/>
      <c r="H72" s="466">
        <f t="shared" ref="H72" si="15">ROUND(F72*G72,2)</f>
        <v>0</v>
      </c>
      <c r="I72" s="162" t="s">
        <v>5316</v>
      </c>
      <c r="K72" s="398"/>
    </row>
    <row r="73" spans="1:41" s="509" customFormat="1" ht="27" customHeight="1">
      <c r="A73" s="2174"/>
      <c r="B73" s="2175"/>
      <c r="C73" s="2176"/>
      <c r="D73" s="2177" t="s">
        <v>3496</v>
      </c>
      <c r="E73" s="2176"/>
      <c r="F73" s="1932">
        <v>1</v>
      </c>
      <c r="G73" s="2181"/>
      <c r="H73" s="2172"/>
      <c r="I73" s="2178"/>
    </row>
    <row r="74" spans="1:41" s="509" customFormat="1" ht="27" customHeight="1">
      <c r="A74" s="2174"/>
      <c r="B74" s="2175"/>
      <c r="C74" s="2176"/>
      <c r="D74" s="2177" t="s">
        <v>3484</v>
      </c>
      <c r="E74" s="2176"/>
      <c r="F74" s="1932"/>
      <c r="G74" s="2181"/>
      <c r="H74" s="2172"/>
      <c r="I74" s="2178"/>
    </row>
    <row r="75" spans="1:41" s="90" customFormat="1" ht="13.5" customHeight="1">
      <c r="A75" s="2730" t="s">
        <v>8146</v>
      </c>
      <c r="B75" s="2777" t="s">
        <v>3480</v>
      </c>
      <c r="C75" s="2778" t="s">
        <v>8145</v>
      </c>
      <c r="D75" s="2778" t="s">
        <v>8147</v>
      </c>
      <c r="E75" s="2778" t="s">
        <v>31</v>
      </c>
      <c r="F75" s="2800">
        <f>F76</f>
        <v>1</v>
      </c>
      <c r="G75" s="2779"/>
      <c r="H75" s="2739">
        <f t="shared" ref="H75" si="16">ROUND(F75*G75,2)</f>
        <v>0</v>
      </c>
      <c r="I75" s="2780" t="s">
        <v>5316</v>
      </c>
      <c r="K75" s="398"/>
    </row>
    <row r="76" spans="1:41" s="509" customFormat="1" ht="27" customHeight="1">
      <c r="A76" s="2953"/>
      <c r="B76" s="2954"/>
      <c r="C76" s="2955"/>
      <c r="D76" s="2955" t="s">
        <v>8148</v>
      </c>
      <c r="E76" s="2955"/>
      <c r="F76" s="2800">
        <v>1</v>
      </c>
      <c r="G76" s="2956"/>
      <c r="H76" s="2951"/>
      <c r="I76" s="2957"/>
    </row>
    <row r="77" spans="1:41" s="509" customFormat="1" ht="27" customHeight="1">
      <c r="A77" s="2953"/>
      <c r="B77" s="2954"/>
      <c r="C77" s="2955"/>
      <c r="D77" s="2955" t="s">
        <v>3484</v>
      </c>
      <c r="E77" s="2955"/>
      <c r="F77" s="2800"/>
      <c r="G77" s="2956"/>
      <c r="H77" s="2951"/>
      <c r="I77" s="2957"/>
    </row>
    <row r="78" spans="1:41" s="468" customFormat="1" ht="24.75" customHeight="1">
      <c r="A78" s="2171">
        <v>14</v>
      </c>
      <c r="B78" s="2182" t="s">
        <v>3480</v>
      </c>
      <c r="C78" s="470" t="s">
        <v>3499</v>
      </c>
      <c r="D78" s="470" t="s">
        <v>3500</v>
      </c>
      <c r="E78" s="470" t="s">
        <v>226</v>
      </c>
      <c r="F78" s="541">
        <f>ROUND(SUM(F79),3)</f>
        <v>6</v>
      </c>
      <c r="G78" s="229"/>
      <c r="H78" s="466">
        <f t="shared" ref="H78" si="17">ROUND(F78*G78,2)</f>
        <v>0</v>
      </c>
      <c r="I78" s="474" t="s">
        <v>5316</v>
      </c>
      <c r="J78" s="147"/>
      <c r="K78" s="147"/>
      <c r="L78" s="147"/>
      <c r="M78" s="147"/>
      <c r="N78" s="147"/>
      <c r="O78" s="147"/>
      <c r="P78" s="147"/>
      <c r="Q78" s="147"/>
      <c r="R78" s="147"/>
      <c r="S78" s="147"/>
      <c r="T78" s="147"/>
      <c r="U78" s="147"/>
      <c r="V78" s="147"/>
      <c r="W78" s="147"/>
      <c r="X78" s="147"/>
      <c r="Y78" s="147"/>
      <c r="Z78" s="147"/>
      <c r="AA78" s="147"/>
      <c r="AB78" s="147"/>
      <c r="AC78" s="147"/>
      <c r="AD78" s="147"/>
      <c r="AE78" s="147"/>
      <c r="AF78" s="147"/>
      <c r="AG78" s="147"/>
      <c r="AH78" s="147"/>
      <c r="AI78" s="147"/>
      <c r="AJ78" s="147"/>
      <c r="AK78" s="147"/>
      <c r="AL78" s="147"/>
      <c r="AM78" s="147"/>
      <c r="AN78" s="147"/>
      <c r="AO78" s="147"/>
    </row>
    <row r="79" spans="1:41" s="509" customFormat="1" ht="27" customHeight="1">
      <c r="A79" s="2174"/>
      <c r="B79" s="2175"/>
      <c r="C79" s="2176"/>
      <c r="D79" s="2177" t="s">
        <v>3501</v>
      </c>
      <c r="E79" s="2176"/>
      <c r="F79" s="1932">
        <v>6</v>
      </c>
      <c r="G79" s="2181"/>
      <c r="H79" s="2172"/>
      <c r="I79" s="2178"/>
    </row>
    <row r="80" spans="1:41" s="509" customFormat="1" ht="27" customHeight="1">
      <c r="A80" s="2174"/>
      <c r="B80" s="2175"/>
      <c r="C80" s="2176"/>
      <c r="D80" s="2177" t="s">
        <v>3484</v>
      </c>
      <c r="E80" s="2176"/>
      <c r="F80" s="1932"/>
      <c r="G80" s="2181"/>
      <c r="H80" s="2172"/>
      <c r="I80" s="2178"/>
    </row>
    <row r="81" spans="1:11" s="90" customFormat="1" ht="13.5" customHeight="1">
      <c r="A81" s="539">
        <v>15</v>
      </c>
      <c r="B81" s="540" t="s">
        <v>3480</v>
      </c>
      <c r="C81" s="158" t="s">
        <v>3502</v>
      </c>
      <c r="D81" s="158" t="s">
        <v>3503</v>
      </c>
      <c r="E81" s="158" t="s">
        <v>226</v>
      </c>
      <c r="F81" s="1966">
        <f>F82</f>
        <v>3</v>
      </c>
      <c r="G81" s="586"/>
      <c r="H81" s="466">
        <f t="shared" ref="H81" si="18">ROUND(F81*G81,2)</f>
        <v>0</v>
      </c>
      <c r="I81" s="162" t="s">
        <v>5316</v>
      </c>
      <c r="K81" s="398"/>
    </row>
    <row r="82" spans="1:11" s="509" customFormat="1" ht="27" customHeight="1">
      <c r="A82" s="2174"/>
      <c r="B82" s="2175"/>
      <c r="C82" s="2176"/>
      <c r="D82" s="2177" t="s">
        <v>3504</v>
      </c>
      <c r="E82" s="2176"/>
      <c r="F82" s="1932">
        <v>3</v>
      </c>
      <c r="G82" s="2181"/>
      <c r="H82" s="2172"/>
      <c r="I82" s="2178"/>
    </row>
    <row r="83" spans="1:11" s="509" customFormat="1" ht="27" customHeight="1">
      <c r="A83" s="2174"/>
      <c r="B83" s="2175"/>
      <c r="C83" s="2176"/>
      <c r="D83" s="2177" t="s">
        <v>3484</v>
      </c>
      <c r="E83" s="2176"/>
      <c r="F83" s="1932"/>
      <c r="G83" s="2181"/>
      <c r="H83" s="2172"/>
      <c r="I83" s="2178"/>
    </row>
    <row r="84" spans="1:11" s="90" customFormat="1" ht="13.5" customHeight="1">
      <c r="A84" s="539">
        <v>16</v>
      </c>
      <c r="B84" s="540">
        <v>751</v>
      </c>
      <c r="C84" s="158" t="s">
        <v>3505</v>
      </c>
      <c r="D84" s="158" t="s">
        <v>3506</v>
      </c>
      <c r="E84" s="158" t="s">
        <v>226</v>
      </c>
      <c r="F84" s="1966">
        <f>F85</f>
        <v>1</v>
      </c>
      <c r="G84" s="586"/>
      <c r="H84" s="466">
        <f t="shared" ref="H84" si="19">ROUND(F84*G84,2)</f>
        <v>0</v>
      </c>
      <c r="I84" s="162" t="s">
        <v>5316</v>
      </c>
      <c r="K84" s="398"/>
    </row>
    <row r="85" spans="1:11" s="509" customFormat="1" ht="27" customHeight="1">
      <c r="A85" s="2174"/>
      <c r="B85" s="2175"/>
      <c r="C85" s="2176"/>
      <c r="D85" s="2177" t="s">
        <v>3504</v>
      </c>
      <c r="E85" s="2176"/>
      <c r="F85" s="1932">
        <v>1</v>
      </c>
      <c r="G85" s="2181"/>
      <c r="H85" s="2172"/>
      <c r="I85" s="2178"/>
    </row>
    <row r="86" spans="1:11" s="509" customFormat="1" ht="27" customHeight="1">
      <c r="A86" s="2174"/>
      <c r="B86" s="2175"/>
      <c r="C86" s="2176"/>
      <c r="D86" s="2177" t="s">
        <v>3484</v>
      </c>
      <c r="E86" s="2176"/>
      <c r="F86" s="1932"/>
      <c r="G86" s="2181"/>
      <c r="H86" s="2172"/>
      <c r="I86" s="2178"/>
    </row>
    <row r="87" spans="1:11" s="90" customFormat="1" ht="13.5" customHeight="1">
      <c r="A87" s="539">
        <v>17</v>
      </c>
      <c r="B87" s="540">
        <v>751</v>
      </c>
      <c r="C87" s="158" t="s">
        <v>3507</v>
      </c>
      <c r="D87" s="158" t="s">
        <v>3508</v>
      </c>
      <c r="E87" s="158" t="s">
        <v>226</v>
      </c>
      <c r="F87" s="1966">
        <f>F88</f>
        <v>1</v>
      </c>
      <c r="G87" s="586"/>
      <c r="H87" s="466">
        <f t="shared" ref="H87" si="20">ROUND(F87*G87,2)</f>
        <v>0</v>
      </c>
      <c r="I87" s="162" t="s">
        <v>5316</v>
      </c>
      <c r="K87" s="398"/>
    </row>
    <row r="88" spans="1:11" s="509" customFormat="1" ht="27" customHeight="1">
      <c r="A88" s="2174"/>
      <c r="B88" s="2175"/>
      <c r="C88" s="2176"/>
      <c r="D88" s="2177" t="s">
        <v>3504</v>
      </c>
      <c r="E88" s="2176"/>
      <c r="F88" s="1932">
        <v>1</v>
      </c>
      <c r="G88" s="2181"/>
      <c r="H88" s="2172"/>
      <c r="I88" s="2178"/>
    </row>
    <row r="89" spans="1:11" s="509" customFormat="1" ht="27" customHeight="1">
      <c r="A89" s="2174"/>
      <c r="B89" s="2175"/>
      <c r="C89" s="2176"/>
      <c r="D89" s="2177" t="s">
        <v>3484</v>
      </c>
      <c r="E89" s="2176"/>
      <c r="F89" s="1932"/>
      <c r="G89" s="2181"/>
      <c r="H89" s="2172"/>
      <c r="I89" s="2178"/>
    </row>
    <row r="90" spans="1:11" s="90" customFormat="1" ht="13.5" customHeight="1">
      <c r="A90" s="539">
        <v>18</v>
      </c>
      <c r="B90" s="540">
        <v>751</v>
      </c>
      <c r="C90" s="158" t="s">
        <v>3509</v>
      </c>
      <c r="D90" s="158" t="s">
        <v>3510</v>
      </c>
      <c r="E90" s="158" t="s">
        <v>226</v>
      </c>
      <c r="F90" s="1966">
        <f>F91</f>
        <v>1</v>
      </c>
      <c r="G90" s="586"/>
      <c r="H90" s="466">
        <f t="shared" ref="H90" si="21">ROUND(F90*G90,2)</f>
        <v>0</v>
      </c>
      <c r="I90" s="162" t="s">
        <v>5316</v>
      </c>
      <c r="K90" s="398"/>
    </row>
    <row r="91" spans="1:11" s="509" customFormat="1" ht="27" customHeight="1">
      <c r="A91" s="2174"/>
      <c r="B91" s="2175"/>
      <c r="C91" s="2176"/>
      <c r="D91" s="2177" t="s">
        <v>3504</v>
      </c>
      <c r="E91" s="2176"/>
      <c r="F91" s="1932">
        <v>1</v>
      </c>
      <c r="G91" s="2181"/>
      <c r="H91" s="2172"/>
      <c r="I91" s="2178"/>
    </row>
    <row r="92" spans="1:11" s="509" customFormat="1" ht="27" customHeight="1">
      <c r="A92" s="2174"/>
      <c r="B92" s="2175"/>
      <c r="C92" s="2176"/>
      <c r="D92" s="2177" t="s">
        <v>3484</v>
      </c>
      <c r="E92" s="2176"/>
      <c r="F92" s="1932"/>
      <c r="G92" s="2181"/>
      <c r="H92" s="2172"/>
      <c r="I92" s="2178"/>
    </row>
    <row r="93" spans="1:11" s="90" customFormat="1" ht="13.5" customHeight="1">
      <c r="A93" s="539">
        <v>19</v>
      </c>
      <c r="B93" s="540" t="s">
        <v>3480</v>
      </c>
      <c r="C93" s="158" t="s">
        <v>3511</v>
      </c>
      <c r="D93" s="158" t="s">
        <v>3512</v>
      </c>
      <c r="E93" s="158" t="s">
        <v>31</v>
      </c>
      <c r="F93" s="1966">
        <f>F94</f>
        <v>4</v>
      </c>
      <c r="G93" s="586"/>
      <c r="H93" s="466">
        <f t="shared" ref="H93" si="22">ROUND(F93*G93,2)</f>
        <v>0</v>
      </c>
      <c r="I93" s="162" t="s">
        <v>5316</v>
      </c>
      <c r="K93" s="398"/>
    </row>
    <row r="94" spans="1:11" s="509" customFormat="1" ht="27" customHeight="1">
      <c r="A94" s="2174"/>
      <c r="B94" s="2175"/>
      <c r="C94" s="2176"/>
      <c r="D94" s="546" t="s">
        <v>3504</v>
      </c>
      <c r="E94" s="545"/>
      <c r="F94" s="1932">
        <v>4</v>
      </c>
      <c r="G94" s="548"/>
      <c r="H94" s="1891"/>
      <c r="I94" s="550"/>
    </row>
    <row r="95" spans="1:11" s="509" customFormat="1" ht="27" customHeight="1">
      <c r="A95" s="2174"/>
      <c r="B95" s="2175"/>
      <c r="C95" s="2176"/>
      <c r="D95" s="546" t="s">
        <v>3484</v>
      </c>
      <c r="E95" s="545"/>
      <c r="F95" s="1932"/>
      <c r="G95" s="548"/>
      <c r="H95" s="1891"/>
      <c r="I95" s="550"/>
    </row>
    <row r="96" spans="1:11" s="90" customFormat="1" ht="13.5" customHeight="1">
      <c r="A96" s="539">
        <v>20</v>
      </c>
      <c r="B96" s="540" t="s">
        <v>3480</v>
      </c>
      <c r="C96" s="158">
        <v>998751202</v>
      </c>
      <c r="D96" s="158" t="s">
        <v>5378</v>
      </c>
      <c r="E96" s="158" t="s">
        <v>4</v>
      </c>
      <c r="F96" s="1966">
        <v>0.55000000000000004</v>
      </c>
      <c r="G96" s="586"/>
      <c r="H96" s="466">
        <f t="shared" ref="H96:H97" si="23">ROUND(F96*G96,2)</f>
        <v>0</v>
      </c>
      <c r="I96" s="162" t="s">
        <v>5315</v>
      </c>
      <c r="J96" s="399"/>
      <c r="K96" s="398"/>
    </row>
    <row r="97" spans="1:118" s="90" customFormat="1" ht="13.5" customHeight="1">
      <c r="A97" s="2730">
        <v>21</v>
      </c>
      <c r="B97" s="540" t="s">
        <v>862</v>
      </c>
      <c r="C97" s="158" t="s">
        <v>3431</v>
      </c>
      <c r="D97" s="158" t="s">
        <v>960</v>
      </c>
      <c r="E97" s="158" t="s">
        <v>191</v>
      </c>
      <c r="F97" s="2800">
        <f>F98</f>
        <v>5</v>
      </c>
      <c r="G97" s="586"/>
      <c r="H97" s="466">
        <f t="shared" si="23"/>
        <v>0</v>
      </c>
      <c r="I97" s="162" t="s">
        <v>5315</v>
      </c>
      <c r="K97" s="398"/>
    </row>
    <row r="98" spans="1:118" s="2173" customFormat="1" ht="13.5" customHeight="1">
      <c r="A98" s="1958"/>
      <c r="B98" s="628"/>
      <c r="C98" s="628"/>
      <c r="D98" s="1941" t="s">
        <v>3513</v>
      </c>
      <c r="E98" s="628"/>
      <c r="F98" s="2800">
        <v>5</v>
      </c>
      <c r="G98" s="622"/>
      <c r="H98" s="1891"/>
      <c r="I98" s="1053"/>
      <c r="J98" s="1968"/>
      <c r="K98" s="1968"/>
      <c r="L98" s="1968"/>
      <c r="M98" s="1968"/>
      <c r="N98" s="1968"/>
      <c r="O98" s="1968"/>
      <c r="P98" s="1968"/>
      <c r="Q98" s="1968"/>
      <c r="R98" s="1968"/>
      <c r="S98" s="1968"/>
      <c r="T98" s="1968"/>
      <c r="U98" s="1968"/>
      <c r="V98" s="1968"/>
      <c r="W98" s="1968"/>
      <c r="X98" s="1968"/>
      <c r="Y98" s="1968"/>
      <c r="Z98" s="1968"/>
      <c r="AA98" s="1968"/>
      <c r="AB98" s="1968"/>
      <c r="AC98" s="1968"/>
      <c r="AD98" s="1968"/>
      <c r="AE98" s="1968"/>
      <c r="AF98" s="1968"/>
      <c r="AG98" s="1968"/>
      <c r="AH98" s="1968"/>
      <c r="AI98" s="1968"/>
      <c r="AJ98" s="1968"/>
      <c r="AK98" s="1968"/>
      <c r="AL98" s="1968"/>
      <c r="AM98" s="1968"/>
      <c r="AN98" s="1968"/>
      <c r="AO98" s="1968"/>
      <c r="AP98" s="1968"/>
      <c r="AQ98" s="1968"/>
      <c r="AR98" s="1968"/>
      <c r="AS98" s="1968"/>
      <c r="AT98" s="1968"/>
      <c r="AU98" s="1968"/>
      <c r="AV98" s="1968"/>
      <c r="AW98" s="1968"/>
      <c r="AX98" s="1968"/>
      <c r="AY98" s="1968"/>
      <c r="AZ98" s="1968"/>
      <c r="BA98" s="1968"/>
      <c r="BB98" s="1968"/>
      <c r="BC98" s="1968"/>
      <c r="BD98" s="1968"/>
      <c r="BE98" s="1968"/>
      <c r="BF98" s="1968"/>
      <c r="BG98" s="1968"/>
      <c r="BH98" s="1968"/>
      <c r="BI98" s="1968"/>
      <c r="BJ98" s="1968"/>
      <c r="BK98" s="1968"/>
      <c r="BL98" s="1968"/>
      <c r="BM98" s="1968"/>
      <c r="BN98" s="1968"/>
      <c r="BO98" s="1968"/>
      <c r="BP98" s="1968"/>
      <c r="BQ98" s="1968"/>
      <c r="BR98" s="1968"/>
      <c r="BS98" s="1968"/>
      <c r="BT98" s="1968"/>
      <c r="BU98" s="1968"/>
      <c r="BV98" s="1968"/>
      <c r="BW98" s="1968"/>
      <c r="BX98" s="1968"/>
      <c r="BY98" s="1968"/>
      <c r="BZ98" s="1968"/>
      <c r="CA98" s="1968"/>
      <c r="CB98" s="1968"/>
      <c r="CC98" s="1968"/>
      <c r="CD98" s="1968"/>
      <c r="CE98" s="1968"/>
      <c r="CF98" s="1968"/>
      <c r="CG98" s="1968"/>
      <c r="CH98" s="1968"/>
      <c r="CI98" s="1968"/>
      <c r="CJ98" s="1968"/>
      <c r="CK98" s="1968"/>
      <c r="CL98" s="1968"/>
      <c r="CM98" s="1968"/>
      <c r="CN98" s="1968"/>
      <c r="CO98" s="1968"/>
      <c r="CP98" s="1968"/>
      <c r="CQ98" s="1968"/>
      <c r="CR98" s="1968"/>
      <c r="CS98" s="1968"/>
      <c r="CT98" s="1968"/>
      <c r="CU98" s="1968"/>
      <c r="CV98" s="1968"/>
      <c r="CW98" s="1968"/>
      <c r="CX98" s="1968"/>
      <c r="CY98" s="1968"/>
      <c r="CZ98" s="1968"/>
      <c r="DA98" s="1968"/>
      <c r="DB98" s="1968"/>
      <c r="DC98" s="1968"/>
      <c r="DD98" s="1968"/>
      <c r="DE98" s="1968"/>
      <c r="DF98" s="1968"/>
      <c r="DG98" s="1968"/>
      <c r="DH98" s="1968"/>
      <c r="DI98" s="1968"/>
      <c r="DJ98" s="1968"/>
      <c r="DK98" s="1968"/>
      <c r="DL98" s="1968"/>
      <c r="DM98" s="1968"/>
      <c r="DN98" s="1968"/>
    </row>
    <row r="99" spans="1:118" s="90" customFormat="1" ht="13.5" customHeight="1">
      <c r="A99" s="2730" t="s">
        <v>6106</v>
      </c>
      <c r="B99" s="2777">
        <v>999</v>
      </c>
      <c r="C99" s="2778" t="s">
        <v>855</v>
      </c>
      <c r="D99" s="2778" t="s">
        <v>856</v>
      </c>
      <c r="E99" s="2778" t="s">
        <v>191</v>
      </c>
      <c r="F99" s="2737">
        <f t="shared" ref="F99" si="24">ROUND(SUM(F100),3)</f>
        <v>45</v>
      </c>
      <c r="G99" s="2779"/>
      <c r="H99" s="2739">
        <f t="shared" ref="H99" si="25">ROUND(F99*G99,2)</f>
        <v>0</v>
      </c>
      <c r="I99" s="2780" t="s">
        <v>5315</v>
      </c>
      <c r="K99" s="398"/>
    </row>
    <row r="100" spans="1:118" s="502" customFormat="1" ht="24" customHeight="1">
      <c r="A100" s="2771"/>
      <c r="B100" s="2821"/>
      <c r="C100" s="2731"/>
      <c r="D100" s="2731" t="s">
        <v>8188</v>
      </c>
      <c r="E100" s="2731"/>
      <c r="F100" s="2732">
        <v>45</v>
      </c>
      <c r="G100" s="2781"/>
      <c r="H100" s="2782"/>
      <c r="I100" s="2783"/>
      <c r="M100" s="509"/>
    </row>
    <row r="101" spans="1:118" s="468" customFormat="1" ht="13.5" customHeight="1">
      <c r="A101" s="2164"/>
      <c r="B101" s="2165"/>
      <c r="C101" s="2166">
        <v>751</v>
      </c>
      <c r="D101" s="2167" t="s">
        <v>3514</v>
      </c>
      <c r="E101" s="2166"/>
      <c r="F101" s="1937"/>
      <c r="G101" s="2183"/>
      <c r="H101" s="2169">
        <f>SUM(H102:H437)</f>
        <v>0</v>
      </c>
      <c r="I101" s="2170"/>
      <c r="J101" s="147"/>
      <c r="K101" s="147"/>
      <c r="L101" s="147"/>
      <c r="M101" s="147"/>
      <c r="N101" s="147"/>
      <c r="O101" s="147"/>
      <c r="P101" s="147"/>
      <c r="Q101" s="147"/>
      <c r="R101" s="147"/>
      <c r="S101" s="147"/>
      <c r="T101" s="147"/>
      <c r="U101" s="147"/>
      <c r="V101" s="147"/>
      <c r="W101" s="147"/>
      <c r="X101" s="147"/>
      <c r="Y101" s="147"/>
      <c r="Z101" s="147"/>
      <c r="AA101" s="147"/>
      <c r="AB101" s="147"/>
      <c r="AC101" s="147"/>
      <c r="AD101" s="147"/>
      <c r="AE101" s="147"/>
      <c r="AF101" s="147"/>
      <c r="AG101" s="147"/>
      <c r="AH101" s="147"/>
      <c r="AI101" s="147"/>
      <c r="AJ101" s="147"/>
      <c r="AK101" s="147"/>
      <c r="AL101" s="147"/>
      <c r="AM101" s="147"/>
      <c r="AN101" s="147"/>
      <c r="AO101" s="147"/>
    </row>
    <row r="102" spans="1:118" s="90" customFormat="1" ht="13.5" customHeight="1">
      <c r="A102" s="539">
        <v>22</v>
      </c>
      <c r="B102" s="540">
        <v>751</v>
      </c>
      <c r="C102" s="158" t="s">
        <v>3515</v>
      </c>
      <c r="D102" s="158" t="s">
        <v>3516</v>
      </c>
      <c r="E102" s="158" t="s">
        <v>194</v>
      </c>
      <c r="F102" s="541">
        <f>ROUND(SUM(F103),3)</f>
        <v>166.2</v>
      </c>
      <c r="G102" s="586"/>
      <c r="H102" s="466">
        <f t="shared" ref="H102" si="26">ROUND(F102*G102,2)</f>
        <v>0</v>
      </c>
      <c r="I102" s="162" t="s">
        <v>5316</v>
      </c>
      <c r="K102" s="398"/>
    </row>
    <row r="103" spans="1:118" s="509" customFormat="1" ht="27" customHeight="1">
      <c r="A103" s="2174"/>
      <c r="B103" s="2175"/>
      <c r="C103" s="2176"/>
      <c r="D103" s="2177" t="s">
        <v>3517</v>
      </c>
      <c r="E103" s="2176"/>
      <c r="F103" s="2184">
        <f>84.5+81.7</f>
        <v>166.2</v>
      </c>
      <c r="G103" s="2181"/>
      <c r="H103" s="2185"/>
      <c r="I103" s="2178"/>
    </row>
    <row r="104" spans="1:118" s="509" customFormat="1" ht="27" customHeight="1">
      <c r="A104" s="2174"/>
      <c r="B104" s="2175"/>
      <c r="C104" s="2176"/>
      <c r="D104" s="2177" t="s">
        <v>3518</v>
      </c>
      <c r="E104" s="2176"/>
      <c r="F104" s="1932"/>
      <c r="G104" s="2181"/>
      <c r="H104" s="2169"/>
      <c r="I104" s="2178"/>
    </row>
    <row r="105" spans="1:118" s="90" customFormat="1" ht="13.5" customHeight="1">
      <c r="A105" s="539">
        <v>23</v>
      </c>
      <c r="B105" s="540">
        <v>751</v>
      </c>
      <c r="C105" s="158" t="s">
        <v>3519</v>
      </c>
      <c r="D105" s="158" t="s">
        <v>3520</v>
      </c>
      <c r="E105" s="158" t="s">
        <v>194</v>
      </c>
      <c r="F105" s="541">
        <f>ROUND(SUM(F106),3)</f>
        <v>246.1</v>
      </c>
      <c r="G105" s="586"/>
      <c r="H105" s="466">
        <f t="shared" ref="H105" si="27">ROUND(F105*G105,2)</f>
        <v>0</v>
      </c>
      <c r="I105" s="162" t="s">
        <v>5316</v>
      </c>
      <c r="K105" s="398"/>
    </row>
    <row r="106" spans="1:118" s="509" customFormat="1" ht="27" customHeight="1">
      <c r="A106" s="2174"/>
      <c r="B106" s="2175"/>
      <c r="C106" s="2176"/>
      <c r="D106" s="2177" t="s">
        <v>3521</v>
      </c>
      <c r="E106" s="2176"/>
      <c r="F106" s="2184">
        <f>87.8+158.3</f>
        <v>246.10000000000002</v>
      </c>
      <c r="G106" s="2181"/>
      <c r="H106" s="2185"/>
      <c r="I106" s="2178"/>
    </row>
    <row r="107" spans="1:118" s="509" customFormat="1" ht="27" customHeight="1">
      <c r="A107" s="2174"/>
      <c r="B107" s="2175"/>
      <c r="C107" s="2176"/>
      <c r="D107" s="2177" t="s">
        <v>3518</v>
      </c>
      <c r="E107" s="2176"/>
      <c r="F107" s="1932"/>
      <c r="G107" s="2181"/>
      <c r="H107" s="2169"/>
      <c r="I107" s="2178"/>
    </row>
    <row r="108" spans="1:118" s="90" customFormat="1" ht="13.5" customHeight="1">
      <c r="A108" s="539">
        <v>24</v>
      </c>
      <c r="B108" s="540">
        <v>751</v>
      </c>
      <c r="C108" s="158" t="s">
        <v>3522</v>
      </c>
      <c r="D108" s="158" t="s">
        <v>3523</v>
      </c>
      <c r="E108" s="158" t="s">
        <v>194</v>
      </c>
      <c r="F108" s="541">
        <f>ROUND(SUM(F109),3)</f>
        <v>44.9</v>
      </c>
      <c r="G108" s="586"/>
      <c r="H108" s="466">
        <f t="shared" ref="H108" si="28">ROUND(F108*G108,2)</f>
        <v>0</v>
      </c>
      <c r="I108" s="162" t="s">
        <v>5316</v>
      </c>
      <c r="K108" s="398"/>
    </row>
    <row r="109" spans="1:118" s="509" customFormat="1" ht="27" customHeight="1">
      <c r="A109" s="2174"/>
      <c r="B109" s="2175"/>
      <c r="C109" s="2176"/>
      <c r="D109" s="2177" t="s">
        <v>3524</v>
      </c>
      <c r="E109" s="2176"/>
      <c r="F109" s="2184">
        <v>44.9</v>
      </c>
      <c r="G109" s="2181"/>
      <c r="H109" s="2185"/>
      <c r="I109" s="2178"/>
    </row>
    <row r="110" spans="1:118" s="509" customFormat="1" ht="27" customHeight="1">
      <c r="A110" s="2174"/>
      <c r="B110" s="2175"/>
      <c r="C110" s="2176"/>
      <c r="D110" s="2177" t="s">
        <v>3518</v>
      </c>
      <c r="E110" s="2176"/>
      <c r="F110" s="1932"/>
      <c r="G110" s="2181"/>
      <c r="H110" s="2169"/>
      <c r="I110" s="2178"/>
    </row>
    <row r="111" spans="1:118" s="90" customFormat="1" ht="13.5" customHeight="1">
      <c r="A111" s="539">
        <v>25</v>
      </c>
      <c r="B111" s="540">
        <v>751</v>
      </c>
      <c r="C111" s="158" t="s">
        <v>3522</v>
      </c>
      <c r="D111" s="158" t="s">
        <v>3525</v>
      </c>
      <c r="E111" s="158" t="s">
        <v>194</v>
      </c>
      <c r="F111" s="541">
        <f>ROUND(SUM(F112),3)</f>
        <v>295.39999999999998</v>
      </c>
      <c r="G111" s="586"/>
      <c r="H111" s="466">
        <f t="shared" ref="H111" si="29">ROUND(F111*G111,2)</f>
        <v>0</v>
      </c>
      <c r="I111" s="162" t="s">
        <v>5316</v>
      </c>
      <c r="K111" s="398"/>
    </row>
    <row r="112" spans="1:118" s="509" customFormat="1" ht="27" customHeight="1">
      <c r="A112" s="2174"/>
      <c r="B112" s="2175"/>
      <c r="C112" s="2176"/>
      <c r="D112" s="2177" t="s">
        <v>3526</v>
      </c>
      <c r="E112" s="2176"/>
      <c r="F112" s="2184">
        <f>244+100.7-49.3</f>
        <v>295.39999999999998</v>
      </c>
      <c r="G112" s="2181"/>
      <c r="H112" s="2185"/>
      <c r="I112" s="2178"/>
    </row>
    <row r="113" spans="1:25" s="509" customFormat="1" ht="27" customHeight="1">
      <c r="A113" s="2174"/>
      <c r="B113" s="2175"/>
      <c r="C113" s="2176"/>
      <c r="D113" s="2177" t="s">
        <v>3518</v>
      </c>
      <c r="E113" s="2176"/>
      <c r="F113" s="1932"/>
      <c r="G113" s="2181"/>
      <c r="H113" s="2169"/>
      <c r="I113" s="2178"/>
    </row>
    <row r="114" spans="1:25" s="90" customFormat="1" ht="13.5" customHeight="1">
      <c r="A114" s="539">
        <v>26</v>
      </c>
      <c r="B114" s="540">
        <v>751</v>
      </c>
      <c r="C114" s="158" t="s">
        <v>3527</v>
      </c>
      <c r="D114" s="158" t="s">
        <v>3528</v>
      </c>
      <c r="E114" s="158" t="s">
        <v>194</v>
      </c>
      <c r="F114" s="541">
        <f>ROUND(SUM(F115),3)</f>
        <v>49.3</v>
      </c>
      <c r="G114" s="586"/>
      <c r="H114" s="466">
        <f t="shared" ref="H114" si="30">ROUND(F114*G114,2)</f>
        <v>0</v>
      </c>
      <c r="I114" s="162" t="s">
        <v>5316</v>
      </c>
      <c r="K114" s="398"/>
    </row>
    <row r="115" spans="1:25" s="509" customFormat="1" ht="27" customHeight="1">
      <c r="A115" s="2174"/>
      <c r="B115" s="2175"/>
      <c r="C115" s="2176"/>
      <c r="D115" s="2177" t="s">
        <v>3529</v>
      </c>
      <c r="E115" s="2176"/>
      <c r="F115" s="2184">
        <v>49.3</v>
      </c>
      <c r="G115" s="2181"/>
      <c r="H115" s="2185"/>
      <c r="I115" s="2178"/>
    </row>
    <row r="116" spans="1:25" s="509" customFormat="1" ht="27" customHeight="1">
      <c r="A116" s="2174"/>
      <c r="B116" s="2175"/>
      <c r="C116" s="2176"/>
      <c r="D116" s="2177" t="s">
        <v>3518</v>
      </c>
      <c r="E116" s="2176"/>
      <c r="F116" s="1932"/>
      <c r="G116" s="2181"/>
      <c r="H116" s="2169"/>
      <c r="I116" s="2178"/>
    </row>
    <row r="117" spans="1:25" s="2191" customFormat="1" ht="25.5" customHeight="1">
      <c r="A117" s="2186">
        <v>27</v>
      </c>
      <c r="B117" s="2187">
        <v>751</v>
      </c>
      <c r="C117" s="2187" t="s">
        <v>3530</v>
      </c>
      <c r="D117" s="2187" t="s">
        <v>3531</v>
      </c>
      <c r="E117" s="2187" t="s">
        <v>194</v>
      </c>
      <c r="F117" s="541">
        <f>ROUND(SUM(F118),3)</f>
        <v>12</v>
      </c>
      <c r="G117" s="2248"/>
      <c r="H117" s="466">
        <f t="shared" ref="H117" si="31">ROUND(F117*G117,2)</f>
        <v>0</v>
      </c>
      <c r="I117" s="2188" t="s">
        <v>5316</v>
      </c>
      <c r="J117" s="2189"/>
      <c r="K117" s="450"/>
      <c r="L117" s="450"/>
      <c r="M117" s="2189"/>
      <c r="N117" s="2189"/>
      <c r="O117" s="2189"/>
      <c r="P117" s="2190"/>
    </row>
    <row r="118" spans="1:25" s="2191" customFormat="1" ht="13.5" customHeight="1">
      <c r="A118" s="2192"/>
      <c r="B118" s="2193"/>
      <c r="C118" s="2194"/>
      <c r="D118" s="2195" t="s">
        <v>3532</v>
      </c>
      <c r="E118" s="2187"/>
      <c r="F118" s="2184">
        <f>2*6</f>
        <v>12</v>
      </c>
      <c r="G118" s="2196"/>
      <c r="H118" s="2185"/>
      <c r="I118" s="2170"/>
      <c r="J118" s="400"/>
      <c r="K118" s="147"/>
      <c r="L118" s="147"/>
      <c r="M118" s="147"/>
      <c r="N118" s="147"/>
      <c r="O118" s="147"/>
      <c r="P118" s="2190"/>
      <c r="Q118" s="2197"/>
      <c r="R118" s="2198"/>
      <c r="S118" s="2189"/>
      <c r="T118" s="2189"/>
      <c r="U118" s="2199"/>
      <c r="V118" s="2200"/>
      <c r="W118" s="2200"/>
      <c r="X118" s="2190"/>
      <c r="Y118" s="147"/>
    </row>
    <row r="119" spans="1:25" s="509" customFormat="1" ht="27" customHeight="1">
      <c r="A119" s="2174"/>
      <c r="B119" s="2175"/>
      <c r="C119" s="2176"/>
      <c r="D119" s="2177" t="s">
        <v>3533</v>
      </c>
      <c r="E119" s="2176"/>
      <c r="F119" s="2184"/>
      <c r="G119" s="2181"/>
      <c r="H119" s="2185"/>
      <c r="I119" s="2178"/>
    </row>
    <row r="120" spans="1:25" s="509" customFormat="1" ht="27" customHeight="1">
      <c r="A120" s="2174"/>
      <c r="B120" s="2175"/>
      <c r="C120" s="2176"/>
      <c r="D120" s="2177" t="s">
        <v>3518</v>
      </c>
      <c r="E120" s="2176"/>
      <c r="F120" s="1932"/>
      <c r="G120" s="2181"/>
      <c r="H120" s="2169"/>
      <c r="I120" s="2178"/>
    </row>
    <row r="121" spans="1:25" s="90" customFormat="1" ht="13.5" customHeight="1">
      <c r="A121" s="539">
        <v>28</v>
      </c>
      <c r="B121" s="540">
        <v>751</v>
      </c>
      <c r="C121" s="158" t="s">
        <v>3534</v>
      </c>
      <c r="D121" s="158" t="s">
        <v>3535</v>
      </c>
      <c r="E121" s="158" t="s">
        <v>194</v>
      </c>
      <c r="F121" s="541">
        <f>ROUND(SUM(F122),3)</f>
        <v>46.2</v>
      </c>
      <c r="G121" s="586"/>
      <c r="H121" s="466">
        <f t="shared" ref="H121" si="32">ROUND(F121*G121,2)</f>
        <v>0</v>
      </c>
      <c r="I121" s="162" t="s">
        <v>5316</v>
      </c>
      <c r="K121" s="398"/>
    </row>
    <row r="122" spans="1:25" s="509" customFormat="1" ht="27" customHeight="1">
      <c r="A122" s="2174"/>
      <c r="B122" s="2175"/>
      <c r="C122" s="2176"/>
      <c r="D122" s="2177" t="s">
        <v>3536</v>
      </c>
      <c r="E122" s="2176"/>
      <c r="F122" s="2184">
        <f>1.7+44.5</f>
        <v>46.2</v>
      </c>
      <c r="G122" s="2181"/>
      <c r="H122" s="2185"/>
      <c r="I122" s="2178"/>
    </row>
    <row r="123" spans="1:25" s="509" customFormat="1" ht="27" customHeight="1">
      <c r="A123" s="2174"/>
      <c r="B123" s="2175"/>
      <c r="C123" s="2176"/>
      <c r="D123" s="2177" t="s">
        <v>3518</v>
      </c>
      <c r="E123" s="2176"/>
      <c r="F123" s="1932"/>
      <c r="G123" s="2181"/>
      <c r="H123" s="2169"/>
      <c r="I123" s="2178"/>
    </row>
    <row r="124" spans="1:25" s="90" customFormat="1" ht="13.5" customHeight="1">
      <c r="A124" s="539">
        <v>29</v>
      </c>
      <c r="B124" s="540">
        <v>751</v>
      </c>
      <c r="C124" s="158" t="s">
        <v>3537</v>
      </c>
      <c r="D124" s="158" t="s">
        <v>3538</v>
      </c>
      <c r="E124" s="158" t="s">
        <v>194</v>
      </c>
      <c r="F124" s="541">
        <f>ROUND(SUM(F125),3)</f>
        <v>555</v>
      </c>
      <c r="G124" s="586"/>
      <c r="H124" s="466">
        <f t="shared" ref="H124" si="33">ROUND(F124*G124,2)</f>
        <v>0</v>
      </c>
      <c r="I124" s="162" t="s">
        <v>5316</v>
      </c>
      <c r="K124" s="398"/>
    </row>
    <row r="125" spans="1:25" s="509" customFormat="1" ht="27" customHeight="1">
      <c r="A125" s="2174"/>
      <c r="B125" s="2175"/>
      <c r="C125" s="2176"/>
      <c r="D125" s="2177" t="s">
        <v>3539</v>
      </c>
      <c r="E125" s="2176"/>
      <c r="F125" s="2184">
        <f>308.6+246.4</f>
        <v>555</v>
      </c>
      <c r="G125" s="2181"/>
      <c r="H125" s="2185"/>
      <c r="I125" s="2178"/>
    </row>
    <row r="126" spans="1:25" s="509" customFormat="1" ht="27" customHeight="1">
      <c r="A126" s="2174"/>
      <c r="B126" s="2175"/>
      <c r="C126" s="2176"/>
      <c r="D126" s="2177" t="s">
        <v>3518</v>
      </c>
      <c r="E126" s="2176"/>
      <c r="F126" s="1932"/>
      <c r="G126" s="2181"/>
      <c r="H126" s="2169"/>
      <c r="I126" s="2178"/>
    </row>
    <row r="127" spans="1:25" s="90" customFormat="1" ht="13.5" customHeight="1">
      <c r="A127" s="539">
        <v>30</v>
      </c>
      <c r="B127" s="540">
        <v>751</v>
      </c>
      <c r="C127" s="158" t="s">
        <v>3540</v>
      </c>
      <c r="D127" s="158" t="s">
        <v>3541</v>
      </c>
      <c r="E127" s="158" t="s">
        <v>194</v>
      </c>
      <c r="F127" s="541">
        <f>ROUND(SUM(F128),3)</f>
        <v>49.2</v>
      </c>
      <c r="G127" s="586"/>
      <c r="H127" s="466">
        <f t="shared" ref="H127" si="34">ROUND(F127*G127,2)</f>
        <v>0</v>
      </c>
      <c r="I127" s="162" t="s">
        <v>5316</v>
      </c>
      <c r="K127" s="398"/>
    </row>
    <row r="128" spans="1:25" s="509" customFormat="1" ht="27" customHeight="1">
      <c r="A128" s="2174"/>
      <c r="B128" s="2175"/>
      <c r="C128" s="2176"/>
      <c r="D128" s="2177" t="s">
        <v>3542</v>
      </c>
      <c r="E128" s="2176"/>
      <c r="F128" s="2184">
        <f>43.5+5.7</f>
        <v>49.2</v>
      </c>
      <c r="G128" s="2181"/>
      <c r="H128" s="2185"/>
      <c r="I128" s="2178"/>
    </row>
    <row r="129" spans="1:11" s="509" customFormat="1" ht="27" customHeight="1">
      <c r="A129" s="2174"/>
      <c r="B129" s="2175"/>
      <c r="C129" s="2176"/>
      <c r="D129" s="2177" t="s">
        <v>3518</v>
      </c>
      <c r="E129" s="2176"/>
      <c r="F129" s="1932"/>
      <c r="G129" s="2181"/>
      <c r="H129" s="2169"/>
      <c r="I129" s="2178"/>
    </row>
    <row r="130" spans="1:11" s="90" customFormat="1" ht="13.5" customHeight="1">
      <c r="A130" s="539">
        <v>31</v>
      </c>
      <c r="B130" s="540">
        <v>751</v>
      </c>
      <c r="C130" s="158" t="s">
        <v>3543</v>
      </c>
      <c r="D130" s="158" t="s">
        <v>3544</v>
      </c>
      <c r="E130" s="158" t="s">
        <v>194</v>
      </c>
      <c r="F130" s="541">
        <f>ROUND(SUM(F131),3)</f>
        <v>16.2</v>
      </c>
      <c r="G130" s="586"/>
      <c r="H130" s="466">
        <f t="shared" ref="H130" si="35">ROUND(F130*G130,2)</f>
        <v>0</v>
      </c>
      <c r="I130" s="162" t="s">
        <v>5316</v>
      </c>
      <c r="K130" s="398"/>
    </row>
    <row r="131" spans="1:11" s="509" customFormat="1" ht="27" customHeight="1">
      <c r="A131" s="2174"/>
      <c r="B131" s="2175"/>
      <c r="C131" s="2176"/>
      <c r="D131" s="2177" t="s">
        <v>3524</v>
      </c>
      <c r="E131" s="2176"/>
      <c r="F131" s="2184">
        <v>16.2</v>
      </c>
      <c r="G131" s="2181"/>
      <c r="H131" s="2185"/>
      <c r="I131" s="2178"/>
    </row>
    <row r="132" spans="1:11" s="509" customFormat="1" ht="27" customHeight="1">
      <c r="A132" s="2174"/>
      <c r="B132" s="2175"/>
      <c r="C132" s="2176"/>
      <c r="D132" s="2177" t="s">
        <v>3518</v>
      </c>
      <c r="E132" s="2176"/>
      <c r="F132" s="1932"/>
      <c r="G132" s="2181"/>
      <c r="H132" s="2169"/>
      <c r="I132" s="2178"/>
    </row>
    <row r="133" spans="1:11" s="90" customFormat="1" ht="13.5" customHeight="1">
      <c r="A133" s="539">
        <v>32</v>
      </c>
      <c r="B133" s="540">
        <v>751</v>
      </c>
      <c r="C133" s="158" t="s">
        <v>3545</v>
      </c>
      <c r="D133" s="158" t="s">
        <v>3546</v>
      </c>
      <c r="E133" s="158" t="s">
        <v>194</v>
      </c>
      <c r="F133" s="541">
        <f>ROUND(SUM(F134),3)</f>
        <v>3.3</v>
      </c>
      <c r="G133" s="586"/>
      <c r="H133" s="466">
        <f t="shared" ref="H133" si="36">ROUND(F133*G133,2)</f>
        <v>0</v>
      </c>
      <c r="I133" s="162" t="s">
        <v>5316</v>
      </c>
      <c r="K133" s="398"/>
    </row>
    <row r="134" spans="1:11" s="509" customFormat="1" ht="27" customHeight="1">
      <c r="A134" s="2174"/>
      <c r="B134" s="2175"/>
      <c r="C134" s="2176"/>
      <c r="D134" s="2177" t="s">
        <v>3547</v>
      </c>
      <c r="E134" s="2176"/>
      <c r="F134" s="2184">
        <v>3.3</v>
      </c>
      <c r="G134" s="2181"/>
      <c r="H134" s="2185"/>
      <c r="I134" s="2178"/>
    </row>
    <row r="135" spans="1:11" s="509" customFormat="1" ht="27" customHeight="1">
      <c r="A135" s="2174"/>
      <c r="B135" s="2175"/>
      <c r="C135" s="2176"/>
      <c r="D135" s="2177" t="s">
        <v>3518</v>
      </c>
      <c r="E135" s="2176"/>
      <c r="F135" s="1932"/>
      <c r="G135" s="2181"/>
      <c r="H135" s="2169"/>
      <c r="I135" s="2178"/>
    </row>
    <row r="136" spans="1:11" s="90" customFormat="1" ht="13.5" customHeight="1">
      <c r="A136" s="539">
        <v>33</v>
      </c>
      <c r="B136" s="540">
        <v>751</v>
      </c>
      <c r="C136" s="158" t="s">
        <v>3548</v>
      </c>
      <c r="D136" s="158" t="s">
        <v>3549</v>
      </c>
      <c r="E136" s="158" t="s">
        <v>194</v>
      </c>
      <c r="F136" s="541">
        <f>ROUND(SUM(F137),3)</f>
        <v>0.7</v>
      </c>
      <c r="G136" s="586"/>
      <c r="H136" s="466">
        <f t="shared" ref="H136" si="37">ROUND(F136*G136,2)</f>
        <v>0</v>
      </c>
      <c r="I136" s="162" t="s">
        <v>5316</v>
      </c>
      <c r="K136" s="398"/>
    </row>
    <row r="137" spans="1:11" s="509" customFormat="1" ht="27" customHeight="1">
      <c r="A137" s="2174"/>
      <c r="B137" s="2175"/>
      <c r="C137" s="2176"/>
      <c r="D137" s="2177" t="s">
        <v>3529</v>
      </c>
      <c r="E137" s="2176"/>
      <c r="F137" s="2184">
        <v>0.7</v>
      </c>
      <c r="G137" s="2181"/>
      <c r="H137" s="2185"/>
      <c r="I137" s="2178"/>
    </row>
    <row r="138" spans="1:11" s="509" customFormat="1" ht="27" customHeight="1">
      <c r="A138" s="2174"/>
      <c r="B138" s="2175"/>
      <c r="C138" s="2176"/>
      <c r="D138" s="2177" t="s">
        <v>3518</v>
      </c>
      <c r="E138" s="2176"/>
      <c r="F138" s="1932"/>
      <c r="G138" s="2181"/>
      <c r="H138" s="2169"/>
      <c r="I138" s="2178"/>
    </row>
    <row r="139" spans="1:11" s="90" customFormat="1" ht="13.5" customHeight="1">
      <c r="A139" s="539">
        <v>34</v>
      </c>
      <c r="B139" s="540">
        <v>751</v>
      </c>
      <c r="C139" s="158" t="s">
        <v>3550</v>
      </c>
      <c r="D139" s="158" t="s">
        <v>3551</v>
      </c>
      <c r="E139" s="158" t="s">
        <v>194</v>
      </c>
      <c r="F139" s="541">
        <f>ROUND(SUM(F140),3)</f>
        <v>24.1</v>
      </c>
      <c r="G139" s="586"/>
      <c r="H139" s="466">
        <f t="shared" ref="H139" si="38">ROUND(F139*G139,2)</f>
        <v>0</v>
      </c>
      <c r="I139" s="162" t="s">
        <v>5316</v>
      </c>
      <c r="K139" s="398"/>
    </row>
    <row r="140" spans="1:11" s="509" customFormat="1" ht="27" customHeight="1">
      <c r="A140" s="2174"/>
      <c r="B140" s="2175"/>
      <c r="C140" s="2176"/>
      <c r="D140" s="2177" t="s">
        <v>3552</v>
      </c>
      <c r="E140" s="2176"/>
      <c r="F140" s="2184">
        <f>255.5+2.5-233.9</f>
        <v>24.099999999999994</v>
      </c>
      <c r="G140" s="2181"/>
      <c r="H140" s="2185"/>
      <c r="I140" s="2178"/>
    </row>
    <row r="141" spans="1:11" s="509" customFormat="1" ht="27" customHeight="1">
      <c r="A141" s="2174"/>
      <c r="B141" s="2175"/>
      <c r="C141" s="2176"/>
      <c r="D141" s="2177" t="s">
        <v>3518</v>
      </c>
      <c r="E141" s="2176"/>
      <c r="F141" s="1932"/>
      <c r="G141" s="2181"/>
      <c r="H141" s="2169"/>
      <c r="I141" s="2178"/>
    </row>
    <row r="142" spans="1:11" s="90" customFormat="1" ht="13.5" customHeight="1">
      <c r="A142" s="539">
        <v>35</v>
      </c>
      <c r="B142" s="540">
        <v>751</v>
      </c>
      <c r="C142" s="158" t="s">
        <v>3553</v>
      </c>
      <c r="D142" s="158" t="s">
        <v>3554</v>
      </c>
      <c r="E142" s="158" t="s">
        <v>194</v>
      </c>
      <c r="F142" s="541">
        <f>ROUND(SUM(F143),3)</f>
        <v>233.9</v>
      </c>
      <c r="G142" s="586"/>
      <c r="H142" s="466">
        <f t="shared" ref="H142" si="39">ROUND(F142*G142,2)</f>
        <v>0</v>
      </c>
      <c r="I142" s="162" t="s">
        <v>5316</v>
      </c>
      <c r="K142" s="398"/>
    </row>
    <row r="143" spans="1:11" s="509" customFormat="1" ht="27" customHeight="1">
      <c r="A143" s="2174"/>
      <c r="B143" s="2175"/>
      <c r="C143" s="2176"/>
      <c r="D143" s="2177" t="s">
        <v>3529</v>
      </c>
      <c r="E143" s="2176"/>
      <c r="F143" s="2184">
        <v>233.9</v>
      </c>
      <c r="G143" s="2181"/>
      <c r="H143" s="2185"/>
      <c r="I143" s="2178"/>
    </row>
    <row r="144" spans="1:11" s="509" customFormat="1" ht="27" customHeight="1">
      <c r="A144" s="2174"/>
      <c r="B144" s="2175"/>
      <c r="C144" s="2176"/>
      <c r="D144" s="2177" t="s">
        <v>3518</v>
      </c>
      <c r="E144" s="2176"/>
      <c r="F144" s="1932"/>
      <c r="G144" s="2181"/>
      <c r="H144" s="2169"/>
      <c r="I144" s="2178"/>
    </row>
    <row r="145" spans="1:11" s="90" customFormat="1" ht="13.5" customHeight="1">
      <c r="A145" s="539">
        <v>36</v>
      </c>
      <c r="B145" s="540">
        <v>751</v>
      </c>
      <c r="C145" s="158" t="s">
        <v>3555</v>
      </c>
      <c r="D145" s="158" t="s">
        <v>3556</v>
      </c>
      <c r="E145" s="158" t="s">
        <v>194</v>
      </c>
      <c r="F145" s="541">
        <f>ROUND(SUM(F146),3)</f>
        <v>0.1</v>
      </c>
      <c r="G145" s="586"/>
      <c r="H145" s="466">
        <f t="shared" ref="H145" si="40">ROUND(F145*G145,2)</f>
        <v>0</v>
      </c>
      <c r="I145" s="162" t="s">
        <v>5316</v>
      </c>
      <c r="K145" s="398"/>
    </row>
    <row r="146" spans="1:11" s="509" customFormat="1" ht="27" customHeight="1">
      <c r="A146" s="2174"/>
      <c r="B146" s="2175"/>
      <c r="C146" s="2176"/>
      <c r="D146" s="2177" t="s">
        <v>3547</v>
      </c>
      <c r="E146" s="2176"/>
      <c r="F146" s="2184">
        <v>0.1</v>
      </c>
      <c r="G146" s="2181"/>
      <c r="H146" s="2185"/>
      <c r="I146" s="2178"/>
    </row>
    <row r="147" spans="1:11" s="509" customFormat="1" ht="27" customHeight="1">
      <c r="A147" s="2174"/>
      <c r="B147" s="2175"/>
      <c r="C147" s="2176"/>
      <c r="D147" s="2177" t="s">
        <v>3518</v>
      </c>
      <c r="E147" s="2176"/>
      <c r="F147" s="1932"/>
      <c r="G147" s="2181"/>
      <c r="H147" s="2169"/>
      <c r="I147" s="2178"/>
    </row>
    <row r="148" spans="1:11" s="90" customFormat="1" ht="13.5" customHeight="1">
      <c r="A148" s="539">
        <v>37</v>
      </c>
      <c r="B148" s="540">
        <v>751</v>
      </c>
      <c r="C148" s="158" t="s">
        <v>3557</v>
      </c>
      <c r="D148" s="158" t="s">
        <v>3558</v>
      </c>
      <c r="E148" s="158" t="s">
        <v>194</v>
      </c>
      <c r="F148" s="541">
        <f>ROUND(SUM(F149),3)</f>
        <v>6</v>
      </c>
      <c r="G148" s="586"/>
      <c r="H148" s="466">
        <f t="shared" ref="H148" si="41">ROUND(F148*G148,2)</f>
        <v>0</v>
      </c>
      <c r="I148" s="162" t="s">
        <v>5316</v>
      </c>
      <c r="K148" s="398"/>
    </row>
    <row r="149" spans="1:11" s="509" customFormat="1" ht="27" customHeight="1">
      <c r="A149" s="2174"/>
      <c r="B149" s="2175"/>
      <c r="C149" s="2176"/>
      <c r="D149" s="2177" t="s">
        <v>3547</v>
      </c>
      <c r="E149" s="2176"/>
      <c r="F149" s="2184">
        <v>6</v>
      </c>
      <c r="G149" s="2181"/>
      <c r="H149" s="2185"/>
      <c r="I149" s="2178"/>
    </row>
    <row r="150" spans="1:11" s="509" customFormat="1" ht="27" customHeight="1">
      <c r="A150" s="2174"/>
      <c r="B150" s="2175"/>
      <c r="C150" s="2176"/>
      <c r="D150" s="2177" t="s">
        <v>3518</v>
      </c>
      <c r="E150" s="2176"/>
      <c r="F150" s="1932"/>
      <c r="G150" s="2181"/>
      <c r="H150" s="2169"/>
      <c r="I150" s="2178"/>
    </row>
    <row r="151" spans="1:11" s="90" customFormat="1" ht="13.5" customHeight="1">
      <c r="A151" s="539">
        <v>38</v>
      </c>
      <c r="B151" s="540">
        <v>751</v>
      </c>
      <c r="C151" s="158" t="s">
        <v>3559</v>
      </c>
      <c r="D151" s="158" t="s">
        <v>3560</v>
      </c>
      <c r="E151" s="158" t="s">
        <v>194</v>
      </c>
      <c r="F151" s="541">
        <f>ROUND(SUM(F152),3)</f>
        <v>4</v>
      </c>
      <c r="G151" s="586"/>
      <c r="H151" s="466">
        <f t="shared" ref="H151" si="42">ROUND(F151*G151,2)</f>
        <v>0</v>
      </c>
      <c r="I151" s="162" t="s">
        <v>5316</v>
      </c>
      <c r="K151" s="398"/>
    </row>
    <row r="152" spans="1:11" s="509" customFormat="1" ht="27" customHeight="1">
      <c r="A152" s="2174"/>
      <c r="B152" s="2175"/>
      <c r="C152" s="2176"/>
      <c r="D152" s="2177" t="s">
        <v>3547</v>
      </c>
      <c r="E152" s="2176"/>
      <c r="F152" s="2184">
        <v>4</v>
      </c>
      <c r="G152" s="2181"/>
      <c r="H152" s="2185"/>
      <c r="I152" s="2178"/>
    </row>
    <row r="153" spans="1:11" s="509" customFormat="1" ht="27" customHeight="1">
      <c r="A153" s="2174"/>
      <c r="B153" s="2175"/>
      <c r="C153" s="2176"/>
      <c r="D153" s="2177" t="s">
        <v>3518</v>
      </c>
      <c r="E153" s="2176"/>
      <c r="F153" s="1932"/>
      <c r="G153" s="2181"/>
      <c r="H153" s="2169"/>
      <c r="I153" s="2178"/>
    </row>
    <row r="154" spans="1:11" s="90" customFormat="1" ht="13.5" customHeight="1">
      <c r="A154" s="539">
        <v>39</v>
      </c>
      <c r="B154" s="540">
        <v>751</v>
      </c>
      <c r="C154" s="158" t="s">
        <v>3561</v>
      </c>
      <c r="D154" s="158" t="s">
        <v>3562</v>
      </c>
      <c r="E154" s="158" t="s">
        <v>194</v>
      </c>
      <c r="F154" s="541">
        <f>ROUND(SUM(F155),3)</f>
        <v>0.1</v>
      </c>
      <c r="G154" s="586"/>
      <c r="H154" s="466">
        <f t="shared" ref="H154" si="43">ROUND(F154*G154,2)</f>
        <v>0</v>
      </c>
      <c r="I154" s="162" t="s">
        <v>5316</v>
      </c>
      <c r="K154" s="398"/>
    </row>
    <row r="155" spans="1:11" s="509" customFormat="1" ht="27" customHeight="1">
      <c r="A155" s="2174"/>
      <c r="B155" s="2175"/>
      <c r="C155" s="2176"/>
      <c r="D155" s="2177" t="s">
        <v>3547</v>
      </c>
      <c r="E155" s="2176"/>
      <c r="F155" s="2184">
        <v>0.1</v>
      </c>
      <c r="G155" s="2181"/>
      <c r="H155" s="2185"/>
      <c r="I155" s="2178"/>
    </row>
    <row r="156" spans="1:11" s="509" customFormat="1" ht="27" customHeight="1">
      <c r="A156" s="2174"/>
      <c r="B156" s="2175"/>
      <c r="C156" s="2176"/>
      <c r="D156" s="2177" t="s">
        <v>3518</v>
      </c>
      <c r="E156" s="2176"/>
      <c r="F156" s="1932"/>
      <c r="G156" s="2181"/>
      <c r="H156" s="2169"/>
      <c r="I156" s="2178"/>
    </row>
    <row r="157" spans="1:11" s="90" customFormat="1" ht="13.5" customHeight="1">
      <c r="A157" s="539">
        <v>40</v>
      </c>
      <c r="B157" s="540">
        <v>751</v>
      </c>
      <c r="C157" s="158" t="s">
        <v>3563</v>
      </c>
      <c r="D157" s="158" t="s">
        <v>3564</v>
      </c>
      <c r="E157" s="158" t="s">
        <v>194</v>
      </c>
      <c r="F157" s="541">
        <f>ROUND(SUM(F158),3)</f>
        <v>39.6</v>
      </c>
      <c r="G157" s="586"/>
      <c r="H157" s="466">
        <f t="shared" ref="H157" si="44">ROUND(F157*G157,2)</f>
        <v>0</v>
      </c>
      <c r="I157" s="162" t="s">
        <v>5316</v>
      </c>
      <c r="K157" s="398"/>
    </row>
    <row r="158" spans="1:11" s="509" customFormat="1" ht="27" customHeight="1">
      <c r="A158" s="2174"/>
      <c r="B158" s="2175"/>
      <c r="C158" s="2176"/>
      <c r="D158" s="2177" t="s">
        <v>3547</v>
      </c>
      <c r="E158" s="2176"/>
      <c r="F158" s="2184">
        <v>39.6</v>
      </c>
      <c r="G158" s="2181"/>
      <c r="H158" s="2185"/>
      <c r="I158" s="2178"/>
    </row>
    <row r="159" spans="1:11" s="509" customFormat="1" ht="27" customHeight="1">
      <c r="A159" s="2174"/>
      <c r="B159" s="2175"/>
      <c r="C159" s="2176"/>
      <c r="D159" s="2177" t="s">
        <v>3518</v>
      </c>
      <c r="E159" s="2176"/>
      <c r="F159" s="1932"/>
      <c r="G159" s="2181"/>
      <c r="H159" s="2169"/>
      <c r="I159" s="2178"/>
    </row>
    <row r="160" spans="1:11" s="90" customFormat="1" ht="13.5" customHeight="1">
      <c r="A160" s="539">
        <v>41</v>
      </c>
      <c r="B160" s="540">
        <v>751</v>
      </c>
      <c r="C160" s="158" t="s">
        <v>3565</v>
      </c>
      <c r="D160" s="158" t="s">
        <v>3566</v>
      </c>
      <c r="E160" s="158" t="s">
        <v>194</v>
      </c>
      <c r="F160" s="541">
        <f>ROUND(SUM(F161),3)</f>
        <v>20.8</v>
      </c>
      <c r="G160" s="586"/>
      <c r="H160" s="466">
        <f t="shared" ref="H160" si="45">ROUND(F160*G160,2)</f>
        <v>0</v>
      </c>
      <c r="I160" s="162" t="s">
        <v>5316</v>
      </c>
      <c r="K160" s="398"/>
    </row>
    <row r="161" spans="1:41" s="509" customFormat="1" ht="27" customHeight="1">
      <c r="A161" s="2174"/>
      <c r="B161" s="2175"/>
      <c r="C161" s="2176"/>
      <c r="D161" s="2177" t="s">
        <v>3567</v>
      </c>
      <c r="E161" s="2176"/>
      <c r="F161" s="2184">
        <f>25.3+0.1-4.6</f>
        <v>20.800000000000004</v>
      </c>
      <c r="G161" s="2181"/>
      <c r="H161" s="2185"/>
      <c r="I161" s="2178"/>
    </row>
    <row r="162" spans="1:41" s="509" customFormat="1" ht="27" customHeight="1">
      <c r="A162" s="2174"/>
      <c r="B162" s="2175"/>
      <c r="C162" s="2176"/>
      <c r="D162" s="2177" t="s">
        <v>3518</v>
      </c>
      <c r="E162" s="2176"/>
      <c r="F162" s="1932"/>
      <c r="G162" s="2181"/>
      <c r="H162" s="2169"/>
      <c r="I162" s="2178"/>
    </row>
    <row r="163" spans="1:41" s="90" customFormat="1" ht="13.5" customHeight="1">
      <c r="A163" s="539">
        <v>42</v>
      </c>
      <c r="B163" s="540">
        <v>751</v>
      </c>
      <c r="C163" s="158" t="s">
        <v>3568</v>
      </c>
      <c r="D163" s="158" t="s">
        <v>3569</v>
      </c>
      <c r="E163" s="158" t="s">
        <v>194</v>
      </c>
      <c r="F163" s="541">
        <f>ROUND(SUM(F164),3)</f>
        <v>154.1</v>
      </c>
      <c r="G163" s="586"/>
      <c r="H163" s="466">
        <f t="shared" ref="H163" si="46">ROUND(F163*G163,2)</f>
        <v>0</v>
      </c>
      <c r="I163" s="162" t="s">
        <v>5316</v>
      </c>
      <c r="K163" s="398"/>
    </row>
    <row r="164" spans="1:41" s="2173" customFormat="1" ht="13.5" customHeight="1">
      <c r="A164" s="2171"/>
      <c r="B164" s="470"/>
      <c r="C164" s="2187"/>
      <c r="D164" s="130" t="s">
        <v>3570</v>
      </c>
      <c r="E164" s="470"/>
      <c r="F164" s="1932">
        <f>1.3+200.5-47.7</f>
        <v>154.10000000000002</v>
      </c>
      <c r="G164" s="229"/>
      <c r="H164" s="2172"/>
      <c r="I164" s="474"/>
      <c r="J164" s="1968"/>
      <c r="K164" s="1968"/>
      <c r="L164" s="1968"/>
      <c r="M164" s="1968"/>
      <c r="N164" s="1968"/>
      <c r="O164" s="1968"/>
      <c r="P164" s="1968"/>
      <c r="Q164" s="1968"/>
      <c r="R164" s="1968"/>
      <c r="S164" s="1968"/>
      <c r="T164" s="1968"/>
      <c r="U164" s="1968"/>
      <c r="V164" s="1968"/>
      <c r="W164" s="1968"/>
      <c r="X164" s="1968"/>
      <c r="Y164" s="1968"/>
      <c r="Z164" s="1968"/>
      <c r="AA164" s="1968"/>
      <c r="AB164" s="1968"/>
      <c r="AC164" s="1968"/>
      <c r="AD164" s="1968"/>
      <c r="AE164" s="1968"/>
      <c r="AF164" s="1968"/>
      <c r="AG164" s="1968"/>
      <c r="AH164" s="1968"/>
      <c r="AI164" s="1968"/>
      <c r="AJ164" s="1968"/>
      <c r="AK164" s="1968"/>
      <c r="AL164" s="1968"/>
      <c r="AM164" s="1968"/>
      <c r="AN164" s="1968"/>
      <c r="AO164" s="1968"/>
    </row>
    <row r="165" spans="1:41" s="509" customFormat="1" ht="27" customHeight="1">
      <c r="A165" s="2174"/>
      <c r="B165" s="2175"/>
      <c r="C165" s="2176"/>
      <c r="D165" s="2177" t="s">
        <v>3547</v>
      </c>
      <c r="E165" s="2176"/>
      <c r="F165" s="2184"/>
      <c r="G165" s="2181"/>
      <c r="H165" s="2185"/>
      <c r="I165" s="2178"/>
    </row>
    <row r="166" spans="1:41" s="509" customFormat="1" ht="27" customHeight="1">
      <c r="A166" s="2174"/>
      <c r="B166" s="2175"/>
      <c r="C166" s="2176"/>
      <c r="D166" s="2177" t="s">
        <v>3518</v>
      </c>
      <c r="E166" s="2176"/>
      <c r="F166" s="1932"/>
      <c r="G166" s="2181"/>
      <c r="H166" s="2169"/>
      <c r="I166" s="2178"/>
    </row>
    <row r="167" spans="1:41" s="90" customFormat="1" ht="27" customHeight="1">
      <c r="A167" s="539">
        <v>43</v>
      </c>
      <c r="B167" s="540">
        <v>751</v>
      </c>
      <c r="C167" s="158" t="s">
        <v>3571</v>
      </c>
      <c r="D167" s="158" t="s">
        <v>3572</v>
      </c>
      <c r="E167" s="158" t="s">
        <v>194</v>
      </c>
      <c r="F167" s="541">
        <f>ROUND(SUM(F168),3)</f>
        <v>23.5</v>
      </c>
      <c r="G167" s="586"/>
      <c r="H167" s="466">
        <f t="shared" ref="H167" si="47">ROUND(F167*G167,2)</f>
        <v>0</v>
      </c>
      <c r="I167" s="162" t="s">
        <v>5316</v>
      </c>
      <c r="K167" s="398"/>
    </row>
    <row r="168" spans="1:41" s="509" customFormat="1" ht="27" customHeight="1">
      <c r="A168" s="2174"/>
      <c r="B168" s="2175"/>
      <c r="C168" s="2176"/>
      <c r="D168" s="2177" t="s">
        <v>3573</v>
      </c>
      <c r="E168" s="2176"/>
      <c r="F168" s="2184">
        <f>27.6-4.1</f>
        <v>23.5</v>
      </c>
      <c r="G168" s="2181"/>
      <c r="H168" s="2185"/>
      <c r="I168" s="2178"/>
    </row>
    <row r="169" spans="1:41" s="509" customFormat="1" ht="27" customHeight="1">
      <c r="A169" s="2174"/>
      <c r="B169" s="2175"/>
      <c r="C169" s="2176"/>
      <c r="D169" s="2177" t="s">
        <v>3518</v>
      </c>
      <c r="E169" s="2176"/>
      <c r="F169" s="1932"/>
      <c r="G169" s="2181"/>
      <c r="H169" s="2169"/>
      <c r="I169" s="2178"/>
    </row>
    <row r="170" spans="1:41" s="90" customFormat="1" ht="27" customHeight="1">
      <c r="A170" s="539">
        <v>44</v>
      </c>
      <c r="B170" s="540">
        <v>751</v>
      </c>
      <c r="C170" s="158" t="s">
        <v>3574</v>
      </c>
      <c r="D170" s="158" t="s">
        <v>3575</v>
      </c>
      <c r="E170" s="158" t="s">
        <v>194</v>
      </c>
      <c r="F170" s="541">
        <f>ROUND(SUM(F171),3)</f>
        <v>4.0999999999999996</v>
      </c>
      <c r="G170" s="586"/>
      <c r="H170" s="466">
        <f t="shared" ref="H170" si="48">ROUND(F170*G170,2)</f>
        <v>0</v>
      </c>
      <c r="I170" s="162" t="s">
        <v>5316</v>
      </c>
      <c r="K170" s="398"/>
    </row>
    <row r="171" spans="1:41" s="2173" customFormat="1" ht="13.5" customHeight="1">
      <c r="A171" s="2171"/>
      <c r="B171" s="470"/>
      <c r="C171" s="2187"/>
      <c r="D171" s="130" t="s">
        <v>3576</v>
      </c>
      <c r="E171" s="470"/>
      <c r="F171" s="1932">
        <f>1.1+3</f>
        <v>4.0999999999999996</v>
      </c>
      <c r="G171" s="472"/>
      <c r="H171" s="2172"/>
      <c r="I171" s="474"/>
      <c r="J171" s="1968"/>
      <c r="K171" s="1968"/>
      <c r="L171" s="1968"/>
      <c r="M171" s="1968"/>
      <c r="N171" s="1968"/>
      <c r="O171" s="1968"/>
      <c r="P171" s="1968"/>
      <c r="Q171" s="1968"/>
      <c r="R171" s="1968"/>
      <c r="S171" s="1968"/>
      <c r="T171" s="1968"/>
      <c r="U171" s="1968"/>
      <c r="V171" s="1968"/>
      <c r="W171" s="1968"/>
      <c r="X171" s="1968"/>
      <c r="Y171" s="1968"/>
      <c r="Z171" s="1968"/>
      <c r="AA171" s="1968"/>
      <c r="AB171" s="1968"/>
      <c r="AC171" s="1968"/>
      <c r="AD171" s="1968"/>
      <c r="AE171" s="1968"/>
      <c r="AF171" s="1968"/>
      <c r="AG171" s="1968"/>
      <c r="AH171" s="1968"/>
      <c r="AI171" s="1968"/>
      <c r="AJ171" s="1968"/>
      <c r="AK171" s="1968"/>
      <c r="AL171" s="1968"/>
      <c r="AM171" s="1968"/>
      <c r="AN171" s="1968"/>
      <c r="AO171" s="1968"/>
    </row>
    <row r="172" spans="1:41" s="509" customFormat="1" ht="27" customHeight="1">
      <c r="A172" s="2174"/>
      <c r="B172" s="2175"/>
      <c r="C172" s="2176"/>
      <c r="D172" s="2177" t="s">
        <v>3529</v>
      </c>
      <c r="E172" s="2176"/>
      <c r="F172" s="2184"/>
      <c r="G172" s="2181"/>
      <c r="H172" s="2185"/>
      <c r="I172" s="2178"/>
    </row>
    <row r="173" spans="1:41" s="509" customFormat="1" ht="27" customHeight="1">
      <c r="A173" s="2174"/>
      <c r="B173" s="2175"/>
      <c r="C173" s="2176"/>
      <c r="D173" s="2177" t="s">
        <v>3518</v>
      </c>
      <c r="E173" s="2176"/>
      <c r="F173" s="1932"/>
      <c r="G173" s="2181"/>
      <c r="H173" s="2169"/>
      <c r="I173" s="2178"/>
    </row>
    <row r="174" spans="1:41" s="90" customFormat="1" ht="13.5" customHeight="1">
      <c r="A174" s="539">
        <v>45</v>
      </c>
      <c r="B174" s="540">
        <v>751</v>
      </c>
      <c r="C174" s="158" t="s">
        <v>3577</v>
      </c>
      <c r="D174" s="158" t="s">
        <v>3578</v>
      </c>
      <c r="E174" s="158" t="s">
        <v>194</v>
      </c>
      <c r="F174" s="541">
        <f>ROUND(SUM(F175),3)</f>
        <v>0.4</v>
      </c>
      <c r="G174" s="586"/>
      <c r="H174" s="466">
        <f t="shared" ref="H174" si="49">ROUND(F174*G174,2)</f>
        <v>0</v>
      </c>
      <c r="I174" s="162" t="s">
        <v>5316</v>
      </c>
      <c r="K174" s="398"/>
    </row>
    <row r="175" spans="1:41" s="509" customFormat="1" ht="27" customHeight="1">
      <c r="A175" s="2174"/>
      <c r="B175" s="2175"/>
      <c r="C175" s="2176"/>
      <c r="D175" s="2177" t="s">
        <v>3547</v>
      </c>
      <c r="E175" s="2176"/>
      <c r="F175" s="2184">
        <v>0.4</v>
      </c>
      <c r="G175" s="2181"/>
      <c r="H175" s="2185"/>
      <c r="I175" s="2178"/>
    </row>
    <row r="176" spans="1:41" s="509" customFormat="1" ht="27" customHeight="1">
      <c r="A176" s="2174"/>
      <c r="B176" s="2175"/>
      <c r="C176" s="2176"/>
      <c r="D176" s="2177" t="s">
        <v>3518</v>
      </c>
      <c r="E176" s="2176"/>
      <c r="F176" s="1932"/>
      <c r="G176" s="2181"/>
      <c r="H176" s="2169"/>
      <c r="I176" s="2178"/>
    </row>
    <row r="177" spans="1:41" s="90" customFormat="1" ht="13.5" customHeight="1">
      <c r="A177" s="539">
        <v>46</v>
      </c>
      <c r="B177" s="540">
        <v>751</v>
      </c>
      <c r="C177" s="158" t="s">
        <v>3579</v>
      </c>
      <c r="D177" s="158" t="s">
        <v>3580</v>
      </c>
      <c r="E177" s="158" t="s">
        <v>194</v>
      </c>
      <c r="F177" s="541">
        <f>ROUND(SUM(F178),3)</f>
        <v>5.7</v>
      </c>
      <c r="G177" s="586"/>
      <c r="H177" s="466">
        <f t="shared" ref="H177" si="50">ROUND(F177*G177,2)</f>
        <v>0</v>
      </c>
      <c r="I177" s="162" t="s">
        <v>5316</v>
      </c>
      <c r="K177" s="398"/>
    </row>
    <row r="178" spans="1:41" s="509" customFormat="1" ht="27" customHeight="1">
      <c r="A178" s="2174"/>
      <c r="B178" s="2175"/>
      <c r="C178" s="2176"/>
      <c r="D178" s="2177" t="s">
        <v>3547</v>
      </c>
      <c r="E178" s="2176"/>
      <c r="F178" s="2184">
        <v>5.7</v>
      </c>
      <c r="G178" s="2181"/>
      <c r="H178" s="2185"/>
      <c r="I178" s="2178"/>
    </row>
    <row r="179" spans="1:41" s="509" customFormat="1" ht="27" customHeight="1">
      <c r="A179" s="2174"/>
      <c r="B179" s="2175"/>
      <c r="C179" s="2176"/>
      <c r="D179" s="2177" t="s">
        <v>3518</v>
      </c>
      <c r="E179" s="2176"/>
      <c r="F179" s="1932"/>
      <c r="G179" s="2181"/>
      <c r="H179" s="2169"/>
      <c r="I179" s="2178"/>
    </row>
    <row r="180" spans="1:41" s="90" customFormat="1" ht="13.5" customHeight="1">
      <c r="A180" s="539">
        <v>47</v>
      </c>
      <c r="B180" s="540">
        <v>751</v>
      </c>
      <c r="C180" s="158" t="s">
        <v>3581</v>
      </c>
      <c r="D180" s="158" t="s">
        <v>3582</v>
      </c>
      <c r="E180" s="158" t="s">
        <v>194</v>
      </c>
      <c r="F180" s="541">
        <f>ROUND(SUM(F181),3)</f>
        <v>26</v>
      </c>
      <c r="G180" s="586"/>
      <c r="H180" s="466">
        <f t="shared" ref="H180" si="51">ROUND(F180*G180,2)</f>
        <v>0</v>
      </c>
      <c r="I180" s="162" t="s">
        <v>5316</v>
      </c>
      <c r="K180" s="398"/>
    </row>
    <row r="181" spans="1:41" s="509" customFormat="1" ht="27" customHeight="1">
      <c r="A181" s="2174"/>
      <c r="B181" s="2175"/>
      <c r="C181" s="2176"/>
      <c r="D181" s="2177" t="s">
        <v>3583</v>
      </c>
      <c r="E181" s="2176"/>
      <c r="F181" s="2184">
        <f>26.4-0.4</f>
        <v>26</v>
      </c>
      <c r="G181" s="2181"/>
      <c r="H181" s="2185"/>
      <c r="I181" s="2178"/>
    </row>
    <row r="182" spans="1:41" s="509" customFormat="1" ht="27" customHeight="1">
      <c r="A182" s="2174"/>
      <c r="B182" s="2175"/>
      <c r="C182" s="2176"/>
      <c r="D182" s="2177" t="s">
        <v>3518</v>
      </c>
      <c r="E182" s="2176"/>
      <c r="F182" s="1932"/>
      <c r="G182" s="2181"/>
      <c r="H182" s="2169"/>
      <c r="I182" s="2178"/>
    </row>
    <row r="183" spans="1:41" s="90" customFormat="1" ht="13.5" customHeight="1">
      <c r="A183" s="539">
        <v>48</v>
      </c>
      <c r="B183" s="540">
        <v>751</v>
      </c>
      <c r="C183" s="158" t="s">
        <v>3584</v>
      </c>
      <c r="D183" s="158" t="s">
        <v>3585</v>
      </c>
      <c r="E183" s="158" t="s">
        <v>194</v>
      </c>
      <c r="F183" s="541">
        <f>ROUND(SUM(F184),3)</f>
        <v>15</v>
      </c>
      <c r="G183" s="586"/>
      <c r="H183" s="466">
        <f t="shared" ref="H183" si="52">ROUND(F183*G183,2)</f>
        <v>0</v>
      </c>
      <c r="I183" s="162" t="s">
        <v>5316</v>
      </c>
      <c r="K183" s="398"/>
    </row>
    <row r="184" spans="1:41" s="509" customFormat="1" ht="27" customHeight="1">
      <c r="A184" s="2174"/>
      <c r="B184" s="2175"/>
      <c r="C184" s="2176"/>
      <c r="D184" s="2177" t="s">
        <v>3547</v>
      </c>
      <c r="E184" s="2176"/>
      <c r="F184" s="2184">
        <v>15</v>
      </c>
      <c r="G184" s="2181"/>
      <c r="H184" s="2185"/>
      <c r="I184" s="2178"/>
    </row>
    <row r="185" spans="1:41" s="509" customFormat="1" ht="27" customHeight="1">
      <c r="A185" s="2174"/>
      <c r="B185" s="2175"/>
      <c r="C185" s="2176"/>
      <c r="D185" s="2177" t="s">
        <v>3518</v>
      </c>
      <c r="E185" s="2176"/>
      <c r="F185" s="1932"/>
      <c r="G185" s="2181"/>
      <c r="H185" s="2169"/>
      <c r="I185" s="2178"/>
    </row>
    <row r="186" spans="1:41" s="90" customFormat="1" ht="13.5" customHeight="1">
      <c r="A186" s="539">
        <v>49</v>
      </c>
      <c r="B186" s="540">
        <v>751</v>
      </c>
      <c r="C186" s="158" t="s">
        <v>3586</v>
      </c>
      <c r="D186" s="158" t="s">
        <v>3587</v>
      </c>
      <c r="E186" s="158" t="s">
        <v>194</v>
      </c>
      <c r="F186" s="541">
        <f>ROUND(SUM(F187),3)</f>
        <v>1.9</v>
      </c>
      <c r="G186" s="586"/>
      <c r="H186" s="466">
        <f t="shared" ref="H186" si="53">ROUND(F186*G186,2)</f>
        <v>0</v>
      </c>
      <c r="I186" s="162" t="s">
        <v>5316</v>
      </c>
      <c r="K186" s="398"/>
    </row>
    <row r="187" spans="1:41" s="509" customFormat="1" ht="27" customHeight="1">
      <c r="A187" s="2174"/>
      <c r="B187" s="2175"/>
      <c r="C187" s="2176"/>
      <c r="D187" s="2177" t="s">
        <v>3547</v>
      </c>
      <c r="E187" s="2176"/>
      <c r="F187" s="2184">
        <v>1.9</v>
      </c>
      <c r="G187" s="2181"/>
      <c r="H187" s="2185"/>
      <c r="I187" s="2178"/>
    </row>
    <row r="188" spans="1:41" s="509" customFormat="1" ht="27" customHeight="1">
      <c r="A188" s="2174"/>
      <c r="B188" s="2175"/>
      <c r="C188" s="2176"/>
      <c r="D188" s="2177" t="s">
        <v>3518</v>
      </c>
      <c r="E188" s="2176"/>
      <c r="F188" s="1932"/>
      <c r="G188" s="2181"/>
      <c r="H188" s="2169"/>
      <c r="I188" s="2178"/>
    </row>
    <row r="189" spans="1:41" s="90" customFormat="1" ht="13.5" customHeight="1">
      <c r="A189" s="539">
        <v>50</v>
      </c>
      <c r="B189" s="540">
        <v>751</v>
      </c>
      <c r="C189" s="158" t="s">
        <v>3588</v>
      </c>
      <c r="D189" s="158" t="s">
        <v>3589</v>
      </c>
      <c r="E189" s="158" t="s">
        <v>194</v>
      </c>
      <c r="F189" s="541">
        <f>ROUND(SUM(F190),3)</f>
        <v>41.5</v>
      </c>
      <c r="G189" s="586"/>
      <c r="H189" s="466">
        <f t="shared" ref="H189" si="54">ROUND(F189*G189,2)</f>
        <v>0</v>
      </c>
      <c r="I189" s="162" t="s">
        <v>5316</v>
      </c>
      <c r="K189" s="398"/>
    </row>
    <row r="190" spans="1:41" s="2173" customFormat="1" ht="13.5" customHeight="1">
      <c r="A190" s="2171"/>
      <c r="B190" s="470"/>
      <c r="C190" s="470"/>
      <c r="D190" s="130" t="s">
        <v>3590</v>
      </c>
      <c r="E190" s="470"/>
      <c r="F190" s="1932">
        <f>0.2+49.3-8</f>
        <v>41.5</v>
      </c>
      <c r="G190" s="472"/>
      <c r="H190" s="2172"/>
      <c r="I190" s="474"/>
      <c r="J190" s="1968"/>
      <c r="K190" s="1968"/>
      <c r="L190" s="1968"/>
      <c r="M190" s="1968"/>
      <c r="N190" s="1968"/>
      <c r="O190" s="1968"/>
      <c r="P190" s="1968"/>
      <c r="Q190" s="1968"/>
      <c r="R190" s="1968"/>
      <c r="S190" s="1968"/>
      <c r="T190" s="1968"/>
      <c r="U190" s="1968"/>
      <c r="V190" s="1968"/>
      <c r="W190" s="1968"/>
      <c r="X190" s="1968"/>
      <c r="Y190" s="1968"/>
      <c r="Z190" s="1968"/>
      <c r="AA190" s="1968"/>
      <c r="AB190" s="1968"/>
      <c r="AC190" s="1968"/>
      <c r="AD190" s="1968"/>
      <c r="AE190" s="1968"/>
      <c r="AF190" s="1968"/>
      <c r="AG190" s="1968"/>
      <c r="AH190" s="1968"/>
      <c r="AI190" s="1968"/>
      <c r="AJ190" s="1968"/>
      <c r="AK190" s="1968"/>
      <c r="AL190" s="1968"/>
      <c r="AM190" s="1968"/>
      <c r="AN190" s="1968"/>
      <c r="AO190" s="1968"/>
    </row>
    <row r="191" spans="1:41" s="509" customFormat="1" ht="27" customHeight="1">
      <c r="A191" s="2174"/>
      <c r="B191" s="2175"/>
      <c r="C191" s="2176"/>
      <c r="D191" s="2177" t="s">
        <v>3547</v>
      </c>
      <c r="E191" s="2176"/>
      <c r="F191" s="2184"/>
      <c r="G191" s="2181"/>
      <c r="H191" s="2185"/>
      <c r="I191" s="2178"/>
    </row>
    <row r="192" spans="1:41" s="509" customFormat="1" ht="27" customHeight="1">
      <c r="A192" s="2174"/>
      <c r="B192" s="2175"/>
      <c r="C192" s="2176"/>
      <c r="D192" s="2177" t="s">
        <v>3518</v>
      </c>
      <c r="E192" s="2176"/>
      <c r="F192" s="1932"/>
      <c r="G192" s="2181"/>
      <c r="H192" s="2169"/>
      <c r="I192" s="2178"/>
    </row>
    <row r="193" spans="1:41" s="90" customFormat="1" ht="13.5" customHeight="1">
      <c r="A193" s="539">
        <v>51</v>
      </c>
      <c r="B193" s="540">
        <v>751</v>
      </c>
      <c r="C193" s="158" t="s">
        <v>3591</v>
      </c>
      <c r="D193" s="158" t="s">
        <v>3592</v>
      </c>
      <c r="E193" s="158" t="s">
        <v>194</v>
      </c>
      <c r="F193" s="541">
        <f>ROUND(SUM(F194),3)</f>
        <v>2.5</v>
      </c>
      <c r="G193" s="586"/>
      <c r="H193" s="466">
        <f t="shared" ref="H193" si="55">ROUND(F193*G193,2)</f>
        <v>0</v>
      </c>
      <c r="I193" s="162" t="s">
        <v>5316</v>
      </c>
      <c r="K193" s="398"/>
    </row>
    <row r="194" spans="1:41" s="509" customFormat="1" ht="27" customHeight="1">
      <c r="A194" s="2174"/>
      <c r="B194" s="2175"/>
      <c r="C194" s="2176"/>
      <c r="D194" s="2177" t="s">
        <v>3547</v>
      </c>
      <c r="E194" s="2176"/>
      <c r="F194" s="2184">
        <v>2.5</v>
      </c>
      <c r="G194" s="2181"/>
      <c r="H194" s="2185"/>
      <c r="I194" s="2178"/>
    </row>
    <row r="195" spans="1:41" s="509" customFormat="1" ht="27" customHeight="1">
      <c r="A195" s="2174"/>
      <c r="B195" s="2175"/>
      <c r="C195" s="2176"/>
      <c r="D195" s="2177" t="s">
        <v>3518</v>
      </c>
      <c r="E195" s="2176"/>
      <c r="F195" s="1932"/>
      <c r="G195" s="2181"/>
      <c r="H195" s="2169"/>
      <c r="I195" s="2178"/>
    </row>
    <row r="196" spans="1:41" s="90" customFormat="1" ht="13.5" customHeight="1">
      <c r="A196" s="539">
        <v>52</v>
      </c>
      <c r="B196" s="540">
        <v>751</v>
      </c>
      <c r="C196" s="158" t="s">
        <v>3593</v>
      </c>
      <c r="D196" s="158" t="s">
        <v>3594</v>
      </c>
      <c r="E196" s="158" t="s">
        <v>194</v>
      </c>
      <c r="F196" s="541">
        <f>ROUND(SUM(F197),3)</f>
        <v>26.8</v>
      </c>
      <c r="G196" s="586"/>
      <c r="H196" s="466">
        <f t="shared" ref="H196" si="56">ROUND(F196*G196,2)</f>
        <v>0</v>
      </c>
      <c r="I196" s="162" t="s">
        <v>5316</v>
      </c>
      <c r="K196" s="398"/>
    </row>
    <row r="197" spans="1:41" s="509" customFormat="1" ht="27" customHeight="1">
      <c r="A197" s="2174"/>
      <c r="B197" s="2175"/>
      <c r="C197" s="2176"/>
      <c r="D197" s="2177" t="s">
        <v>3595</v>
      </c>
      <c r="E197" s="2176"/>
      <c r="F197" s="2184">
        <f>29.2-2.4</f>
        <v>26.8</v>
      </c>
      <c r="G197" s="2181"/>
      <c r="H197" s="2185"/>
      <c r="I197" s="2178"/>
    </row>
    <row r="198" spans="1:41" s="509" customFormat="1" ht="27" customHeight="1">
      <c r="A198" s="2174"/>
      <c r="B198" s="2175"/>
      <c r="C198" s="2176"/>
      <c r="D198" s="2177" t="s">
        <v>3518</v>
      </c>
      <c r="E198" s="2176"/>
      <c r="F198" s="1932"/>
      <c r="G198" s="2181"/>
      <c r="H198" s="2169"/>
      <c r="I198" s="2178"/>
    </row>
    <row r="199" spans="1:41" s="90" customFormat="1" ht="13.5" customHeight="1">
      <c r="A199" s="539">
        <v>53</v>
      </c>
      <c r="B199" s="540">
        <v>751</v>
      </c>
      <c r="C199" s="158" t="s">
        <v>3596</v>
      </c>
      <c r="D199" s="158" t="s">
        <v>3597</v>
      </c>
      <c r="E199" s="158" t="s">
        <v>194</v>
      </c>
      <c r="F199" s="541">
        <f>ROUND(SUM(F200),3)</f>
        <v>1.1000000000000001</v>
      </c>
      <c r="G199" s="586"/>
      <c r="H199" s="466">
        <f t="shared" ref="H199" si="57">ROUND(F199*G199,2)</f>
        <v>0</v>
      </c>
      <c r="I199" s="162" t="s">
        <v>5316</v>
      </c>
      <c r="K199" s="398"/>
    </row>
    <row r="200" spans="1:41" s="509" customFormat="1" ht="27" customHeight="1">
      <c r="A200" s="2174"/>
      <c r="B200" s="2175"/>
      <c r="C200" s="2176"/>
      <c r="D200" s="2177" t="s">
        <v>3547</v>
      </c>
      <c r="E200" s="2176"/>
      <c r="F200" s="2184">
        <v>1.1000000000000001</v>
      </c>
      <c r="G200" s="2181"/>
      <c r="H200" s="2185"/>
      <c r="I200" s="2178"/>
    </row>
    <row r="201" spans="1:41" s="509" customFormat="1" ht="27" customHeight="1">
      <c r="A201" s="2174"/>
      <c r="B201" s="2175"/>
      <c r="C201" s="2176"/>
      <c r="D201" s="2177" t="s">
        <v>3518</v>
      </c>
      <c r="E201" s="2176"/>
      <c r="F201" s="1932"/>
      <c r="G201" s="2181"/>
      <c r="H201" s="2169"/>
      <c r="I201" s="2178"/>
    </row>
    <row r="202" spans="1:41" s="90" customFormat="1" ht="13.5" customHeight="1">
      <c r="A202" s="539">
        <v>54</v>
      </c>
      <c r="B202" s="540">
        <v>751</v>
      </c>
      <c r="C202" s="158" t="s">
        <v>3598</v>
      </c>
      <c r="D202" s="158" t="s">
        <v>3599</v>
      </c>
      <c r="E202" s="158" t="s">
        <v>194</v>
      </c>
      <c r="F202" s="541">
        <f>ROUND(SUM(F203),3)</f>
        <v>18.600000000000001</v>
      </c>
      <c r="G202" s="586"/>
      <c r="H202" s="466">
        <f t="shared" ref="H202" si="58">ROUND(F202*G202,2)</f>
        <v>0</v>
      </c>
      <c r="I202" s="162" t="s">
        <v>5316</v>
      </c>
      <c r="K202" s="398"/>
    </row>
    <row r="203" spans="1:41" s="2173" customFormat="1" ht="13.5" customHeight="1">
      <c r="A203" s="2171"/>
      <c r="B203" s="470"/>
      <c r="C203" s="470"/>
      <c r="D203" s="130" t="s">
        <v>3600</v>
      </c>
      <c r="E203" s="470"/>
      <c r="F203" s="1932">
        <f>0.2+18.4</f>
        <v>18.599999999999998</v>
      </c>
      <c r="G203" s="472"/>
      <c r="H203" s="2172"/>
      <c r="I203" s="474"/>
      <c r="J203" s="1968"/>
      <c r="K203" s="1968"/>
      <c r="L203" s="1968"/>
      <c r="M203" s="1968"/>
      <c r="N203" s="1968"/>
      <c r="O203" s="1968"/>
      <c r="P203" s="1968"/>
      <c r="Q203" s="1968"/>
      <c r="R203" s="1968"/>
      <c r="S203" s="1968"/>
      <c r="T203" s="1968"/>
      <c r="U203" s="1968"/>
      <c r="V203" s="1968"/>
      <c r="W203" s="1968"/>
      <c r="X203" s="1968"/>
      <c r="Y203" s="1968"/>
      <c r="Z203" s="1968"/>
      <c r="AA203" s="1968"/>
      <c r="AB203" s="1968"/>
      <c r="AC203" s="1968"/>
      <c r="AD203" s="1968"/>
      <c r="AE203" s="1968"/>
      <c r="AF203" s="1968"/>
      <c r="AG203" s="1968"/>
      <c r="AH203" s="1968"/>
      <c r="AI203" s="1968"/>
      <c r="AJ203" s="1968"/>
      <c r="AK203" s="1968"/>
      <c r="AL203" s="1968"/>
      <c r="AM203" s="1968"/>
      <c r="AN203" s="1968"/>
      <c r="AO203" s="1968"/>
    </row>
    <row r="204" spans="1:41" s="509" customFormat="1" ht="27" customHeight="1">
      <c r="A204" s="2174"/>
      <c r="B204" s="2175"/>
      <c r="C204" s="2176"/>
      <c r="D204" s="2177" t="s">
        <v>3547</v>
      </c>
      <c r="E204" s="2176"/>
      <c r="F204" s="2184"/>
      <c r="G204" s="2181"/>
      <c r="H204" s="2185"/>
      <c r="I204" s="2178"/>
    </row>
    <row r="205" spans="1:41" s="509" customFormat="1" ht="27" customHeight="1">
      <c r="A205" s="2174"/>
      <c r="B205" s="2175"/>
      <c r="C205" s="2176"/>
      <c r="D205" s="2177" t="s">
        <v>3518</v>
      </c>
      <c r="E205" s="2176"/>
      <c r="F205" s="1932"/>
      <c r="G205" s="2181"/>
      <c r="H205" s="2169"/>
      <c r="I205" s="2178"/>
    </row>
    <row r="206" spans="1:41" s="90" customFormat="1" ht="13.5" customHeight="1">
      <c r="A206" s="539">
        <v>55</v>
      </c>
      <c r="B206" s="540">
        <v>751</v>
      </c>
      <c r="C206" s="158" t="s">
        <v>3601</v>
      </c>
      <c r="D206" s="158" t="s">
        <v>3602</v>
      </c>
      <c r="E206" s="158" t="s">
        <v>194</v>
      </c>
      <c r="F206" s="541">
        <f>ROUND(SUM(F207),3)</f>
        <v>8.5</v>
      </c>
      <c r="G206" s="586"/>
      <c r="H206" s="466">
        <f t="shared" ref="H206" si="59">ROUND(F206*G206,2)</f>
        <v>0</v>
      </c>
      <c r="I206" s="162" t="s">
        <v>5316</v>
      </c>
      <c r="K206" s="398"/>
    </row>
    <row r="207" spans="1:41" s="2173" customFormat="1" ht="13.5" customHeight="1">
      <c r="A207" s="2171"/>
      <c r="B207" s="470"/>
      <c r="C207" s="470"/>
      <c r="D207" s="130" t="s">
        <v>3603</v>
      </c>
      <c r="E207" s="470"/>
      <c r="F207" s="1932">
        <f>4.7+3.8</f>
        <v>8.5</v>
      </c>
      <c r="G207" s="472"/>
      <c r="H207" s="2172"/>
      <c r="I207" s="474"/>
      <c r="J207" s="1968"/>
      <c r="K207" s="1968"/>
      <c r="L207" s="1968"/>
      <c r="M207" s="1968"/>
      <c r="N207" s="1968"/>
      <c r="O207" s="1968"/>
      <c r="P207" s="1968"/>
      <c r="Q207" s="1968"/>
      <c r="R207" s="1968"/>
      <c r="S207" s="1968"/>
      <c r="T207" s="1968"/>
      <c r="U207" s="1968"/>
      <c r="V207" s="1968"/>
      <c r="W207" s="1968"/>
      <c r="X207" s="1968"/>
      <c r="Y207" s="1968"/>
      <c r="Z207" s="1968"/>
      <c r="AA207" s="1968"/>
      <c r="AB207" s="1968"/>
      <c r="AC207" s="1968"/>
      <c r="AD207" s="1968"/>
      <c r="AE207" s="1968"/>
      <c r="AF207" s="1968"/>
      <c r="AG207" s="1968"/>
      <c r="AH207" s="1968"/>
      <c r="AI207" s="1968"/>
      <c r="AJ207" s="1968"/>
      <c r="AK207" s="1968"/>
      <c r="AL207" s="1968"/>
      <c r="AM207" s="1968"/>
      <c r="AN207" s="1968"/>
      <c r="AO207" s="1968"/>
    </row>
    <row r="208" spans="1:41" s="509" customFormat="1" ht="27" customHeight="1">
      <c r="A208" s="2174"/>
      <c r="B208" s="2175"/>
      <c r="C208" s="2176"/>
      <c r="D208" s="2177" t="s">
        <v>3529</v>
      </c>
      <c r="E208" s="2176"/>
      <c r="F208" s="2184"/>
      <c r="G208" s="2181"/>
      <c r="H208" s="2185"/>
      <c r="I208" s="2178"/>
    </row>
    <row r="209" spans="1:41" s="509" customFormat="1" ht="27" customHeight="1">
      <c r="A209" s="2174"/>
      <c r="B209" s="2175"/>
      <c r="C209" s="2176"/>
      <c r="D209" s="2177" t="s">
        <v>3518</v>
      </c>
      <c r="E209" s="2176"/>
      <c r="F209" s="1932"/>
      <c r="G209" s="2181"/>
      <c r="H209" s="2169"/>
      <c r="I209" s="2178"/>
    </row>
    <row r="210" spans="1:41" s="90" customFormat="1" ht="13.5" customHeight="1">
      <c r="A210" s="539">
        <v>56</v>
      </c>
      <c r="B210" s="540">
        <v>751</v>
      </c>
      <c r="C210" s="158" t="s">
        <v>3604</v>
      </c>
      <c r="D210" s="158" t="s">
        <v>3605</v>
      </c>
      <c r="E210" s="158" t="s">
        <v>194</v>
      </c>
      <c r="F210" s="541">
        <f>ROUND(SUM(F211),3)</f>
        <v>53.8</v>
      </c>
      <c r="G210" s="586"/>
      <c r="H210" s="466">
        <f t="shared" ref="H210" si="60">ROUND(F210*G210,2)</f>
        <v>0</v>
      </c>
      <c r="I210" s="162" t="s">
        <v>5316</v>
      </c>
      <c r="K210" s="398"/>
    </row>
    <row r="211" spans="1:41" s="509" customFormat="1" ht="27" customHeight="1">
      <c r="A211" s="2174"/>
      <c r="B211" s="2175"/>
      <c r="C211" s="2176"/>
      <c r="D211" s="2177" t="s">
        <v>3547</v>
      </c>
      <c r="E211" s="2176"/>
      <c r="F211" s="2184">
        <v>53.8</v>
      </c>
      <c r="G211" s="2181"/>
      <c r="H211" s="2185"/>
      <c r="I211" s="2178"/>
    </row>
    <row r="212" spans="1:41" s="509" customFormat="1" ht="27" customHeight="1">
      <c r="A212" s="2174"/>
      <c r="B212" s="2175"/>
      <c r="C212" s="2176"/>
      <c r="D212" s="2177" t="s">
        <v>3518</v>
      </c>
      <c r="E212" s="2176"/>
      <c r="F212" s="1932"/>
      <c r="G212" s="2181"/>
      <c r="H212" s="2169"/>
      <c r="I212" s="2178"/>
    </row>
    <row r="213" spans="1:41" s="90" customFormat="1" ht="13.5" customHeight="1">
      <c r="A213" s="539">
        <v>57</v>
      </c>
      <c r="B213" s="540">
        <v>751</v>
      </c>
      <c r="C213" s="158" t="s">
        <v>3606</v>
      </c>
      <c r="D213" s="158" t="s">
        <v>3607</v>
      </c>
      <c r="E213" s="158" t="s">
        <v>194</v>
      </c>
      <c r="F213" s="541">
        <f>ROUND(SUM(F214),3)</f>
        <v>0.3</v>
      </c>
      <c r="G213" s="586"/>
      <c r="H213" s="466">
        <f t="shared" ref="H213" si="61">ROUND(F213*G213,2)</f>
        <v>0</v>
      </c>
      <c r="I213" s="162" t="s">
        <v>5316</v>
      </c>
      <c r="K213" s="398"/>
    </row>
    <row r="214" spans="1:41" s="509" customFormat="1" ht="27" customHeight="1">
      <c r="A214" s="2174"/>
      <c r="B214" s="2175"/>
      <c r="C214" s="2176"/>
      <c r="D214" s="2177" t="s">
        <v>3547</v>
      </c>
      <c r="E214" s="2176"/>
      <c r="F214" s="2184">
        <v>0.3</v>
      </c>
      <c r="G214" s="2181"/>
      <c r="H214" s="2185"/>
      <c r="I214" s="2178"/>
    </row>
    <row r="215" spans="1:41" s="509" customFormat="1" ht="27" customHeight="1">
      <c r="A215" s="2174"/>
      <c r="B215" s="2175"/>
      <c r="C215" s="2176"/>
      <c r="D215" s="2177" t="s">
        <v>3518</v>
      </c>
      <c r="E215" s="2176"/>
      <c r="F215" s="1932"/>
      <c r="G215" s="2181"/>
      <c r="H215" s="2169"/>
      <c r="I215" s="2178"/>
    </row>
    <row r="216" spans="1:41" s="90" customFormat="1" ht="13.5" customHeight="1">
      <c r="A216" s="539">
        <v>58</v>
      </c>
      <c r="B216" s="540">
        <v>751</v>
      </c>
      <c r="C216" s="158" t="s">
        <v>3608</v>
      </c>
      <c r="D216" s="158" t="s">
        <v>3609</v>
      </c>
      <c r="E216" s="158" t="s">
        <v>194</v>
      </c>
      <c r="F216" s="541">
        <f>ROUND(SUM(F217),3)</f>
        <v>14</v>
      </c>
      <c r="G216" s="586"/>
      <c r="H216" s="466">
        <f t="shared" ref="H216" si="62">ROUND(F216*G216,2)</f>
        <v>0</v>
      </c>
      <c r="I216" s="162" t="s">
        <v>5316</v>
      </c>
      <c r="K216" s="398"/>
    </row>
    <row r="217" spans="1:41" s="509" customFormat="1" ht="27" customHeight="1">
      <c r="A217" s="2174"/>
      <c r="B217" s="2175"/>
      <c r="C217" s="2176"/>
      <c r="D217" s="2177" t="s">
        <v>3529</v>
      </c>
      <c r="E217" s="2176"/>
      <c r="F217" s="2184">
        <v>14</v>
      </c>
      <c r="G217" s="2181"/>
      <c r="H217" s="2185"/>
      <c r="I217" s="2178"/>
    </row>
    <row r="218" spans="1:41" s="509" customFormat="1" ht="27" customHeight="1">
      <c r="A218" s="2174"/>
      <c r="B218" s="2175"/>
      <c r="C218" s="2176"/>
      <c r="D218" s="2177" t="s">
        <v>3518</v>
      </c>
      <c r="E218" s="2176"/>
      <c r="F218" s="1932"/>
      <c r="G218" s="2181"/>
      <c r="H218" s="2169"/>
      <c r="I218" s="2178"/>
    </row>
    <row r="219" spans="1:41" s="90" customFormat="1" ht="13.5" customHeight="1">
      <c r="A219" s="539">
        <v>59</v>
      </c>
      <c r="B219" s="540">
        <v>751</v>
      </c>
      <c r="C219" s="158" t="s">
        <v>3610</v>
      </c>
      <c r="D219" s="158" t="s">
        <v>3611</v>
      </c>
      <c r="E219" s="158" t="s">
        <v>194</v>
      </c>
      <c r="F219" s="541">
        <f>ROUND(SUM(F220),3)</f>
        <v>13.3</v>
      </c>
      <c r="G219" s="586"/>
      <c r="H219" s="466">
        <f t="shared" ref="H219" si="63">ROUND(F219*G219,2)</f>
        <v>0</v>
      </c>
      <c r="I219" s="162" t="s">
        <v>5316</v>
      </c>
      <c r="K219" s="398"/>
    </row>
    <row r="220" spans="1:41" s="2173" customFormat="1" ht="13.5" customHeight="1">
      <c r="A220" s="2171"/>
      <c r="B220" s="470"/>
      <c r="C220" s="470"/>
      <c r="D220" s="130" t="s">
        <v>3612</v>
      </c>
      <c r="E220" s="470"/>
      <c r="F220" s="1932">
        <f>2.9+26-15.6</f>
        <v>13.299999999999999</v>
      </c>
      <c r="G220" s="472"/>
      <c r="H220" s="2172"/>
      <c r="I220" s="474"/>
      <c r="J220" s="1968"/>
      <c r="K220" s="1968"/>
      <c r="L220" s="1968"/>
      <c r="M220" s="1968"/>
      <c r="N220" s="1968"/>
      <c r="O220" s="1968"/>
      <c r="P220" s="1968"/>
      <c r="Q220" s="1968"/>
      <c r="R220" s="1968"/>
      <c r="S220" s="1968"/>
      <c r="T220" s="1968"/>
      <c r="U220" s="1968"/>
      <c r="V220" s="1968"/>
      <c r="W220" s="1968"/>
      <c r="X220" s="1968"/>
      <c r="Y220" s="1968"/>
      <c r="Z220" s="1968"/>
      <c r="AA220" s="1968"/>
      <c r="AB220" s="1968"/>
      <c r="AC220" s="1968"/>
      <c r="AD220" s="1968"/>
      <c r="AE220" s="1968"/>
      <c r="AF220" s="1968"/>
      <c r="AG220" s="1968"/>
      <c r="AH220" s="1968"/>
      <c r="AI220" s="1968"/>
      <c r="AJ220" s="1968"/>
      <c r="AK220" s="1968"/>
      <c r="AL220" s="1968"/>
      <c r="AM220" s="1968"/>
      <c r="AN220" s="1968"/>
      <c r="AO220" s="1968"/>
    </row>
    <row r="221" spans="1:41" s="509" customFormat="1" ht="27" customHeight="1">
      <c r="A221" s="2174"/>
      <c r="B221" s="2175"/>
      <c r="C221" s="2176"/>
      <c r="D221" s="2177" t="s">
        <v>3547</v>
      </c>
      <c r="E221" s="2176"/>
      <c r="F221" s="2184"/>
      <c r="G221" s="2181"/>
      <c r="H221" s="2185"/>
      <c r="I221" s="2178"/>
    </row>
    <row r="222" spans="1:41" s="509" customFormat="1" ht="27" customHeight="1">
      <c r="A222" s="2174"/>
      <c r="B222" s="2175"/>
      <c r="C222" s="2176"/>
      <c r="D222" s="2177" t="s">
        <v>3518</v>
      </c>
      <c r="E222" s="2176"/>
      <c r="F222" s="1932"/>
      <c r="G222" s="2181"/>
      <c r="H222" s="2169"/>
      <c r="I222" s="2178"/>
    </row>
    <row r="223" spans="1:41" s="90" customFormat="1" ht="13.5" customHeight="1">
      <c r="A223" s="539">
        <v>60</v>
      </c>
      <c r="B223" s="540">
        <v>751</v>
      </c>
      <c r="C223" s="158" t="s">
        <v>3613</v>
      </c>
      <c r="D223" s="158" t="s">
        <v>3614</v>
      </c>
      <c r="E223" s="158" t="s">
        <v>194</v>
      </c>
      <c r="F223" s="541">
        <f>ROUND(SUM(F224),3)</f>
        <v>15.6</v>
      </c>
      <c r="G223" s="586"/>
      <c r="H223" s="466">
        <f t="shared" ref="H223" si="64">ROUND(F223*G223,2)</f>
        <v>0</v>
      </c>
      <c r="I223" s="162" t="s">
        <v>5316</v>
      </c>
      <c r="K223" s="398"/>
    </row>
    <row r="224" spans="1:41" s="2173" customFormat="1" ht="13.5" customHeight="1">
      <c r="A224" s="2171"/>
      <c r="B224" s="470"/>
      <c r="C224" s="470"/>
      <c r="D224" s="130" t="s">
        <v>3615</v>
      </c>
      <c r="E224" s="470"/>
      <c r="F224" s="1932">
        <f>2.9+12.7</f>
        <v>15.6</v>
      </c>
      <c r="G224" s="472"/>
      <c r="H224" s="2172"/>
      <c r="I224" s="474"/>
      <c r="J224" s="1968"/>
      <c r="K224" s="1968"/>
      <c r="L224" s="1968"/>
      <c r="M224" s="1968"/>
      <c r="N224" s="1968"/>
      <c r="O224" s="1968"/>
      <c r="P224" s="1968"/>
      <c r="Q224" s="1968"/>
      <c r="R224" s="1968"/>
      <c r="S224" s="1968"/>
      <c r="T224" s="1968"/>
      <c r="U224" s="1968"/>
      <c r="V224" s="1968"/>
      <c r="W224" s="1968"/>
      <c r="X224" s="1968"/>
      <c r="Y224" s="1968"/>
      <c r="Z224" s="1968"/>
      <c r="AA224" s="1968"/>
      <c r="AB224" s="1968"/>
      <c r="AC224" s="1968"/>
      <c r="AD224" s="1968"/>
      <c r="AE224" s="1968"/>
      <c r="AF224" s="1968"/>
      <c r="AG224" s="1968"/>
      <c r="AH224" s="1968"/>
      <c r="AI224" s="1968"/>
      <c r="AJ224" s="1968"/>
      <c r="AK224" s="1968"/>
      <c r="AL224" s="1968"/>
      <c r="AM224" s="1968"/>
      <c r="AN224" s="1968"/>
      <c r="AO224" s="1968"/>
    </row>
    <row r="225" spans="1:41" s="509" customFormat="1" ht="27" customHeight="1">
      <c r="A225" s="2174"/>
      <c r="B225" s="2175"/>
      <c r="C225" s="2176"/>
      <c r="D225" s="2177" t="s">
        <v>3529</v>
      </c>
      <c r="E225" s="2176"/>
      <c r="F225" s="2184"/>
      <c r="G225" s="2181"/>
      <c r="H225" s="2185"/>
      <c r="I225" s="2178"/>
    </row>
    <row r="226" spans="1:41" s="509" customFormat="1" ht="27" customHeight="1">
      <c r="A226" s="2174"/>
      <c r="B226" s="2175"/>
      <c r="C226" s="2176"/>
      <c r="D226" s="2177" t="s">
        <v>3518</v>
      </c>
      <c r="E226" s="2176"/>
      <c r="F226" s="1932"/>
      <c r="G226" s="2181"/>
      <c r="H226" s="2169"/>
      <c r="I226" s="2178"/>
    </row>
    <row r="227" spans="1:41" s="90" customFormat="1" ht="13.5" customHeight="1">
      <c r="A227" s="539">
        <v>61</v>
      </c>
      <c r="B227" s="540">
        <v>751</v>
      </c>
      <c r="C227" s="158" t="s">
        <v>3616</v>
      </c>
      <c r="D227" s="158" t="s">
        <v>3617</v>
      </c>
      <c r="E227" s="158" t="s">
        <v>194</v>
      </c>
      <c r="F227" s="541">
        <f>ROUND(SUM(F228),3)</f>
        <v>4.8</v>
      </c>
      <c r="G227" s="586"/>
      <c r="H227" s="466">
        <f t="shared" ref="H227" si="65">ROUND(F227*G227,2)</f>
        <v>0</v>
      </c>
      <c r="I227" s="162" t="s">
        <v>5316</v>
      </c>
      <c r="K227" s="398"/>
    </row>
    <row r="228" spans="1:41" s="509" customFormat="1" ht="27" customHeight="1">
      <c r="A228" s="2174"/>
      <c r="B228" s="2175"/>
      <c r="C228" s="2176"/>
      <c r="D228" s="2177" t="s">
        <v>3529</v>
      </c>
      <c r="E228" s="2176"/>
      <c r="F228" s="2184">
        <v>4.8</v>
      </c>
      <c r="G228" s="2181"/>
      <c r="H228" s="2185"/>
      <c r="I228" s="2178"/>
    </row>
    <row r="229" spans="1:41" s="509" customFormat="1" ht="27" customHeight="1">
      <c r="A229" s="2174"/>
      <c r="B229" s="2175"/>
      <c r="C229" s="2176"/>
      <c r="D229" s="2177" t="s">
        <v>3518</v>
      </c>
      <c r="E229" s="2176"/>
      <c r="F229" s="1932"/>
      <c r="G229" s="2181"/>
      <c r="H229" s="2169"/>
      <c r="I229" s="2178"/>
    </row>
    <row r="230" spans="1:41" s="90" customFormat="1" ht="13.5" customHeight="1">
      <c r="A230" s="539">
        <v>62</v>
      </c>
      <c r="B230" s="540">
        <v>751</v>
      </c>
      <c r="C230" s="158" t="s">
        <v>3618</v>
      </c>
      <c r="D230" s="158" t="s">
        <v>3619</v>
      </c>
      <c r="E230" s="158" t="s">
        <v>194</v>
      </c>
      <c r="F230" s="541">
        <f>ROUND(SUM(F231),3)</f>
        <v>88.4</v>
      </c>
      <c r="G230" s="586"/>
      <c r="H230" s="466">
        <f t="shared" ref="H230" si="66">ROUND(F230*G230,2)</f>
        <v>0</v>
      </c>
      <c r="I230" s="162" t="s">
        <v>5316</v>
      </c>
      <c r="K230" s="398"/>
    </row>
    <row r="231" spans="1:41" s="509" customFormat="1" ht="27" customHeight="1">
      <c r="A231" s="2174"/>
      <c r="B231" s="2175"/>
      <c r="C231" s="2176"/>
      <c r="D231" s="2177" t="s">
        <v>3620</v>
      </c>
      <c r="E231" s="2176"/>
      <c r="F231" s="2184">
        <f>90.2-1.8</f>
        <v>88.4</v>
      </c>
      <c r="G231" s="2181"/>
      <c r="H231" s="2185"/>
      <c r="I231" s="2178"/>
    </row>
    <row r="232" spans="1:41" s="509" customFormat="1" ht="27" customHeight="1">
      <c r="A232" s="2174"/>
      <c r="B232" s="2175"/>
      <c r="C232" s="2176"/>
      <c r="D232" s="2177" t="s">
        <v>3518</v>
      </c>
      <c r="E232" s="2176"/>
      <c r="F232" s="1932"/>
      <c r="G232" s="2181"/>
      <c r="H232" s="2169"/>
      <c r="I232" s="2178"/>
    </row>
    <row r="233" spans="1:41" s="90" customFormat="1" ht="13.5" customHeight="1">
      <c r="A233" s="539">
        <v>63</v>
      </c>
      <c r="B233" s="540">
        <v>751</v>
      </c>
      <c r="C233" s="158" t="s">
        <v>3621</v>
      </c>
      <c r="D233" s="158" t="s">
        <v>3622</v>
      </c>
      <c r="E233" s="158" t="s">
        <v>194</v>
      </c>
      <c r="F233" s="541">
        <f>ROUND(SUM(F234),3)</f>
        <v>11.1</v>
      </c>
      <c r="G233" s="586"/>
      <c r="H233" s="466">
        <f t="shared" ref="H233" si="67">ROUND(F233*G233,2)</f>
        <v>0</v>
      </c>
      <c r="I233" s="162" t="s">
        <v>5316</v>
      </c>
      <c r="K233" s="398"/>
    </row>
    <row r="234" spans="1:41" s="2173" customFormat="1" ht="13.5" customHeight="1">
      <c r="A234" s="2171"/>
      <c r="B234" s="470"/>
      <c r="C234" s="470"/>
      <c r="D234" s="130" t="s">
        <v>3623</v>
      </c>
      <c r="E234" s="470"/>
      <c r="F234" s="1932">
        <f>8.3+15.6-7.7-5.1</f>
        <v>11.1</v>
      </c>
      <c r="G234" s="472"/>
      <c r="H234" s="2172"/>
      <c r="I234" s="474"/>
      <c r="J234" s="1968"/>
      <c r="K234" s="1968"/>
      <c r="L234" s="1968"/>
      <c r="M234" s="1968"/>
      <c r="N234" s="1968"/>
      <c r="O234" s="1968"/>
      <c r="P234" s="1968"/>
      <c r="Q234" s="1968"/>
      <c r="R234" s="1968"/>
      <c r="S234" s="1968"/>
      <c r="T234" s="1968"/>
      <c r="U234" s="1968"/>
      <c r="V234" s="1968"/>
      <c r="W234" s="1968"/>
      <c r="X234" s="1968"/>
      <c r="Y234" s="1968"/>
      <c r="Z234" s="1968"/>
      <c r="AA234" s="1968"/>
      <c r="AB234" s="1968"/>
      <c r="AC234" s="1968"/>
      <c r="AD234" s="1968"/>
      <c r="AE234" s="1968"/>
      <c r="AF234" s="1968"/>
      <c r="AG234" s="1968"/>
      <c r="AH234" s="1968"/>
      <c r="AI234" s="1968"/>
      <c r="AJ234" s="1968"/>
      <c r="AK234" s="1968"/>
      <c r="AL234" s="1968"/>
      <c r="AM234" s="1968"/>
      <c r="AN234" s="1968"/>
      <c r="AO234" s="1968"/>
    </row>
    <row r="235" spans="1:41" s="509" customFormat="1" ht="27" customHeight="1">
      <c r="A235" s="2174"/>
      <c r="B235" s="2175"/>
      <c r="C235" s="2176"/>
      <c r="D235" s="2177" t="s">
        <v>3547</v>
      </c>
      <c r="E235" s="2176"/>
      <c r="F235" s="2184"/>
      <c r="G235" s="2181"/>
      <c r="H235" s="2185"/>
      <c r="I235" s="2178"/>
    </row>
    <row r="236" spans="1:41" s="509" customFormat="1" ht="27" customHeight="1">
      <c r="A236" s="2174"/>
      <c r="B236" s="2175"/>
      <c r="C236" s="2176"/>
      <c r="D236" s="2177" t="s">
        <v>3518</v>
      </c>
      <c r="E236" s="2176"/>
      <c r="F236" s="1932"/>
      <c r="G236" s="2181"/>
      <c r="H236" s="2169"/>
      <c r="I236" s="2178"/>
    </row>
    <row r="237" spans="1:41" s="90" customFormat="1" ht="13.5" customHeight="1">
      <c r="A237" s="539">
        <v>64</v>
      </c>
      <c r="B237" s="540">
        <v>751</v>
      </c>
      <c r="C237" s="158" t="s">
        <v>3624</v>
      </c>
      <c r="D237" s="158" t="s">
        <v>3625</v>
      </c>
      <c r="E237" s="158" t="s">
        <v>194</v>
      </c>
      <c r="F237" s="541">
        <f>ROUND(SUM(F238),3)</f>
        <v>55.2</v>
      </c>
      <c r="G237" s="586"/>
      <c r="H237" s="466">
        <f t="shared" ref="H237" si="68">ROUND(F237*G237,2)</f>
        <v>0</v>
      </c>
      <c r="I237" s="162" t="s">
        <v>5316</v>
      </c>
      <c r="K237" s="398"/>
    </row>
    <row r="238" spans="1:41" s="2173" customFormat="1" ht="13.5" customHeight="1">
      <c r="A238" s="2171"/>
      <c r="B238" s="470"/>
      <c r="C238" s="470"/>
      <c r="D238" s="130" t="s">
        <v>3626</v>
      </c>
      <c r="E238" s="470"/>
      <c r="F238" s="1932">
        <f>0.6+56.4-1.8</f>
        <v>55.2</v>
      </c>
      <c r="G238" s="472"/>
      <c r="H238" s="2172"/>
      <c r="I238" s="474"/>
      <c r="J238" s="1968"/>
      <c r="K238" s="1968"/>
      <c r="L238" s="1968"/>
      <c r="M238" s="1968"/>
      <c r="N238" s="1968"/>
      <c r="O238" s="1968"/>
      <c r="P238" s="1968"/>
      <c r="Q238" s="1968"/>
      <c r="R238" s="1968"/>
      <c r="S238" s="1968"/>
      <c r="T238" s="1968"/>
      <c r="U238" s="1968"/>
      <c r="V238" s="1968"/>
      <c r="W238" s="1968"/>
      <c r="X238" s="1968"/>
      <c r="Y238" s="1968"/>
      <c r="Z238" s="1968"/>
      <c r="AA238" s="1968"/>
      <c r="AB238" s="1968"/>
      <c r="AC238" s="1968"/>
      <c r="AD238" s="1968"/>
      <c r="AE238" s="1968"/>
      <c r="AF238" s="1968"/>
      <c r="AG238" s="1968"/>
      <c r="AH238" s="1968"/>
      <c r="AI238" s="1968"/>
      <c r="AJ238" s="1968"/>
      <c r="AK238" s="1968"/>
      <c r="AL238" s="1968"/>
      <c r="AM238" s="1968"/>
      <c r="AN238" s="1968"/>
      <c r="AO238" s="1968"/>
    </row>
    <row r="239" spans="1:41" s="509" customFormat="1" ht="27" customHeight="1">
      <c r="A239" s="2174"/>
      <c r="B239" s="2175"/>
      <c r="C239" s="2176"/>
      <c r="D239" s="2177" t="s">
        <v>3547</v>
      </c>
      <c r="E239" s="2176"/>
      <c r="F239" s="2184"/>
      <c r="G239" s="2181"/>
      <c r="H239" s="2185"/>
      <c r="I239" s="2178"/>
    </row>
    <row r="240" spans="1:41" s="509" customFormat="1" ht="27" customHeight="1">
      <c r="A240" s="2174"/>
      <c r="B240" s="2175"/>
      <c r="C240" s="2176"/>
      <c r="D240" s="2177" t="s">
        <v>3518</v>
      </c>
      <c r="E240" s="2176"/>
      <c r="F240" s="1932"/>
      <c r="G240" s="2181"/>
      <c r="H240" s="2169"/>
      <c r="I240" s="2178"/>
    </row>
    <row r="241" spans="1:41" s="90" customFormat="1" ht="13.5" customHeight="1">
      <c r="A241" s="539">
        <v>65</v>
      </c>
      <c r="B241" s="540">
        <v>751</v>
      </c>
      <c r="C241" s="158" t="s">
        <v>3627</v>
      </c>
      <c r="D241" s="158" t="s">
        <v>3628</v>
      </c>
      <c r="E241" s="158" t="s">
        <v>194</v>
      </c>
      <c r="F241" s="541">
        <f>ROUND(SUM(F242),3)</f>
        <v>1.8</v>
      </c>
      <c r="G241" s="586"/>
      <c r="H241" s="466">
        <f t="shared" ref="H241" si="69">ROUND(F241*G241,2)</f>
        <v>0</v>
      </c>
      <c r="I241" s="162" t="s">
        <v>5316</v>
      </c>
      <c r="K241" s="398"/>
    </row>
    <row r="242" spans="1:41" s="2173" customFormat="1" ht="13.5" customHeight="1">
      <c r="A242" s="2171"/>
      <c r="B242" s="470"/>
      <c r="C242" s="470"/>
      <c r="D242" s="130" t="s">
        <v>3629</v>
      </c>
      <c r="E242" s="470"/>
      <c r="F242" s="1932">
        <f>0.6+1.2</f>
        <v>1.7999999999999998</v>
      </c>
      <c r="G242" s="472"/>
      <c r="H242" s="2172"/>
      <c r="I242" s="474"/>
      <c r="J242" s="1968"/>
      <c r="K242" s="1968"/>
      <c r="L242" s="1968"/>
      <c r="M242" s="1968"/>
      <c r="N242" s="1968"/>
      <c r="O242" s="1968"/>
      <c r="P242" s="1968"/>
      <c r="Q242" s="1968"/>
      <c r="R242" s="1968"/>
      <c r="S242" s="1968"/>
      <c r="T242" s="1968"/>
      <c r="U242" s="1968"/>
      <c r="V242" s="1968"/>
      <c r="W242" s="1968"/>
      <c r="X242" s="1968"/>
      <c r="Y242" s="1968"/>
      <c r="Z242" s="1968"/>
      <c r="AA242" s="1968"/>
      <c r="AB242" s="1968"/>
      <c r="AC242" s="1968"/>
      <c r="AD242" s="1968"/>
      <c r="AE242" s="1968"/>
      <c r="AF242" s="1968"/>
      <c r="AG242" s="1968"/>
      <c r="AH242" s="1968"/>
      <c r="AI242" s="1968"/>
      <c r="AJ242" s="1968"/>
      <c r="AK242" s="1968"/>
      <c r="AL242" s="1968"/>
      <c r="AM242" s="1968"/>
      <c r="AN242" s="1968"/>
      <c r="AO242" s="1968"/>
    </row>
    <row r="243" spans="1:41" s="509" customFormat="1" ht="27" customHeight="1">
      <c r="A243" s="2174"/>
      <c r="B243" s="2175"/>
      <c r="C243" s="2176"/>
      <c r="D243" s="2177" t="s">
        <v>3529</v>
      </c>
      <c r="E243" s="2176"/>
      <c r="F243" s="2184"/>
      <c r="G243" s="2181"/>
      <c r="H243" s="2185"/>
      <c r="I243" s="2178"/>
    </row>
    <row r="244" spans="1:41" s="509" customFormat="1" ht="27" customHeight="1">
      <c r="A244" s="2174"/>
      <c r="B244" s="2175"/>
      <c r="C244" s="2176"/>
      <c r="D244" s="2177" t="s">
        <v>3518</v>
      </c>
      <c r="E244" s="2176"/>
      <c r="F244" s="1932"/>
      <c r="G244" s="2181"/>
      <c r="H244" s="2169"/>
      <c r="I244" s="2178"/>
    </row>
    <row r="245" spans="1:41" s="90" customFormat="1" ht="13.5" customHeight="1">
      <c r="A245" s="539">
        <v>66</v>
      </c>
      <c r="B245" s="540">
        <v>751</v>
      </c>
      <c r="C245" s="158" t="s">
        <v>3630</v>
      </c>
      <c r="D245" s="158" t="s">
        <v>3631</v>
      </c>
      <c r="E245" s="158" t="s">
        <v>194</v>
      </c>
      <c r="F245" s="541">
        <f>ROUND(SUM(F246),3)</f>
        <v>58.8</v>
      </c>
      <c r="G245" s="586"/>
      <c r="H245" s="466">
        <f t="shared" ref="H245" si="70">ROUND(F245*G245,2)</f>
        <v>0</v>
      </c>
      <c r="I245" s="162" t="s">
        <v>5316</v>
      </c>
      <c r="K245" s="398"/>
    </row>
    <row r="246" spans="1:41" s="509" customFormat="1" ht="27" customHeight="1">
      <c r="A246" s="2174"/>
      <c r="B246" s="2175"/>
      <c r="C246" s="2176"/>
      <c r="D246" s="2177" t="s">
        <v>3632</v>
      </c>
      <c r="E246" s="2176"/>
      <c r="F246" s="2184">
        <f>69.9-11.1</f>
        <v>58.800000000000004</v>
      </c>
      <c r="G246" s="2181"/>
      <c r="H246" s="2185"/>
      <c r="I246" s="2178"/>
    </row>
    <row r="247" spans="1:41" s="509" customFormat="1" ht="27" customHeight="1">
      <c r="A247" s="2174"/>
      <c r="B247" s="2175"/>
      <c r="C247" s="2176"/>
      <c r="D247" s="2177" t="s">
        <v>3518</v>
      </c>
      <c r="E247" s="2176"/>
      <c r="F247" s="1932"/>
      <c r="G247" s="2181"/>
      <c r="H247" s="2169"/>
      <c r="I247" s="2178"/>
    </row>
    <row r="248" spans="1:41" s="90" customFormat="1" ht="13.5" customHeight="1">
      <c r="A248" s="539">
        <v>67</v>
      </c>
      <c r="B248" s="540">
        <v>751</v>
      </c>
      <c r="C248" s="158" t="s">
        <v>3633</v>
      </c>
      <c r="D248" s="158" t="s">
        <v>3634</v>
      </c>
      <c r="E248" s="158" t="s">
        <v>194</v>
      </c>
      <c r="F248" s="541">
        <f>ROUND(SUM(F249),3)</f>
        <v>14</v>
      </c>
      <c r="G248" s="586"/>
      <c r="H248" s="466">
        <f t="shared" ref="H248" si="71">ROUND(F248*G248,2)</f>
        <v>0</v>
      </c>
      <c r="I248" s="162" t="s">
        <v>5316</v>
      </c>
      <c r="K248" s="398"/>
    </row>
    <row r="249" spans="1:41" s="509" customFormat="1" ht="27" customHeight="1">
      <c r="A249" s="2174"/>
      <c r="B249" s="2175"/>
      <c r="C249" s="2176"/>
      <c r="D249" s="2177" t="s">
        <v>3547</v>
      </c>
      <c r="E249" s="2176"/>
      <c r="F249" s="2184">
        <v>14</v>
      </c>
      <c r="G249" s="2181"/>
      <c r="H249" s="2185"/>
      <c r="I249" s="2178"/>
    </row>
    <row r="250" spans="1:41" s="509" customFormat="1" ht="27" customHeight="1">
      <c r="A250" s="2174"/>
      <c r="B250" s="2175"/>
      <c r="C250" s="2176"/>
      <c r="D250" s="2177" t="s">
        <v>3518</v>
      </c>
      <c r="E250" s="2176"/>
      <c r="F250" s="1932"/>
      <c r="G250" s="2181"/>
      <c r="H250" s="2169"/>
      <c r="I250" s="2178"/>
    </row>
    <row r="251" spans="1:41" s="90" customFormat="1" ht="13.5" customHeight="1">
      <c r="A251" s="539">
        <v>68</v>
      </c>
      <c r="B251" s="540">
        <v>751</v>
      </c>
      <c r="C251" s="158" t="s">
        <v>3635</v>
      </c>
      <c r="D251" s="158" t="s">
        <v>3636</v>
      </c>
      <c r="E251" s="158" t="s">
        <v>194</v>
      </c>
      <c r="F251" s="541">
        <f>ROUND(SUM(F252),3)</f>
        <v>9.8000000000000007</v>
      </c>
      <c r="G251" s="586"/>
      <c r="H251" s="466">
        <f t="shared" ref="H251" si="72">ROUND(F251*G251,2)</f>
        <v>0</v>
      </c>
      <c r="I251" s="162" t="s">
        <v>5316</v>
      </c>
      <c r="K251" s="398"/>
    </row>
    <row r="252" spans="1:41" s="509" customFormat="1" ht="27" customHeight="1">
      <c r="A252" s="2174"/>
      <c r="B252" s="2175"/>
      <c r="C252" s="2176"/>
      <c r="D252" s="2177" t="s">
        <v>3529</v>
      </c>
      <c r="E252" s="2176"/>
      <c r="F252" s="2184">
        <v>9.8000000000000007</v>
      </c>
      <c r="G252" s="2181"/>
      <c r="H252" s="2185"/>
      <c r="I252" s="2178"/>
    </row>
    <row r="253" spans="1:41" s="509" customFormat="1" ht="27" customHeight="1">
      <c r="A253" s="2174"/>
      <c r="B253" s="2175"/>
      <c r="C253" s="2176"/>
      <c r="D253" s="2177" t="s">
        <v>3518</v>
      </c>
      <c r="E253" s="2176"/>
      <c r="F253" s="1932"/>
      <c r="G253" s="2181"/>
      <c r="H253" s="2169"/>
      <c r="I253" s="2178"/>
    </row>
    <row r="254" spans="1:41" s="90" customFormat="1" ht="13.5" customHeight="1">
      <c r="A254" s="539">
        <v>69</v>
      </c>
      <c r="B254" s="540">
        <v>751</v>
      </c>
      <c r="C254" s="158" t="s">
        <v>3637</v>
      </c>
      <c r="D254" s="158" t="s">
        <v>3638</v>
      </c>
      <c r="E254" s="158" t="s">
        <v>194</v>
      </c>
      <c r="F254" s="541">
        <f>ROUND(SUM(F255),3)</f>
        <v>35.200000000000003</v>
      </c>
      <c r="G254" s="586"/>
      <c r="H254" s="466">
        <f t="shared" ref="H254" si="73">ROUND(F254*G254,2)</f>
        <v>0</v>
      </c>
      <c r="I254" s="162" t="s">
        <v>5316</v>
      </c>
      <c r="K254" s="398"/>
    </row>
    <row r="255" spans="1:41" s="2173" customFormat="1" ht="13.5" customHeight="1">
      <c r="A255" s="2171"/>
      <c r="B255" s="470"/>
      <c r="C255" s="470"/>
      <c r="D255" s="130" t="s">
        <v>3639</v>
      </c>
      <c r="E255" s="470"/>
      <c r="F255" s="1932">
        <f>11.4+33.6-9.8</f>
        <v>35.200000000000003</v>
      </c>
      <c r="G255" s="472"/>
      <c r="H255" s="2172"/>
      <c r="I255" s="474"/>
      <c r="J255" s="1968"/>
      <c r="K255" s="1968"/>
      <c r="L255" s="1968"/>
      <c r="M255" s="1968"/>
      <c r="N255" s="1968"/>
      <c r="O255" s="1968"/>
      <c r="P255" s="1968"/>
      <c r="Q255" s="1968"/>
      <c r="R255" s="1968"/>
      <c r="S255" s="1968"/>
      <c r="T255" s="1968"/>
      <c r="U255" s="1968"/>
      <c r="V255" s="1968"/>
      <c r="W255" s="1968"/>
      <c r="X255" s="1968"/>
      <c r="Y255" s="1968"/>
      <c r="Z255" s="1968"/>
      <c r="AA255" s="1968"/>
      <c r="AB255" s="1968"/>
      <c r="AC255" s="1968"/>
      <c r="AD255" s="1968"/>
      <c r="AE255" s="1968"/>
      <c r="AF255" s="1968"/>
      <c r="AG255" s="1968"/>
      <c r="AH255" s="1968"/>
      <c r="AI255" s="1968"/>
      <c r="AJ255" s="1968"/>
      <c r="AK255" s="1968"/>
      <c r="AL255" s="1968"/>
      <c r="AM255" s="1968"/>
      <c r="AN255" s="1968"/>
      <c r="AO255" s="1968"/>
    </row>
    <row r="256" spans="1:41" s="509" customFormat="1" ht="27" customHeight="1">
      <c r="A256" s="2174"/>
      <c r="B256" s="2175"/>
      <c r="C256" s="2176"/>
      <c r="D256" s="2177" t="s">
        <v>3547</v>
      </c>
      <c r="E256" s="2176"/>
      <c r="F256" s="2184"/>
      <c r="G256" s="2181"/>
      <c r="H256" s="2185"/>
      <c r="I256" s="2178"/>
    </row>
    <row r="257" spans="1:41" s="509" customFormat="1" ht="27" customHeight="1">
      <c r="A257" s="2174"/>
      <c r="B257" s="2175"/>
      <c r="C257" s="2176"/>
      <c r="D257" s="2177" t="s">
        <v>3518</v>
      </c>
      <c r="E257" s="2176"/>
      <c r="F257" s="1932"/>
      <c r="G257" s="2181"/>
      <c r="H257" s="2169"/>
      <c r="I257" s="2178"/>
    </row>
    <row r="258" spans="1:41" s="90" customFormat="1" ht="13.5" customHeight="1">
      <c r="A258" s="539">
        <v>70</v>
      </c>
      <c r="B258" s="540">
        <v>751</v>
      </c>
      <c r="C258" s="158" t="s">
        <v>3640</v>
      </c>
      <c r="D258" s="158" t="s">
        <v>3641</v>
      </c>
      <c r="E258" s="158" t="s">
        <v>194</v>
      </c>
      <c r="F258" s="541">
        <f>ROUND(SUM(F259),3)</f>
        <v>4.2</v>
      </c>
      <c r="G258" s="586"/>
      <c r="H258" s="466">
        <f t="shared" ref="H258" si="74">ROUND(F258*G258,2)</f>
        <v>0</v>
      </c>
      <c r="I258" s="162" t="s">
        <v>5316</v>
      </c>
      <c r="K258" s="398"/>
    </row>
    <row r="259" spans="1:41" s="2173" customFormat="1" ht="13.5" customHeight="1">
      <c r="A259" s="2171"/>
      <c r="B259" s="470"/>
      <c r="C259" s="470"/>
      <c r="D259" s="130" t="s">
        <v>3642</v>
      </c>
      <c r="E259" s="470"/>
      <c r="F259" s="1932">
        <f>1.5+8.9-6.2</f>
        <v>4.2</v>
      </c>
      <c r="G259" s="472"/>
      <c r="H259" s="2172"/>
      <c r="I259" s="474"/>
      <c r="J259" s="1968"/>
      <c r="K259" s="1968"/>
      <c r="L259" s="1968"/>
      <c r="M259" s="1968"/>
      <c r="N259" s="1968"/>
      <c r="O259" s="1968"/>
      <c r="P259" s="1968"/>
      <c r="Q259" s="1968"/>
      <c r="R259" s="1968"/>
      <c r="S259" s="1968"/>
      <c r="T259" s="1968"/>
      <c r="U259" s="1968"/>
      <c r="V259" s="1968"/>
      <c r="W259" s="1968"/>
      <c r="X259" s="1968"/>
      <c r="Y259" s="1968"/>
      <c r="Z259" s="1968"/>
      <c r="AA259" s="1968"/>
      <c r="AB259" s="1968"/>
      <c r="AC259" s="1968"/>
      <c r="AD259" s="1968"/>
      <c r="AE259" s="1968"/>
      <c r="AF259" s="1968"/>
      <c r="AG259" s="1968"/>
      <c r="AH259" s="1968"/>
      <c r="AI259" s="1968"/>
      <c r="AJ259" s="1968"/>
      <c r="AK259" s="1968"/>
      <c r="AL259" s="1968"/>
      <c r="AM259" s="1968"/>
      <c r="AN259" s="1968"/>
      <c r="AO259" s="1968"/>
    </row>
    <row r="260" spans="1:41" s="509" customFormat="1" ht="27" customHeight="1">
      <c r="A260" s="2174"/>
      <c r="B260" s="2175"/>
      <c r="C260" s="2176"/>
      <c r="D260" s="2177" t="s">
        <v>3547</v>
      </c>
      <c r="E260" s="2176"/>
      <c r="F260" s="2184"/>
      <c r="G260" s="2181"/>
      <c r="H260" s="2185"/>
      <c r="I260" s="2178"/>
    </row>
    <row r="261" spans="1:41" s="509" customFormat="1" ht="27" customHeight="1">
      <c r="A261" s="2174"/>
      <c r="B261" s="2175"/>
      <c r="C261" s="2176"/>
      <c r="D261" s="2177" t="s">
        <v>3518</v>
      </c>
      <c r="E261" s="2176"/>
      <c r="F261" s="1932"/>
      <c r="G261" s="2181"/>
      <c r="H261" s="2169"/>
      <c r="I261" s="2178"/>
    </row>
    <row r="262" spans="1:41" s="90" customFormat="1" ht="13.5" customHeight="1">
      <c r="A262" s="539">
        <v>71</v>
      </c>
      <c r="B262" s="540">
        <v>751</v>
      </c>
      <c r="C262" s="158" t="s">
        <v>3643</v>
      </c>
      <c r="D262" s="158" t="s">
        <v>3644</v>
      </c>
      <c r="E262" s="158" t="s">
        <v>194</v>
      </c>
      <c r="F262" s="541">
        <f>ROUND(SUM(F263),3)</f>
        <v>6.2</v>
      </c>
      <c r="G262" s="586"/>
      <c r="H262" s="466">
        <f t="shared" ref="H262" si="75">ROUND(F262*G262,2)</f>
        <v>0</v>
      </c>
      <c r="I262" s="162" t="s">
        <v>5316</v>
      </c>
      <c r="K262" s="398"/>
    </row>
    <row r="263" spans="1:41" s="2173" customFormat="1" ht="13.5" customHeight="1">
      <c r="A263" s="2171"/>
      <c r="B263" s="470"/>
      <c r="C263" s="470"/>
      <c r="D263" s="130" t="s">
        <v>3645</v>
      </c>
      <c r="E263" s="470"/>
      <c r="F263" s="1932">
        <f>1.5+4.7</f>
        <v>6.2</v>
      </c>
      <c r="G263" s="472"/>
      <c r="H263" s="2172"/>
      <c r="I263" s="474"/>
      <c r="J263" s="1968"/>
      <c r="K263" s="1968"/>
      <c r="L263" s="1968"/>
      <c r="M263" s="1968"/>
      <c r="N263" s="1968"/>
      <c r="O263" s="1968"/>
      <c r="P263" s="1968"/>
      <c r="Q263" s="1968"/>
      <c r="R263" s="1968"/>
      <c r="S263" s="1968"/>
      <c r="T263" s="1968"/>
      <c r="U263" s="1968"/>
      <c r="V263" s="1968"/>
      <c r="W263" s="1968"/>
      <c r="X263" s="1968"/>
      <c r="Y263" s="1968"/>
      <c r="Z263" s="1968"/>
      <c r="AA263" s="1968"/>
      <c r="AB263" s="1968"/>
      <c r="AC263" s="1968"/>
      <c r="AD263" s="1968"/>
      <c r="AE263" s="1968"/>
      <c r="AF263" s="1968"/>
      <c r="AG263" s="1968"/>
      <c r="AH263" s="1968"/>
      <c r="AI263" s="1968"/>
      <c r="AJ263" s="1968"/>
      <c r="AK263" s="1968"/>
      <c r="AL263" s="1968"/>
      <c r="AM263" s="1968"/>
      <c r="AN263" s="1968"/>
      <c r="AO263" s="1968"/>
    </row>
    <row r="264" spans="1:41" s="509" customFormat="1" ht="27" customHeight="1">
      <c r="A264" s="2174"/>
      <c r="B264" s="2175"/>
      <c r="C264" s="2176"/>
      <c r="D264" s="2177" t="s">
        <v>3529</v>
      </c>
      <c r="E264" s="2176"/>
      <c r="F264" s="2184"/>
      <c r="G264" s="2181"/>
      <c r="H264" s="2185"/>
      <c r="I264" s="2178"/>
    </row>
    <row r="265" spans="1:41" s="509" customFormat="1" ht="27" customHeight="1">
      <c r="A265" s="2174"/>
      <c r="B265" s="2175"/>
      <c r="C265" s="2176"/>
      <c r="D265" s="2177" t="s">
        <v>3518</v>
      </c>
      <c r="E265" s="2176"/>
      <c r="F265" s="1932"/>
      <c r="G265" s="2181"/>
      <c r="H265" s="2169"/>
      <c r="I265" s="2178"/>
    </row>
    <row r="266" spans="1:41" s="90" customFormat="1" ht="13.5" customHeight="1">
      <c r="A266" s="539">
        <v>72</v>
      </c>
      <c r="B266" s="540">
        <v>751</v>
      </c>
      <c r="C266" s="158" t="s">
        <v>3646</v>
      </c>
      <c r="D266" s="158" t="s">
        <v>3647</v>
      </c>
      <c r="E266" s="158" t="s">
        <v>194</v>
      </c>
      <c r="F266" s="541">
        <f>ROUND(SUM(F267),3)</f>
        <v>146.1</v>
      </c>
      <c r="G266" s="586"/>
      <c r="H266" s="466">
        <f t="shared" ref="H266" si="76">ROUND(F266*G266,2)</f>
        <v>0</v>
      </c>
      <c r="I266" s="162" t="s">
        <v>5316</v>
      </c>
      <c r="K266" s="398"/>
    </row>
    <row r="267" spans="1:41" s="509" customFormat="1" ht="27" customHeight="1">
      <c r="A267" s="2174"/>
      <c r="B267" s="2175"/>
      <c r="C267" s="2176"/>
      <c r="D267" s="2177" t="s">
        <v>3648</v>
      </c>
      <c r="E267" s="2176"/>
      <c r="F267" s="2184">
        <f>148-1.9</f>
        <v>146.1</v>
      </c>
      <c r="G267" s="2181"/>
      <c r="H267" s="2185"/>
      <c r="I267" s="2178"/>
    </row>
    <row r="268" spans="1:41" s="509" customFormat="1" ht="27" customHeight="1">
      <c r="A268" s="2174"/>
      <c r="B268" s="2175"/>
      <c r="C268" s="2176"/>
      <c r="D268" s="2177" t="s">
        <v>3518</v>
      </c>
      <c r="E268" s="2176"/>
      <c r="F268" s="1932"/>
      <c r="G268" s="2181"/>
      <c r="H268" s="2169"/>
      <c r="I268" s="2178"/>
    </row>
    <row r="269" spans="1:41" s="90" customFormat="1" ht="13.5" customHeight="1">
      <c r="A269" s="539">
        <v>73</v>
      </c>
      <c r="B269" s="540">
        <v>751</v>
      </c>
      <c r="C269" s="158" t="s">
        <v>3649</v>
      </c>
      <c r="D269" s="158" t="s">
        <v>3650</v>
      </c>
      <c r="E269" s="158" t="s">
        <v>194</v>
      </c>
      <c r="F269" s="541">
        <f>ROUND(SUM(F270),3)</f>
        <v>8</v>
      </c>
      <c r="G269" s="586"/>
      <c r="H269" s="466">
        <f t="shared" ref="H269" si="77">ROUND(F269*G269,2)</f>
        <v>0</v>
      </c>
      <c r="I269" s="162" t="s">
        <v>5316</v>
      </c>
      <c r="K269" s="398"/>
    </row>
    <row r="270" spans="1:41" s="509" customFormat="1" ht="27" customHeight="1">
      <c r="A270" s="2174"/>
      <c r="B270" s="2175"/>
      <c r="C270" s="2176"/>
      <c r="D270" s="2177" t="s">
        <v>3529</v>
      </c>
      <c r="E270" s="2176"/>
      <c r="F270" s="2184">
        <v>8</v>
      </c>
      <c r="G270" s="2181"/>
      <c r="H270" s="2185"/>
      <c r="I270" s="2178"/>
    </row>
    <row r="271" spans="1:41" s="509" customFormat="1" ht="27" customHeight="1">
      <c r="A271" s="2174"/>
      <c r="B271" s="2175"/>
      <c r="C271" s="2176"/>
      <c r="D271" s="2177" t="s">
        <v>3518</v>
      </c>
      <c r="E271" s="2176"/>
      <c r="F271" s="1932"/>
      <c r="G271" s="2181"/>
      <c r="H271" s="2169"/>
      <c r="I271" s="2178"/>
    </row>
    <row r="272" spans="1:41" s="90" customFormat="1" ht="13.5" customHeight="1">
      <c r="A272" s="539">
        <v>74</v>
      </c>
      <c r="B272" s="540">
        <v>751</v>
      </c>
      <c r="C272" s="158" t="s">
        <v>3651</v>
      </c>
      <c r="D272" s="158" t="s">
        <v>3652</v>
      </c>
      <c r="E272" s="158" t="s">
        <v>194</v>
      </c>
      <c r="F272" s="541">
        <f>ROUND(SUM(F273),3)</f>
        <v>0.2</v>
      </c>
      <c r="G272" s="586"/>
      <c r="H272" s="466">
        <f t="shared" ref="H272" si="78">ROUND(F272*G272,2)</f>
        <v>0</v>
      </c>
      <c r="I272" s="162" t="s">
        <v>5316</v>
      </c>
      <c r="K272" s="398"/>
    </row>
    <row r="273" spans="1:25" s="509" customFormat="1" ht="27" customHeight="1">
      <c r="A273" s="2174"/>
      <c r="B273" s="2175"/>
      <c r="C273" s="2176"/>
      <c r="D273" s="2177" t="s">
        <v>3547</v>
      </c>
      <c r="E273" s="2176"/>
      <c r="F273" s="2184">
        <v>0.2</v>
      </c>
      <c r="G273" s="2181"/>
      <c r="H273" s="2185"/>
      <c r="I273" s="2178"/>
    </row>
    <row r="274" spans="1:25" s="509" customFormat="1" ht="27" customHeight="1">
      <c r="A274" s="2174"/>
      <c r="B274" s="2175"/>
      <c r="C274" s="2176"/>
      <c r="D274" s="2177" t="s">
        <v>3518</v>
      </c>
      <c r="E274" s="2176"/>
      <c r="F274" s="1932"/>
      <c r="G274" s="2181"/>
      <c r="H274" s="2169"/>
      <c r="I274" s="2178"/>
    </row>
    <row r="275" spans="1:25" s="90" customFormat="1" ht="13.5" customHeight="1">
      <c r="A275" s="539">
        <v>75</v>
      </c>
      <c r="B275" s="540">
        <v>751</v>
      </c>
      <c r="C275" s="158" t="s">
        <v>3653</v>
      </c>
      <c r="D275" s="158" t="s">
        <v>3654</v>
      </c>
      <c r="E275" s="158" t="s">
        <v>194</v>
      </c>
      <c r="F275" s="541">
        <f>ROUND(SUM(F276),3)</f>
        <v>9.8000000000000007</v>
      </c>
      <c r="G275" s="586"/>
      <c r="H275" s="466">
        <f t="shared" ref="H275" si="79">ROUND(F275*G275,2)</f>
        <v>0</v>
      </c>
      <c r="I275" s="162" t="s">
        <v>5316</v>
      </c>
      <c r="K275" s="398"/>
    </row>
    <row r="276" spans="1:25" s="509" customFormat="1" ht="27" customHeight="1">
      <c r="A276" s="2174"/>
      <c r="B276" s="2175"/>
      <c r="C276" s="2176"/>
      <c r="D276" s="2177" t="s">
        <v>3529</v>
      </c>
      <c r="E276" s="2176"/>
      <c r="F276" s="2184">
        <v>9.8000000000000007</v>
      </c>
      <c r="G276" s="2181"/>
      <c r="H276" s="2185"/>
      <c r="I276" s="2178"/>
    </row>
    <row r="277" spans="1:25" s="509" customFormat="1" ht="27" customHeight="1">
      <c r="A277" s="2174"/>
      <c r="B277" s="2175"/>
      <c r="C277" s="2176"/>
      <c r="D277" s="2177" t="s">
        <v>3518</v>
      </c>
      <c r="E277" s="2176"/>
      <c r="F277" s="1932"/>
      <c r="G277" s="2181"/>
      <c r="H277" s="2169"/>
      <c r="I277" s="2178"/>
    </row>
    <row r="278" spans="1:25" s="90" customFormat="1" ht="13.5" customHeight="1">
      <c r="A278" s="539">
        <v>76</v>
      </c>
      <c r="B278" s="540">
        <v>751</v>
      </c>
      <c r="C278" s="158" t="s">
        <v>3655</v>
      </c>
      <c r="D278" s="158" t="s">
        <v>3656</v>
      </c>
      <c r="E278" s="158" t="s">
        <v>194</v>
      </c>
      <c r="F278" s="541">
        <f>ROUND(SUM(F279),3)</f>
        <v>0.9</v>
      </c>
      <c r="G278" s="586"/>
      <c r="H278" s="466">
        <f t="shared" ref="H278" si="80">ROUND(F278*G278,2)</f>
        <v>0</v>
      </c>
      <c r="I278" s="162" t="s">
        <v>5316</v>
      </c>
      <c r="K278" s="398"/>
    </row>
    <row r="279" spans="1:25" s="509" customFormat="1" ht="27" customHeight="1">
      <c r="A279" s="2174"/>
      <c r="B279" s="2175"/>
      <c r="C279" s="2176"/>
      <c r="D279" s="2177" t="s">
        <v>3547</v>
      </c>
      <c r="E279" s="2176"/>
      <c r="F279" s="2184">
        <v>0.9</v>
      </c>
      <c r="G279" s="2181"/>
      <c r="H279" s="2185"/>
      <c r="I279" s="2178"/>
    </row>
    <row r="280" spans="1:25" s="509" customFormat="1" ht="27" customHeight="1">
      <c r="A280" s="2174"/>
      <c r="B280" s="2175"/>
      <c r="C280" s="2176"/>
      <c r="D280" s="2177" t="s">
        <v>3518</v>
      </c>
      <c r="E280" s="2176"/>
      <c r="F280" s="1932"/>
      <c r="G280" s="2181"/>
      <c r="H280" s="2169"/>
      <c r="I280" s="2178"/>
    </row>
    <row r="281" spans="1:25" s="90" customFormat="1" ht="13.5" customHeight="1">
      <c r="A281" s="539">
        <v>77</v>
      </c>
      <c r="B281" s="540">
        <v>751</v>
      </c>
      <c r="C281" s="158" t="s">
        <v>3657</v>
      </c>
      <c r="D281" s="158" t="s">
        <v>3658</v>
      </c>
      <c r="E281" s="158" t="s">
        <v>194</v>
      </c>
      <c r="F281" s="541">
        <f>ROUND(SUM(F282),3)</f>
        <v>54.9</v>
      </c>
      <c r="G281" s="586"/>
      <c r="H281" s="466">
        <f t="shared" ref="H281" si="81">ROUND(F281*G281,2)</f>
        <v>0</v>
      </c>
      <c r="I281" s="162" t="s">
        <v>5316</v>
      </c>
      <c r="K281" s="398"/>
    </row>
    <row r="282" spans="1:25" s="509" customFormat="1" ht="27" customHeight="1">
      <c r="A282" s="2174"/>
      <c r="B282" s="2175"/>
      <c r="C282" s="2176"/>
      <c r="D282" s="2177" t="s">
        <v>3659</v>
      </c>
      <c r="E282" s="2176"/>
      <c r="F282" s="2184">
        <f>59.7-4.8</f>
        <v>54.900000000000006</v>
      </c>
      <c r="G282" s="2181"/>
      <c r="H282" s="2185"/>
      <c r="I282" s="2178"/>
    </row>
    <row r="283" spans="1:25" s="509" customFormat="1" ht="27" customHeight="1">
      <c r="A283" s="2174"/>
      <c r="B283" s="2175"/>
      <c r="C283" s="2176"/>
      <c r="D283" s="2177" t="s">
        <v>3518</v>
      </c>
      <c r="E283" s="2176"/>
      <c r="F283" s="1932"/>
      <c r="G283" s="2181"/>
      <c r="H283" s="2169"/>
      <c r="I283" s="2178"/>
    </row>
    <row r="284" spans="1:25" s="90" customFormat="1" ht="13.5" customHeight="1">
      <c r="A284" s="539">
        <v>78</v>
      </c>
      <c r="B284" s="540">
        <v>751</v>
      </c>
      <c r="C284" s="158" t="s">
        <v>3660</v>
      </c>
      <c r="D284" s="158" t="s">
        <v>3661</v>
      </c>
      <c r="E284" s="158" t="s">
        <v>194</v>
      </c>
      <c r="F284" s="541">
        <f>ROUND(SUM(F285),3)</f>
        <v>10.8</v>
      </c>
      <c r="G284" s="586"/>
      <c r="H284" s="466">
        <f t="shared" ref="H284" si="82">ROUND(F284*G284,2)</f>
        <v>0</v>
      </c>
      <c r="I284" s="162" t="s">
        <v>5316</v>
      </c>
      <c r="K284" s="398"/>
    </row>
    <row r="285" spans="1:25" s="509" customFormat="1" ht="27" customHeight="1">
      <c r="A285" s="2174"/>
      <c r="B285" s="2175"/>
      <c r="C285" s="2176"/>
      <c r="D285" s="2177" t="s">
        <v>3547</v>
      </c>
      <c r="E285" s="2176"/>
      <c r="F285" s="2184">
        <v>10.8</v>
      </c>
      <c r="G285" s="2181"/>
      <c r="H285" s="2185"/>
      <c r="I285" s="2178"/>
    </row>
    <row r="286" spans="1:25" s="509" customFormat="1" ht="27" customHeight="1">
      <c r="A286" s="2174"/>
      <c r="B286" s="2175"/>
      <c r="C286" s="2176"/>
      <c r="D286" s="2177" t="s">
        <v>3518</v>
      </c>
      <c r="E286" s="2176"/>
      <c r="F286" s="1932"/>
      <c r="G286" s="2181"/>
      <c r="H286" s="2169"/>
      <c r="I286" s="2178"/>
    </row>
    <row r="287" spans="1:25" s="90" customFormat="1" ht="13.5" customHeight="1">
      <c r="A287" s="539">
        <v>79</v>
      </c>
      <c r="B287" s="540">
        <v>751</v>
      </c>
      <c r="C287" s="158" t="s">
        <v>3662</v>
      </c>
      <c r="D287" s="158" t="s">
        <v>3663</v>
      </c>
      <c r="E287" s="158" t="s">
        <v>194</v>
      </c>
      <c r="F287" s="541">
        <f>ROUND(SUM(F288),3)</f>
        <v>7.4</v>
      </c>
      <c r="G287" s="586"/>
      <c r="H287" s="466">
        <f t="shared" ref="H287" si="83">ROUND(F287*G287,2)</f>
        <v>0</v>
      </c>
      <c r="I287" s="162" t="s">
        <v>5316</v>
      </c>
      <c r="K287" s="398"/>
    </row>
    <row r="288" spans="1:25" s="2191" customFormat="1" ht="27" customHeight="1">
      <c r="A288" s="2192"/>
      <c r="B288" s="2193"/>
      <c r="C288" s="2194"/>
      <c r="D288" s="2195" t="s">
        <v>3529</v>
      </c>
      <c r="E288" s="2187"/>
      <c r="F288" s="2184">
        <v>7.4</v>
      </c>
      <c r="G288" s="2201"/>
      <c r="H288" s="2185"/>
      <c r="I288" s="2170"/>
      <c r="J288" s="400"/>
      <c r="K288" s="147"/>
      <c r="L288" s="147"/>
      <c r="M288" s="147"/>
      <c r="N288" s="147"/>
      <c r="O288" s="147"/>
      <c r="P288" s="2190"/>
      <c r="Q288" s="2197"/>
      <c r="R288" s="2198"/>
      <c r="S288" s="2189"/>
      <c r="T288" s="2189"/>
      <c r="U288" s="2199"/>
      <c r="V288" s="2200"/>
      <c r="W288" s="2200"/>
      <c r="X288" s="2190"/>
      <c r="Y288" s="147"/>
    </row>
    <row r="289" spans="1:25" s="509" customFormat="1" ht="27" customHeight="1">
      <c r="A289" s="2174"/>
      <c r="B289" s="2175"/>
      <c r="C289" s="2176"/>
      <c r="D289" s="2177" t="s">
        <v>3518</v>
      </c>
      <c r="E289" s="2176"/>
      <c r="F289" s="1932"/>
      <c r="G289" s="2181"/>
      <c r="H289" s="2169"/>
      <c r="I289" s="2178"/>
    </row>
    <row r="290" spans="1:25" s="90" customFormat="1" ht="13.5" customHeight="1">
      <c r="A290" s="539">
        <v>80</v>
      </c>
      <c r="B290" s="540">
        <v>751</v>
      </c>
      <c r="C290" s="158" t="s">
        <v>3664</v>
      </c>
      <c r="D290" s="158" t="s">
        <v>3665</v>
      </c>
      <c r="E290" s="158" t="s">
        <v>194</v>
      </c>
      <c r="F290" s="541">
        <f>ROUND(SUM(F291),3)</f>
        <v>12.1</v>
      </c>
      <c r="G290" s="586"/>
      <c r="H290" s="466">
        <f t="shared" ref="H290" si="84">ROUND(F290*G290,2)</f>
        <v>0</v>
      </c>
      <c r="I290" s="162" t="s">
        <v>5316</v>
      </c>
      <c r="K290" s="398"/>
    </row>
    <row r="291" spans="1:25" s="2191" customFormat="1" ht="27" customHeight="1">
      <c r="A291" s="2192"/>
      <c r="B291" s="2193"/>
      <c r="C291" s="2194"/>
      <c r="D291" s="2195" t="s">
        <v>3547</v>
      </c>
      <c r="E291" s="2187"/>
      <c r="F291" s="2184">
        <v>12.1</v>
      </c>
      <c r="G291" s="2249"/>
      <c r="H291" s="2185"/>
      <c r="I291" s="2170"/>
      <c r="J291" s="400"/>
      <c r="K291" s="147"/>
      <c r="L291" s="147"/>
      <c r="M291" s="147"/>
      <c r="N291" s="147"/>
      <c r="O291" s="147"/>
      <c r="P291" s="2190"/>
      <c r="Q291" s="2197"/>
      <c r="R291" s="2198"/>
      <c r="S291" s="2189"/>
      <c r="T291" s="2189"/>
      <c r="U291" s="2199"/>
      <c r="V291" s="2200"/>
      <c r="W291" s="2200"/>
      <c r="X291" s="2190"/>
      <c r="Y291" s="147"/>
    </row>
    <row r="292" spans="1:25" s="509" customFormat="1" ht="27" customHeight="1">
      <c r="A292" s="2174"/>
      <c r="B292" s="2175"/>
      <c r="C292" s="2176"/>
      <c r="D292" s="2177" t="s">
        <v>3518</v>
      </c>
      <c r="E292" s="2176"/>
      <c r="F292" s="1932"/>
      <c r="G292" s="2181"/>
      <c r="H292" s="2169"/>
      <c r="I292" s="2178"/>
    </row>
    <row r="293" spans="1:25" s="90" customFormat="1" ht="13.5" customHeight="1">
      <c r="A293" s="539">
        <v>81</v>
      </c>
      <c r="B293" s="540">
        <v>751</v>
      </c>
      <c r="C293" s="158" t="s">
        <v>3666</v>
      </c>
      <c r="D293" s="158" t="s">
        <v>3667</v>
      </c>
      <c r="E293" s="158" t="s">
        <v>194</v>
      </c>
      <c r="F293" s="541">
        <f>ROUND(SUM(F294),3)</f>
        <v>0.5</v>
      </c>
      <c r="G293" s="586"/>
      <c r="H293" s="466">
        <f t="shared" ref="H293" si="85">ROUND(F293*G293,2)</f>
        <v>0</v>
      </c>
      <c r="I293" s="162" t="s">
        <v>5316</v>
      </c>
      <c r="K293" s="398"/>
    </row>
    <row r="294" spans="1:25" s="2191" customFormat="1" ht="27" customHeight="1">
      <c r="A294" s="2192"/>
      <c r="B294" s="2193"/>
      <c r="C294" s="2194"/>
      <c r="D294" s="2195" t="s">
        <v>3547</v>
      </c>
      <c r="E294" s="2187"/>
      <c r="F294" s="2184">
        <v>0.5</v>
      </c>
      <c r="G294" s="2201"/>
      <c r="H294" s="2185"/>
      <c r="I294" s="2170"/>
      <c r="J294" s="400"/>
      <c r="K294" s="147"/>
      <c r="L294" s="147"/>
      <c r="M294" s="147"/>
      <c r="N294" s="147"/>
      <c r="O294" s="147"/>
      <c r="P294" s="2190"/>
      <c r="Q294" s="2197"/>
      <c r="R294" s="2198"/>
      <c r="S294" s="2189"/>
      <c r="T294" s="2189"/>
      <c r="U294" s="2199"/>
      <c r="V294" s="2200"/>
      <c r="W294" s="2200"/>
      <c r="X294" s="2190"/>
      <c r="Y294" s="147"/>
    </row>
    <row r="295" spans="1:25" s="509" customFormat="1" ht="27" customHeight="1">
      <c r="A295" s="2174"/>
      <c r="B295" s="2175"/>
      <c r="C295" s="2176"/>
      <c r="D295" s="2177" t="s">
        <v>3518</v>
      </c>
      <c r="E295" s="2176"/>
      <c r="F295" s="1932"/>
      <c r="G295" s="2181"/>
      <c r="H295" s="2169"/>
      <c r="I295" s="2178"/>
    </row>
    <row r="296" spans="1:25" s="90" customFormat="1" ht="13.5" customHeight="1">
      <c r="A296" s="539">
        <v>82</v>
      </c>
      <c r="B296" s="540">
        <v>751</v>
      </c>
      <c r="C296" s="158" t="s">
        <v>3668</v>
      </c>
      <c r="D296" s="158" t="s">
        <v>3669</v>
      </c>
      <c r="E296" s="158" t="s">
        <v>194</v>
      </c>
      <c r="F296" s="541">
        <f>ROUND(SUM(F297),3)</f>
        <v>0.4</v>
      </c>
      <c r="G296" s="586"/>
      <c r="H296" s="466">
        <f t="shared" ref="H296" si="86">ROUND(F296*G296,2)</f>
        <v>0</v>
      </c>
      <c r="I296" s="162" t="s">
        <v>5316</v>
      </c>
      <c r="K296" s="398"/>
    </row>
    <row r="297" spans="1:25" s="2191" customFormat="1" ht="27" customHeight="1">
      <c r="A297" s="2192"/>
      <c r="B297" s="2193"/>
      <c r="C297" s="2194"/>
      <c r="D297" s="2195" t="s">
        <v>3547</v>
      </c>
      <c r="E297" s="2187"/>
      <c r="F297" s="2184">
        <v>0.4</v>
      </c>
      <c r="G297" s="2201"/>
      <c r="H297" s="2185"/>
      <c r="I297" s="2170"/>
      <c r="J297" s="400"/>
      <c r="K297" s="147"/>
      <c r="L297" s="147"/>
      <c r="M297" s="147"/>
      <c r="N297" s="147"/>
      <c r="O297" s="147"/>
      <c r="P297" s="2190"/>
      <c r="Q297" s="2197"/>
      <c r="R297" s="2198"/>
      <c r="S297" s="2189"/>
      <c r="T297" s="2189"/>
      <c r="U297" s="2199"/>
      <c r="V297" s="2200"/>
      <c r="W297" s="2200"/>
      <c r="X297" s="2190"/>
      <c r="Y297" s="147"/>
    </row>
    <row r="298" spans="1:25" s="509" customFormat="1" ht="27" customHeight="1">
      <c r="A298" s="2174"/>
      <c r="B298" s="2175"/>
      <c r="C298" s="2176"/>
      <c r="D298" s="2177" t="s">
        <v>3518</v>
      </c>
      <c r="E298" s="2176"/>
      <c r="F298" s="1932"/>
      <c r="G298" s="2181"/>
      <c r="H298" s="2169"/>
      <c r="I298" s="2178"/>
    </row>
    <row r="299" spans="1:25" s="90" customFormat="1" ht="13.5" customHeight="1">
      <c r="A299" s="539">
        <v>83</v>
      </c>
      <c r="B299" s="540">
        <v>751</v>
      </c>
      <c r="C299" s="158" t="s">
        <v>3670</v>
      </c>
      <c r="D299" s="158" t="s">
        <v>3671</v>
      </c>
      <c r="E299" s="158" t="s">
        <v>194</v>
      </c>
      <c r="F299" s="541">
        <f>ROUND(SUM(F300),3)</f>
        <v>123.4</v>
      </c>
      <c r="G299" s="586"/>
      <c r="H299" s="466">
        <f t="shared" ref="H299" si="87">ROUND(F299*G299,2)</f>
        <v>0</v>
      </c>
      <c r="I299" s="162" t="s">
        <v>5316</v>
      </c>
      <c r="K299" s="398"/>
    </row>
    <row r="300" spans="1:25" s="2191" customFormat="1" ht="27" customHeight="1">
      <c r="A300" s="2192"/>
      <c r="B300" s="2193"/>
      <c r="C300" s="2194"/>
      <c r="D300" s="2195" t="s">
        <v>3547</v>
      </c>
      <c r="E300" s="2187"/>
      <c r="F300" s="2184">
        <v>123.4</v>
      </c>
      <c r="G300" s="2201"/>
      <c r="H300" s="2185"/>
      <c r="I300" s="2170"/>
      <c r="J300" s="400"/>
      <c r="K300" s="147"/>
      <c r="L300" s="147"/>
      <c r="M300" s="147"/>
      <c r="N300" s="147"/>
      <c r="O300" s="147"/>
      <c r="P300" s="2190"/>
      <c r="Q300" s="2197"/>
      <c r="R300" s="2198"/>
      <c r="S300" s="2189"/>
      <c r="T300" s="2189"/>
      <c r="U300" s="2199"/>
      <c r="V300" s="2200"/>
      <c r="W300" s="2200"/>
      <c r="X300" s="2190"/>
      <c r="Y300" s="147"/>
    </row>
    <row r="301" spans="1:25" s="509" customFormat="1" ht="27" customHeight="1">
      <c r="A301" s="2174"/>
      <c r="B301" s="2175"/>
      <c r="C301" s="2176"/>
      <c r="D301" s="2177" t="s">
        <v>3518</v>
      </c>
      <c r="E301" s="2176"/>
      <c r="F301" s="1932"/>
      <c r="G301" s="2181"/>
      <c r="H301" s="2169"/>
      <c r="I301" s="2178"/>
    </row>
    <row r="302" spans="1:25" s="90" customFormat="1" ht="27" customHeight="1">
      <c r="A302" s="539">
        <v>84</v>
      </c>
      <c r="B302" s="540">
        <v>751</v>
      </c>
      <c r="C302" s="158" t="s">
        <v>3672</v>
      </c>
      <c r="D302" s="158" t="s">
        <v>3673</v>
      </c>
      <c r="E302" s="158" t="s">
        <v>194</v>
      </c>
      <c r="F302" s="541">
        <f>ROUND(SUM(F303),3)</f>
        <v>14.9</v>
      </c>
      <c r="G302" s="586"/>
      <c r="H302" s="466">
        <f t="shared" ref="H302" si="88">ROUND(F302*G302,2)</f>
        <v>0</v>
      </c>
      <c r="I302" s="162" t="s">
        <v>5316</v>
      </c>
      <c r="K302" s="398"/>
    </row>
    <row r="303" spans="1:25" s="2191" customFormat="1" ht="13.5" customHeight="1">
      <c r="A303" s="2192"/>
      <c r="B303" s="2193"/>
      <c r="C303" s="2194"/>
      <c r="D303" s="2195" t="s">
        <v>3674</v>
      </c>
      <c r="E303" s="2187"/>
      <c r="F303" s="2184">
        <v>14.9</v>
      </c>
      <c r="G303" s="2201"/>
      <c r="H303" s="2185"/>
      <c r="I303" s="2170"/>
      <c r="J303" s="400"/>
      <c r="K303" s="147"/>
      <c r="L303" s="147"/>
      <c r="M303" s="147"/>
      <c r="N303" s="147"/>
      <c r="O303" s="147"/>
      <c r="P303" s="2190"/>
      <c r="Q303" s="2197"/>
      <c r="R303" s="2198"/>
      <c r="S303" s="2189"/>
      <c r="T303" s="2189"/>
      <c r="U303" s="2199"/>
      <c r="V303" s="2200"/>
      <c r="W303" s="2200"/>
      <c r="X303" s="2190"/>
      <c r="Y303" s="147"/>
    </row>
    <row r="304" spans="1:25" s="509" customFormat="1" ht="27" customHeight="1">
      <c r="A304" s="2174"/>
      <c r="B304" s="2175"/>
      <c r="C304" s="2176"/>
      <c r="D304" s="2177" t="s">
        <v>3547</v>
      </c>
      <c r="E304" s="2176"/>
      <c r="F304" s="2184"/>
      <c r="G304" s="2181"/>
      <c r="H304" s="2185"/>
      <c r="I304" s="2178"/>
    </row>
    <row r="305" spans="1:25" s="509" customFormat="1" ht="27" customHeight="1">
      <c r="A305" s="2174"/>
      <c r="B305" s="2175"/>
      <c r="C305" s="2176"/>
      <c r="D305" s="2177" t="s">
        <v>3518</v>
      </c>
      <c r="E305" s="2176"/>
      <c r="F305" s="1932"/>
      <c r="G305" s="2181"/>
      <c r="H305" s="2169"/>
      <c r="I305" s="2178"/>
    </row>
    <row r="306" spans="1:25" s="90" customFormat="1" ht="13.5" customHeight="1">
      <c r="A306" s="539">
        <v>85</v>
      </c>
      <c r="B306" s="540">
        <v>751</v>
      </c>
      <c r="C306" s="158" t="s">
        <v>3675</v>
      </c>
      <c r="D306" s="158" t="s">
        <v>3676</v>
      </c>
      <c r="E306" s="158" t="s">
        <v>194</v>
      </c>
      <c r="F306" s="541">
        <f>ROUND(SUM(F307),3)</f>
        <v>4.8</v>
      </c>
      <c r="G306" s="586"/>
      <c r="H306" s="466">
        <f t="shared" ref="H306" si="89">ROUND(F306*G306,2)</f>
        <v>0</v>
      </c>
      <c r="I306" s="162" t="s">
        <v>5316</v>
      </c>
      <c r="K306" s="398"/>
    </row>
    <row r="307" spans="1:25" s="2191" customFormat="1" ht="27" customHeight="1">
      <c r="A307" s="2192"/>
      <c r="B307" s="2193"/>
      <c r="C307" s="2194"/>
      <c r="D307" s="2195" t="s">
        <v>3677</v>
      </c>
      <c r="E307" s="2187"/>
      <c r="F307" s="2184">
        <f>8.4-3.6</f>
        <v>4.8000000000000007</v>
      </c>
      <c r="G307" s="2201"/>
      <c r="H307" s="2185"/>
      <c r="I307" s="2170"/>
      <c r="J307" s="400"/>
      <c r="K307" s="147"/>
      <c r="L307" s="147"/>
      <c r="M307" s="147"/>
      <c r="N307" s="147"/>
      <c r="O307" s="147"/>
      <c r="P307" s="2190"/>
      <c r="Q307" s="2197"/>
      <c r="R307" s="2198"/>
      <c r="S307" s="2189"/>
      <c r="T307" s="2189"/>
      <c r="U307" s="2199"/>
      <c r="V307" s="2200"/>
      <c r="W307" s="2200"/>
      <c r="X307" s="2190"/>
      <c r="Y307" s="147"/>
    </row>
    <row r="308" spans="1:25" s="509" customFormat="1" ht="27" customHeight="1">
      <c r="A308" s="2174"/>
      <c r="B308" s="2175"/>
      <c r="C308" s="2176"/>
      <c r="D308" s="2177" t="s">
        <v>3518</v>
      </c>
      <c r="E308" s="2176"/>
      <c r="F308" s="1932"/>
      <c r="G308" s="2181"/>
      <c r="H308" s="2169"/>
      <c r="I308" s="2178"/>
    </row>
    <row r="309" spans="1:25" s="90" customFormat="1" ht="13.5" customHeight="1">
      <c r="A309" s="539">
        <v>86</v>
      </c>
      <c r="B309" s="540">
        <v>751</v>
      </c>
      <c r="C309" s="158" t="s">
        <v>3678</v>
      </c>
      <c r="D309" s="158" t="s">
        <v>3679</v>
      </c>
      <c r="E309" s="158" t="s">
        <v>194</v>
      </c>
      <c r="F309" s="541">
        <f>ROUND(SUM(F310),3)</f>
        <v>3.6</v>
      </c>
      <c r="G309" s="586"/>
      <c r="H309" s="466">
        <f t="shared" ref="H309" si="90">ROUND(F309*G309,2)</f>
        <v>0</v>
      </c>
      <c r="I309" s="162" t="s">
        <v>5316</v>
      </c>
      <c r="K309" s="398"/>
    </row>
    <row r="310" spans="1:25" s="2191" customFormat="1" ht="27" customHeight="1">
      <c r="A310" s="2192"/>
      <c r="B310" s="2193"/>
      <c r="C310" s="2194"/>
      <c r="D310" s="2195" t="s">
        <v>3529</v>
      </c>
      <c r="E310" s="2187"/>
      <c r="F310" s="2184">
        <v>3.6</v>
      </c>
      <c r="G310" s="2201"/>
      <c r="H310" s="2185"/>
      <c r="I310" s="2170"/>
      <c r="J310" s="400"/>
      <c r="K310" s="147"/>
      <c r="L310" s="147"/>
      <c r="M310" s="147"/>
      <c r="N310" s="147"/>
      <c r="O310" s="147"/>
      <c r="P310" s="2190"/>
      <c r="Q310" s="2197"/>
      <c r="R310" s="2198"/>
      <c r="S310" s="2189"/>
      <c r="T310" s="2189"/>
      <c r="U310" s="2199"/>
      <c r="V310" s="2200"/>
      <c r="W310" s="2200"/>
      <c r="X310" s="2190"/>
      <c r="Y310" s="147"/>
    </row>
    <row r="311" spans="1:25" s="509" customFormat="1" ht="27" customHeight="1">
      <c r="A311" s="2174"/>
      <c r="B311" s="2175"/>
      <c r="C311" s="2176"/>
      <c r="D311" s="2177" t="s">
        <v>3518</v>
      </c>
      <c r="E311" s="2176"/>
      <c r="F311" s="1932"/>
      <c r="G311" s="2181"/>
      <c r="H311" s="2169"/>
      <c r="I311" s="2178"/>
    </row>
    <row r="312" spans="1:25" s="90" customFormat="1" ht="13.5" customHeight="1">
      <c r="A312" s="539">
        <v>87</v>
      </c>
      <c r="B312" s="540">
        <v>751</v>
      </c>
      <c r="C312" s="158" t="s">
        <v>3680</v>
      </c>
      <c r="D312" s="158" t="s">
        <v>3681</v>
      </c>
      <c r="E312" s="158" t="s">
        <v>194</v>
      </c>
      <c r="F312" s="541">
        <f>ROUND(SUM(F313),3)</f>
        <v>0.3</v>
      </c>
      <c r="G312" s="586"/>
      <c r="H312" s="466">
        <f t="shared" ref="H312" si="91">ROUND(F312*G312,2)</f>
        <v>0</v>
      </c>
      <c r="I312" s="162" t="s">
        <v>5316</v>
      </c>
      <c r="K312" s="398"/>
    </row>
    <row r="313" spans="1:25" s="2191" customFormat="1" ht="27" customHeight="1">
      <c r="A313" s="2192"/>
      <c r="B313" s="2193"/>
      <c r="C313" s="2194"/>
      <c r="D313" s="2195" t="s">
        <v>3682</v>
      </c>
      <c r="E313" s="2187"/>
      <c r="F313" s="2184">
        <f>3-2.7</f>
        <v>0.29999999999999982</v>
      </c>
      <c r="G313" s="2201"/>
      <c r="H313" s="2185"/>
      <c r="I313" s="2170"/>
      <c r="J313" s="400"/>
      <c r="K313" s="147"/>
      <c r="L313" s="147"/>
      <c r="M313" s="147"/>
      <c r="N313" s="147"/>
      <c r="O313" s="147"/>
      <c r="P313" s="2190"/>
      <c r="Q313" s="2197"/>
      <c r="R313" s="2198"/>
      <c r="S313" s="2189"/>
      <c r="T313" s="2189"/>
      <c r="U313" s="2199"/>
      <c r="V313" s="2200"/>
      <c r="W313" s="2200"/>
      <c r="X313" s="2190"/>
      <c r="Y313" s="147"/>
    </row>
    <row r="314" spans="1:25" s="509" customFormat="1" ht="27" customHeight="1">
      <c r="A314" s="2174"/>
      <c r="B314" s="2175"/>
      <c r="C314" s="2176"/>
      <c r="D314" s="2177" t="s">
        <v>3518</v>
      </c>
      <c r="E314" s="2176"/>
      <c r="F314" s="1932"/>
      <c r="G314" s="2181"/>
      <c r="H314" s="2169"/>
      <c r="I314" s="2178"/>
    </row>
    <row r="315" spans="1:25" s="90" customFormat="1" ht="13.5" customHeight="1">
      <c r="A315" s="539">
        <v>88</v>
      </c>
      <c r="B315" s="540">
        <v>751</v>
      </c>
      <c r="C315" s="158" t="s">
        <v>3683</v>
      </c>
      <c r="D315" s="158" t="s">
        <v>3684</v>
      </c>
      <c r="E315" s="158" t="s">
        <v>194</v>
      </c>
      <c r="F315" s="541">
        <f>ROUND(SUM(F316),3)</f>
        <v>2.7</v>
      </c>
      <c r="G315" s="586"/>
      <c r="H315" s="466">
        <f t="shared" ref="H315" si="92">ROUND(F315*G315,2)</f>
        <v>0</v>
      </c>
      <c r="I315" s="162" t="s">
        <v>5316</v>
      </c>
      <c r="K315" s="398"/>
    </row>
    <row r="316" spans="1:25" s="2191" customFormat="1" ht="27" customHeight="1">
      <c r="A316" s="2192"/>
      <c r="B316" s="2193"/>
      <c r="C316" s="2194"/>
      <c r="D316" s="2195" t="s">
        <v>3529</v>
      </c>
      <c r="E316" s="2187"/>
      <c r="F316" s="2184">
        <v>2.7</v>
      </c>
      <c r="G316" s="2201"/>
      <c r="H316" s="2185"/>
      <c r="I316" s="2170"/>
      <c r="J316" s="400"/>
      <c r="K316" s="147"/>
      <c r="L316" s="147"/>
      <c r="M316" s="147"/>
      <c r="N316" s="147"/>
      <c r="O316" s="147"/>
      <c r="P316" s="2190"/>
      <c r="Q316" s="2197"/>
      <c r="R316" s="2198"/>
      <c r="S316" s="2189"/>
      <c r="T316" s="2189"/>
      <c r="U316" s="2199"/>
      <c r="V316" s="2200"/>
      <c r="W316" s="2200"/>
      <c r="X316" s="2190"/>
      <c r="Y316" s="147"/>
    </row>
    <row r="317" spans="1:25" s="509" customFormat="1" ht="27" customHeight="1">
      <c r="A317" s="2174"/>
      <c r="B317" s="2175"/>
      <c r="C317" s="2176"/>
      <c r="D317" s="2177" t="s">
        <v>3518</v>
      </c>
      <c r="E317" s="2176"/>
      <c r="F317" s="1932"/>
      <c r="G317" s="2181"/>
      <c r="H317" s="2169"/>
      <c r="I317" s="2178"/>
    </row>
    <row r="318" spans="1:25" s="90" customFormat="1" ht="13.5" customHeight="1">
      <c r="A318" s="539">
        <v>89</v>
      </c>
      <c r="B318" s="540">
        <v>751</v>
      </c>
      <c r="C318" s="158" t="s">
        <v>3685</v>
      </c>
      <c r="D318" s="158" t="s">
        <v>3686</v>
      </c>
      <c r="E318" s="158" t="s">
        <v>194</v>
      </c>
      <c r="F318" s="541">
        <f>ROUND(SUM(F319),3)</f>
        <v>196.7</v>
      </c>
      <c r="G318" s="586"/>
      <c r="H318" s="466">
        <f t="shared" ref="H318" si="93">ROUND(F318*G318,2)</f>
        <v>0</v>
      </c>
      <c r="I318" s="162" t="s">
        <v>5316</v>
      </c>
      <c r="K318" s="398"/>
    </row>
    <row r="319" spans="1:25" s="2191" customFormat="1" ht="27" customHeight="1">
      <c r="A319" s="2192"/>
      <c r="B319" s="2193"/>
      <c r="C319" s="2194"/>
      <c r="D319" s="2195" t="s">
        <v>3687</v>
      </c>
      <c r="E319" s="2187"/>
      <c r="F319" s="2184">
        <f>202.6-5.9</f>
        <v>196.7</v>
      </c>
      <c r="G319" s="2201"/>
      <c r="H319" s="2185"/>
      <c r="I319" s="2170"/>
      <c r="J319" s="400"/>
      <c r="K319" s="147"/>
      <c r="L319" s="147"/>
      <c r="M319" s="147"/>
      <c r="N319" s="147"/>
      <c r="O319" s="147"/>
      <c r="P319" s="2190"/>
      <c r="Q319" s="2197"/>
      <c r="R319" s="2198"/>
      <c r="S319" s="2189"/>
      <c r="T319" s="2189"/>
      <c r="U319" s="2199"/>
      <c r="V319" s="2200"/>
      <c r="W319" s="2200"/>
      <c r="X319" s="2190"/>
      <c r="Y319" s="147"/>
    </row>
    <row r="320" spans="1:25" s="509" customFormat="1" ht="27" customHeight="1">
      <c r="A320" s="2174"/>
      <c r="B320" s="2175"/>
      <c r="C320" s="2176"/>
      <c r="D320" s="2177" t="s">
        <v>3518</v>
      </c>
      <c r="E320" s="2176"/>
      <c r="F320" s="1932"/>
      <c r="G320" s="2181"/>
      <c r="H320" s="2169"/>
      <c r="I320" s="2178"/>
    </row>
    <row r="321" spans="1:25" s="90" customFormat="1" ht="13.5" customHeight="1">
      <c r="A321" s="539">
        <v>90</v>
      </c>
      <c r="B321" s="540">
        <v>751</v>
      </c>
      <c r="C321" s="158" t="s">
        <v>3688</v>
      </c>
      <c r="D321" s="158" t="s">
        <v>3689</v>
      </c>
      <c r="E321" s="158" t="s">
        <v>194</v>
      </c>
      <c r="F321" s="541">
        <f>ROUND(SUM(F322),3)</f>
        <v>1.2</v>
      </c>
      <c r="G321" s="586"/>
      <c r="H321" s="466">
        <f t="shared" ref="H321" si="94">ROUND(F321*G321,2)</f>
        <v>0</v>
      </c>
      <c r="I321" s="162" t="s">
        <v>5316</v>
      </c>
      <c r="K321" s="398"/>
    </row>
    <row r="322" spans="1:25" s="2191" customFormat="1" ht="27" customHeight="1">
      <c r="A322" s="2192"/>
      <c r="B322" s="2193"/>
      <c r="C322" s="2194"/>
      <c r="D322" s="2195" t="s">
        <v>3529</v>
      </c>
      <c r="E322" s="2187"/>
      <c r="F322" s="2184">
        <v>1.2</v>
      </c>
      <c r="G322" s="2201"/>
      <c r="H322" s="2185"/>
      <c r="I322" s="2170"/>
      <c r="J322" s="400"/>
      <c r="K322" s="147"/>
      <c r="L322" s="147"/>
      <c r="M322" s="147"/>
      <c r="N322" s="147"/>
      <c r="O322" s="147"/>
      <c r="P322" s="2190"/>
      <c r="Q322" s="2197"/>
      <c r="R322" s="2198"/>
      <c r="S322" s="2189"/>
      <c r="T322" s="2189"/>
      <c r="U322" s="2199"/>
      <c r="V322" s="2200"/>
      <c r="W322" s="2200"/>
      <c r="X322" s="2190"/>
      <c r="Y322" s="147"/>
    </row>
    <row r="323" spans="1:25" s="509" customFormat="1" ht="27" customHeight="1">
      <c r="A323" s="2174"/>
      <c r="B323" s="2175"/>
      <c r="C323" s="2176"/>
      <c r="D323" s="2177" t="s">
        <v>3518</v>
      </c>
      <c r="E323" s="2176"/>
      <c r="F323" s="1932"/>
      <c r="G323" s="2181"/>
      <c r="H323" s="2169"/>
      <c r="I323" s="2178"/>
    </row>
    <row r="324" spans="1:25" s="90" customFormat="1" ht="13.5" customHeight="1">
      <c r="A324" s="539">
        <v>91</v>
      </c>
      <c r="B324" s="540">
        <v>751</v>
      </c>
      <c r="C324" s="158" t="s">
        <v>3690</v>
      </c>
      <c r="D324" s="158" t="s">
        <v>3691</v>
      </c>
      <c r="E324" s="158" t="s">
        <v>194</v>
      </c>
      <c r="F324" s="541">
        <f>ROUND(SUM(F325),3)</f>
        <v>0.2</v>
      </c>
      <c r="G324" s="586"/>
      <c r="H324" s="466">
        <f t="shared" ref="H324" si="95">ROUND(F324*G324,2)</f>
        <v>0</v>
      </c>
      <c r="I324" s="162" t="s">
        <v>5316</v>
      </c>
      <c r="K324" s="398"/>
    </row>
    <row r="325" spans="1:25" s="2191" customFormat="1" ht="27" customHeight="1">
      <c r="A325" s="2192"/>
      <c r="B325" s="2193"/>
      <c r="C325" s="2194"/>
      <c r="D325" s="2195" t="s">
        <v>3547</v>
      </c>
      <c r="E325" s="2187"/>
      <c r="F325" s="2184">
        <v>0.2</v>
      </c>
      <c r="G325" s="2201"/>
      <c r="H325" s="2185"/>
      <c r="I325" s="2170"/>
      <c r="J325" s="400"/>
      <c r="K325" s="147"/>
      <c r="L325" s="147"/>
      <c r="M325" s="147"/>
      <c r="N325" s="147"/>
      <c r="O325" s="147"/>
      <c r="P325" s="2190"/>
      <c r="Q325" s="2197"/>
      <c r="R325" s="2198"/>
      <c r="S325" s="2189"/>
      <c r="T325" s="2189"/>
      <c r="U325" s="2199"/>
      <c r="V325" s="2200"/>
      <c r="W325" s="2200"/>
      <c r="X325" s="2190"/>
      <c r="Y325" s="147"/>
    </row>
    <row r="326" spans="1:25" s="509" customFormat="1" ht="27" customHeight="1">
      <c r="A326" s="2174"/>
      <c r="B326" s="2175"/>
      <c r="C326" s="2176"/>
      <c r="D326" s="2177" t="s">
        <v>3518</v>
      </c>
      <c r="E326" s="2176"/>
      <c r="F326" s="1932"/>
      <c r="G326" s="2181"/>
      <c r="H326" s="2169"/>
      <c r="I326" s="2178"/>
    </row>
    <row r="327" spans="1:25" s="90" customFormat="1" ht="13.5" customHeight="1">
      <c r="A327" s="539">
        <v>92</v>
      </c>
      <c r="B327" s="540">
        <v>751</v>
      </c>
      <c r="C327" s="158" t="s">
        <v>3692</v>
      </c>
      <c r="D327" s="158" t="s">
        <v>3693</v>
      </c>
      <c r="E327" s="158" t="s">
        <v>194</v>
      </c>
      <c r="F327" s="541">
        <f>ROUND(SUM(F328),3)</f>
        <v>0.5</v>
      </c>
      <c r="G327" s="586"/>
      <c r="H327" s="466">
        <f t="shared" ref="H327" si="96">ROUND(F327*G327,2)</f>
        <v>0</v>
      </c>
      <c r="I327" s="162" t="s">
        <v>5316</v>
      </c>
      <c r="K327" s="398"/>
    </row>
    <row r="328" spans="1:25" s="2191" customFormat="1" ht="27" customHeight="1">
      <c r="A328" s="2192"/>
      <c r="B328" s="2193"/>
      <c r="C328" s="2194"/>
      <c r="D328" s="2195" t="s">
        <v>3694</v>
      </c>
      <c r="E328" s="2187"/>
      <c r="F328" s="2184">
        <f>2.8-2.3</f>
        <v>0.5</v>
      </c>
      <c r="G328" s="2201"/>
      <c r="H328" s="2185"/>
      <c r="I328" s="2170"/>
      <c r="J328" s="400"/>
      <c r="K328" s="147"/>
      <c r="L328" s="147"/>
      <c r="M328" s="147"/>
      <c r="N328" s="147"/>
      <c r="O328" s="147"/>
      <c r="P328" s="2190"/>
      <c r="Q328" s="2197"/>
      <c r="R328" s="2198"/>
      <c r="S328" s="2189"/>
      <c r="T328" s="2189"/>
      <c r="U328" s="2199"/>
      <c r="V328" s="2200"/>
      <c r="W328" s="2200"/>
      <c r="X328" s="2190"/>
      <c r="Y328" s="147"/>
    </row>
    <row r="329" spans="1:25" s="509" customFormat="1" ht="27" customHeight="1">
      <c r="A329" s="2174"/>
      <c r="B329" s="2175"/>
      <c r="C329" s="2176"/>
      <c r="D329" s="2177" t="s">
        <v>3518</v>
      </c>
      <c r="E329" s="2176"/>
      <c r="F329" s="1932"/>
      <c r="G329" s="2181"/>
      <c r="H329" s="2169"/>
      <c r="I329" s="2178"/>
    </row>
    <row r="330" spans="1:25" s="90" customFormat="1" ht="13.5" customHeight="1">
      <c r="A330" s="539">
        <v>93</v>
      </c>
      <c r="B330" s="540">
        <v>751</v>
      </c>
      <c r="C330" s="158" t="s">
        <v>3695</v>
      </c>
      <c r="D330" s="158" t="s">
        <v>3696</v>
      </c>
      <c r="E330" s="158" t="s">
        <v>194</v>
      </c>
      <c r="F330" s="541">
        <f>ROUND(SUM(F331),3)</f>
        <v>2.2999999999999998</v>
      </c>
      <c r="G330" s="586"/>
      <c r="H330" s="466">
        <f t="shared" ref="H330" si="97">ROUND(F330*G330,2)</f>
        <v>0</v>
      </c>
      <c r="I330" s="162" t="s">
        <v>5316</v>
      </c>
      <c r="K330" s="398"/>
    </row>
    <row r="331" spans="1:25" s="2191" customFormat="1" ht="27" customHeight="1">
      <c r="A331" s="2192"/>
      <c r="B331" s="2193"/>
      <c r="C331" s="2194"/>
      <c r="D331" s="2195" t="s">
        <v>3529</v>
      </c>
      <c r="E331" s="2187"/>
      <c r="F331" s="2184">
        <v>2.2999999999999998</v>
      </c>
      <c r="G331" s="2201"/>
      <c r="H331" s="2185"/>
      <c r="I331" s="2170"/>
      <c r="J331" s="400"/>
      <c r="K331" s="147"/>
      <c r="L331" s="147"/>
      <c r="M331" s="147"/>
      <c r="N331" s="147"/>
      <c r="O331" s="147"/>
      <c r="P331" s="2190"/>
      <c r="Q331" s="2197"/>
      <c r="R331" s="2198"/>
      <c r="S331" s="2189"/>
      <c r="T331" s="2189"/>
      <c r="U331" s="2199"/>
      <c r="V331" s="2200"/>
      <c r="W331" s="2200"/>
      <c r="X331" s="2190"/>
      <c r="Y331" s="147"/>
    </row>
    <row r="332" spans="1:25" s="509" customFormat="1" ht="27" customHeight="1">
      <c r="A332" s="2174"/>
      <c r="B332" s="2175"/>
      <c r="C332" s="2176"/>
      <c r="D332" s="2177" t="s">
        <v>3518</v>
      </c>
      <c r="E332" s="2176"/>
      <c r="F332" s="1932"/>
      <c r="G332" s="2181"/>
      <c r="H332" s="2169"/>
      <c r="I332" s="2178"/>
    </row>
    <row r="333" spans="1:25" s="90" customFormat="1" ht="13.5" customHeight="1">
      <c r="A333" s="539">
        <v>94</v>
      </c>
      <c r="B333" s="540">
        <v>751</v>
      </c>
      <c r="C333" s="158" t="s">
        <v>3697</v>
      </c>
      <c r="D333" s="158" t="s">
        <v>3698</v>
      </c>
      <c r="E333" s="158" t="s">
        <v>194</v>
      </c>
      <c r="F333" s="541">
        <f>ROUND(SUM(F334),3)</f>
        <v>96.9</v>
      </c>
      <c r="G333" s="586"/>
      <c r="H333" s="466">
        <f t="shared" ref="H333" si="98">ROUND(F333*G333,2)</f>
        <v>0</v>
      </c>
      <c r="I333" s="162" t="s">
        <v>5316</v>
      </c>
      <c r="K333" s="398"/>
    </row>
    <row r="334" spans="1:25" s="2191" customFormat="1" ht="27" customHeight="1">
      <c r="A334" s="2192"/>
      <c r="B334" s="2193"/>
      <c r="C334" s="2194"/>
      <c r="D334" s="2195" t="s">
        <v>3699</v>
      </c>
      <c r="E334" s="2187"/>
      <c r="F334" s="2184">
        <f>99-2.1</f>
        <v>96.9</v>
      </c>
      <c r="G334" s="2249"/>
      <c r="H334" s="2185"/>
      <c r="I334" s="2170"/>
      <c r="J334" s="400"/>
      <c r="K334" s="147"/>
      <c r="L334" s="147"/>
      <c r="M334" s="147"/>
      <c r="N334" s="147"/>
      <c r="O334" s="147"/>
      <c r="P334" s="2190"/>
      <c r="Q334" s="2197"/>
      <c r="R334" s="2198"/>
      <c r="S334" s="2189"/>
      <c r="T334" s="2189"/>
      <c r="U334" s="2199"/>
      <c r="V334" s="2200"/>
      <c r="W334" s="2200"/>
      <c r="X334" s="2190"/>
      <c r="Y334" s="147"/>
    </row>
    <row r="335" spans="1:25" s="509" customFormat="1" ht="27" customHeight="1">
      <c r="A335" s="2174"/>
      <c r="B335" s="2175"/>
      <c r="C335" s="2176"/>
      <c r="D335" s="2177" t="s">
        <v>3518</v>
      </c>
      <c r="E335" s="2176"/>
      <c r="F335" s="1932"/>
      <c r="G335" s="2181"/>
      <c r="H335" s="2169"/>
      <c r="I335" s="2178"/>
    </row>
    <row r="336" spans="1:25" s="90" customFormat="1" ht="13.5" customHeight="1">
      <c r="A336" s="539">
        <v>95</v>
      </c>
      <c r="B336" s="540">
        <v>751</v>
      </c>
      <c r="C336" s="158" t="s">
        <v>3700</v>
      </c>
      <c r="D336" s="158" t="s">
        <v>3701</v>
      </c>
      <c r="E336" s="158" t="s">
        <v>194</v>
      </c>
      <c r="F336" s="541">
        <f>ROUND(SUM(F337),3)</f>
        <v>1.2</v>
      </c>
      <c r="G336" s="586"/>
      <c r="H336" s="466">
        <f t="shared" ref="H336" si="99">ROUND(F336*G336,2)</f>
        <v>0</v>
      </c>
      <c r="I336" s="162" t="s">
        <v>5316</v>
      </c>
      <c r="K336" s="398"/>
    </row>
    <row r="337" spans="1:25" s="2191" customFormat="1" ht="27" customHeight="1">
      <c r="A337" s="2192"/>
      <c r="B337" s="2193"/>
      <c r="C337" s="2194"/>
      <c r="D337" s="2195" t="s">
        <v>3529</v>
      </c>
      <c r="E337" s="2187"/>
      <c r="F337" s="2184">
        <v>1.2</v>
      </c>
      <c r="G337" s="2201"/>
      <c r="H337" s="2185"/>
      <c r="I337" s="2170"/>
      <c r="J337" s="400"/>
      <c r="K337" s="147"/>
      <c r="L337" s="147"/>
      <c r="M337" s="147"/>
      <c r="N337" s="147"/>
      <c r="O337" s="147"/>
      <c r="P337" s="2190"/>
      <c r="Q337" s="2197"/>
      <c r="R337" s="2198"/>
      <c r="S337" s="2189"/>
      <c r="T337" s="2189"/>
      <c r="U337" s="2199"/>
      <c r="V337" s="2200"/>
      <c r="W337" s="2200"/>
      <c r="X337" s="2190"/>
      <c r="Y337" s="147"/>
    </row>
    <row r="338" spans="1:25" s="509" customFormat="1" ht="27" customHeight="1">
      <c r="A338" s="2174"/>
      <c r="B338" s="2175"/>
      <c r="C338" s="2176"/>
      <c r="D338" s="2177" t="s">
        <v>3518</v>
      </c>
      <c r="E338" s="2176"/>
      <c r="F338" s="1932"/>
      <c r="G338" s="2181"/>
      <c r="H338" s="2169"/>
      <c r="I338" s="2178"/>
    </row>
    <row r="339" spans="1:25" s="90" customFormat="1" ht="13.5" customHeight="1">
      <c r="A339" s="539">
        <v>96</v>
      </c>
      <c r="B339" s="540">
        <v>751</v>
      </c>
      <c r="C339" s="158" t="s">
        <v>3702</v>
      </c>
      <c r="D339" s="158" t="s">
        <v>3703</v>
      </c>
      <c r="E339" s="158" t="s">
        <v>194</v>
      </c>
      <c r="F339" s="541">
        <f>ROUND(SUM(F340),3)</f>
        <v>110.8</v>
      </c>
      <c r="G339" s="586"/>
      <c r="H339" s="466">
        <f t="shared" ref="H339" si="100">ROUND(F339*G339,2)</f>
        <v>0</v>
      </c>
      <c r="I339" s="162" t="s">
        <v>5316</v>
      </c>
      <c r="K339" s="398"/>
    </row>
    <row r="340" spans="1:25" s="2191" customFormat="1" ht="27" customHeight="1">
      <c r="A340" s="2192"/>
      <c r="B340" s="2193"/>
      <c r="C340" s="2194"/>
      <c r="D340" s="2195" t="s">
        <v>3704</v>
      </c>
      <c r="E340" s="2187"/>
      <c r="F340" s="2184">
        <f>112.2-1.4</f>
        <v>110.8</v>
      </c>
      <c r="G340" s="2201"/>
      <c r="H340" s="2185"/>
      <c r="I340" s="2170"/>
      <c r="J340" s="400"/>
      <c r="K340" s="147"/>
      <c r="L340" s="147"/>
      <c r="M340" s="147"/>
      <c r="N340" s="147"/>
      <c r="O340" s="147"/>
      <c r="P340" s="2190"/>
      <c r="Q340" s="2197"/>
      <c r="R340" s="2198"/>
      <c r="S340" s="2189"/>
      <c r="T340" s="2189"/>
      <c r="U340" s="2199"/>
      <c r="V340" s="2200"/>
      <c r="W340" s="2200"/>
      <c r="X340" s="2190"/>
      <c r="Y340" s="147"/>
    </row>
    <row r="341" spans="1:25" s="509" customFormat="1" ht="27" customHeight="1">
      <c r="A341" s="2174"/>
      <c r="B341" s="2175"/>
      <c r="C341" s="2176"/>
      <c r="D341" s="2177" t="s">
        <v>3518</v>
      </c>
      <c r="E341" s="2176"/>
      <c r="F341" s="1932"/>
      <c r="G341" s="2181"/>
      <c r="H341" s="2169"/>
      <c r="I341" s="2178"/>
    </row>
    <row r="342" spans="1:25" s="90" customFormat="1" ht="13.5" customHeight="1">
      <c r="A342" s="539">
        <v>97</v>
      </c>
      <c r="B342" s="540">
        <v>751</v>
      </c>
      <c r="C342" s="158" t="s">
        <v>3705</v>
      </c>
      <c r="D342" s="158" t="s">
        <v>3706</v>
      </c>
      <c r="E342" s="158" t="s">
        <v>194</v>
      </c>
      <c r="F342" s="541">
        <f>ROUND(SUM(F343),3)</f>
        <v>0.2</v>
      </c>
      <c r="G342" s="586"/>
      <c r="H342" s="466">
        <f t="shared" ref="H342" si="101">ROUND(F342*G342,2)</f>
        <v>0</v>
      </c>
      <c r="I342" s="162" t="s">
        <v>5316</v>
      </c>
      <c r="K342" s="398"/>
    </row>
    <row r="343" spans="1:25" s="2191" customFormat="1" ht="27" customHeight="1">
      <c r="A343" s="2192"/>
      <c r="B343" s="2193"/>
      <c r="C343" s="2194"/>
      <c r="D343" s="2195" t="s">
        <v>3547</v>
      </c>
      <c r="E343" s="2187"/>
      <c r="F343" s="2184">
        <v>0.2</v>
      </c>
      <c r="G343" s="2201"/>
      <c r="H343" s="2185"/>
      <c r="I343" s="2170"/>
      <c r="J343" s="400"/>
      <c r="K343" s="147"/>
      <c r="L343" s="147"/>
      <c r="M343" s="147"/>
      <c r="N343" s="147"/>
      <c r="O343" s="147"/>
      <c r="P343" s="2190"/>
      <c r="Q343" s="2197"/>
      <c r="R343" s="2198"/>
      <c r="S343" s="2189"/>
      <c r="T343" s="2189"/>
      <c r="U343" s="2199"/>
      <c r="V343" s="2200"/>
      <c r="W343" s="2200"/>
      <c r="X343" s="2190"/>
      <c r="Y343" s="147"/>
    </row>
    <row r="344" spans="1:25" s="509" customFormat="1" ht="27" customHeight="1">
      <c r="A344" s="2174"/>
      <c r="B344" s="2175"/>
      <c r="C344" s="2176"/>
      <c r="D344" s="2177" t="s">
        <v>3518</v>
      </c>
      <c r="E344" s="2176"/>
      <c r="F344" s="1932"/>
      <c r="G344" s="2181"/>
      <c r="H344" s="2169"/>
      <c r="I344" s="2178"/>
    </row>
    <row r="345" spans="1:25" s="90" customFormat="1" ht="13.5" customHeight="1">
      <c r="A345" s="539">
        <v>98</v>
      </c>
      <c r="B345" s="540">
        <v>751</v>
      </c>
      <c r="C345" s="158" t="s">
        <v>3707</v>
      </c>
      <c r="D345" s="158" t="s">
        <v>3708</v>
      </c>
      <c r="E345" s="158" t="s">
        <v>194</v>
      </c>
      <c r="F345" s="541">
        <f>ROUND(SUM(F346),3)</f>
        <v>5.7</v>
      </c>
      <c r="G345" s="586"/>
      <c r="H345" s="466">
        <f t="shared" ref="H345" si="102">ROUND(F345*G345,2)</f>
        <v>0</v>
      </c>
      <c r="I345" s="162" t="s">
        <v>5316</v>
      </c>
      <c r="K345" s="398"/>
    </row>
    <row r="346" spans="1:25" s="2191" customFormat="1" ht="27" customHeight="1">
      <c r="A346" s="2192"/>
      <c r="B346" s="2193"/>
      <c r="C346" s="2194"/>
      <c r="D346" s="2195" t="s">
        <v>3547</v>
      </c>
      <c r="E346" s="2187"/>
      <c r="F346" s="2184">
        <v>5.7</v>
      </c>
      <c r="G346" s="2201"/>
      <c r="H346" s="2185"/>
      <c r="I346" s="2170"/>
      <c r="J346" s="400"/>
      <c r="K346" s="147"/>
      <c r="L346" s="147"/>
      <c r="M346" s="147"/>
      <c r="N346" s="147"/>
      <c r="O346" s="147"/>
      <c r="P346" s="2190"/>
      <c r="Q346" s="2197"/>
      <c r="R346" s="2198"/>
      <c r="S346" s="2189"/>
      <c r="T346" s="2189"/>
      <c r="U346" s="2199"/>
      <c r="V346" s="2200"/>
      <c r="W346" s="2200"/>
      <c r="X346" s="2190"/>
      <c r="Y346" s="147"/>
    </row>
    <row r="347" spans="1:25" s="509" customFormat="1" ht="27" customHeight="1">
      <c r="A347" s="2174"/>
      <c r="B347" s="2175"/>
      <c r="C347" s="2176"/>
      <c r="D347" s="2177" t="s">
        <v>3518</v>
      </c>
      <c r="E347" s="2176"/>
      <c r="F347" s="1932"/>
      <c r="G347" s="2181"/>
      <c r="H347" s="2169"/>
      <c r="I347" s="2178"/>
    </row>
    <row r="348" spans="1:25" s="90" customFormat="1" ht="27" customHeight="1">
      <c r="A348" s="539">
        <v>99</v>
      </c>
      <c r="B348" s="540">
        <v>751</v>
      </c>
      <c r="C348" s="158" t="s">
        <v>3709</v>
      </c>
      <c r="D348" s="158" t="s">
        <v>3710</v>
      </c>
      <c r="E348" s="158" t="s">
        <v>194</v>
      </c>
      <c r="F348" s="541">
        <f>ROUND(SUM(F349),3)</f>
        <v>4.5999999999999996</v>
      </c>
      <c r="G348" s="586"/>
      <c r="H348" s="466">
        <f t="shared" ref="H348" si="103">ROUND(F348*G348,2)</f>
        <v>0</v>
      </c>
      <c r="I348" s="162" t="s">
        <v>5316</v>
      </c>
      <c r="K348" s="398"/>
    </row>
    <row r="349" spans="1:25" s="2191" customFormat="1" ht="27" customHeight="1">
      <c r="A349" s="2192"/>
      <c r="B349" s="2193"/>
      <c r="C349" s="2194"/>
      <c r="D349" s="2195" t="s">
        <v>3547</v>
      </c>
      <c r="E349" s="2187"/>
      <c r="F349" s="2184">
        <v>4.5999999999999996</v>
      </c>
      <c r="G349" s="2201"/>
      <c r="H349" s="2185"/>
      <c r="I349" s="2170"/>
      <c r="J349" s="400"/>
      <c r="K349" s="147"/>
      <c r="L349" s="147"/>
      <c r="M349" s="147"/>
      <c r="N349" s="147"/>
      <c r="O349" s="147"/>
      <c r="P349" s="2190"/>
      <c r="Q349" s="2197"/>
      <c r="R349" s="2198"/>
      <c r="S349" s="2189"/>
      <c r="T349" s="2189"/>
      <c r="U349" s="2199"/>
      <c r="V349" s="2200"/>
      <c r="W349" s="2200"/>
      <c r="X349" s="2190"/>
      <c r="Y349" s="147"/>
    </row>
    <row r="350" spans="1:25" s="509" customFormat="1" ht="27" customHeight="1">
      <c r="A350" s="2174"/>
      <c r="B350" s="2175"/>
      <c r="C350" s="2176"/>
      <c r="D350" s="2177" t="s">
        <v>3518</v>
      </c>
      <c r="E350" s="2176"/>
      <c r="F350" s="1932"/>
      <c r="G350" s="2181"/>
      <c r="H350" s="2169"/>
      <c r="I350" s="2178"/>
    </row>
    <row r="351" spans="1:25" s="90" customFormat="1" ht="27" customHeight="1">
      <c r="A351" s="539">
        <v>100</v>
      </c>
      <c r="B351" s="540">
        <v>751</v>
      </c>
      <c r="C351" s="158" t="s">
        <v>3711</v>
      </c>
      <c r="D351" s="158" t="s">
        <v>3712</v>
      </c>
      <c r="E351" s="158" t="s">
        <v>194</v>
      </c>
      <c r="F351" s="541">
        <f>ROUND(SUM(F352),3)</f>
        <v>0.4</v>
      </c>
      <c r="G351" s="586"/>
      <c r="H351" s="466">
        <f t="shared" ref="H351" si="104">ROUND(F351*G351,2)</f>
        <v>0</v>
      </c>
      <c r="I351" s="162" t="s">
        <v>5316</v>
      </c>
      <c r="K351" s="398"/>
    </row>
    <row r="352" spans="1:25" s="2191" customFormat="1" ht="27" customHeight="1">
      <c r="A352" s="2192"/>
      <c r="B352" s="2193"/>
      <c r="C352" s="2194"/>
      <c r="D352" s="2195" t="s">
        <v>3547</v>
      </c>
      <c r="E352" s="2187"/>
      <c r="F352" s="2184">
        <v>0.4</v>
      </c>
      <c r="G352" s="2201"/>
      <c r="H352" s="2185"/>
      <c r="I352" s="2170"/>
      <c r="J352" s="400"/>
      <c r="K352" s="147"/>
      <c r="L352" s="147"/>
      <c r="M352" s="147"/>
      <c r="N352" s="147"/>
      <c r="O352" s="147"/>
      <c r="P352" s="2190"/>
      <c r="Q352" s="2197"/>
      <c r="R352" s="2198"/>
      <c r="S352" s="2189"/>
      <c r="T352" s="2189"/>
      <c r="U352" s="2199"/>
      <c r="V352" s="2200"/>
      <c r="W352" s="2200"/>
      <c r="X352" s="2190"/>
      <c r="Y352" s="147"/>
    </row>
    <row r="353" spans="1:41" s="509" customFormat="1" ht="27" customHeight="1">
      <c r="A353" s="2174"/>
      <c r="B353" s="2175"/>
      <c r="C353" s="2176"/>
      <c r="D353" s="2177" t="s">
        <v>3518</v>
      </c>
      <c r="E353" s="2176"/>
      <c r="F353" s="1932"/>
      <c r="G353" s="2181"/>
      <c r="H353" s="2169"/>
      <c r="I353" s="2178"/>
    </row>
    <row r="354" spans="1:41" s="90" customFormat="1" ht="27" customHeight="1">
      <c r="A354" s="539">
        <v>101</v>
      </c>
      <c r="B354" s="540">
        <v>751</v>
      </c>
      <c r="C354" s="158" t="s">
        <v>3713</v>
      </c>
      <c r="D354" s="158" t="s">
        <v>3714</v>
      </c>
      <c r="E354" s="158" t="s">
        <v>194</v>
      </c>
      <c r="F354" s="541">
        <f>ROUND(SUM(F355),3)</f>
        <v>47.7</v>
      </c>
      <c r="G354" s="586"/>
      <c r="H354" s="466">
        <f t="shared" ref="H354" si="105">ROUND(F354*G354,2)</f>
        <v>0</v>
      </c>
      <c r="I354" s="162" t="s">
        <v>5316</v>
      </c>
      <c r="K354" s="398"/>
    </row>
    <row r="355" spans="1:41" s="2191" customFormat="1" ht="27" customHeight="1">
      <c r="A355" s="2192"/>
      <c r="B355" s="2193"/>
      <c r="C355" s="2194"/>
      <c r="D355" s="2195" t="s">
        <v>3547</v>
      </c>
      <c r="E355" s="2187"/>
      <c r="F355" s="2184">
        <v>47.7</v>
      </c>
      <c r="G355" s="2201"/>
      <c r="H355" s="2185"/>
      <c r="I355" s="2170"/>
      <c r="J355" s="400"/>
      <c r="K355" s="147"/>
      <c r="L355" s="147"/>
      <c r="M355" s="147"/>
      <c r="N355" s="147"/>
      <c r="O355" s="147"/>
      <c r="P355" s="2190"/>
      <c r="Q355" s="2197"/>
      <c r="R355" s="2198"/>
      <c r="S355" s="2189"/>
      <c r="T355" s="2189"/>
      <c r="U355" s="2199"/>
      <c r="V355" s="2200"/>
      <c r="W355" s="2200"/>
      <c r="X355" s="2190"/>
      <c r="Y355" s="147"/>
    </row>
    <row r="356" spans="1:41" s="509" customFormat="1" ht="27" customHeight="1">
      <c r="A356" s="2174"/>
      <c r="B356" s="2175"/>
      <c r="C356" s="2176"/>
      <c r="D356" s="2177" t="s">
        <v>3518</v>
      </c>
      <c r="E356" s="2176"/>
      <c r="F356" s="1932"/>
      <c r="G356" s="2181"/>
      <c r="H356" s="2169"/>
      <c r="I356" s="2178"/>
    </row>
    <row r="357" spans="1:41" s="90" customFormat="1" ht="27" customHeight="1">
      <c r="A357" s="539">
        <v>102</v>
      </c>
      <c r="B357" s="540">
        <v>751</v>
      </c>
      <c r="C357" s="158" t="s">
        <v>3715</v>
      </c>
      <c r="D357" s="158" t="s">
        <v>3716</v>
      </c>
      <c r="E357" s="158" t="s">
        <v>194</v>
      </c>
      <c r="F357" s="541">
        <f>ROUND(SUM(F358),3)</f>
        <v>2.4</v>
      </c>
      <c r="G357" s="586"/>
      <c r="H357" s="466">
        <f t="shared" ref="H357" si="106">ROUND(F357*G357,2)</f>
        <v>0</v>
      </c>
      <c r="I357" s="162" t="s">
        <v>5316</v>
      </c>
      <c r="K357" s="398"/>
    </row>
    <row r="358" spans="1:41" s="2191" customFormat="1" ht="27" customHeight="1">
      <c r="A358" s="2192"/>
      <c r="B358" s="2193"/>
      <c r="C358" s="2194"/>
      <c r="D358" s="2195" t="s">
        <v>3547</v>
      </c>
      <c r="E358" s="2187"/>
      <c r="F358" s="2184">
        <v>2.4</v>
      </c>
      <c r="G358" s="2201"/>
      <c r="H358" s="2185"/>
      <c r="I358" s="2170"/>
      <c r="J358" s="400"/>
      <c r="K358" s="147"/>
      <c r="L358" s="147"/>
      <c r="M358" s="147"/>
      <c r="N358" s="147"/>
      <c r="O358" s="147"/>
      <c r="P358" s="2190"/>
      <c r="Q358" s="2197"/>
      <c r="R358" s="2198"/>
      <c r="S358" s="2189"/>
      <c r="T358" s="2189"/>
      <c r="U358" s="2199"/>
      <c r="V358" s="2200"/>
      <c r="W358" s="2200"/>
      <c r="X358" s="2190"/>
      <c r="Y358" s="147"/>
    </row>
    <row r="359" spans="1:41" s="509" customFormat="1" ht="27" customHeight="1">
      <c r="A359" s="2174"/>
      <c r="B359" s="2175"/>
      <c r="C359" s="2176"/>
      <c r="D359" s="2177" t="s">
        <v>3518</v>
      </c>
      <c r="E359" s="2176"/>
      <c r="F359" s="1932"/>
      <c r="G359" s="2181"/>
      <c r="H359" s="2169"/>
      <c r="I359" s="2178"/>
    </row>
    <row r="360" spans="1:41" s="90" customFormat="1" ht="27" customHeight="1">
      <c r="A360" s="539">
        <v>103</v>
      </c>
      <c r="B360" s="540">
        <v>751</v>
      </c>
      <c r="C360" s="158" t="s">
        <v>3717</v>
      </c>
      <c r="D360" s="158" t="s">
        <v>3718</v>
      </c>
      <c r="E360" s="158" t="s">
        <v>194</v>
      </c>
      <c r="F360" s="541">
        <f>ROUND(SUM(F361),3)</f>
        <v>1</v>
      </c>
      <c r="G360" s="586"/>
      <c r="H360" s="466">
        <f t="shared" ref="H360" si="107">ROUND(F360*G360,2)</f>
        <v>0</v>
      </c>
      <c r="I360" s="162" t="s">
        <v>5316</v>
      </c>
      <c r="K360" s="398"/>
    </row>
    <row r="361" spans="1:41" s="509" customFormat="1" ht="27" customHeight="1">
      <c r="A361" s="2174"/>
      <c r="B361" s="2175"/>
      <c r="C361" s="2176"/>
      <c r="D361" s="2177" t="s">
        <v>3547</v>
      </c>
      <c r="E361" s="2176"/>
      <c r="F361" s="2184">
        <v>1</v>
      </c>
      <c r="G361" s="2181"/>
      <c r="H361" s="2185"/>
      <c r="I361" s="2178"/>
    </row>
    <row r="362" spans="1:41" s="509" customFormat="1" ht="27" customHeight="1">
      <c r="A362" s="2174"/>
      <c r="B362" s="2175"/>
      <c r="C362" s="2176"/>
      <c r="D362" s="2177" t="s">
        <v>3518</v>
      </c>
      <c r="E362" s="2176"/>
      <c r="F362" s="1932"/>
      <c r="G362" s="2181"/>
      <c r="H362" s="2169"/>
      <c r="I362" s="2178"/>
    </row>
    <row r="363" spans="1:41" s="90" customFormat="1" ht="27" customHeight="1">
      <c r="A363" s="539">
        <v>104</v>
      </c>
      <c r="B363" s="540">
        <v>751</v>
      </c>
      <c r="C363" s="158" t="s">
        <v>3719</v>
      </c>
      <c r="D363" s="158" t="s">
        <v>3720</v>
      </c>
      <c r="E363" s="158" t="s">
        <v>194</v>
      </c>
      <c r="F363" s="541">
        <f>ROUND(SUM(F364),3)</f>
        <v>1.8</v>
      </c>
      <c r="G363" s="586"/>
      <c r="H363" s="466">
        <f t="shared" ref="H363" si="108">ROUND(F363*G363,2)</f>
        <v>0</v>
      </c>
      <c r="I363" s="162" t="s">
        <v>5316</v>
      </c>
      <c r="K363" s="398"/>
    </row>
    <row r="364" spans="1:41" s="2191" customFormat="1" ht="27" customHeight="1">
      <c r="A364" s="2192"/>
      <c r="B364" s="2193"/>
      <c r="C364" s="2194"/>
      <c r="D364" s="2195" t="s">
        <v>3547</v>
      </c>
      <c r="E364" s="2187"/>
      <c r="F364" s="2184">
        <v>1.8</v>
      </c>
      <c r="G364" s="2201"/>
      <c r="H364" s="2185"/>
      <c r="I364" s="2170"/>
      <c r="J364" s="400"/>
      <c r="K364" s="147"/>
      <c r="L364" s="147"/>
      <c r="M364" s="147"/>
      <c r="N364" s="147"/>
      <c r="O364" s="147"/>
      <c r="P364" s="2190"/>
      <c r="Q364" s="2197"/>
      <c r="R364" s="2198"/>
      <c r="S364" s="2189"/>
      <c r="T364" s="2189"/>
      <c r="U364" s="2199"/>
      <c r="V364" s="2200"/>
      <c r="W364" s="2200"/>
      <c r="X364" s="2190"/>
      <c r="Y364" s="147"/>
    </row>
    <row r="365" spans="1:41" s="509" customFormat="1" ht="27" customHeight="1">
      <c r="A365" s="2174"/>
      <c r="B365" s="2175"/>
      <c r="C365" s="2176"/>
      <c r="D365" s="2177" t="s">
        <v>3518</v>
      </c>
      <c r="E365" s="2176"/>
      <c r="F365" s="1932"/>
      <c r="G365" s="2181"/>
      <c r="H365" s="2169"/>
      <c r="I365" s="2178"/>
    </row>
    <row r="366" spans="1:41" s="90" customFormat="1" ht="27" customHeight="1">
      <c r="A366" s="539">
        <v>105</v>
      </c>
      <c r="B366" s="540">
        <v>751</v>
      </c>
      <c r="C366" s="158" t="s">
        <v>3721</v>
      </c>
      <c r="D366" s="158" t="s">
        <v>3722</v>
      </c>
      <c r="E366" s="158" t="s">
        <v>194</v>
      </c>
      <c r="F366" s="541">
        <f>ROUND(SUM(F367),3)</f>
        <v>12.8</v>
      </c>
      <c r="G366" s="586"/>
      <c r="H366" s="466">
        <f t="shared" ref="H366" si="109">ROUND(F366*G366,2)</f>
        <v>0</v>
      </c>
      <c r="I366" s="162" t="s">
        <v>5316</v>
      </c>
      <c r="K366" s="398"/>
    </row>
    <row r="367" spans="1:41" s="2173" customFormat="1" ht="13.5" customHeight="1">
      <c r="A367" s="2171"/>
      <c r="B367" s="470"/>
      <c r="C367" s="470"/>
      <c r="D367" s="130" t="s">
        <v>3723</v>
      </c>
      <c r="E367" s="470"/>
      <c r="F367" s="1932">
        <f>7.7+5.1</f>
        <v>12.8</v>
      </c>
      <c r="G367" s="472"/>
      <c r="H367" s="2172"/>
      <c r="I367" s="474"/>
      <c r="J367" s="1968"/>
      <c r="K367" s="1968"/>
      <c r="L367" s="1968"/>
      <c r="M367" s="1968"/>
      <c r="N367" s="1968"/>
      <c r="O367" s="1968"/>
      <c r="P367" s="1968"/>
      <c r="Q367" s="1968"/>
      <c r="R367" s="1968"/>
      <c r="S367" s="1968"/>
      <c r="T367" s="1968"/>
      <c r="U367" s="1968"/>
      <c r="V367" s="1968"/>
      <c r="W367" s="1968"/>
      <c r="X367" s="1968"/>
      <c r="Y367" s="1968"/>
      <c r="Z367" s="1968"/>
      <c r="AA367" s="1968"/>
      <c r="AB367" s="1968"/>
      <c r="AC367" s="1968"/>
      <c r="AD367" s="1968"/>
      <c r="AE367" s="1968"/>
      <c r="AF367" s="1968"/>
      <c r="AG367" s="1968"/>
      <c r="AH367" s="1968"/>
      <c r="AI367" s="1968"/>
      <c r="AJ367" s="1968"/>
      <c r="AK367" s="1968"/>
      <c r="AL367" s="1968"/>
      <c r="AM367" s="1968"/>
      <c r="AN367" s="1968"/>
      <c r="AO367" s="1968"/>
    </row>
    <row r="368" spans="1:41" s="2191" customFormat="1" ht="27" customHeight="1">
      <c r="A368" s="2192"/>
      <c r="B368" s="2193"/>
      <c r="C368" s="2194"/>
      <c r="D368" s="2195" t="s">
        <v>3547</v>
      </c>
      <c r="E368" s="2187"/>
      <c r="F368" s="2184"/>
      <c r="G368" s="2201"/>
      <c r="H368" s="2185"/>
      <c r="I368" s="2170"/>
      <c r="J368" s="400"/>
      <c r="K368" s="147"/>
      <c r="L368" s="147"/>
      <c r="M368" s="147"/>
      <c r="N368" s="147"/>
      <c r="O368" s="147"/>
      <c r="P368" s="2190"/>
      <c r="Q368" s="2197"/>
      <c r="R368" s="2198"/>
      <c r="S368" s="2189"/>
      <c r="T368" s="2189"/>
      <c r="U368" s="2199"/>
      <c r="V368" s="2200"/>
      <c r="W368" s="2200"/>
      <c r="X368" s="2190"/>
      <c r="Y368" s="147"/>
    </row>
    <row r="369" spans="1:41" s="509" customFormat="1" ht="27" customHeight="1">
      <c r="A369" s="2174"/>
      <c r="B369" s="2175"/>
      <c r="C369" s="2176"/>
      <c r="D369" s="2177" t="s">
        <v>3518</v>
      </c>
      <c r="E369" s="2176"/>
      <c r="F369" s="1932"/>
      <c r="G369" s="2181"/>
      <c r="H369" s="2169"/>
      <c r="I369" s="2178"/>
    </row>
    <row r="370" spans="1:41" s="90" customFormat="1" ht="27" customHeight="1">
      <c r="A370" s="539">
        <v>106</v>
      </c>
      <c r="B370" s="540">
        <v>751</v>
      </c>
      <c r="C370" s="158" t="s">
        <v>3724</v>
      </c>
      <c r="D370" s="158" t="s">
        <v>3725</v>
      </c>
      <c r="E370" s="158" t="s">
        <v>194</v>
      </c>
      <c r="F370" s="541">
        <f>ROUND(SUM(F371),3)</f>
        <v>11.1</v>
      </c>
      <c r="G370" s="586"/>
      <c r="H370" s="466">
        <f t="shared" ref="H370" si="110">ROUND(F370*G370,2)</f>
        <v>0</v>
      </c>
      <c r="I370" s="162" t="s">
        <v>5316</v>
      </c>
      <c r="K370" s="398"/>
    </row>
    <row r="371" spans="1:41" s="2173" customFormat="1" ht="13.5" customHeight="1">
      <c r="A371" s="2171"/>
      <c r="B371" s="470"/>
      <c r="C371" s="470"/>
      <c r="D371" s="130" t="s">
        <v>3726</v>
      </c>
      <c r="E371" s="470"/>
      <c r="F371" s="1932">
        <f>0.6+10.5</f>
        <v>11.1</v>
      </c>
      <c r="G371" s="472"/>
      <c r="H371" s="2172"/>
      <c r="I371" s="474"/>
      <c r="J371" s="1968"/>
      <c r="K371" s="1968"/>
      <c r="L371" s="1968"/>
      <c r="M371" s="1968"/>
      <c r="N371" s="1968"/>
      <c r="O371" s="1968"/>
      <c r="P371" s="1968"/>
      <c r="Q371" s="1968"/>
      <c r="R371" s="1968"/>
      <c r="S371" s="1968"/>
      <c r="T371" s="1968"/>
      <c r="U371" s="1968"/>
      <c r="V371" s="1968"/>
      <c r="W371" s="1968"/>
      <c r="X371" s="1968"/>
      <c r="Y371" s="1968"/>
      <c r="Z371" s="1968"/>
      <c r="AA371" s="1968"/>
      <c r="AB371" s="1968"/>
      <c r="AC371" s="1968"/>
      <c r="AD371" s="1968"/>
      <c r="AE371" s="1968"/>
      <c r="AF371" s="1968"/>
      <c r="AG371" s="1968"/>
      <c r="AH371" s="1968"/>
      <c r="AI371" s="1968"/>
      <c r="AJ371" s="1968"/>
      <c r="AK371" s="1968"/>
      <c r="AL371" s="1968"/>
      <c r="AM371" s="1968"/>
      <c r="AN371" s="1968"/>
      <c r="AO371" s="1968"/>
    </row>
    <row r="372" spans="1:41" s="2191" customFormat="1" ht="27" customHeight="1">
      <c r="A372" s="2192"/>
      <c r="B372" s="2193"/>
      <c r="C372" s="2194"/>
      <c r="D372" s="2195" t="s">
        <v>3529</v>
      </c>
      <c r="E372" s="2187"/>
      <c r="F372" s="2184"/>
      <c r="G372" s="2201"/>
      <c r="H372" s="2185"/>
      <c r="I372" s="2170"/>
      <c r="J372" s="400"/>
      <c r="K372" s="147"/>
      <c r="L372" s="147"/>
      <c r="M372" s="147"/>
      <c r="N372" s="147"/>
      <c r="O372" s="147"/>
      <c r="P372" s="2190"/>
      <c r="Q372" s="2197"/>
      <c r="R372" s="2198"/>
      <c r="S372" s="2189"/>
      <c r="T372" s="2189"/>
      <c r="U372" s="2199"/>
      <c r="V372" s="2200"/>
      <c r="W372" s="2200"/>
      <c r="X372" s="2190"/>
      <c r="Y372" s="147"/>
    </row>
    <row r="373" spans="1:41" s="509" customFormat="1" ht="27" customHeight="1">
      <c r="A373" s="2174"/>
      <c r="B373" s="2175"/>
      <c r="C373" s="2176"/>
      <c r="D373" s="2177" t="s">
        <v>3518</v>
      </c>
      <c r="E373" s="2176"/>
      <c r="F373" s="1932"/>
      <c r="G373" s="2181"/>
      <c r="H373" s="2169"/>
      <c r="I373" s="2178"/>
    </row>
    <row r="374" spans="1:41" s="90" customFormat="1" ht="27" customHeight="1">
      <c r="A374" s="539">
        <v>107</v>
      </c>
      <c r="B374" s="540">
        <v>751</v>
      </c>
      <c r="C374" s="158" t="s">
        <v>3727</v>
      </c>
      <c r="D374" s="158" t="s">
        <v>3728</v>
      </c>
      <c r="E374" s="158" t="s">
        <v>194</v>
      </c>
      <c r="F374" s="541">
        <f>ROUND(SUM(F375),3)</f>
        <v>11.1</v>
      </c>
      <c r="G374" s="586"/>
      <c r="H374" s="466">
        <f t="shared" ref="H374" si="111">ROUND(F374*G374,2)</f>
        <v>0</v>
      </c>
      <c r="I374" s="162" t="s">
        <v>5316</v>
      </c>
      <c r="K374" s="398"/>
    </row>
    <row r="375" spans="1:41" s="2191" customFormat="1" ht="27" customHeight="1">
      <c r="A375" s="2192"/>
      <c r="B375" s="2193"/>
      <c r="C375" s="2194"/>
      <c r="D375" s="2195" t="s">
        <v>3547</v>
      </c>
      <c r="E375" s="2187"/>
      <c r="F375" s="2184">
        <v>11.1</v>
      </c>
      <c r="G375" s="2201"/>
      <c r="H375" s="2185"/>
      <c r="I375" s="2170"/>
      <c r="J375" s="400"/>
      <c r="K375" s="147"/>
      <c r="L375" s="147"/>
      <c r="M375" s="147"/>
      <c r="N375" s="147"/>
      <c r="O375" s="147"/>
      <c r="P375" s="2190"/>
      <c r="Q375" s="2197"/>
      <c r="R375" s="2198"/>
      <c r="S375" s="2189"/>
      <c r="T375" s="2189"/>
      <c r="U375" s="2199"/>
      <c r="V375" s="2200"/>
      <c r="W375" s="2200"/>
      <c r="X375" s="2190"/>
      <c r="Y375" s="147"/>
    </row>
    <row r="376" spans="1:41" s="509" customFormat="1" ht="27" customHeight="1">
      <c r="A376" s="2174"/>
      <c r="B376" s="2175"/>
      <c r="C376" s="2176"/>
      <c r="D376" s="2177" t="s">
        <v>3518</v>
      </c>
      <c r="E376" s="2176"/>
      <c r="F376" s="1932"/>
      <c r="G376" s="2181"/>
      <c r="H376" s="2169"/>
      <c r="I376" s="2178"/>
    </row>
    <row r="377" spans="1:41" s="90" customFormat="1" ht="27" customHeight="1">
      <c r="A377" s="539">
        <v>108</v>
      </c>
      <c r="B377" s="540">
        <v>751</v>
      </c>
      <c r="C377" s="158" t="s">
        <v>3729</v>
      </c>
      <c r="D377" s="158" t="s">
        <v>3730</v>
      </c>
      <c r="E377" s="158" t="s">
        <v>194</v>
      </c>
      <c r="F377" s="541">
        <f>ROUND(SUM(F378),3)</f>
        <v>1.9</v>
      </c>
      <c r="G377" s="586"/>
      <c r="H377" s="466">
        <f t="shared" ref="H377" si="112">ROUND(F377*G377,2)</f>
        <v>0</v>
      </c>
      <c r="I377" s="162" t="s">
        <v>5316</v>
      </c>
      <c r="K377" s="398"/>
    </row>
    <row r="378" spans="1:41" s="2191" customFormat="1" ht="27" customHeight="1">
      <c r="A378" s="2192"/>
      <c r="B378" s="2193"/>
      <c r="C378" s="2194"/>
      <c r="D378" s="2195" t="s">
        <v>3547</v>
      </c>
      <c r="E378" s="2187"/>
      <c r="F378" s="2184">
        <v>1.9</v>
      </c>
      <c r="G378" s="2201"/>
      <c r="H378" s="2185"/>
      <c r="I378" s="2170"/>
      <c r="J378" s="400"/>
      <c r="K378" s="147"/>
      <c r="L378" s="147"/>
      <c r="M378" s="147"/>
      <c r="N378" s="147"/>
      <c r="O378" s="147"/>
      <c r="P378" s="2190"/>
      <c r="Q378" s="2197"/>
      <c r="R378" s="2198"/>
      <c r="S378" s="2189"/>
      <c r="T378" s="2189"/>
      <c r="U378" s="2199"/>
      <c r="V378" s="2200"/>
      <c r="W378" s="2200"/>
      <c r="X378" s="2190"/>
      <c r="Y378" s="147"/>
    </row>
    <row r="379" spans="1:41" s="509" customFormat="1" ht="27" customHeight="1">
      <c r="A379" s="2174"/>
      <c r="B379" s="2175"/>
      <c r="C379" s="2176"/>
      <c r="D379" s="2177" t="s">
        <v>3518</v>
      </c>
      <c r="E379" s="2176"/>
      <c r="F379" s="1932"/>
      <c r="G379" s="2181"/>
      <c r="H379" s="2169"/>
      <c r="I379" s="2178"/>
    </row>
    <row r="380" spans="1:41" s="90" customFormat="1" ht="27" customHeight="1">
      <c r="A380" s="539">
        <v>109</v>
      </c>
      <c r="B380" s="540">
        <v>751</v>
      </c>
      <c r="C380" s="158" t="s">
        <v>3731</v>
      </c>
      <c r="D380" s="158" t="s">
        <v>3732</v>
      </c>
      <c r="E380" s="158" t="s">
        <v>194</v>
      </c>
      <c r="F380" s="541">
        <f>ROUND(SUM(F381),3)</f>
        <v>0.9</v>
      </c>
      <c r="G380" s="586"/>
      <c r="H380" s="466">
        <f t="shared" ref="H380" si="113">ROUND(F380*G380,2)</f>
        <v>0</v>
      </c>
      <c r="I380" s="162" t="s">
        <v>5316</v>
      </c>
      <c r="K380" s="398"/>
    </row>
    <row r="381" spans="1:41" s="2191" customFormat="1" ht="27" customHeight="1">
      <c r="A381" s="2192"/>
      <c r="B381" s="2193"/>
      <c r="C381" s="2194"/>
      <c r="D381" s="2195" t="s">
        <v>3529</v>
      </c>
      <c r="E381" s="2187"/>
      <c r="F381" s="2184">
        <v>0.9</v>
      </c>
      <c r="G381" s="2201"/>
      <c r="H381" s="2185"/>
      <c r="I381" s="2170"/>
      <c r="J381" s="400"/>
      <c r="K381" s="147"/>
      <c r="L381" s="147"/>
      <c r="M381" s="147"/>
      <c r="N381" s="147"/>
      <c r="O381" s="147"/>
      <c r="P381" s="2190"/>
      <c r="Q381" s="2197"/>
      <c r="R381" s="2198"/>
      <c r="S381" s="2189"/>
      <c r="T381" s="2189"/>
      <c r="U381" s="2199"/>
      <c r="V381" s="2200"/>
      <c r="W381" s="2200"/>
      <c r="X381" s="2190"/>
      <c r="Y381" s="147"/>
    </row>
    <row r="382" spans="1:41" s="509" customFormat="1" ht="27" customHeight="1">
      <c r="A382" s="2174"/>
      <c r="B382" s="2175"/>
      <c r="C382" s="2176"/>
      <c r="D382" s="2177" t="s">
        <v>3518</v>
      </c>
      <c r="E382" s="2176"/>
      <c r="F382" s="1932"/>
      <c r="G382" s="2181"/>
      <c r="H382" s="2169"/>
      <c r="I382" s="2178"/>
    </row>
    <row r="383" spans="1:41" s="90" customFormat="1" ht="27" customHeight="1">
      <c r="A383" s="539">
        <v>110</v>
      </c>
      <c r="B383" s="540">
        <v>751</v>
      </c>
      <c r="C383" s="158" t="s">
        <v>3733</v>
      </c>
      <c r="D383" s="158" t="s">
        <v>3734</v>
      </c>
      <c r="E383" s="158" t="s">
        <v>194</v>
      </c>
      <c r="F383" s="541">
        <f>ROUND(SUM(F384),3)</f>
        <v>4.8</v>
      </c>
      <c r="G383" s="586"/>
      <c r="H383" s="466">
        <f t="shared" ref="H383" si="114">ROUND(F383*G383,2)</f>
        <v>0</v>
      </c>
      <c r="I383" s="162" t="s">
        <v>5316</v>
      </c>
      <c r="K383" s="398"/>
    </row>
    <row r="384" spans="1:41" s="2191" customFormat="1" ht="27" customHeight="1">
      <c r="A384" s="2192"/>
      <c r="B384" s="2193"/>
      <c r="C384" s="2194"/>
      <c r="D384" s="2195" t="s">
        <v>3547</v>
      </c>
      <c r="E384" s="2187"/>
      <c r="F384" s="2184">
        <v>4.8</v>
      </c>
      <c r="G384" s="2201"/>
      <c r="H384" s="2185"/>
      <c r="I384" s="2170"/>
      <c r="J384" s="400"/>
      <c r="K384" s="147"/>
      <c r="L384" s="147"/>
      <c r="M384" s="147"/>
      <c r="N384" s="147"/>
      <c r="O384" s="147"/>
      <c r="P384" s="2190"/>
      <c r="Q384" s="2197"/>
      <c r="R384" s="2198"/>
      <c r="S384" s="2189"/>
      <c r="T384" s="2189"/>
      <c r="U384" s="2199"/>
      <c r="V384" s="2200"/>
      <c r="W384" s="2200"/>
      <c r="X384" s="2190"/>
      <c r="Y384" s="147"/>
    </row>
    <row r="385" spans="1:25" s="509" customFormat="1" ht="27" customHeight="1">
      <c r="A385" s="2174"/>
      <c r="B385" s="2175"/>
      <c r="C385" s="2176"/>
      <c r="D385" s="2177" t="s">
        <v>3518</v>
      </c>
      <c r="E385" s="2176"/>
      <c r="F385" s="1932"/>
      <c r="G385" s="2181"/>
      <c r="H385" s="2169"/>
      <c r="I385" s="2178"/>
    </row>
    <row r="386" spans="1:25" s="90" customFormat="1" ht="27" customHeight="1">
      <c r="A386" s="539">
        <v>111</v>
      </c>
      <c r="B386" s="540">
        <v>751</v>
      </c>
      <c r="C386" s="158" t="s">
        <v>3735</v>
      </c>
      <c r="D386" s="158" t="s">
        <v>3736</v>
      </c>
      <c r="E386" s="158" t="s">
        <v>194</v>
      </c>
      <c r="F386" s="541">
        <f>ROUND(SUM(F387),3)</f>
        <v>0.8</v>
      </c>
      <c r="G386" s="586"/>
      <c r="H386" s="466">
        <f t="shared" ref="H386" si="115">ROUND(F386*G386,2)</f>
        <v>0</v>
      </c>
      <c r="I386" s="162" t="s">
        <v>5316</v>
      </c>
      <c r="K386" s="398"/>
    </row>
    <row r="387" spans="1:25" s="2191" customFormat="1" ht="27" customHeight="1">
      <c r="A387" s="2192"/>
      <c r="B387" s="2193"/>
      <c r="C387" s="2194"/>
      <c r="D387" s="2195" t="s">
        <v>3529</v>
      </c>
      <c r="E387" s="2187"/>
      <c r="F387" s="2184">
        <v>0.8</v>
      </c>
      <c r="G387" s="2201"/>
      <c r="H387" s="2185"/>
      <c r="I387" s="2170"/>
      <c r="J387" s="400"/>
      <c r="K387" s="147"/>
      <c r="L387" s="147"/>
      <c r="M387" s="147"/>
      <c r="N387" s="147"/>
      <c r="O387" s="147"/>
      <c r="P387" s="2190"/>
      <c r="Q387" s="2197"/>
      <c r="R387" s="2198"/>
      <c r="S387" s="2189"/>
      <c r="T387" s="2189"/>
      <c r="U387" s="2199"/>
      <c r="V387" s="2200"/>
      <c r="W387" s="2200"/>
      <c r="X387" s="2190"/>
      <c r="Y387" s="147"/>
    </row>
    <row r="388" spans="1:25" s="509" customFormat="1" ht="27" customHeight="1">
      <c r="A388" s="2174"/>
      <c r="B388" s="2175"/>
      <c r="C388" s="2176"/>
      <c r="D388" s="2177" t="s">
        <v>3518</v>
      </c>
      <c r="E388" s="2176"/>
      <c r="F388" s="1932"/>
      <c r="G388" s="2181"/>
      <c r="H388" s="2169"/>
      <c r="I388" s="2178"/>
    </row>
    <row r="389" spans="1:25" s="90" customFormat="1" ht="27" customHeight="1">
      <c r="A389" s="539">
        <v>112</v>
      </c>
      <c r="B389" s="540">
        <v>751</v>
      </c>
      <c r="C389" s="158" t="s">
        <v>3737</v>
      </c>
      <c r="D389" s="158" t="s">
        <v>3738</v>
      </c>
      <c r="E389" s="158" t="s">
        <v>194</v>
      </c>
      <c r="F389" s="541">
        <f>ROUND(SUM(F390),3)</f>
        <v>48</v>
      </c>
      <c r="G389" s="586"/>
      <c r="H389" s="466">
        <f t="shared" ref="H389" si="116">ROUND(F389*G389,2)</f>
        <v>0</v>
      </c>
      <c r="I389" s="162" t="s">
        <v>5316</v>
      </c>
      <c r="K389" s="398"/>
    </row>
    <row r="390" spans="1:25" s="2191" customFormat="1" ht="27" customHeight="1">
      <c r="A390" s="2192"/>
      <c r="B390" s="2193"/>
      <c r="C390" s="2194"/>
      <c r="D390" s="2195" t="s">
        <v>3529</v>
      </c>
      <c r="E390" s="2187"/>
      <c r="F390" s="2184">
        <v>48</v>
      </c>
      <c r="G390" s="2201"/>
      <c r="H390" s="2185"/>
      <c r="I390" s="2170"/>
      <c r="J390" s="400"/>
      <c r="K390" s="147"/>
      <c r="L390" s="147"/>
      <c r="M390" s="147"/>
      <c r="N390" s="147"/>
      <c r="O390" s="147"/>
      <c r="P390" s="2190"/>
      <c r="Q390" s="2197"/>
      <c r="R390" s="2198"/>
      <c r="S390" s="2189"/>
      <c r="T390" s="2189"/>
      <c r="U390" s="2199"/>
      <c r="V390" s="2200"/>
      <c r="W390" s="2200"/>
      <c r="X390" s="2190"/>
      <c r="Y390" s="147"/>
    </row>
    <row r="391" spans="1:25" s="509" customFormat="1" ht="27" customHeight="1">
      <c r="A391" s="2174"/>
      <c r="B391" s="2175"/>
      <c r="C391" s="2176"/>
      <c r="D391" s="2177" t="s">
        <v>3518</v>
      </c>
      <c r="E391" s="2176"/>
      <c r="F391" s="1932"/>
      <c r="G391" s="2181"/>
      <c r="H391" s="2169"/>
      <c r="I391" s="2178"/>
    </row>
    <row r="392" spans="1:25" s="90" customFormat="1" ht="27" customHeight="1">
      <c r="A392" s="539">
        <v>113</v>
      </c>
      <c r="B392" s="540">
        <v>751</v>
      </c>
      <c r="C392" s="158" t="s">
        <v>3739</v>
      </c>
      <c r="D392" s="158" t="s">
        <v>3740</v>
      </c>
      <c r="E392" s="158" t="s">
        <v>194</v>
      </c>
      <c r="F392" s="541">
        <f>ROUND(SUM(F393),3)</f>
        <v>0.5</v>
      </c>
      <c r="G392" s="586"/>
      <c r="H392" s="466">
        <f t="shared" ref="H392" si="117">ROUND(F392*G392,2)</f>
        <v>0</v>
      </c>
      <c r="I392" s="162" t="s">
        <v>5316</v>
      </c>
      <c r="K392" s="398"/>
    </row>
    <row r="393" spans="1:25" s="2191" customFormat="1" ht="27" customHeight="1">
      <c r="A393" s="2192"/>
      <c r="B393" s="2193"/>
      <c r="C393" s="2194"/>
      <c r="D393" s="2195" t="s">
        <v>3529</v>
      </c>
      <c r="E393" s="2187"/>
      <c r="F393" s="2184">
        <v>0.5</v>
      </c>
      <c r="G393" s="2201"/>
      <c r="H393" s="2185"/>
      <c r="I393" s="2170"/>
      <c r="J393" s="400"/>
      <c r="K393" s="147"/>
      <c r="L393" s="147"/>
      <c r="M393" s="147"/>
      <c r="N393" s="147"/>
      <c r="O393" s="147"/>
      <c r="P393" s="2190"/>
      <c r="Q393" s="2197"/>
      <c r="R393" s="2198"/>
      <c r="S393" s="2189"/>
      <c r="T393" s="2189"/>
      <c r="U393" s="2199"/>
      <c r="V393" s="2200"/>
      <c r="W393" s="2200"/>
      <c r="X393" s="2190"/>
      <c r="Y393" s="147"/>
    </row>
    <row r="394" spans="1:25" s="509" customFormat="1" ht="27" customHeight="1">
      <c r="A394" s="2174"/>
      <c r="B394" s="2175"/>
      <c r="C394" s="2176"/>
      <c r="D394" s="2177" t="s">
        <v>3518</v>
      </c>
      <c r="E394" s="2176"/>
      <c r="F394" s="1932"/>
      <c r="G394" s="2181"/>
      <c r="H394" s="2169"/>
      <c r="I394" s="2178"/>
    </row>
    <row r="395" spans="1:25" s="90" customFormat="1" ht="27" customHeight="1">
      <c r="A395" s="539">
        <v>114</v>
      </c>
      <c r="B395" s="540">
        <v>751</v>
      </c>
      <c r="C395" s="158" t="s">
        <v>3741</v>
      </c>
      <c r="D395" s="158" t="s">
        <v>3742</v>
      </c>
      <c r="E395" s="158" t="s">
        <v>194</v>
      </c>
      <c r="F395" s="541">
        <f>ROUND(SUM(F396),3)</f>
        <v>0.4</v>
      </c>
      <c r="G395" s="586"/>
      <c r="H395" s="466">
        <f t="shared" ref="H395" si="118">ROUND(F395*G395,2)</f>
        <v>0</v>
      </c>
      <c r="I395" s="162" t="s">
        <v>5316</v>
      </c>
      <c r="K395" s="398"/>
    </row>
    <row r="396" spans="1:25" s="2191" customFormat="1" ht="27" customHeight="1">
      <c r="A396" s="2192"/>
      <c r="B396" s="2193"/>
      <c r="C396" s="2194"/>
      <c r="D396" s="2195" t="s">
        <v>3529</v>
      </c>
      <c r="E396" s="2187"/>
      <c r="F396" s="2184">
        <v>0.4</v>
      </c>
      <c r="G396" s="2201"/>
      <c r="H396" s="2185"/>
      <c r="I396" s="2170"/>
      <c r="J396" s="400"/>
      <c r="K396" s="147"/>
      <c r="L396" s="147"/>
      <c r="M396" s="147"/>
      <c r="N396" s="147"/>
      <c r="O396" s="147"/>
      <c r="P396" s="2190"/>
      <c r="Q396" s="2197"/>
      <c r="R396" s="2198"/>
      <c r="S396" s="2189"/>
      <c r="T396" s="2189"/>
      <c r="U396" s="2199"/>
      <c r="V396" s="2200"/>
      <c r="W396" s="2200"/>
      <c r="X396" s="2190"/>
      <c r="Y396" s="147"/>
    </row>
    <row r="397" spans="1:25" s="509" customFormat="1" ht="27" customHeight="1">
      <c r="A397" s="2174"/>
      <c r="B397" s="2175"/>
      <c r="C397" s="2176"/>
      <c r="D397" s="2177" t="s">
        <v>3518</v>
      </c>
      <c r="E397" s="2176"/>
      <c r="F397" s="1932"/>
      <c r="G397" s="2181"/>
      <c r="H397" s="2169"/>
      <c r="I397" s="2178"/>
    </row>
    <row r="398" spans="1:25" s="90" customFormat="1" ht="27" customHeight="1">
      <c r="A398" s="539">
        <v>115</v>
      </c>
      <c r="B398" s="540">
        <v>751</v>
      </c>
      <c r="C398" s="158" t="s">
        <v>3743</v>
      </c>
      <c r="D398" s="158" t="s">
        <v>3744</v>
      </c>
      <c r="E398" s="158" t="s">
        <v>194</v>
      </c>
      <c r="F398" s="541">
        <f>ROUND(SUM(F399),3)</f>
        <v>0.3</v>
      </c>
      <c r="G398" s="586"/>
      <c r="H398" s="466">
        <f t="shared" ref="H398" si="119">ROUND(F398*G398,2)</f>
        <v>0</v>
      </c>
      <c r="I398" s="162" t="s">
        <v>5316</v>
      </c>
      <c r="K398" s="398"/>
    </row>
    <row r="399" spans="1:25" s="2191" customFormat="1" ht="27" customHeight="1">
      <c r="A399" s="2192"/>
      <c r="B399" s="2193"/>
      <c r="C399" s="2194"/>
      <c r="D399" s="2195" t="s">
        <v>3529</v>
      </c>
      <c r="E399" s="2187"/>
      <c r="F399" s="2184">
        <v>0.3</v>
      </c>
      <c r="G399" s="2201"/>
      <c r="H399" s="2185"/>
      <c r="I399" s="2170"/>
      <c r="J399" s="400"/>
      <c r="K399" s="147"/>
      <c r="L399" s="147"/>
      <c r="M399" s="147"/>
      <c r="N399" s="147"/>
      <c r="O399" s="147"/>
      <c r="P399" s="2190"/>
      <c r="Q399" s="2197"/>
      <c r="R399" s="2198"/>
      <c r="S399" s="2189"/>
      <c r="T399" s="2189"/>
      <c r="U399" s="2199"/>
      <c r="V399" s="2200"/>
      <c r="W399" s="2200"/>
      <c r="X399" s="2190"/>
      <c r="Y399" s="147"/>
    </row>
    <row r="400" spans="1:25" s="509" customFormat="1" ht="27" customHeight="1">
      <c r="A400" s="2174"/>
      <c r="B400" s="2175"/>
      <c r="C400" s="2176"/>
      <c r="D400" s="2177" t="s">
        <v>3518</v>
      </c>
      <c r="E400" s="2176"/>
      <c r="F400" s="1932"/>
      <c r="G400" s="2181"/>
      <c r="H400" s="2169"/>
      <c r="I400" s="2178"/>
    </row>
    <row r="401" spans="1:25" s="90" customFormat="1" ht="27" customHeight="1">
      <c r="A401" s="539">
        <v>116</v>
      </c>
      <c r="B401" s="540">
        <v>751</v>
      </c>
      <c r="C401" s="158" t="s">
        <v>3745</v>
      </c>
      <c r="D401" s="158" t="s">
        <v>3746</v>
      </c>
      <c r="E401" s="158" t="s">
        <v>194</v>
      </c>
      <c r="F401" s="541">
        <f>ROUND(SUM(F402),3)</f>
        <v>5.9</v>
      </c>
      <c r="G401" s="586"/>
      <c r="H401" s="466">
        <f t="shared" ref="H401" si="120">ROUND(F401*G401,2)</f>
        <v>0</v>
      </c>
      <c r="I401" s="162" t="s">
        <v>5316</v>
      </c>
      <c r="K401" s="398"/>
    </row>
    <row r="402" spans="1:25" s="2191" customFormat="1" ht="27" customHeight="1">
      <c r="A402" s="2192"/>
      <c r="B402" s="2193"/>
      <c r="C402" s="2194"/>
      <c r="D402" s="2195" t="s">
        <v>3547</v>
      </c>
      <c r="E402" s="2187"/>
      <c r="F402" s="2184">
        <v>5.9</v>
      </c>
      <c r="G402" s="2201"/>
      <c r="H402" s="2185"/>
      <c r="I402" s="2170"/>
      <c r="J402" s="400"/>
      <c r="K402" s="147"/>
      <c r="L402" s="147"/>
      <c r="M402" s="147"/>
      <c r="N402" s="147"/>
      <c r="O402" s="147"/>
      <c r="P402" s="2190"/>
      <c r="Q402" s="2197"/>
      <c r="R402" s="2198"/>
      <c r="S402" s="2189"/>
      <c r="T402" s="2189"/>
      <c r="U402" s="2199"/>
      <c r="V402" s="2200"/>
      <c r="W402" s="2200"/>
      <c r="X402" s="2190"/>
      <c r="Y402" s="147"/>
    </row>
    <row r="403" spans="1:25" s="509" customFormat="1" ht="27" customHeight="1">
      <c r="A403" s="2174"/>
      <c r="B403" s="2175"/>
      <c r="C403" s="2176"/>
      <c r="D403" s="2177" t="s">
        <v>3518</v>
      </c>
      <c r="E403" s="2176"/>
      <c r="F403" s="1932"/>
      <c r="G403" s="2181"/>
      <c r="H403" s="2169"/>
      <c r="I403" s="2178"/>
    </row>
    <row r="404" spans="1:25" s="90" customFormat="1" ht="27" customHeight="1">
      <c r="A404" s="539">
        <v>117</v>
      </c>
      <c r="B404" s="540">
        <v>751</v>
      </c>
      <c r="C404" s="158" t="s">
        <v>3747</v>
      </c>
      <c r="D404" s="158" t="s">
        <v>3748</v>
      </c>
      <c r="E404" s="158" t="s">
        <v>194</v>
      </c>
      <c r="F404" s="541">
        <f>ROUND(SUM(F405),3)</f>
        <v>0.6</v>
      </c>
      <c r="G404" s="586"/>
      <c r="H404" s="466">
        <f t="shared" ref="H404" si="121">ROUND(F404*G404,2)</f>
        <v>0</v>
      </c>
      <c r="I404" s="162" t="s">
        <v>5316</v>
      </c>
      <c r="K404" s="398"/>
    </row>
    <row r="405" spans="1:25" s="2191" customFormat="1" ht="27" customHeight="1">
      <c r="A405" s="2192"/>
      <c r="B405" s="2193"/>
      <c r="C405" s="2194"/>
      <c r="D405" s="2195" t="s">
        <v>3529</v>
      </c>
      <c r="E405" s="2187"/>
      <c r="F405" s="2184">
        <v>0.6</v>
      </c>
      <c r="G405" s="2201"/>
      <c r="H405" s="2185"/>
      <c r="I405" s="2170"/>
      <c r="J405" s="400"/>
      <c r="K405" s="147"/>
      <c r="L405" s="147"/>
      <c r="M405" s="147"/>
      <c r="N405" s="147"/>
      <c r="O405" s="147"/>
      <c r="P405" s="2190"/>
      <c r="Q405" s="2197"/>
      <c r="R405" s="2198"/>
      <c r="S405" s="2189"/>
      <c r="T405" s="2189"/>
      <c r="U405" s="2199"/>
      <c r="V405" s="2200"/>
      <c r="W405" s="2200"/>
      <c r="X405" s="2190"/>
      <c r="Y405" s="147"/>
    </row>
    <row r="406" spans="1:25" s="509" customFormat="1" ht="27" customHeight="1">
      <c r="A406" s="2174"/>
      <c r="B406" s="2175"/>
      <c r="C406" s="2176"/>
      <c r="D406" s="2177" t="s">
        <v>3518</v>
      </c>
      <c r="E406" s="2176"/>
      <c r="F406" s="1932"/>
      <c r="G406" s="2181"/>
      <c r="H406" s="2169"/>
      <c r="I406" s="2178"/>
    </row>
    <row r="407" spans="1:25" s="90" customFormat="1" ht="27" customHeight="1">
      <c r="A407" s="539">
        <v>118</v>
      </c>
      <c r="B407" s="540">
        <v>751</v>
      </c>
      <c r="C407" s="158" t="s">
        <v>3749</v>
      </c>
      <c r="D407" s="158" t="s">
        <v>3750</v>
      </c>
      <c r="E407" s="158" t="s">
        <v>194</v>
      </c>
      <c r="F407" s="541">
        <f>ROUND(SUM(F408),3)</f>
        <v>2.1</v>
      </c>
      <c r="G407" s="586"/>
      <c r="H407" s="466">
        <f t="shared" ref="H407" si="122">ROUND(F407*G407,2)</f>
        <v>0</v>
      </c>
      <c r="I407" s="162" t="s">
        <v>5316</v>
      </c>
      <c r="K407" s="398"/>
    </row>
    <row r="408" spans="1:25" s="2191" customFormat="1" ht="27" customHeight="1">
      <c r="A408" s="2192"/>
      <c r="B408" s="2193"/>
      <c r="C408" s="2194"/>
      <c r="D408" s="2195" t="s">
        <v>3547</v>
      </c>
      <c r="E408" s="2187"/>
      <c r="F408" s="2184">
        <v>2.1</v>
      </c>
      <c r="G408" s="2201"/>
      <c r="H408" s="2185"/>
      <c r="I408" s="2170"/>
      <c r="J408" s="400"/>
      <c r="K408" s="147"/>
      <c r="L408" s="147"/>
      <c r="M408" s="147"/>
      <c r="N408" s="147"/>
      <c r="O408" s="147"/>
      <c r="P408" s="2190"/>
      <c r="Q408" s="2197"/>
      <c r="R408" s="2198"/>
      <c r="S408" s="2189"/>
      <c r="T408" s="2189"/>
      <c r="U408" s="2199"/>
      <c r="V408" s="2200"/>
      <c r="W408" s="2200"/>
      <c r="X408" s="2190"/>
      <c r="Y408" s="147"/>
    </row>
    <row r="409" spans="1:25" s="509" customFormat="1" ht="27" customHeight="1">
      <c r="A409" s="2174"/>
      <c r="B409" s="2175"/>
      <c r="C409" s="2176"/>
      <c r="D409" s="2177" t="s">
        <v>3518</v>
      </c>
      <c r="E409" s="2176"/>
      <c r="F409" s="1932"/>
      <c r="G409" s="2181"/>
      <c r="H409" s="2169"/>
      <c r="I409" s="2178"/>
    </row>
    <row r="410" spans="1:25" s="90" customFormat="1" ht="27" customHeight="1">
      <c r="A410" s="539">
        <v>119</v>
      </c>
      <c r="B410" s="540">
        <v>751</v>
      </c>
      <c r="C410" s="158" t="s">
        <v>3751</v>
      </c>
      <c r="D410" s="158" t="s">
        <v>3752</v>
      </c>
      <c r="E410" s="158" t="s">
        <v>194</v>
      </c>
      <c r="F410" s="541">
        <f>ROUND(SUM(F411),3)</f>
        <v>1.4</v>
      </c>
      <c r="G410" s="586"/>
      <c r="H410" s="466">
        <f t="shared" ref="H410" si="123">ROUND(F410*G410,2)</f>
        <v>0</v>
      </c>
      <c r="I410" s="162" t="s">
        <v>5316</v>
      </c>
      <c r="K410" s="398"/>
    </row>
    <row r="411" spans="1:25" s="2191" customFormat="1" ht="27" customHeight="1">
      <c r="A411" s="2192"/>
      <c r="B411" s="2193"/>
      <c r="C411" s="2194"/>
      <c r="D411" s="2195" t="s">
        <v>3547</v>
      </c>
      <c r="E411" s="2187"/>
      <c r="F411" s="2184">
        <v>1.4</v>
      </c>
      <c r="G411" s="2201"/>
      <c r="H411" s="2185"/>
      <c r="I411" s="2170"/>
      <c r="J411" s="400"/>
      <c r="K411" s="147"/>
      <c r="L411" s="147"/>
      <c r="M411" s="147"/>
      <c r="N411" s="147"/>
      <c r="O411" s="147"/>
      <c r="P411" s="2190"/>
      <c r="Q411" s="2197"/>
      <c r="R411" s="2198"/>
      <c r="S411" s="2189"/>
      <c r="T411" s="2189"/>
      <c r="U411" s="2199"/>
      <c r="V411" s="2200"/>
      <c r="W411" s="2200"/>
      <c r="X411" s="2190"/>
      <c r="Y411" s="147"/>
    </row>
    <row r="412" spans="1:25" s="509" customFormat="1" ht="27" customHeight="1">
      <c r="A412" s="2174"/>
      <c r="B412" s="2175"/>
      <c r="C412" s="2176"/>
      <c r="D412" s="2177" t="s">
        <v>3518</v>
      </c>
      <c r="E412" s="2176"/>
      <c r="F412" s="1932"/>
      <c r="G412" s="2181"/>
      <c r="H412" s="2169"/>
      <c r="I412" s="2178"/>
    </row>
    <row r="413" spans="1:25" s="90" customFormat="1" ht="27" customHeight="1">
      <c r="A413" s="539">
        <v>120</v>
      </c>
      <c r="B413" s="540">
        <v>751</v>
      </c>
      <c r="C413" s="158" t="s">
        <v>3753</v>
      </c>
      <c r="D413" s="158" t="s">
        <v>3754</v>
      </c>
      <c r="E413" s="158" t="s">
        <v>194</v>
      </c>
      <c r="F413" s="541">
        <f>ROUND(SUM(F414),3)</f>
        <v>4</v>
      </c>
      <c r="G413" s="586"/>
      <c r="H413" s="466">
        <f t="shared" ref="H413" si="124">ROUND(F413*G413,2)</f>
        <v>0</v>
      </c>
      <c r="I413" s="162" t="s">
        <v>5316</v>
      </c>
      <c r="K413" s="398"/>
    </row>
    <row r="414" spans="1:25" s="2191" customFormat="1" ht="27" customHeight="1">
      <c r="A414" s="2192"/>
      <c r="B414" s="2193"/>
      <c r="C414" s="2194"/>
      <c r="D414" s="2195" t="s">
        <v>3529</v>
      </c>
      <c r="E414" s="2187"/>
      <c r="F414" s="2184">
        <v>4</v>
      </c>
      <c r="G414" s="2196"/>
      <c r="H414" s="2185"/>
      <c r="I414" s="2170"/>
      <c r="J414" s="400"/>
      <c r="K414" s="147"/>
      <c r="L414" s="147"/>
      <c r="M414" s="147"/>
      <c r="N414" s="147"/>
      <c r="O414" s="147"/>
      <c r="P414" s="2190"/>
      <c r="Q414" s="2197"/>
      <c r="R414" s="2198"/>
      <c r="S414" s="2189"/>
      <c r="T414" s="2189"/>
      <c r="U414" s="2199"/>
      <c r="V414" s="2200"/>
      <c r="W414" s="2200"/>
      <c r="X414" s="2190"/>
      <c r="Y414" s="147"/>
    </row>
    <row r="415" spans="1:25" s="509" customFormat="1" ht="27" customHeight="1">
      <c r="A415" s="2174"/>
      <c r="B415" s="2175"/>
      <c r="C415" s="2176"/>
      <c r="D415" s="2177" t="s">
        <v>3518</v>
      </c>
      <c r="E415" s="2176"/>
      <c r="F415" s="1932"/>
      <c r="G415" s="2181"/>
      <c r="H415" s="2169"/>
      <c r="I415" s="2178"/>
    </row>
    <row r="416" spans="1:25" s="90" customFormat="1" ht="27" customHeight="1">
      <c r="A416" s="539">
        <v>121</v>
      </c>
      <c r="B416" s="540">
        <v>751</v>
      </c>
      <c r="C416" s="158" t="s">
        <v>3755</v>
      </c>
      <c r="D416" s="158" t="s">
        <v>3756</v>
      </c>
      <c r="E416" s="158" t="s">
        <v>194</v>
      </c>
      <c r="F416" s="541">
        <f>ROUND(SUM(F417),3)</f>
        <v>0.1</v>
      </c>
      <c r="G416" s="586"/>
      <c r="H416" s="466">
        <f t="shared" ref="H416" si="125">ROUND(F416*G416,2)</f>
        <v>0</v>
      </c>
      <c r="I416" s="162" t="s">
        <v>5316</v>
      </c>
      <c r="K416" s="398"/>
    </row>
    <row r="417" spans="1:25" s="2191" customFormat="1" ht="27" customHeight="1">
      <c r="A417" s="2192"/>
      <c r="B417" s="2193"/>
      <c r="C417" s="2194"/>
      <c r="D417" s="2195" t="s">
        <v>3547</v>
      </c>
      <c r="E417" s="2187"/>
      <c r="F417" s="2184">
        <v>0.1</v>
      </c>
      <c r="G417" s="2201"/>
      <c r="H417" s="2185"/>
      <c r="I417" s="2170"/>
      <c r="J417" s="400"/>
      <c r="K417" s="147"/>
      <c r="L417" s="147"/>
      <c r="M417" s="147"/>
      <c r="N417" s="147"/>
      <c r="O417" s="147"/>
      <c r="P417" s="2190"/>
      <c r="Q417" s="2197"/>
      <c r="R417" s="2198"/>
      <c r="S417" s="2189"/>
      <c r="T417" s="2189"/>
      <c r="U417" s="2199"/>
      <c r="V417" s="2200"/>
      <c r="W417" s="2200"/>
      <c r="X417" s="2190"/>
      <c r="Y417" s="147"/>
    </row>
    <row r="418" spans="1:25" s="147" customFormat="1" ht="27" customHeight="1">
      <c r="A418" s="2164"/>
      <c r="B418" s="2165"/>
      <c r="C418" s="2166"/>
      <c r="D418" s="2202" t="s">
        <v>3518</v>
      </c>
      <c r="E418" s="470"/>
      <c r="F418" s="1932"/>
      <c r="G418" s="2203"/>
      <c r="H418" s="2169"/>
      <c r="I418" s="2170"/>
      <c r="K418" s="2191"/>
      <c r="L418" s="2204"/>
      <c r="M418" s="2205"/>
      <c r="N418" s="2200"/>
      <c r="O418" s="2200"/>
    </row>
    <row r="419" spans="1:25" s="2191" customFormat="1" ht="13.5" customHeight="1">
      <c r="A419" s="2206">
        <v>122</v>
      </c>
      <c r="B419" s="2207">
        <v>751</v>
      </c>
      <c r="C419" s="2207" t="s">
        <v>3757</v>
      </c>
      <c r="D419" s="2207" t="s">
        <v>3758</v>
      </c>
      <c r="E419" s="2207" t="s">
        <v>194</v>
      </c>
      <c r="F419" s="541">
        <f>ROUND(SUM(F420),3)</f>
        <v>6.6</v>
      </c>
      <c r="G419" s="2250"/>
      <c r="H419" s="466">
        <f t="shared" ref="H419" si="126">ROUND(F419*G419,2)</f>
        <v>0</v>
      </c>
      <c r="I419" s="2208" t="s">
        <v>5316</v>
      </c>
      <c r="J419" s="2189"/>
      <c r="K419" s="450"/>
      <c r="L419" s="450"/>
      <c r="M419" s="2189"/>
      <c r="N419" s="2189"/>
      <c r="O419" s="2189"/>
      <c r="P419" s="2190"/>
    </row>
    <row r="420" spans="1:25" s="2191" customFormat="1" ht="27" customHeight="1">
      <c r="A420" s="2209"/>
      <c r="B420" s="2210"/>
      <c r="C420" s="2211"/>
      <c r="D420" s="2212" t="s">
        <v>3547</v>
      </c>
      <c r="E420" s="2207"/>
      <c r="F420" s="2184">
        <v>6.6</v>
      </c>
      <c r="G420" s="2213"/>
      <c r="H420" s="2214"/>
      <c r="I420" s="2215"/>
      <c r="J420" s="400"/>
      <c r="K420" s="147"/>
      <c r="L420" s="147"/>
      <c r="M420" s="147"/>
      <c r="N420" s="147"/>
      <c r="O420" s="147"/>
      <c r="P420" s="2190"/>
      <c r="Q420" s="2197"/>
      <c r="R420" s="2198"/>
      <c r="S420" s="2189"/>
      <c r="T420" s="2189"/>
      <c r="U420" s="2199"/>
      <c r="V420" s="2200"/>
      <c r="W420" s="2200"/>
      <c r="X420" s="2190"/>
      <c r="Y420" s="147"/>
    </row>
    <row r="421" spans="1:25" s="509" customFormat="1" ht="27" customHeight="1">
      <c r="A421" s="2174"/>
      <c r="B421" s="2175"/>
      <c r="C421" s="2176"/>
      <c r="D421" s="2177" t="s">
        <v>3518</v>
      </c>
      <c r="E421" s="2176"/>
      <c r="F421" s="1932"/>
      <c r="G421" s="2181"/>
      <c r="H421" s="1929"/>
      <c r="I421" s="2178"/>
    </row>
    <row r="422" spans="1:25" s="2191" customFormat="1" ht="13.5" customHeight="1">
      <c r="A422" s="2206">
        <v>123</v>
      </c>
      <c r="B422" s="2207">
        <v>751</v>
      </c>
      <c r="C422" s="2207" t="s">
        <v>3759</v>
      </c>
      <c r="D422" s="2207" t="s">
        <v>3760</v>
      </c>
      <c r="E422" s="2207" t="s">
        <v>194</v>
      </c>
      <c r="F422" s="541">
        <f>ROUND(SUM(F423),3)</f>
        <v>92.5</v>
      </c>
      <c r="G422" s="2250"/>
      <c r="H422" s="466">
        <f t="shared" ref="H422" si="127">ROUND(F422*G422,2)</f>
        <v>0</v>
      </c>
      <c r="I422" s="2208" t="s">
        <v>5316</v>
      </c>
      <c r="J422" s="2189"/>
      <c r="K422" s="450"/>
      <c r="L422" s="450"/>
      <c r="M422" s="2189"/>
      <c r="N422" s="2189"/>
      <c r="O422" s="2189"/>
      <c r="P422" s="2190"/>
    </row>
    <row r="423" spans="1:25" s="147" customFormat="1" ht="13.5" customHeight="1">
      <c r="A423" s="2164"/>
      <c r="B423" s="2165"/>
      <c r="C423" s="2166"/>
      <c r="D423" s="130" t="s">
        <v>3761</v>
      </c>
      <c r="E423" s="470"/>
      <c r="F423" s="1932">
        <f>72.9+6.5+0.9+12.2</f>
        <v>92.500000000000014</v>
      </c>
      <c r="G423" s="2216"/>
      <c r="H423" s="2169"/>
      <c r="I423" s="2170"/>
      <c r="J423" s="400"/>
      <c r="L423" s="2217"/>
      <c r="M423" s="2218"/>
      <c r="N423" s="2218"/>
    </row>
    <row r="424" spans="1:25" s="509" customFormat="1" ht="27" customHeight="1">
      <c r="A424" s="2174"/>
      <c r="B424" s="2175"/>
      <c r="C424" s="2176"/>
      <c r="D424" s="2177" t="s">
        <v>3547</v>
      </c>
      <c r="E424" s="2176"/>
      <c r="F424" s="2184"/>
      <c r="G424" s="2181"/>
      <c r="H424" s="2214"/>
      <c r="I424" s="2178"/>
    </row>
    <row r="425" spans="1:25" s="509" customFormat="1" ht="27" customHeight="1">
      <c r="A425" s="2174"/>
      <c r="B425" s="2175"/>
      <c r="C425" s="2176"/>
      <c r="D425" s="2177" t="s">
        <v>3518</v>
      </c>
      <c r="E425" s="2176"/>
      <c r="F425" s="1932"/>
      <c r="G425" s="2181"/>
      <c r="H425" s="1929"/>
      <c r="I425" s="2178"/>
    </row>
    <row r="426" spans="1:25" s="90" customFormat="1" ht="27" customHeight="1">
      <c r="A426" s="539">
        <v>124</v>
      </c>
      <c r="B426" s="540">
        <v>751</v>
      </c>
      <c r="C426" s="158" t="s">
        <v>3762</v>
      </c>
      <c r="D426" s="158" t="s">
        <v>3763</v>
      </c>
      <c r="E426" s="158" t="s">
        <v>194</v>
      </c>
      <c r="F426" s="541">
        <f>ROUND(SUM(F427),3)</f>
        <v>6</v>
      </c>
      <c r="G426" s="586"/>
      <c r="H426" s="466">
        <f t="shared" ref="H426" si="128">ROUND(F426*G426,2)</f>
        <v>0</v>
      </c>
      <c r="I426" s="162" t="s">
        <v>5316</v>
      </c>
      <c r="K426" s="398"/>
    </row>
    <row r="427" spans="1:25" s="509" customFormat="1" ht="27" customHeight="1">
      <c r="A427" s="2174"/>
      <c r="B427" s="2175"/>
      <c r="C427" s="2176"/>
      <c r="D427" s="2177" t="s">
        <v>3547</v>
      </c>
      <c r="E427" s="2176"/>
      <c r="F427" s="2184">
        <v>6</v>
      </c>
      <c r="G427" s="2181"/>
      <c r="H427" s="2214"/>
      <c r="I427" s="2178"/>
    </row>
    <row r="428" spans="1:25" s="509" customFormat="1" ht="27" customHeight="1">
      <c r="A428" s="2174"/>
      <c r="B428" s="2175"/>
      <c r="C428" s="2176"/>
      <c r="D428" s="2177" t="s">
        <v>3518</v>
      </c>
      <c r="E428" s="2176"/>
      <c r="F428" s="1932"/>
      <c r="G428" s="2181"/>
      <c r="H428" s="1929"/>
      <c r="I428" s="2178"/>
    </row>
    <row r="429" spans="1:25" s="90" customFormat="1" ht="27" customHeight="1">
      <c r="A429" s="539">
        <v>125</v>
      </c>
      <c r="B429" s="540">
        <v>751</v>
      </c>
      <c r="C429" s="158" t="s">
        <v>3764</v>
      </c>
      <c r="D429" s="158" t="s">
        <v>3765</v>
      </c>
      <c r="E429" s="158" t="s">
        <v>194</v>
      </c>
      <c r="F429" s="541">
        <f>ROUND(SUM(F430),3)</f>
        <v>0.1</v>
      </c>
      <c r="G429" s="586"/>
      <c r="H429" s="466">
        <f t="shared" ref="H429" si="129">ROUND(F429*G429,2)</f>
        <v>0</v>
      </c>
      <c r="I429" s="162" t="s">
        <v>5316</v>
      </c>
      <c r="K429" s="398"/>
    </row>
    <row r="430" spans="1:25" s="509" customFormat="1" ht="27" customHeight="1">
      <c r="A430" s="2174"/>
      <c r="B430" s="2175"/>
      <c r="C430" s="2176"/>
      <c r="D430" s="2177" t="s">
        <v>3547</v>
      </c>
      <c r="E430" s="2176"/>
      <c r="F430" s="2184">
        <v>0.1</v>
      </c>
      <c r="G430" s="2181"/>
      <c r="H430" s="2214"/>
      <c r="I430" s="2178"/>
    </row>
    <row r="431" spans="1:25" s="509" customFormat="1" ht="27" customHeight="1">
      <c r="A431" s="2174"/>
      <c r="B431" s="2175"/>
      <c r="C431" s="2176"/>
      <c r="D431" s="2177" t="s">
        <v>3518</v>
      </c>
      <c r="E431" s="2176"/>
      <c r="F431" s="1932"/>
      <c r="G431" s="548"/>
      <c r="H431" s="1929"/>
      <c r="I431" s="550"/>
    </row>
    <row r="432" spans="1:25" s="90" customFormat="1" ht="13.5" customHeight="1">
      <c r="A432" s="539">
        <v>126</v>
      </c>
      <c r="B432" s="540" t="s">
        <v>3480</v>
      </c>
      <c r="C432" s="158" t="s">
        <v>3766</v>
      </c>
      <c r="D432" s="158" t="s">
        <v>3067</v>
      </c>
      <c r="E432" s="158" t="s">
        <v>31</v>
      </c>
      <c r="F432" s="2219">
        <v>1</v>
      </c>
      <c r="G432" s="586"/>
      <c r="H432" s="466">
        <f t="shared" ref="H432:H434" si="130">ROUND(F432*G432,2)</f>
        <v>0</v>
      </c>
      <c r="I432" s="162" t="s">
        <v>5316</v>
      </c>
      <c r="K432" s="398"/>
    </row>
    <row r="433" spans="1:107" s="90" customFormat="1" ht="13.5" customHeight="1">
      <c r="A433" s="539">
        <v>127</v>
      </c>
      <c r="B433" s="540" t="s">
        <v>3480</v>
      </c>
      <c r="C433" s="158">
        <v>998751202</v>
      </c>
      <c r="D433" s="158" t="s">
        <v>5378</v>
      </c>
      <c r="E433" s="158" t="s">
        <v>4</v>
      </c>
      <c r="F433" s="1966">
        <v>0.55000000000000004</v>
      </c>
      <c r="G433" s="586"/>
      <c r="H433" s="466">
        <f t="shared" si="130"/>
        <v>0</v>
      </c>
      <c r="I433" s="162" t="s">
        <v>5315</v>
      </c>
      <c r="J433" s="399"/>
      <c r="K433" s="398"/>
    </row>
    <row r="434" spans="1:107" s="90" customFormat="1" ht="13.5" customHeight="1">
      <c r="A434" s="2730">
        <v>128</v>
      </c>
      <c r="B434" s="540" t="s">
        <v>862</v>
      </c>
      <c r="C434" s="158" t="s">
        <v>3431</v>
      </c>
      <c r="D434" s="158" t="s">
        <v>960</v>
      </c>
      <c r="E434" s="158" t="s">
        <v>191</v>
      </c>
      <c r="F434" s="2737">
        <f>ROUND(SUM(F435),3)</f>
        <v>5</v>
      </c>
      <c r="G434" s="586"/>
      <c r="H434" s="466">
        <f t="shared" si="130"/>
        <v>0</v>
      </c>
      <c r="I434" s="162" t="s">
        <v>5315</v>
      </c>
      <c r="K434" s="398"/>
    </row>
    <row r="435" spans="1:107" s="2173" customFormat="1" ht="13.5" customHeight="1">
      <c r="A435" s="2171"/>
      <c r="B435" s="470"/>
      <c r="C435" s="470"/>
      <c r="D435" s="130" t="s">
        <v>3513</v>
      </c>
      <c r="E435" s="470"/>
      <c r="F435" s="2800">
        <v>5</v>
      </c>
      <c r="G435" s="622"/>
      <c r="H435" s="1891"/>
      <c r="I435" s="1053"/>
      <c r="J435" s="1968"/>
      <c r="K435" s="1968"/>
      <c r="L435" s="1968"/>
      <c r="M435" s="1968"/>
      <c r="N435" s="1968"/>
      <c r="O435" s="1968"/>
      <c r="P435" s="1968"/>
      <c r="Q435" s="1968"/>
      <c r="R435" s="1968"/>
      <c r="S435" s="1968"/>
      <c r="T435" s="1968"/>
      <c r="U435" s="1968"/>
      <c r="V435" s="1968"/>
      <c r="W435" s="1968"/>
      <c r="X435" s="1968"/>
      <c r="Y435" s="1968"/>
      <c r="Z435" s="1968"/>
      <c r="AA435" s="1968"/>
      <c r="AB435" s="1968"/>
      <c r="AC435" s="1968"/>
      <c r="AD435" s="1968"/>
      <c r="AE435" s="1968"/>
      <c r="AF435" s="1968"/>
      <c r="AG435" s="1968"/>
      <c r="AH435" s="1968"/>
      <c r="AI435" s="1968"/>
      <c r="AJ435" s="1968"/>
      <c r="AK435" s="1968"/>
      <c r="AL435" s="1968"/>
      <c r="AM435" s="1968"/>
      <c r="AN435" s="1968"/>
      <c r="AO435" s="1968"/>
      <c r="AP435" s="1968"/>
      <c r="AQ435" s="1968"/>
      <c r="AR435" s="1968"/>
      <c r="AS435" s="1968"/>
      <c r="AT435" s="1968"/>
      <c r="AU435" s="1968"/>
      <c r="AV435" s="1968"/>
      <c r="AZ435" s="1968"/>
      <c r="BA435" s="1968"/>
      <c r="BB435" s="1968"/>
      <c r="BC435" s="1968"/>
      <c r="BD435" s="1968"/>
      <c r="BE435" s="1968"/>
      <c r="BF435" s="1968"/>
      <c r="BG435" s="1968"/>
      <c r="BH435" s="1968"/>
      <c r="BI435" s="1968"/>
      <c r="BJ435" s="1968"/>
      <c r="BK435" s="1968"/>
      <c r="BL435" s="1968"/>
      <c r="BM435" s="1968"/>
      <c r="BN435" s="1968"/>
      <c r="BO435" s="1968"/>
      <c r="BP435" s="1968"/>
      <c r="BQ435" s="1968"/>
      <c r="BR435" s="1968"/>
      <c r="BS435" s="1968"/>
      <c r="BT435" s="1968"/>
      <c r="BU435" s="1968"/>
      <c r="BV435" s="1968"/>
      <c r="BW435" s="1968"/>
      <c r="BX435" s="1968"/>
      <c r="BY435" s="1968"/>
      <c r="BZ435" s="1968"/>
      <c r="CA435" s="1968"/>
      <c r="CB435" s="1968"/>
      <c r="CC435" s="1968"/>
      <c r="CD435" s="1968"/>
      <c r="CE435" s="1968"/>
      <c r="CF435" s="1968"/>
      <c r="CG435" s="1968"/>
      <c r="CH435" s="1968"/>
      <c r="CI435" s="1968"/>
      <c r="CJ435" s="1968"/>
      <c r="CK435" s="1968"/>
      <c r="CL435" s="1968"/>
      <c r="CM435" s="1968"/>
      <c r="CN435" s="1968"/>
      <c r="CO435" s="1968"/>
      <c r="CP435" s="1968"/>
      <c r="CQ435" s="1968"/>
      <c r="CR435" s="1968"/>
      <c r="CS435" s="1968"/>
      <c r="CT435" s="1968"/>
      <c r="CU435" s="1968"/>
      <c r="CV435" s="1968"/>
      <c r="CW435" s="1968"/>
      <c r="CX435" s="1968"/>
      <c r="CY435" s="1968"/>
      <c r="CZ435" s="1968"/>
      <c r="DA435" s="1968"/>
      <c r="DB435" s="1968"/>
      <c r="DC435" s="1968"/>
    </row>
    <row r="436" spans="1:107" s="90" customFormat="1" ht="13.5" customHeight="1">
      <c r="A436" s="2730" t="s">
        <v>8189</v>
      </c>
      <c r="B436" s="2777">
        <v>999</v>
      </c>
      <c r="C436" s="2778" t="s">
        <v>855</v>
      </c>
      <c r="D436" s="2778" t="s">
        <v>856</v>
      </c>
      <c r="E436" s="2778" t="s">
        <v>191</v>
      </c>
      <c r="F436" s="2737">
        <f t="shared" ref="F436" si="131">ROUND(SUM(F437),3)</f>
        <v>55</v>
      </c>
      <c r="G436" s="2779"/>
      <c r="H436" s="2739">
        <f t="shared" ref="H436" si="132">ROUND(F436*G436,2)</f>
        <v>0</v>
      </c>
      <c r="I436" s="2780" t="s">
        <v>5315</v>
      </c>
      <c r="K436" s="398"/>
    </row>
    <row r="437" spans="1:107" s="502" customFormat="1" ht="24" customHeight="1">
      <c r="A437" s="2771"/>
      <c r="B437" s="2821"/>
      <c r="C437" s="2731"/>
      <c r="D437" s="2731" t="s">
        <v>8188</v>
      </c>
      <c r="E437" s="2731"/>
      <c r="F437" s="2732">
        <v>55</v>
      </c>
      <c r="G437" s="2781"/>
      <c r="H437" s="2782"/>
      <c r="I437" s="2783"/>
      <c r="M437" s="509"/>
    </row>
    <row r="438" spans="1:107" s="468" customFormat="1" ht="13.5" customHeight="1">
      <c r="A438" s="2164"/>
      <c r="B438" s="2165"/>
      <c r="C438" s="2166">
        <v>751</v>
      </c>
      <c r="D438" s="2167" t="s">
        <v>3767</v>
      </c>
      <c r="E438" s="2166"/>
      <c r="F438" s="1937"/>
      <c r="G438" s="2183"/>
      <c r="H438" s="2169">
        <f>SUM(H439:H727)</f>
        <v>0</v>
      </c>
      <c r="I438" s="2170"/>
      <c r="J438" s="147"/>
      <c r="K438" s="147"/>
      <c r="L438" s="147"/>
      <c r="M438" s="147"/>
      <c r="N438" s="147"/>
      <c r="O438" s="147"/>
      <c r="P438" s="147"/>
      <c r="Q438" s="147"/>
      <c r="R438" s="147"/>
      <c r="S438" s="147"/>
      <c r="T438" s="147"/>
      <c r="U438" s="147"/>
      <c r="V438" s="147"/>
      <c r="W438" s="147"/>
      <c r="X438" s="147"/>
      <c r="Y438" s="147"/>
      <c r="Z438" s="147"/>
      <c r="AA438" s="147"/>
      <c r="AB438" s="147"/>
      <c r="AC438" s="147"/>
      <c r="AD438" s="147"/>
      <c r="AE438" s="147"/>
      <c r="AF438" s="147"/>
      <c r="AG438" s="147"/>
      <c r="AH438" s="147"/>
      <c r="AI438" s="147"/>
      <c r="AJ438" s="147"/>
      <c r="AK438" s="147"/>
      <c r="AL438" s="147"/>
      <c r="AM438" s="147"/>
      <c r="AN438" s="147"/>
      <c r="AO438" s="147"/>
    </row>
    <row r="439" spans="1:107" s="90" customFormat="1" ht="13.5" customHeight="1">
      <c r="A439" s="2730">
        <v>129</v>
      </c>
      <c r="B439" s="540">
        <v>751</v>
      </c>
      <c r="C439" s="158" t="s">
        <v>964</v>
      </c>
      <c r="D439" s="158" t="s">
        <v>8163</v>
      </c>
      <c r="E439" s="158" t="s">
        <v>226</v>
      </c>
      <c r="F439" s="2737">
        <f>ROUND(SUM(F441:F442),3)</f>
        <v>19</v>
      </c>
      <c r="G439" s="586"/>
      <c r="H439" s="466">
        <f t="shared" ref="H439" si="133">ROUND(F439*G439,2)</f>
        <v>0</v>
      </c>
      <c r="I439" s="162" t="s">
        <v>5316</v>
      </c>
      <c r="K439" s="398"/>
    </row>
    <row r="440" spans="1:107" s="147" customFormat="1" ht="13.5" customHeight="1">
      <c r="A440" s="2164"/>
      <c r="B440" s="2165"/>
      <c r="C440" s="2166"/>
      <c r="D440" s="2220" t="s">
        <v>3768</v>
      </c>
      <c r="E440" s="470"/>
      <c r="F440" s="2966"/>
      <c r="G440" s="2216"/>
      <c r="H440" s="2169"/>
      <c r="I440" s="2170"/>
    </row>
    <row r="441" spans="1:107" s="147" customFormat="1" ht="13.5" customHeight="1">
      <c r="A441" s="2164"/>
      <c r="B441" s="2165"/>
      <c r="C441" s="2166"/>
      <c r="D441" s="130" t="s">
        <v>628</v>
      </c>
      <c r="E441" s="470"/>
      <c r="F441" s="2800">
        <v>4</v>
      </c>
      <c r="G441" s="2216"/>
      <c r="H441" s="2169"/>
      <c r="I441" s="2170"/>
      <c r="J441" s="400"/>
      <c r="L441" s="2217"/>
      <c r="M441" s="2218"/>
      <c r="N441" s="2218"/>
    </row>
    <row r="442" spans="1:107" s="147" customFormat="1" ht="13.5" customHeight="1">
      <c r="A442" s="2164"/>
      <c r="B442" s="2165"/>
      <c r="C442" s="2166"/>
      <c r="D442" s="130" t="s">
        <v>1306</v>
      </c>
      <c r="E442" s="470"/>
      <c r="F442" s="2800">
        <v>15</v>
      </c>
      <c r="G442" s="2216"/>
      <c r="H442" s="2169"/>
      <c r="I442" s="2170"/>
      <c r="J442" s="400"/>
      <c r="L442" s="2217"/>
      <c r="M442" s="2218"/>
      <c r="N442" s="2218"/>
    </row>
    <row r="443" spans="1:107" s="90" customFormat="1" ht="13.5" customHeight="1">
      <c r="A443" s="2730" t="s">
        <v>8106</v>
      </c>
      <c r="B443" s="2777">
        <v>751</v>
      </c>
      <c r="C443" s="2778" t="s">
        <v>8166</v>
      </c>
      <c r="D443" s="2778" t="s">
        <v>8164</v>
      </c>
      <c r="E443" s="2778" t="s">
        <v>226</v>
      </c>
      <c r="F443" s="2737">
        <f>ROUND(SUM(F445:F446),3)</f>
        <v>21</v>
      </c>
      <c r="G443" s="2779"/>
      <c r="H443" s="2739">
        <f t="shared" ref="H443" si="134">ROUND(F443*G443,2)</f>
        <v>0</v>
      </c>
      <c r="I443" s="2780" t="s">
        <v>5316</v>
      </c>
      <c r="K443" s="398"/>
    </row>
    <row r="444" spans="1:107" s="147" customFormat="1" ht="13.5" customHeight="1">
      <c r="A444" s="2164"/>
      <c r="B444" s="2959"/>
      <c r="C444" s="2960"/>
      <c r="D444" s="2965" t="s">
        <v>3768</v>
      </c>
      <c r="E444" s="2950"/>
      <c r="F444" s="2966"/>
      <c r="G444" s="2961"/>
      <c r="H444" s="2962"/>
      <c r="I444" s="2963"/>
    </row>
    <row r="445" spans="1:107" s="147" customFormat="1" ht="13.5" customHeight="1">
      <c r="A445" s="2164"/>
      <c r="B445" s="2959"/>
      <c r="C445" s="2960"/>
      <c r="D445" s="2950" t="s">
        <v>628</v>
      </c>
      <c r="E445" s="2950"/>
      <c r="F445" s="2800">
        <v>4</v>
      </c>
      <c r="G445" s="2961"/>
      <c r="H445" s="2962"/>
      <c r="I445" s="2963"/>
      <c r="J445" s="400"/>
      <c r="L445" s="2217"/>
      <c r="M445" s="2218"/>
      <c r="N445" s="2218"/>
    </row>
    <row r="446" spans="1:107" s="147" customFormat="1" ht="13.5" customHeight="1">
      <c r="A446" s="2164"/>
      <c r="B446" s="2959"/>
      <c r="C446" s="2960"/>
      <c r="D446" s="2950" t="s">
        <v>1306</v>
      </c>
      <c r="E446" s="2950"/>
      <c r="F446" s="2800">
        <v>17</v>
      </c>
      <c r="G446" s="2961"/>
      <c r="H446" s="2962"/>
      <c r="I446" s="2963"/>
      <c r="J446" s="400"/>
      <c r="L446" s="2217"/>
      <c r="M446" s="2218"/>
      <c r="N446" s="2218"/>
    </row>
    <row r="447" spans="1:107" s="90" customFormat="1" ht="13.5" customHeight="1">
      <c r="A447" s="2730">
        <v>130</v>
      </c>
      <c r="B447" s="540">
        <v>751</v>
      </c>
      <c r="C447" s="158" t="s">
        <v>3463</v>
      </c>
      <c r="D447" s="158" t="s">
        <v>8168</v>
      </c>
      <c r="E447" s="158" t="s">
        <v>226</v>
      </c>
      <c r="F447" s="2737">
        <f>ROUND(SUM(F449:F451),3)</f>
        <v>18</v>
      </c>
      <c r="G447" s="586"/>
      <c r="H447" s="466">
        <f t="shared" ref="H447" si="135">ROUND(F447*G447,2)</f>
        <v>0</v>
      </c>
      <c r="I447" s="162" t="s">
        <v>5316</v>
      </c>
      <c r="K447" s="398"/>
    </row>
    <row r="448" spans="1:107" s="147" customFormat="1" ht="13.5" customHeight="1">
      <c r="A448" s="2164"/>
      <c r="B448" s="2165"/>
      <c r="C448" s="2166"/>
      <c r="D448" s="2220" t="s">
        <v>3768</v>
      </c>
      <c r="E448" s="470"/>
      <c r="F448" s="2966"/>
      <c r="G448" s="2216"/>
      <c r="H448" s="2169"/>
      <c r="I448" s="2170"/>
    </row>
    <row r="449" spans="1:14" s="147" customFormat="1" ht="13.5" customHeight="1">
      <c r="A449" s="2164"/>
      <c r="B449" s="2165"/>
      <c r="C449" s="2166"/>
      <c r="D449" s="130" t="s">
        <v>923</v>
      </c>
      <c r="E449" s="470"/>
      <c r="F449" s="2800">
        <v>4</v>
      </c>
      <c r="G449" s="2216"/>
      <c r="H449" s="2169"/>
      <c r="I449" s="2170"/>
      <c r="J449" s="400"/>
      <c r="L449" s="2217"/>
      <c r="M449" s="2218"/>
      <c r="N449" s="2218"/>
    </row>
    <row r="450" spans="1:14" s="147" customFormat="1" ht="13.5" customHeight="1">
      <c r="A450" s="2164"/>
      <c r="B450" s="2165"/>
      <c r="C450" s="2166"/>
      <c r="D450" s="130" t="s">
        <v>628</v>
      </c>
      <c r="E450" s="470"/>
      <c r="F450" s="2800">
        <v>10</v>
      </c>
      <c r="G450" s="2216"/>
      <c r="H450" s="2169"/>
      <c r="I450" s="2170"/>
      <c r="J450" s="400"/>
      <c r="L450" s="2217"/>
      <c r="M450" s="2218"/>
      <c r="N450" s="2218"/>
    </row>
    <row r="451" spans="1:14" s="147" customFormat="1" ht="13.5" customHeight="1">
      <c r="A451" s="2164"/>
      <c r="B451" s="2165"/>
      <c r="C451" s="2166"/>
      <c r="D451" s="130" t="s">
        <v>1306</v>
      </c>
      <c r="E451" s="470"/>
      <c r="F451" s="2800">
        <v>4</v>
      </c>
      <c r="G451" s="2216"/>
      <c r="H451" s="2169"/>
      <c r="I451" s="2170"/>
      <c r="J451" s="400"/>
      <c r="L451" s="2217"/>
      <c r="M451" s="2218"/>
      <c r="N451" s="2218"/>
    </row>
    <row r="452" spans="1:14" s="90" customFormat="1" ht="13.5" customHeight="1">
      <c r="A452" s="2730" t="s">
        <v>8165</v>
      </c>
      <c r="B452" s="2777">
        <v>751</v>
      </c>
      <c r="C452" s="2778" t="s">
        <v>8167</v>
      </c>
      <c r="D452" s="2778" t="s">
        <v>8169</v>
      </c>
      <c r="E452" s="2778" t="s">
        <v>226</v>
      </c>
      <c r="F452" s="2737">
        <f>ROUND(SUM(F454:F456),3)</f>
        <v>24</v>
      </c>
      <c r="G452" s="2779"/>
      <c r="H452" s="2739">
        <f t="shared" ref="H452" si="136">ROUND(F452*G452,2)</f>
        <v>0</v>
      </c>
      <c r="I452" s="2780" t="s">
        <v>5316</v>
      </c>
      <c r="K452" s="398"/>
    </row>
    <row r="453" spans="1:14" s="147" customFormat="1" ht="13.5" customHeight="1">
      <c r="A453" s="2967"/>
      <c r="B453" s="2959"/>
      <c r="C453" s="2960"/>
      <c r="D453" s="2965" t="s">
        <v>3768</v>
      </c>
      <c r="E453" s="2950"/>
      <c r="F453" s="2966"/>
      <c r="G453" s="2961"/>
      <c r="H453" s="2962"/>
      <c r="I453" s="2963"/>
    </row>
    <row r="454" spans="1:14" s="147" customFormat="1" ht="13.5" customHeight="1">
      <c r="A454" s="2967"/>
      <c r="B454" s="2959"/>
      <c r="C454" s="2960"/>
      <c r="D454" s="2950" t="s">
        <v>923</v>
      </c>
      <c r="E454" s="2950"/>
      <c r="F454" s="2800">
        <v>5</v>
      </c>
      <c r="G454" s="2961"/>
      <c r="H454" s="2962"/>
      <c r="I454" s="2963"/>
      <c r="J454" s="400"/>
      <c r="L454" s="2217"/>
      <c r="M454" s="2218"/>
      <c r="N454" s="2218"/>
    </row>
    <row r="455" spans="1:14" s="147" customFormat="1" ht="13.5" customHeight="1">
      <c r="A455" s="2967"/>
      <c r="B455" s="2959"/>
      <c r="C455" s="2960"/>
      <c r="D455" s="2950" t="s">
        <v>628</v>
      </c>
      <c r="E455" s="2950"/>
      <c r="F455" s="2800">
        <v>14</v>
      </c>
      <c r="G455" s="2961"/>
      <c r="H455" s="2962"/>
      <c r="I455" s="2963"/>
      <c r="J455" s="400"/>
      <c r="L455" s="2217"/>
      <c r="M455" s="2218"/>
      <c r="N455" s="2218"/>
    </row>
    <row r="456" spans="1:14" s="147" customFormat="1" ht="13.5" customHeight="1">
      <c r="A456" s="2967"/>
      <c r="B456" s="2959"/>
      <c r="C456" s="2960"/>
      <c r="D456" s="2950" t="s">
        <v>1306</v>
      </c>
      <c r="E456" s="2950"/>
      <c r="F456" s="2800">
        <v>5</v>
      </c>
      <c r="G456" s="2961"/>
      <c r="H456" s="2962"/>
      <c r="I456" s="2963"/>
      <c r="J456" s="400"/>
      <c r="L456" s="2217"/>
      <c r="M456" s="2218"/>
      <c r="N456" s="2218"/>
    </row>
    <row r="457" spans="1:14" s="90" customFormat="1" ht="13.5" customHeight="1">
      <c r="A457" s="2730">
        <v>131</v>
      </c>
      <c r="B457" s="540">
        <v>751</v>
      </c>
      <c r="C457" s="158" t="s">
        <v>3466</v>
      </c>
      <c r="D457" s="158" t="s">
        <v>8170</v>
      </c>
      <c r="E457" s="158" t="s">
        <v>226</v>
      </c>
      <c r="F457" s="2737">
        <f>ROUND(SUM(F459:F461),3)</f>
        <v>13</v>
      </c>
      <c r="G457" s="586"/>
      <c r="H457" s="466">
        <f t="shared" ref="H457" si="137">ROUND(F457*G457,2)</f>
        <v>0</v>
      </c>
      <c r="I457" s="162" t="s">
        <v>5316</v>
      </c>
      <c r="K457" s="398"/>
    </row>
    <row r="458" spans="1:14" s="147" customFormat="1" ht="13.5" customHeight="1">
      <c r="A458" s="2164"/>
      <c r="B458" s="2165"/>
      <c r="C458" s="2166"/>
      <c r="D458" s="2220" t="s">
        <v>3768</v>
      </c>
      <c r="E458" s="470"/>
      <c r="F458" s="2966"/>
      <c r="G458" s="2216"/>
      <c r="H458" s="2169"/>
      <c r="I458" s="2170"/>
    </row>
    <row r="459" spans="1:14" s="147" customFormat="1" ht="13.5" customHeight="1">
      <c r="A459" s="2164"/>
      <c r="B459" s="2165"/>
      <c r="C459" s="2166"/>
      <c r="D459" s="130" t="s">
        <v>923</v>
      </c>
      <c r="E459" s="470"/>
      <c r="F459" s="2800">
        <v>1</v>
      </c>
      <c r="G459" s="2216"/>
      <c r="H459" s="2169"/>
      <c r="I459" s="2170"/>
      <c r="J459" s="400"/>
      <c r="L459" s="2217"/>
      <c r="M459" s="2218"/>
      <c r="N459" s="2218"/>
    </row>
    <row r="460" spans="1:14" s="147" customFormat="1" ht="13.5" customHeight="1">
      <c r="A460" s="2164"/>
      <c r="B460" s="2165"/>
      <c r="C460" s="2166"/>
      <c r="D460" s="130" t="s">
        <v>628</v>
      </c>
      <c r="E460" s="470"/>
      <c r="F460" s="2800">
        <v>9</v>
      </c>
      <c r="G460" s="2216"/>
      <c r="H460" s="2169"/>
      <c r="I460" s="2170"/>
      <c r="J460" s="400"/>
      <c r="L460" s="2217"/>
      <c r="M460" s="2218"/>
      <c r="N460" s="2218"/>
    </row>
    <row r="461" spans="1:14" s="147" customFormat="1" ht="13.5" customHeight="1">
      <c r="A461" s="2164"/>
      <c r="B461" s="2165"/>
      <c r="C461" s="2166"/>
      <c r="D461" s="130" t="s">
        <v>1306</v>
      </c>
      <c r="E461" s="470"/>
      <c r="F461" s="2800">
        <v>3</v>
      </c>
      <c r="G461" s="2216"/>
      <c r="H461" s="2169"/>
      <c r="I461" s="2170"/>
      <c r="J461" s="400"/>
      <c r="L461" s="2217"/>
      <c r="M461" s="2218"/>
      <c r="N461" s="2218"/>
    </row>
    <row r="462" spans="1:14" s="90" customFormat="1" ht="13.5" customHeight="1">
      <c r="A462" s="2730">
        <v>132</v>
      </c>
      <c r="B462" s="540">
        <v>751</v>
      </c>
      <c r="C462" s="158" t="s">
        <v>3469</v>
      </c>
      <c r="D462" s="158" t="s">
        <v>8172</v>
      </c>
      <c r="E462" s="158" t="s">
        <v>226</v>
      </c>
      <c r="F462" s="2737">
        <f>ROUND(SUM(F464:F466),3)</f>
        <v>110</v>
      </c>
      <c r="G462" s="586"/>
      <c r="H462" s="466">
        <f t="shared" ref="H462" si="138">ROUND(F462*G462,2)</f>
        <v>0</v>
      </c>
      <c r="I462" s="162" t="s">
        <v>5316</v>
      </c>
      <c r="K462" s="398"/>
    </row>
    <row r="463" spans="1:14" s="147" customFormat="1" ht="13.5" customHeight="1">
      <c r="A463" s="2164"/>
      <c r="B463" s="2165"/>
      <c r="C463" s="2166"/>
      <c r="D463" s="2220" t="s">
        <v>3768</v>
      </c>
      <c r="E463" s="470"/>
      <c r="F463" s="2966"/>
      <c r="G463" s="2216"/>
      <c r="H463" s="2169"/>
      <c r="I463" s="2170"/>
    </row>
    <row r="464" spans="1:14" s="147" customFormat="1" ht="13.5" customHeight="1">
      <c r="A464" s="2164"/>
      <c r="B464" s="2165"/>
      <c r="C464" s="2166"/>
      <c r="D464" s="130" t="s">
        <v>923</v>
      </c>
      <c r="E464" s="470"/>
      <c r="F464" s="2800">
        <v>33</v>
      </c>
      <c r="G464" s="2216"/>
      <c r="H464" s="2169"/>
      <c r="I464" s="2170"/>
      <c r="J464" s="400"/>
      <c r="L464" s="2217"/>
      <c r="M464" s="2218"/>
      <c r="N464" s="2218"/>
    </row>
    <row r="465" spans="1:14" s="147" customFormat="1" ht="13.5" customHeight="1">
      <c r="A465" s="2164"/>
      <c r="B465" s="2165"/>
      <c r="C465" s="2166"/>
      <c r="D465" s="130" t="s">
        <v>628</v>
      </c>
      <c r="E465" s="470"/>
      <c r="F465" s="2800">
        <v>42</v>
      </c>
      <c r="G465" s="2216"/>
      <c r="H465" s="2169"/>
      <c r="I465" s="2170"/>
      <c r="J465" s="400"/>
      <c r="L465" s="2217"/>
      <c r="M465" s="2218"/>
      <c r="N465" s="2218"/>
    </row>
    <row r="466" spans="1:14" s="147" customFormat="1" ht="13.5" customHeight="1">
      <c r="A466" s="2164"/>
      <c r="B466" s="2165"/>
      <c r="C466" s="2166"/>
      <c r="D466" s="130" t="s">
        <v>1306</v>
      </c>
      <c r="E466" s="470"/>
      <c r="F466" s="2800">
        <v>35</v>
      </c>
      <c r="G466" s="2216"/>
      <c r="H466" s="2169"/>
      <c r="I466" s="2170"/>
      <c r="J466" s="400"/>
      <c r="L466" s="2217"/>
      <c r="M466" s="2218"/>
      <c r="N466" s="2218"/>
    </row>
    <row r="467" spans="1:14" s="90" customFormat="1" ht="13.5" customHeight="1">
      <c r="A467" s="2730" t="s">
        <v>8171</v>
      </c>
      <c r="B467" s="2777">
        <v>751</v>
      </c>
      <c r="C467" s="2778" t="s">
        <v>8176</v>
      </c>
      <c r="D467" s="2778" t="s">
        <v>8173</v>
      </c>
      <c r="E467" s="2778" t="s">
        <v>226</v>
      </c>
      <c r="F467" s="2737">
        <f>ROUND(SUM(F469:F471),3)</f>
        <v>67</v>
      </c>
      <c r="G467" s="2779"/>
      <c r="H467" s="2739">
        <f t="shared" ref="H467" si="139">ROUND(F467*G467,2)</f>
        <v>0</v>
      </c>
      <c r="I467" s="2780" t="s">
        <v>5316</v>
      </c>
      <c r="K467" s="398"/>
    </row>
    <row r="468" spans="1:14" s="147" customFormat="1" ht="13.5" customHeight="1">
      <c r="A468" s="2164"/>
      <c r="B468" s="2959"/>
      <c r="C468" s="2960"/>
      <c r="D468" s="2965" t="s">
        <v>3768</v>
      </c>
      <c r="E468" s="2950"/>
      <c r="F468" s="2966"/>
      <c r="G468" s="2961"/>
      <c r="H468" s="2962"/>
      <c r="I468" s="2963"/>
    </row>
    <row r="469" spans="1:14" s="147" customFormat="1" ht="13.5" customHeight="1">
      <c r="A469" s="2164"/>
      <c r="B469" s="2959"/>
      <c r="C469" s="2960"/>
      <c r="D469" s="2950" t="s">
        <v>923</v>
      </c>
      <c r="E469" s="2950"/>
      <c r="F469" s="2800">
        <v>19</v>
      </c>
      <c r="G469" s="2961"/>
      <c r="H469" s="2962"/>
      <c r="I469" s="2963"/>
      <c r="J469" s="400"/>
      <c r="L469" s="2217"/>
      <c r="M469" s="2218"/>
      <c r="N469" s="2218"/>
    </row>
    <row r="470" spans="1:14" s="147" customFormat="1" ht="13.5" customHeight="1">
      <c r="A470" s="2164"/>
      <c r="B470" s="2959"/>
      <c r="C470" s="2960"/>
      <c r="D470" s="2950" t="s">
        <v>628</v>
      </c>
      <c r="E470" s="2950"/>
      <c r="F470" s="2800">
        <v>20</v>
      </c>
      <c r="G470" s="2961"/>
      <c r="H470" s="2962"/>
      <c r="I470" s="2963"/>
      <c r="J470" s="400"/>
      <c r="L470" s="2217"/>
      <c r="M470" s="2218"/>
      <c r="N470" s="2218"/>
    </row>
    <row r="471" spans="1:14" s="147" customFormat="1" ht="13.5" customHeight="1">
      <c r="A471" s="2164"/>
      <c r="B471" s="2959"/>
      <c r="C471" s="2960"/>
      <c r="D471" s="2950" t="s">
        <v>1306</v>
      </c>
      <c r="E471" s="2950"/>
      <c r="F471" s="2800">
        <v>28</v>
      </c>
      <c r="G471" s="2961"/>
      <c r="H471" s="2962"/>
      <c r="I471" s="2963"/>
      <c r="J471" s="400"/>
      <c r="L471" s="2217"/>
      <c r="M471" s="2218"/>
      <c r="N471" s="2218"/>
    </row>
    <row r="472" spans="1:14" s="90" customFormat="1" ht="13.5" customHeight="1">
      <c r="A472" s="2730">
        <v>133</v>
      </c>
      <c r="B472" s="540">
        <v>751</v>
      </c>
      <c r="C472" s="158" t="s">
        <v>3769</v>
      </c>
      <c r="D472" s="158" t="s">
        <v>8174</v>
      </c>
      <c r="E472" s="158" t="s">
        <v>226</v>
      </c>
      <c r="F472" s="2737">
        <f>ROUND(SUM(F474:F477),3)</f>
        <v>29</v>
      </c>
      <c r="G472" s="586"/>
      <c r="H472" s="466">
        <f t="shared" ref="H472" si="140">ROUND(F472*G472,2)</f>
        <v>0</v>
      </c>
      <c r="I472" s="162" t="s">
        <v>5316</v>
      </c>
      <c r="K472" s="398"/>
    </row>
    <row r="473" spans="1:14" s="147" customFormat="1" ht="13.5" customHeight="1">
      <c r="A473" s="2164"/>
      <c r="B473" s="2165"/>
      <c r="C473" s="2166"/>
      <c r="D473" s="130" t="s">
        <v>3770</v>
      </c>
      <c r="E473" s="470"/>
      <c r="F473" s="1960"/>
      <c r="G473" s="2216"/>
      <c r="H473" s="2169"/>
      <c r="I473" s="2170"/>
    </row>
    <row r="474" spans="1:14" s="147" customFormat="1" ht="13.5" customHeight="1">
      <c r="A474" s="2164"/>
      <c r="B474" s="2165"/>
      <c r="C474" s="2166"/>
      <c r="D474" s="130" t="s">
        <v>1305</v>
      </c>
      <c r="E474" s="470"/>
      <c r="F474" s="2800">
        <v>20</v>
      </c>
      <c r="G474" s="2216"/>
      <c r="H474" s="2169"/>
      <c r="I474" s="2170"/>
      <c r="J474" s="400"/>
      <c r="L474" s="2217"/>
      <c r="M474" s="2218"/>
      <c r="N474" s="2218"/>
    </row>
    <row r="475" spans="1:14" s="147" customFormat="1" ht="13.5" customHeight="1">
      <c r="A475" s="2164"/>
      <c r="B475" s="2165"/>
      <c r="C475" s="2166"/>
      <c r="D475" s="130" t="s">
        <v>923</v>
      </c>
      <c r="E475" s="470"/>
      <c r="F475" s="2800">
        <v>3</v>
      </c>
      <c r="G475" s="2216"/>
      <c r="H475" s="2169"/>
      <c r="I475" s="2170"/>
      <c r="J475" s="400"/>
      <c r="L475" s="2217"/>
      <c r="M475" s="2218"/>
      <c r="N475" s="2218"/>
    </row>
    <row r="476" spans="1:14" s="147" customFormat="1" ht="13.5" customHeight="1">
      <c r="A476" s="2164"/>
      <c r="B476" s="2165"/>
      <c r="C476" s="2166"/>
      <c r="D476" s="130" t="s">
        <v>628</v>
      </c>
      <c r="E476" s="470"/>
      <c r="F476" s="1932">
        <v>3</v>
      </c>
      <c r="G476" s="2216"/>
      <c r="H476" s="2169"/>
      <c r="I476" s="2170"/>
      <c r="J476" s="400"/>
      <c r="L476" s="2217"/>
      <c r="M476" s="2218"/>
      <c r="N476" s="2218"/>
    </row>
    <row r="477" spans="1:14" s="147" customFormat="1" ht="13.5" customHeight="1">
      <c r="A477" s="2164"/>
      <c r="B477" s="2165"/>
      <c r="C477" s="2166"/>
      <c r="D477" s="130" t="s">
        <v>1306</v>
      </c>
      <c r="E477" s="470"/>
      <c r="F477" s="1932">
        <v>3</v>
      </c>
      <c r="G477" s="2216"/>
      <c r="H477" s="2169"/>
      <c r="I477" s="2170"/>
      <c r="J477" s="400"/>
      <c r="L477" s="2217"/>
      <c r="M477" s="2218"/>
      <c r="N477" s="2218"/>
    </row>
    <row r="478" spans="1:14" s="147" customFormat="1" ht="13.5" customHeight="1">
      <c r="A478" s="2949">
        <v>134</v>
      </c>
      <c r="B478" s="470">
        <v>751</v>
      </c>
      <c r="C478" s="470" t="s">
        <v>3771</v>
      </c>
      <c r="D478" s="470" t="s">
        <v>8178</v>
      </c>
      <c r="E478" s="470" t="s">
        <v>226</v>
      </c>
      <c r="F478" s="2737">
        <f>ROUND(SUM(F480:F480),3)</f>
        <v>1</v>
      </c>
      <c r="G478" s="229"/>
      <c r="H478" s="466">
        <f t="shared" ref="H478" si="141">ROUND(F478*G478,2)</f>
        <v>0</v>
      </c>
      <c r="I478" s="474" t="s">
        <v>5316</v>
      </c>
      <c r="J478" s="400"/>
    </row>
    <row r="479" spans="1:14" s="147" customFormat="1" ht="13.5" customHeight="1">
      <c r="A479" s="2164"/>
      <c r="B479" s="2165"/>
      <c r="C479" s="2166"/>
      <c r="D479" s="130" t="s">
        <v>3770</v>
      </c>
      <c r="E479" s="470"/>
      <c r="F479" s="2969"/>
      <c r="G479" s="2183"/>
      <c r="H479" s="2169"/>
      <c r="I479" s="2170"/>
    </row>
    <row r="480" spans="1:14" s="147" customFormat="1" ht="13.5" customHeight="1">
      <c r="A480" s="2164"/>
      <c r="B480" s="2165"/>
      <c r="C480" s="2166"/>
      <c r="D480" s="130" t="s">
        <v>1306</v>
      </c>
      <c r="E480" s="470"/>
      <c r="F480" s="2800">
        <v>1</v>
      </c>
      <c r="G480" s="2216"/>
      <c r="H480" s="2169"/>
      <c r="I480" s="2170"/>
      <c r="J480" s="400"/>
      <c r="L480" s="2217"/>
      <c r="M480" s="2218"/>
      <c r="N480" s="2218"/>
    </row>
    <row r="481" spans="1:14" s="147" customFormat="1" ht="13.5" customHeight="1">
      <c r="A481" s="2949" t="s">
        <v>8175</v>
      </c>
      <c r="B481" s="2950">
        <v>751</v>
      </c>
      <c r="C481" s="2950" t="s">
        <v>8177</v>
      </c>
      <c r="D481" s="2950" t="s">
        <v>8179</v>
      </c>
      <c r="E481" s="2950" t="s">
        <v>226</v>
      </c>
      <c r="F481" s="2737">
        <f>ROUND(SUM(F483:F485),3)</f>
        <v>23</v>
      </c>
      <c r="G481" s="2968"/>
      <c r="H481" s="2739">
        <f t="shared" ref="H481" si="142">ROUND(F481*G481,2)</f>
        <v>0</v>
      </c>
      <c r="I481" s="2952" t="s">
        <v>5316</v>
      </c>
      <c r="J481" s="400"/>
    </row>
    <row r="482" spans="1:14" s="147" customFormat="1" ht="13.5" customHeight="1">
      <c r="A482" s="2967"/>
      <c r="B482" s="2959"/>
      <c r="C482" s="2960"/>
      <c r="D482" s="2950" t="s">
        <v>3770</v>
      </c>
      <c r="E482" s="2950"/>
      <c r="F482" s="2969"/>
      <c r="G482" s="2961"/>
      <c r="H482" s="2962"/>
      <c r="I482" s="2963"/>
    </row>
    <row r="483" spans="1:14" s="147" customFormat="1" ht="13.5" customHeight="1">
      <c r="A483" s="2967"/>
      <c r="B483" s="2959"/>
      <c r="C483" s="2960"/>
      <c r="D483" s="2950" t="s">
        <v>923</v>
      </c>
      <c r="E483" s="2950"/>
      <c r="F483" s="2964">
        <v>6</v>
      </c>
      <c r="G483" s="2961"/>
      <c r="H483" s="2962"/>
      <c r="I483" s="2963"/>
      <c r="J483" s="400"/>
      <c r="L483" s="2217"/>
      <c r="M483" s="2218"/>
      <c r="N483" s="2218"/>
    </row>
    <row r="484" spans="1:14" s="147" customFormat="1" ht="13.5" customHeight="1">
      <c r="A484" s="2967"/>
      <c r="B484" s="2959"/>
      <c r="C484" s="2960"/>
      <c r="D484" s="2950" t="s">
        <v>628</v>
      </c>
      <c r="E484" s="2950"/>
      <c r="F484" s="2800">
        <v>6</v>
      </c>
      <c r="G484" s="2961"/>
      <c r="H484" s="2962"/>
      <c r="I484" s="2963"/>
      <c r="J484" s="400"/>
      <c r="L484" s="2217"/>
      <c r="M484" s="2218"/>
      <c r="N484" s="2218"/>
    </row>
    <row r="485" spans="1:14" s="147" customFormat="1" ht="13.5" customHeight="1">
      <c r="A485" s="2967"/>
      <c r="B485" s="2959"/>
      <c r="C485" s="2960"/>
      <c r="D485" s="2950" t="s">
        <v>1306</v>
      </c>
      <c r="E485" s="2950"/>
      <c r="F485" s="2800">
        <v>11</v>
      </c>
      <c r="G485" s="2961"/>
      <c r="H485" s="2962"/>
      <c r="I485" s="2963"/>
      <c r="J485" s="400"/>
      <c r="L485" s="2217"/>
      <c r="M485" s="2218"/>
      <c r="N485" s="2218"/>
    </row>
    <row r="486" spans="1:14" s="147" customFormat="1" ht="13.5" customHeight="1">
      <c r="A486" s="2949">
        <v>135</v>
      </c>
      <c r="B486" s="470">
        <v>751</v>
      </c>
      <c r="C486" s="470" t="s">
        <v>3772</v>
      </c>
      <c r="D486" s="470" t="s">
        <v>8180</v>
      </c>
      <c r="E486" s="470" t="s">
        <v>226</v>
      </c>
      <c r="F486" s="2737">
        <f>ROUND(SUM(F488),3)</f>
        <v>4</v>
      </c>
      <c r="G486" s="229"/>
      <c r="H486" s="466">
        <f t="shared" ref="H486" si="143">ROUND(F486*G486,2)</f>
        <v>0</v>
      </c>
      <c r="I486" s="474" t="s">
        <v>5316</v>
      </c>
      <c r="J486" s="400"/>
    </row>
    <row r="487" spans="1:14" s="147" customFormat="1" ht="13.5" customHeight="1">
      <c r="A487" s="2164"/>
      <c r="B487" s="2165"/>
      <c r="C487" s="2166"/>
      <c r="D487" s="130" t="s">
        <v>3770</v>
      </c>
      <c r="E487" s="470"/>
      <c r="F487" s="2966"/>
      <c r="G487" s="2183"/>
      <c r="H487" s="2169"/>
      <c r="I487" s="2170"/>
    </row>
    <row r="488" spans="1:14" s="147" customFormat="1" ht="13.5" customHeight="1">
      <c r="A488" s="2164"/>
      <c r="B488" s="2165"/>
      <c r="C488" s="2166"/>
      <c r="D488" s="130" t="s">
        <v>923</v>
      </c>
      <c r="E488" s="470"/>
      <c r="F488" s="2800">
        <v>4</v>
      </c>
      <c r="G488" s="2216"/>
      <c r="H488" s="2169"/>
      <c r="I488" s="2170"/>
      <c r="J488" s="400"/>
      <c r="L488" s="2217"/>
      <c r="M488" s="2218"/>
      <c r="N488" s="2218"/>
    </row>
    <row r="489" spans="1:14" s="147" customFormat="1" ht="13.5" customHeight="1">
      <c r="A489" s="2949">
        <v>136</v>
      </c>
      <c r="B489" s="470">
        <v>751</v>
      </c>
      <c r="C489" s="470" t="s">
        <v>3773</v>
      </c>
      <c r="D489" s="470" t="s">
        <v>8181</v>
      </c>
      <c r="E489" s="470" t="s">
        <v>226</v>
      </c>
      <c r="F489" s="541">
        <f>ROUND(SUM(F491:F491),3)</f>
        <v>1</v>
      </c>
      <c r="G489" s="229"/>
      <c r="H489" s="466">
        <f t="shared" ref="H489" si="144">ROUND(F489*G489,2)</f>
        <v>0</v>
      </c>
      <c r="I489" s="474" t="s">
        <v>5316</v>
      </c>
      <c r="J489" s="400"/>
    </row>
    <row r="490" spans="1:14" s="147" customFormat="1" ht="13.5" customHeight="1">
      <c r="A490" s="2164"/>
      <c r="B490" s="2165"/>
      <c r="C490" s="2166"/>
      <c r="D490" s="130" t="s">
        <v>3770</v>
      </c>
      <c r="E490" s="470"/>
      <c r="F490" s="1960"/>
      <c r="G490" s="2183"/>
      <c r="H490" s="2169"/>
      <c r="I490" s="2170"/>
    </row>
    <row r="491" spans="1:14" s="147" customFormat="1" ht="13.5" customHeight="1">
      <c r="A491" s="2164"/>
      <c r="B491" s="2165"/>
      <c r="C491" s="2166"/>
      <c r="D491" s="130" t="s">
        <v>1305</v>
      </c>
      <c r="E491" s="470"/>
      <c r="F491" s="1932">
        <v>1</v>
      </c>
      <c r="G491" s="2216"/>
      <c r="H491" s="2169"/>
      <c r="I491" s="2170"/>
      <c r="J491" s="400"/>
      <c r="L491" s="2217"/>
      <c r="M491" s="2218"/>
      <c r="N491" s="2218"/>
    </row>
    <row r="492" spans="1:14" s="147" customFormat="1" ht="13.5" customHeight="1">
      <c r="A492" s="2171">
        <v>137</v>
      </c>
      <c r="B492" s="470">
        <v>751</v>
      </c>
      <c r="C492" s="470" t="s">
        <v>3774</v>
      </c>
      <c r="D492" s="470" t="s">
        <v>3775</v>
      </c>
      <c r="E492" s="470" t="s">
        <v>226</v>
      </c>
      <c r="F492" s="541">
        <f>ROUND(SUM(F494),3)</f>
        <v>10</v>
      </c>
      <c r="G492" s="229"/>
      <c r="H492" s="466">
        <f t="shared" ref="H492" si="145">ROUND(F492*G492,2)</f>
        <v>0</v>
      </c>
      <c r="I492" s="474" t="s">
        <v>5316</v>
      </c>
      <c r="J492" s="400"/>
      <c r="K492" s="2221"/>
    </row>
    <row r="493" spans="1:14" s="147" customFormat="1" ht="13.5" customHeight="1">
      <c r="A493" s="2164"/>
      <c r="B493" s="2165"/>
      <c r="C493" s="2166"/>
      <c r="D493" s="130" t="s">
        <v>3776</v>
      </c>
      <c r="E493" s="470"/>
      <c r="F493" s="1932"/>
      <c r="G493" s="2183"/>
      <c r="H493" s="2169"/>
      <c r="I493" s="2170"/>
      <c r="J493" s="400"/>
      <c r="L493" s="2217"/>
      <c r="M493" s="2218"/>
      <c r="N493" s="2218"/>
    </row>
    <row r="494" spans="1:14" s="147" customFormat="1" ht="13.5" customHeight="1">
      <c r="A494" s="2164"/>
      <c r="B494" s="2165"/>
      <c r="C494" s="2166"/>
      <c r="D494" s="130" t="s">
        <v>1306</v>
      </c>
      <c r="E494" s="470"/>
      <c r="F494" s="1932">
        <v>10</v>
      </c>
      <c r="G494" s="2183"/>
      <c r="H494" s="2169"/>
      <c r="I494" s="2170"/>
      <c r="J494" s="400"/>
      <c r="L494" s="2217"/>
      <c r="M494" s="2218"/>
      <c r="N494" s="2218"/>
    </row>
    <row r="495" spans="1:14" s="147" customFormat="1" ht="13.5" customHeight="1">
      <c r="A495" s="2171">
        <v>138</v>
      </c>
      <c r="B495" s="470">
        <v>751</v>
      </c>
      <c r="C495" s="470" t="s">
        <v>3777</v>
      </c>
      <c r="D495" s="470" t="s">
        <v>3778</v>
      </c>
      <c r="E495" s="470" t="s">
        <v>226</v>
      </c>
      <c r="F495" s="541">
        <f>ROUND(SUM(F497:F499),3)</f>
        <v>6</v>
      </c>
      <c r="G495" s="229"/>
      <c r="H495" s="466">
        <f t="shared" ref="H495" si="146">ROUND(F495*G495,2)</f>
        <v>0</v>
      </c>
      <c r="I495" s="474" t="s">
        <v>5316</v>
      </c>
      <c r="J495" s="400"/>
      <c r="K495" s="2221"/>
    </row>
    <row r="496" spans="1:14" s="147" customFormat="1" ht="13.5" customHeight="1">
      <c r="A496" s="2164"/>
      <c r="B496" s="2165"/>
      <c r="C496" s="2166"/>
      <c r="D496" s="130" t="s">
        <v>3776</v>
      </c>
      <c r="E496" s="470"/>
      <c r="F496" s="1932"/>
      <c r="G496" s="2183"/>
      <c r="H496" s="2169"/>
      <c r="I496" s="2170"/>
      <c r="J496" s="400"/>
      <c r="L496" s="2217"/>
      <c r="M496" s="2218"/>
      <c r="N496" s="2218"/>
    </row>
    <row r="497" spans="1:14" s="147" customFormat="1" ht="13.5" customHeight="1">
      <c r="A497" s="2164"/>
      <c r="B497" s="2165"/>
      <c r="C497" s="2166"/>
      <c r="D497" s="130" t="s">
        <v>923</v>
      </c>
      <c r="E497" s="470"/>
      <c r="F497" s="1932">
        <v>2</v>
      </c>
      <c r="G497" s="2183"/>
      <c r="H497" s="2169"/>
      <c r="I497" s="2170"/>
      <c r="J497" s="400"/>
      <c r="L497" s="2217"/>
      <c r="M497" s="2218"/>
      <c r="N497" s="2218"/>
    </row>
    <row r="498" spans="1:14" s="147" customFormat="1" ht="13.5" customHeight="1">
      <c r="A498" s="2164"/>
      <c r="B498" s="2165"/>
      <c r="C498" s="2166"/>
      <c r="D498" s="130" t="s">
        <v>628</v>
      </c>
      <c r="E498" s="470"/>
      <c r="F498" s="1932">
        <v>2</v>
      </c>
      <c r="G498" s="2183"/>
      <c r="H498" s="2169"/>
      <c r="I498" s="2170"/>
      <c r="J498" s="400"/>
      <c r="L498" s="2217"/>
      <c r="M498" s="2218"/>
      <c r="N498" s="2218"/>
    </row>
    <row r="499" spans="1:14" s="147" customFormat="1" ht="13.5" customHeight="1">
      <c r="A499" s="2164"/>
      <c r="B499" s="2165"/>
      <c r="C499" s="2166"/>
      <c r="D499" s="130" t="s">
        <v>1306</v>
      </c>
      <c r="E499" s="470"/>
      <c r="F499" s="1932">
        <v>2</v>
      </c>
      <c r="G499" s="2183"/>
      <c r="H499" s="2169"/>
      <c r="I499" s="2170"/>
      <c r="J499" s="400"/>
      <c r="L499" s="2217"/>
      <c r="M499" s="2218"/>
      <c r="N499" s="2218"/>
    </row>
    <row r="500" spans="1:14" s="147" customFormat="1" ht="13.5" customHeight="1">
      <c r="A500" s="2171">
        <v>139</v>
      </c>
      <c r="B500" s="470">
        <v>751</v>
      </c>
      <c r="C500" s="470" t="s">
        <v>3779</v>
      </c>
      <c r="D500" s="470" t="s">
        <v>3780</v>
      </c>
      <c r="E500" s="470" t="s">
        <v>226</v>
      </c>
      <c r="F500" s="541">
        <f>ROUND(SUM(F502:F505),3)</f>
        <v>10</v>
      </c>
      <c r="G500" s="229"/>
      <c r="H500" s="466">
        <f t="shared" ref="H500" si="147">ROUND(F500*G500,2)</f>
        <v>0</v>
      </c>
      <c r="I500" s="474" t="s">
        <v>5316</v>
      </c>
      <c r="J500" s="400"/>
      <c r="K500" s="2221"/>
    </row>
    <row r="501" spans="1:14" s="147" customFormat="1" ht="13.5" customHeight="1">
      <c r="A501" s="2164"/>
      <c r="B501" s="2165"/>
      <c r="C501" s="2166"/>
      <c r="D501" s="130" t="s">
        <v>3776</v>
      </c>
      <c r="E501" s="470"/>
      <c r="F501" s="1932"/>
      <c r="G501" s="2203"/>
      <c r="H501" s="2169"/>
      <c r="I501" s="2170"/>
      <c r="J501" s="400"/>
      <c r="L501" s="2217"/>
      <c r="M501" s="2218"/>
      <c r="N501" s="2218"/>
    </row>
    <row r="502" spans="1:14" s="147" customFormat="1" ht="13.5" customHeight="1">
      <c r="A502" s="2164"/>
      <c r="B502" s="2165"/>
      <c r="C502" s="2166"/>
      <c r="D502" s="130" t="s">
        <v>923</v>
      </c>
      <c r="E502" s="470"/>
      <c r="F502" s="1932">
        <v>2</v>
      </c>
      <c r="G502" s="2216"/>
      <c r="H502" s="2169"/>
      <c r="I502" s="2170"/>
      <c r="J502" s="400"/>
      <c r="L502" s="2217"/>
      <c r="M502" s="2218"/>
      <c r="N502" s="2218"/>
    </row>
    <row r="503" spans="1:14" s="147" customFormat="1" ht="13.5" customHeight="1">
      <c r="A503" s="2164"/>
      <c r="B503" s="2165"/>
      <c r="C503" s="2166"/>
      <c r="D503" s="130" t="s">
        <v>628</v>
      </c>
      <c r="E503" s="470"/>
      <c r="F503" s="1932">
        <v>2</v>
      </c>
      <c r="G503" s="2183"/>
      <c r="H503" s="2169"/>
      <c r="I503" s="2170"/>
      <c r="J503" s="400"/>
      <c r="L503" s="2217"/>
      <c r="M503" s="2218"/>
      <c r="N503" s="2218"/>
    </row>
    <row r="504" spans="1:14" s="147" customFormat="1" ht="13.5" customHeight="1">
      <c r="A504" s="2164"/>
      <c r="B504" s="2165"/>
      <c r="C504" s="2166"/>
      <c r="D504" s="130" t="s">
        <v>1306</v>
      </c>
      <c r="E504" s="470"/>
      <c r="F504" s="1932">
        <v>2</v>
      </c>
      <c r="G504" s="2183"/>
      <c r="H504" s="2169"/>
      <c r="I504" s="2170"/>
      <c r="J504" s="400"/>
      <c r="L504" s="2217"/>
      <c r="M504" s="2218"/>
      <c r="N504" s="2218"/>
    </row>
    <row r="505" spans="1:14" s="147" customFormat="1" ht="13.5" customHeight="1">
      <c r="A505" s="2164"/>
      <c r="B505" s="2165"/>
      <c r="C505" s="2166"/>
      <c r="D505" s="130" t="s">
        <v>2641</v>
      </c>
      <c r="E505" s="470"/>
      <c r="F505" s="1932">
        <v>4</v>
      </c>
      <c r="G505" s="2183"/>
      <c r="H505" s="2169"/>
      <c r="I505" s="2170"/>
      <c r="J505" s="400"/>
      <c r="L505" s="2217"/>
      <c r="M505" s="2218"/>
      <c r="N505" s="2218"/>
    </row>
    <row r="506" spans="1:14" s="147" customFormat="1" ht="13.5" customHeight="1">
      <c r="A506" s="2171">
        <v>140</v>
      </c>
      <c r="B506" s="470">
        <v>751</v>
      </c>
      <c r="C506" s="470" t="s">
        <v>3781</v>
      </c>
      <c r="D506" s="470" t="s">
        <v>3782</v>
      </c>
      <c r="E506" s="470" t="s">
        <v>226</v>
      </c>
      <c r="F506" s="541">
        <f>ROUND(SUM(F508),3)</f>
        <v>13</v>
      </c>
      <c r="G506" s="229"/>
      <c r="H506" s="466">
        <f t="shared" ref="H506" si="148">ROUND(F506*G506,2)</f>
        <v>0</v>
      </c>
      <c r="I506" s="474" t="s">
        <v>5316</v>
      </c>
      <c r="J506" s="400"/>
      <c r="K506" s="2221"/>
    </row>
    <row r="507" spans="1:14" s="147" customFormat="1" ht="13.5" customHeight="1">
      <c r="A507" s="2164"/>
      <c r="B507" s="2165"/>
      <c r="C507" s="2166"/>
      <c r="D507" s="130" t="s">
        <v>3776</v>
      </c>
      <c r="E507" s="470"/>
      <c r="F507" s="1932"/>
      <c r="G507" s="2203"/>
      <c r="H507" s="2169"/>
      <c r="I507" s="2170"/>
      <c r="J507" s="400"/>
      <c r="L507" s="2217"/>
      <c r="M507" s="2218"/>
      <c r="N507" s="2218"/>
    </row>
    <row r="508" spans="1:14" s="147" customFormat="1" ht="13.5" customHeight="1">
      <c r="A508" s="2164"/>
      <c r="B508" s="2165"/>
      <c r="C508" s="2166"/>
      <c r="D508" s="130" t="s">
        <v>2641</v>
      </c>
      <c r="E508" s="470"/>
      <c r="F508" s="1932">
        <v>13</v>
      </c>
      <c r="G508" s="2183"/>
      <c r="H508" s="2169"/>
      <c r="I508" s="2170"/>
      <c r="J508" s="400"/>
      <c r="L508" s="2217"/>
      <c r="M508" s="2218"/>
      <c r="N508" s="2218"/>
    </row>
    <row r="509" spans="1:14" s="147" customFormat="1" ht="13.5" customHeight="1">
      <c r="A509" s="2171">
        <v>141</v>
      </c>
      <c r="B509" s="470">
        <v>751</v>
      </c>
      <c r="C509" s="470" t="s">
        <v>3783</v>
      </c>
      <c r="D509" s="470" t="s">
        <v>3784</v>
      </c>
      <c r="E509" s="470" t="s">
        <v>226</v>
      </c>
      <c r="F509" s="541">
        <f>ROUND(SUM(F511:F512),3)</f>
        <v>42</v>
      </c>
      <c r="G509" s="229"/>
      <c r="H509" s="466">
        <f t="shared" ref="H509" si="149">ROUND(F509*G509,2)</f>
        <v>0</v>
      </c>
      <c r="I509" s="474" t="s">
        <v>5316</v>
      </c>
      <c r="J509" s="400"/>
      <c r="K509" s="2221"/>
    </row>
    <row r="510" spans="1:14" s="147" customFormat="1" ht="13.5" customHeight="1">
      <c r="A510" s="2164"/>
      <c r="B510" s="2165"/>
      <c r="C510" s="2166"/>
      <c r="D510" s="130" t="s">
        <v>3776</v>
      </c>
      <c r="E510" s="470"/>
      <c r="F510" s="1932"/>
      <c r="G510" s="2203"/>
      <c r="H510" s="2169"/>
      <c r="I510" s="2170"/>
      <c r="J510" s="400"/>
      <c r="L510" s="2217"/>
      <c r="M510" s="2218"/>
      <c r="N510" s="2218"/>
    </row>
    <row r="511" spans="1:14" s="147" customFormat="1" ht="13.5" customHeight="1">
      <c r="A511" s="2164"/>
      <c r="B511" s="2165"/>
      <c r="C511" s="2166"/>
      <c r="D511" s="130" t="s">
        <v>1305</v>
      </c>
      <c r="E511" s="470"/>
      <c r="F511" s="1932">
        <v>4</v>
      </c>
      <c r="G511" s="2216"/>
      <c r="H511" s="2169"/>
      <c r="I511" s="2170"/>
      <c r="J511" s="400"/>
      <c r="L511" s="2217"/>
      <c r="M511" s="2218"/>
      <c r="N511" s="2218"/>
    </row>
    <row r="512" spans="1:14" s="147" customFormat="1" ht="13.5" customHeight="1">
      <c r="A512" s="2164"/>
      <c r="B512" s="2165"/>
      <c r="C512" s="2166"/>
      <c r="D512" s="130" t="s">
        <v>2641</v>
      </c>
      <c r="E512" s="470"/>
      <c r="F512" s="2179">
        <v>38</v>
      </c>
      <c r="G512" s="2183"/>
      <c r="H512" s="2169"/>
      <c r="I512" s="2170"/>
      <c r="J512" s="400"/>
      <c r="L512" s="2217"/>
      <c r="M512" s="2218"/>
      <c r="N512" s="2218"/>
    </row>
    <row r="513" spans="1:14" s="90" customFormat="1" ht="27" customHeight="1">
      <c r="A513" s="539">
        <v>142</v>
      </c>
      <c r="B513" s="540">
        <v>751</v>
      </c>
      <c r="C513" s="158" t="s">
        <v>3785</v>
      </c>
      <c r="D513" s="158" t="s">
        <v>3786</v>
      </c>
      <c r="E513" s="158" t="s">
        <v>226</v>
      </c>
      <c r="F513" s="541">
        <f>ROUND(SUM(F515),3)</f>
        <v>6</v>
      </c>
      <c r="G513" s="586"/>
      <c r="H513" s="466">
        <f t="shared" ref="H513" si="150">ROUND(F513*G513,2)</f>
        <v>0</v>
      </c>
      <c r="I513" s="162" t="s">
        <v>5316</v>
      </c>
      <c r="K513" s="398"/>
    </row>
    <row r="514" spans="1:14" s="147" customFormat="1" ht="13.5" customHeight="1">
      <c r="A514" s="2164"/>
      <c r="B514" s="2165"/>
      <c r="C514" s="2166"/>
      <c r="D514" s="130" t="s">
        <v>3776</v>
      </c>
      <c r="E514" s="470"/>
      <c r="F514" s="1932"/>
      <c r="G514" s="2216"/>
      <c r="H514" s="2169"/>
      <c r="I514" s="2170"/>
      <c r="J514" s="400"/>
      <c r="L514" s="2217"/>
      <c r="M514" s="2218"/>
      <c r="N514" s="2218"/>
    </row>
    <row r="515" spans="1:14" s="147" customFormat="1" ht="13.5" customHeight="1">
      <c r="A515" s="2164"/>
      <c r="B515" s="2165"/>
      <c r="C515" s="2166"/>
      <c r="D515" s="130" t="s">
        <v>3787</v>
      </c>
      <c r="E515" s="470"/>
      <c r="F515" s="1932">
        <f xml:space="preserve"> 3*2</f>
        <v>6</v>
      </c>
      <c r="G515" s="2216"/>
      <c r="H515" s="2169"/>
      <c r="I515" s="2170"/>
      <c r="J515" s="400"/>
      <c r="L515" s="2217"/>
      <c r="M515" s="2218"/>
      <c r="N515" s="2218"/>
    </row>
    <row r="516" spans="1:14" s="90" customFormat="1" ht="27" customHeight="1">
      <c r="A516" s="539">
        <v>143</v>
      </c>
      <c r="B516" s="540">
        <v>751</v>
      </c>
      <c r="C516" s="158" t="s">
        <v>3788</v>
      </c>
      <c r="D516" s="158" t="s">
        <v>3789</v>
      </c>
      <c r="E516" s="158" t="s">
        <v>226</v>
      </c>
      <c r="F516" s="541">
        <f>ROUND(SUM(F518),3)</f>
        <v>6</v>
      </c>
      <c r="G516" s="586"/>
      <c r="H516" s="466">
        <f t="shared" ref="H516" si="151">ROUND(F516*G516,2)</f>
        <v>0</v>
      </c>
      <c r="I516" s="162" t="s">
        <v>5316</v>
      </c>
      <c r="K516" s="398"/>
    </row>
    <row r="517" spans="1:14" s="147" customFormat="1" ht="13.5" customHeight="1">
      <c r="A517" s="2164"/>
      <c r="B517" s="2165"/>
      <c r="C517" s="2166"/>
      <c r="D517" s="130" t="s">
        <v>3776</v>
      </c>
      <c r="E517" s="470"/>
      <c r="F517" s="1932"/>
      <c r="G517" s="2216"/>
      <c r="H517" s="2169"/>
      <c r="I517" s="2170"/>
      <c r="J517" s="400"/>
      <c r="L517" s="2217"/>
      <c r="M517" s="2218"/>
      <c r="N517" s="2218"/>
    </row>
    <row r="518" spans="1:14" s="147" customFormat="1" ht="13.5" customHeight="1">
      <c r="A518" s="2164"/>
      <c r="B518" s="2165"/>
      <c r="C518" s="2166"/>
      <c r="D518" s="130" t="s">
        <v>3790</v>
      </c>
      <c r="E518" s="470"/>
      <c r="F518" s="1932">
        <f xml:space="preserve"> 3*2</f>
        <v>6</v>
      </c>
      <c r="G518" s="2216"/>
      <c r="H518" s="2169"/>
      <c r="I518" s="2170"/>
      <c r="J518" s="400"/>
      <c r="L518" s="2217"/>
      <c r="M518" s="2218"/>
      <c r="N518" s="2218"/>
    </row>
    <row r="519" spans="1:14" s="90" customFormat="1" ht="27" customHeight="1">
      <c r="A519" s="539">
        <v>144</v>
      </c>
      <c r="B519" s="540">
        <v>751</v>
      </c>
      <c r="C519" s="158" t="s">
        <v>3791</v>
      </c>
      <c r="D519" s="158" t="s">
        <v>3792</v>
      </c>
      <c r="E519" s="158" t="s">
        <v>226</v>
      </c>
      <c r="F519" s="541">
        <f>ROUND(SUM(F521),3)</f>
        <v>4</v>
      </c>
      <c r="G519" s="586"/>
      <c r="H519" s="466">
        <f t="shared" ref="H519" si="152">ROUND(F519*G519,2)</f>
        <v>0</v>
      </c>
      <c r="I519" s="162" t="s">
        <v>5316</v>
      </c>
      <c r="K519" s="398"/>
    </row>
    <row r="520" spans="1:14" s="147" customFormat="1" ht="13.5" customHeight="1">
      <c r="A520" s="2164"/>
      <c r="B520" s="2165"/>
      <c r="C520" s="2166"/>
      <c r="D520" s="130" t="s">
        <v>3776</v>
      </c>
      <c r="E520" s="470"/>
      <c r="F520" s="1932"/>
      <c r="G520" s="2216"/>
      <c r="H520" s="2169"/>
      <c r="I520" s="2170"/>
      <c r="J520" s="400"/>
      <c r="L520" s="2217"/>
      <c r="M520" s="2218"/>
      <c r="N520" s="2218"/>
    </row>
    <row r="521" spans="1:14" s="147" customFormat="1" ht="13.5" customHeight="1">
      <c r="A521" s="2164"/>
      <c r="B521" s="2165"/>
      <c r="C521" s="2166"/>
      <c r="D521" s="130" t="s">
        <v>2641</v>
      </c>
      <c r="E521" s="470"/>
      <c r="F521" s="1932">
        <v>4</v>
      </c>
      <c r="G521" s="2216"/>
      <c r="H521" s="2169"/>
      <c r="I521" s="2170"/>
      <c r="J521" s="400"/>
      <c r="L521" s="2217"/>
      <c r="M521" s="2218"/>
      <c r="N521" s="2218"/>
    </row>
    <row r="522" spans="1:14" s="90" customFormat="1" ht="27" customHeight="1">
      <c r="A522" s="539">
        <v>145</v>
      </c>
      <c r="B522" s="540">
        <v>751</v>
      </c>
      <c r="C522" s="158" t="s">
        <v>3793</v>
      </c>
      <c r="D522" s="158" t="s">
        <v>3794</v>
      </c>
      <c r="E522" s="158" t="s">
        <v>226</v>
      </c>
      <c r="F522" s="541">
        <f>ROUND(SUM(F524),3)</f>
        <v>4</v>
      </c>
      <c r="G522" s="586"/>
      <c r="H522" s="466">
        <f t="shared" ref="H522" si="153">ROUND(F522*G522,2)</f>
        <v>0</v>
      </c>
      <c r="I522" s="162" t="s">
        <v>5316</v>
      </c>
      <c r="K522" s="398"/>
    </row>
    <row r="523" spans="1:14" s="147" customFormat="1" ht="13.5" customHeight="1">
      <c r="A523" s="2164"/>
      <c r="B523" s="2165"/>
      <c r="C523" s="2166"/>
      <c r="D523" s="130" t="s">
        <v>3776</v>
      </c>
      <c r="E523" s="470"/>
      <c r="F523" s="1932"/>
      <c r="G523" s="2216"/>
      <c r="H523" s="2169"/>
      <c r="I523" s="2170"/>
      <c r="J523" s="400"/>
      <c r="L523" s="2217"/>
      <c r="M523" s="2218"/>
      <c r="N523" s="2218"/>
    </row>
    <row r="524" spans="1:14" s="147" customFormat="1" ht="13.5" customHeight="1">
      <c r="A524" s="2164"/>
      <c r="B524" s="2165"/>
      <c r="C524" s="2166"/>
      <c r="D524" s="130" t="s">
        <v>1305</v>
      </c>
      <c r="E524" s="470"/>
      <c r="F524" s="1932">
        <v>4</v>
      </c>
      <c r="G524" s="2216"/>
      <c r="H524" s="2169"/>
      <c r="I524" s="2170"/>
      <c r="J524" s="400"/>
      <c r="L524" s="2217"/>
      <c r="M524" s="2218"/>
      <c r="N524" s="2218"/>
    </row>
    <row r="525" spans="1:14" s="90" customFormat="1" ht="13.5" customHeight="1">
      <c r="A525" s="539">
        <v>146</v>
      </c>
      <c r="B525" s="540">
        <v>751</v>
      </c>
      <c r="C525" s="158" t="s">
        <v>3481</v>
      </c>
      <c r="D525" s="158" t="s">
        <v>3795</v>
      </c>
      <c r="E525" s="158" t="s">
        <v>226</v>
      </c>
      <c r="F525" s="541">
        <f>ROUND(SUM(F527:F529),3)</f>
        <v>3</v>
      </c>
      <c r="G525" s="586"/>
      <c r="H525" s="466">
        <f t="shared" ref="H525" si="154">ROUND(F525*G525,2)</f>
        <v>0</v>
      </c>
      <c r="I525" s="162" t="s">
        <v>5316</v>
      </c>
      <c r="K525" s="398"/>
    </row>
    <row r="526" spans="1:14" s="109" customFormat="1" ht="41.25" customHeight="1">
      <c r="A526" s="2222"/>
      <c r="B526" s="2223"/>
      <c r="C526" s="2223"/>
      <c r="D526" s="130" t="s">
        <v>3796</v>
      </c>
      <c r="E526" s="2223"/>
      <c r="F526" s="1932"/>
      <c r="G526" s="472"/>
      <c r="H526" s="2172"/>
      <c r="I526" s="2224"/>
      <c r="J526" s="400"/>
      <c r="K526" s="147"/>
      <c r="L526" s="401"/>
      <c r="M526" s="451"/>
    </row>
    <row r="527" spans="1:14" s="147" customFormat="1" ht="13.5" customHeight="1">
      <c r="A527" s="2164"/>
      <c r="B527" s="2165"/>
      <c r="C527" s="2166"/>
      <c r="D527" s="130" t="s">
        <v>923</v>
      </c>
      <c r="E527" s="470"/>
      <c r="F527" s="1932">
        <v>1</v>
      </c>
      <c r="G527" s="2183"/>
      <c r="H527" s="2169"/>
      <c r="I527" s="2170"/>
      <c r="J527" s="400"/>
      <c r="L527" s="2217"/>
      <c r="M527" s="2218"/>
      <c r="N527" s="2218"/>
    </row>
    <row r="528" spans="1:14" s="147" customFormat="1" ht="13.5" customHeight="1">
      <c r="A528" s="2164"/>
      <c r="B528" s="2165"/>
      <c r="C528" s="2166"/>
      <c r="D528" s="130" t="s">
        <v>628</v>
      </c>
      <c r="E528" s="470"/>
      <c r="F528" s="1932">
        <v>1</v>
      </c>
      <c r="G528" s="2183"/>
      <c r="H528" s="2169"/>
      <c r="I528" s="2170"/>
      <c r="J528" s="400"/>
      <c r="L528" s="2217"/>
      <c r="M528" s="2218"/>
      <c r="N528" s="2218"/>
    </row>
    <row r="529" spans="1:14" s="147" customFormat="1" ht="13.5" customHeight="1">
      <c r="A529" s="2164"/>
      <c r="B529" s="2165"/>
      <c r="C529" s="2166"/>
      <c r="D529" s="130" t="s">
        <v>1306</v>
      </c>
      <c r="E529" s="470"/>
      <c r="F529" s="1932">
        <v>1</v>
      </c>
      <c r="G529" s="2216"/>
      <c r="H529" s="2169"/>
      <c r="I529" s="2170"/>
      <c r="J529" s="400"/>
      <c r="L529" s="2217"/>
      <c r="M529" s="2218"/>
      <c r="N529" s="2218"/>
    </row>
    <row r="530" spans="1:14" s="90" customFormat="1" ht="13.5" customHeight="1">
      <c r="A530" s="539">
        <v>147</v>
      </c>
      <c r="B530" s="540">
        <v>751</v>
      </c>
      <c r="C530" s="158" t="s">
        <v>3485</v>
      </c>
      <c r="D530" s="158" t="s">
        <v>3797</v>
      </c>
      <c r="E530" s="158" t="s">
        <v>226</v>
      </c>
      <c r="F530" s="541">
        <f>ROUND(SUM(F532:F534),3)</f>
        <v>6</v>
      </c>
      <c r="G530" s="586"/>
      <c r="H530" s="466">
        <f t="shared" ref="H530" si="155">ROUND(F530*G530,2)</f>
        <v>0</v>
      </c>
      <c r="I530" s="162" t="s">
        <v>5316</v>
      </c>
      <c r="K530" s="398"/>
    </row>
    <row r="531" spans="1:14" s="109" customFormat="1" ht="40.5" customHeight="1">
      <c r="A531" s="2222"/>
      <c r="B531" s="2223"/>
      <c r="C531" s="2223"/>
      <c r="D531" s="130" t="s">
        <v>3798</v>
      </c>
      <c r="E531" s="2223"/>
      <c r="F531" s="1932"/>
      <c r="G531" s="2225"/>
      <c r="H531" s="2172"/>
      <c r="I531" s="2224"/>
      <c r="J531" s="400"/>
      <c r="K531" s="147"/>
      <c r="L531" s="401"/>
      <c r="M531" s="451"/>
    </row>
    <row r="532" spans="1:14" s="147" customFormat="1" ht="13.5" customHeight="1">
      <c r="A532" s="2164"/>
      <c r="B532" s="2165"/>
      <c r="C532" s="2166"/>
      <c r="D532" s="130" t="s">
        <v>923</v>
      </c>
      <c r="E532" s="470"/>
      <c r="F532" s="2179">
        <v>2</v>
      </c>
      <c r="G532" s="2216"/>
      <c r="H532" s="2169"/>
      <c r="I532" s="2170"/>
      <c r="J532" s="400"/>
      <c r="L532" s="2217"/>
      <c r="M532" s="2218"/>
      <c r="N532" s="2218"/>
    </row>
    <row r="533" spans="1:14" s="147" customFormat="1" ht="13.5" customHeight="1">
      <c r="A533" s="2164"/>
      <c r="B533" s="2165"/>
      <c r="C533" s="2166"/>
      <c r="D533" s="130" t="s">
        <v>628</v>
      </c>
      <c r="E533" s="470"/>
      <c r="F533" s="2179">
        <v>2</v>
      </c>
      <c r="G533" s="2216"/>
      <c r="H533" s="2169"/>
      <c r="I533" s="2170"/>
      <c r="J533" s="400"/>
      <c r="L533" s="2217"/>
      <c r="M533" s="2218"/>
      <c r="N533" s="2218"/>
    </row>
    <row r="534" spans="1:14" s="147" customFormat="1" ht="13.5" customHeight="1">
      <c r="A534" s="2164"/>
      <c r="B534" s="2165"/>
      <c r="C534" s="2166"/>
      <c r="D534" s="130" t="s">
        <v>1306</v>
      </c>
      <c r="E534" s="470"/>
      <c r="F534" s="2179">
        <v>2</v>
      </c>
      <c r="G534" s="2216"/>
      <c r="H534" s="2169"/>
      <c r="I534" s="2170"/>
      <c r="J534" s="400"/>
      <c r="L534" s="2217"/>
      <c r="M534" s="2218"/>
      <c r="N534" s="2218"/>
    </row>
    <row r="535" spans="1:14" s="90" customFormat="1" ht="13.5" customHeight="1">
      <c r="A535" s="539">
        <v>148</v>
      </c>
      <c r="B535" s="540">
        <v>751</v>
      </c>
      <c r="C535" s="158" t="s">
        <v>3488</v>
      </c>
      <c r="D535" s="158" t="s">
        <v>3799</v>
      </c>
      <c r="E535" s="158" t="s">
        <v>226</v>
      </c>
      <c r="F535" s="541">
        <f>ROUND(SUM(F537),3)</f>
        <v>1</v>
      </c>
      <c r="G535" s="586"/>
      <c r="H535" s="466">
        <f t="shared" ref="H535" si="156">ROUND(F535*G535,2)</f>
        <v>0</v>
      </c>
      <c r="I535" s="162" t="s">
        <v>5316</v>
      </c>
      <c r="K535" s="398"/>
    </row>
    <row r="536" spans="1:14" s="109" customFormat="1" ht="40.5" customHeight="1">
      <c r="A536" s="2222"/>
      <c r="B536" s="2223"/>
      <c r="C536" s="2223"/>
      <c r="D536" s="130" t="s">
        <v>3796</v>
      </c>
      <c r="E536" s="2223"/>
      <c r="F536" s="1932"/>
      <c r="G536" s="472"/>
      <c r="H536" s="2172"/>
      <c r="I536" s="2224"/>
      <c r="J536" s="400"/>
      <c r="K536" s="147"/>
      <c r="L536" s="401"/>
      <c r="M536" s="451"/>
    </row>
    <row r="537" spans="1:14" s="147" customFormat="1" ht="13.5" customHeight="1">
      <c r="A537" s="2164"/>
      <c r="B537" s="2165"/>
      <c r="C537" s="2166"/>
      <c r="D537" s="130" t="s">
        <v>923</v>
      </c>
      <c r="E537" s="470"/>
      <c r="F537" s="1932">
        <v>1</v>
      </c>
      <c r="G537" s="2216"/>
      <c r="H537" s="2169"/>
      <c r="I537" s="2170"/>
      <c r="J537" s="400"/>
      <c r="L537" s="2217"/>
      <c r="M537" s="2218"/>
      <c r="N537" s="2218"/>
    </row>
    <row r="538" spans="1:14" s="90" customFormat="1" ht="13.5" customHeight="1">
      <c r="A538" s="539">
        <v>149</v>
      </c>
      <c r="B538" s="540">
        <v>751</v>
      </c>
      <c r="C538" s="158" t="s">
        <v>3491</v>
      </c>
      <c r="D538" s="158" t="s">
        <v>3800</v>
      </c>
      <c r="E538" s="158" t="s">
        <v>226</v>
      </c>
      <c r="F538" s="541">
        <f>ROUND(SUM(F540),3)</f>
        <v>2</v>
      </c>
      <c r="G538" s="586"/>
      <c r="H538" s="466">
        <f t="shared" ref="H538" si="157">ROUND(F538*G538,2)</f>
        <v>0</v>
      </c>
      <c r="I538" s="162" t="s">
        <v>5316</v>
      </c>
      <c r="K538" s="398"/>
    </row>
    <row r="539" spans="1:14" s="109" customFormat="1" ht="40.5" customHeight="1">
      <c r="A539" s="2222"/>
      <c r="B539" s="2223"/>
      <c r="C539" s="2223"/>
      <c r="D539" s="130" t="s">
        <v>3796</v>
      </c>
      <c r="E539" s="2223"/>
      <c r="F539" s="1932"/>
      <c r="G539" s="472"/>
      <c r="H539" s="2172"/>
      <c r="I539" s="2224"/>
      <c r="J539" s="400"/>
      <c r="K539" s="147"/>
      <c r="L539" s="401"/>
      <c r="M539" s="451"/>
    </row>
    <row r="540" spans="1:14" s="147" customFormat="1" ht="13.5" customHeight="1">
      <c r="A540" s="2164"/>
      <c r="B540" s="2165"/>
      <c r="C540" s="2166"/>
      <c r="D540" s="130" t="s">
        <v>1305</v>
      </c>
      <c r="E540" s="470"/>
      <c r="F540" s="1932">
        <v>2</v>
      </c>
      <c r="G540" s="2216"/>
      <c r="H540" s="2169"/>
      <c r="I540" s="2170"/>
      <c r="J540" s="400"/>
      <c r="L540" s="2217"/>
      <c r="M540" s="2218"/>
      <c r="N540" s="2218"/>
    </row>
    <row r="541" spans="1:14" s="90" customFormat="1" ht="13.5" customHeight="1">
      <c r="A541" s="539">
        <v>150</v>
      </c>
      <c r="B541" s="540">
        <v>751</v>
      </c>
      <c r="C541" s="158" t="s">
        <v>3494</v>
      </c>
      <c r="D541" s="158" t="s">
        <v>3801</v>
      </c>
      <c r="E541" s="158" t="s">
        <v>226</v>
      </c>
      <c r="F541" s="541">
        <f>ROUND(SUM(F543),3)</f>
        <v>2</v>
      </c>
      <c r="G541" s="586"/>
      <c r="H541" s="466">
        <f t="shared" ref="H541" si="158">ROUND(F541*G541,2)</f>
        <v>0</v>
      </c>
      <c r="I541" s="162" t="s">
        <v>5316</v>
      </c>
      <c r="K541" s="398"/>
    </row>
    <row r="542" spans="1:14" s="109" customFormat="1" ht="40.5" customHeight="1">
      <c r="A542" s="2222"/>
      <c r="B542" s="2223"/>
      <c r="C542" s="2223"/>
      <c r="D542" s="130" t="s">
        <v>3796</v>
      </c>
      <c r="E542" s="2223"/>
      <c r="F542" s="1932"/>
      <c r="G542" s="2225"/>
      <c r="H542" s="2172"/>
      <c r="I542" s="2224"/>
      <c r="J542" s="400"/>
      <c r="K542" s="147"/>
      <c r="L542" s="401"/>
      <c r="M542" s="451"/>
    </row>
    <row r="543" spans="1:14" s="147" customFormat="1" ht="13.5" customHeight="1">
      <c r="A543" s="2164"/>
      <c r="B543" s="2165"/>
      <c r="C543" s="2166"/>
      <c r="D543" s="130" t="s">
        <v>1305</v>
      </c>
      <c r="E543" s="470"/>
      <c r="F543" s="1932">
        <v>2</v>
      </c>
      <c r="G543" s="2216"/>
      <c r="H543" s="2169"/>
      <c r="I543" s="2170"/>
      <c r="J543" s="400"/>
      <c r="L543" s="2217"/>
      <c r="M543" s="2218"/>
      <c r="N543" s="2218"/>
    </row>
    <row r="544" spans="1:14" s="90" customFormat="1" ht="13.5" customHeight="1">
      <c r="A544" s="539">
        <v>151</v>
      </c>
      <c r="B544" s="540">
        <v>751</v>
      </c>
      <c r="C544" s="158" t="s">
        <v>3497</v>
      </c>
      <c r="D544" s="158" t="s">
        <v>3802</v>
      </c>
      <c r="E544" s="158" t="s">
        <v>226</v>
      </c>
      <c r="F544" s="541">
        <f>ROUND(SUM(F546),3)</f>
        <v>2</v>
      </c>
      <c r="G544" s="586"/>
      <c r="H544" s="466">
        <f t="shared" ref="H544" si="159">ROUND(F544*G544,2)</f>
        <v>0</v>
      </c>
      <c r="I544" s="162" t="s">
        <v>5316</v>
      </c>
      <c r="K544" s="398"/>
    </row>
    <row r="545" spans="1:14" s="109" customFormat="1" ht="40.5" customHeight="1">
      <c r="A545" s="2222"/>
      <c r="B545" s="2223"/>
      <c r="C545" s="2223"/>
      <c r="D545" s="130" t="s">
        <v>3798</v>
      </c>
      <c r="E545" s="2223"/>
      <c r="F545" s="1932"/>
      <c r="G545" s="2225"/>
      <c r="H545" s="2172"/>
      <c r="I545" s="2224"/>
      <c r="J545" s="400"/>
      <c r="K545" s="147"/>
      <c r="L545" s="401"/>
      <c r="M545" s="451"/>
    </row>
    <row r="546" spans="1:14" s="147" customFormat="1" ht="13.5" customHeight="1">
      <c r="A546" s="2164"/>
      <c r="B546" s="2165"/>
      <c r="C546" s="2166"/>
      <c r="D546" s="130" t="s">
        <v>1305</v>
      </c>
      <c r="E546" s="470"/>
      <c r="F546" s="1932">
        <v>2</v>
      </c>
      <c r="G546" s="2216"/>
      <c r="H546" s="2169"/>
      <c r="I546" s="2170"/>
      <c r="J546" s="400"/>
      <c r="L546" s="2217"/>
      <c r="M546" s="2218"/>
      <c r="N546" s="2218"/>
    </row>
    <row r="547" spans="1:14" s="90" customFormat="1" ht="13.5" customHeight="1">
      <c r="A547" s="539">
        <v>152</v>
      </c>
      <c r="B547" s="540">
        <v>751</v>
      </c>
      <c r="C547" s="158" t="s">
        <v>3499</v>
      </c>
      <c r="D547" s="158" t="s">
        <v>3803</v>
      </c>
      <c r="E547" s="158" t="s">
        <v>226</v>
      </c>
      <c r="F547" s="541">
        <f>ROUND(SUM(F549),3)</f>
        <v>2</v>
      </c>
      <c r="G547" s="586"/>
      <c r="H547" s="466">
        <f t="shared" ref="H547" si="160">ROUND(F547*G547,2)</f>
        <v>0</v>
      </c>
      <c r="I547" s="162" t="s">
        <v>5316</v>
      </c>
      <c r="K547" s="398"/>
    </row>
    <row r="548" spans="1:14" s="109" customFormat="1" ht="40.5" customHeight="1">
      <c r="A548" s="2222"/>
      <c r="B548" s="2223"/>
      <c r="C548" s="2223"/>
      <c r="D548" s="130" t="s">
        <v>3798</v>
      </c>
      <c r="E548" s="2223"/>
      <c r="F548" s="1932"/>
      <c r="G548" s="2225"/>
      <c r="H548" s="2172"/>
      <c r="I548" s="2224"/>
      <c r="J548" s="400"/>
      <c r="K548" s="147"/>
      <c r="L548" s="401"/>
      <c r="M548" s="451"/>
    </row>
    <row r="549" spans="1:14" s="147" customFormat="1" ht="13.5" customHeight="1">
      <c r="A549" s="2164"/>
      <c r="B549" s="2165"/>
      <c r="C549" s="2166"/>
      <c r="D549" s="130" t="s">
        <v>1305</v>
      </c>
      <c r="E549" s="470"/>
      <c r="F549" s="1932">
        <v>2</v>
      </c>
      <c r="G549" s="2216"/>
      <c r="H549" s="2169"/>
      <c r="I549" s="2170"/>
      <c r="J549" s="400"/>
      <c r="L549" s="2217"/>
      <c r="M549" s="2218"/>
      <c r="N549" s="2218"/>
    </row>
    <row r="550" spans="1:14" s="90" customFormat="1" ht="13.5" customHeight="1">
      <c r="A550" s="539">
        <v>153</v>
      </c>
      <c r="B550" s="540">
        <v>751</v>
      </c>
      <c r="C550" s="158" t="s">
        <v>3502</v>
      </c>
      <c r="D550" s="158" t="s">
        <v>3804</v>
      </c>
      <c r="E550" s="158" t="s">
        <v>226</v>
      </c>
      <c r="F550" s="541">
        <f>ROUND(SUM(F552),3)</f>
        <v>2</v>
      </c>
      <c r="G550" s="586"/>
      <c r="H550" s="466">
        <f t="shared" ref="H550" si="161">ROUND(F550*G550,2)</f>
        <v>0</v>
      </c>
      <c r="I550" s="162" t="s">
        <v>5316</v>
      </c>
      <c r="K550" s="398"/>
    </row>
    <row r="551" spans="1:14" s="109" customFormat="1" ht="40.5" customHeight="1">
      <c r="A551" s="2222"/>
      <c r="B551" s="2223"/>
      <c r="C551" s="2223"/>
      <c r="D551" s="130" t="s">
        <v>3798</v>
      </c>
      <c r="E551" s="2223"/>
      <c r="F551" s="1932"/>
      <c r="G551" s="2225"/>
      <c r="H551" s="2172"/>
      <c r="I551" s="2224"/>
      <c r="J551" s="400"/>
      <c r="K551" s="147"/>
      <c r="L551" s="401"/>
      <c r="M551" s="451"/>
    </row>
    <row r="552" spans="1:14" s="147" customFormat="1" ht="13.5" customHeight="1">
      <c r="A552" s="2164"/>
      <c r="B552" s="2165"/>
      <c r="C552" s="2166"/>
      <c r="D552" s="130" t="s">
        <v>1305</v>
      </c>
      <c r="E552" s="470"/>
      <c r="F552" s="1932">
        <v>2</v>
      </c>
      <c r="G552" s="2216"/>
      <c r="H552" s="2169"/>
      <c r="I552" s="2170"/>
      <c r="J552" s="400"/>
      <c r="L552" s="2217"/>
      <c r="M552" s="2218"/>
      <c r="N552" s="2218"/>
    </row>
    <row r="553" spans="1:14" s="90" customFormat="1" ht="13.5" customHeight="1">
      <c r="A553" s="2730">
        <v>154</v>
      </c>
      <c r="B553" s="540">
        <v>751</v>
      </c>
      <c r="C553" s="158" t="s">
        <v>3805</v>
      </c>
      <c r="D553" s="158" t="s">
        <v>3806</v>
      </c>
      <c r="E553" s="158" t="s">
        <v>226</v>
      </c>
      <c r="F553" s="541">
        <f>ROUND(SUM(F555),3)</f>
        <v>4</v>
      </c>
      <c r="G553" s="3102" t="s">
        <v>7884</v>
      </c>
      <c r="H553" s="3103"/>
      <c r="I553" s="162" t="s">
        <v>5316</v>
      </c>
      <c r="K553" s="398"/>
    </row>
    <row r="554" spans="1:14" s="109" customFormat="1" ht="13.5" customHeight="1">
      <c r="A554" s="2171"/>
      <c r="B554" s="470"/>
      <c r="C554" s="470"/>
      <c r="D554" s="130" t="s">
        <v>3807</v>
      </c>
      <c r="E554" s="470"/>
      <c r="F554" s="1932"/>
      <c r="G554" s="472"/>
      <c r="H554" s="2172"/>
      <c r="I554" s="474"/>
    </row>
    <row r="555" spans="1:14" s="147" customFormat="1" ht="13.5" customHeight="1">
      <c r="A555" s="2164"/>
      <c r="B555" s="2165"/>
      <c r="C555" s="2166"/>
      <c r="D555" s="130" t="s">
        <v>923</v>
      </c>
      <c r="E555" s="470"/>
      <c r="F555" s="1932">
        <v>4</v>
      </c>
      <c r="G555" s="2216"/>
      <c r="H555" s="2169"/>
      <c r="I555" s="2170"/>
      <c r="J555" s="400"/>
      <c r="L555" s="2217"/>
      <c r="M555" s="2218"/>
      <c r="N555" s="2218"/>
    </row>
    <row r="556" spans="1:14" s="90" customFormat="1" ht="13.5" customHeight="1">
      <c r="A556" s="2730">
        <v>155</v>
      </c>
      <c r="B556" s="540">
        <v>751</v>
      </c>
      <c r="C556" s="158" t="s">
        <v>3808</v>
      </c>
      <c r="D556" s="158" t="s">
        <v>8153</v>
      </c>
      <c r="E556" s="158" t="s">
        <v>226</v>
      </c>
      <c r="F556" s="541">
        <f>SUM(F559:F559)</f>
        <v>18</v>
      </c>
      <c r="G556" s="586"/>
      <c r="H556" s="466">
        <f t="shared" ref="H556" si="162">ROUND(F556*G556,2)</f>
        <v>0</v>
      </c>
      <c r="I556" s="162" t="s">
        <v>5316</v>
      </c>
      <c r="K556" s="398"/>
    </row>
    <row r="557" spans="1:14" s="109" customFormat="1" ht="13.5" customHeight="1">
      <c r="A557" s="2171"/>
      <c r="B557" s="470"/>
      <c r="C557" s="470"/>
      <c r="D557" s="130" t="s">
        <v>3807</v>
      </c>
      <c r="E557" s="470"/>
      <c r="F557" s="1932"/>
      <c r="G557" s="472"/>
      <c r="H557" s="2172"/>
      <c r="I557" s="474"/>
    </row>
    <row r="558" spans="1:14" s="147" customFormat="1" ht="13.5" customHeight="1">
      <c r="A558" s="2164"/>
      <c r="B558" s="2165"/>
      <c r="C558" s="2166"/>
      <c r="D558" s="130" t="s">
        <v>1305</v>
      </c>
      <c r="E558" s="470"/>
      <c r="F558" s="1932"/>
      <c r="G558" s="2216"/>
      <c r="H558" s="2169"/>
      <c r="I558" s="2170"/>
      <c r="J558" s="400"/>
      <c r="L558" s="2217"/>
      <c r="M558" s="2218"/>
      <c r="N558" s="2218"/>
    </row>
    <row r="559" spans="1:14" s="147" customFormat="1" ht="13.5" customHeight="1">
      <c r="A559" s="2164"/>
      <c r="B559" s="2165"/>
      <c r="C559" s="2166"/>
      <c r="D559" s="2950" t="s">
        <v>8149</v>
      </c>
      <c r="E559" s="2950"/>
      <c r="F559" s="2800">
        <v>18</v>
      </c>
      <c r="G559" s="2216"/>
      <c r="H559" s="2169"/>
      <c r="I559" s="2170"/>
      <c r="J559" s="400"/>
      <c r="L559" s="2217"/>
      <c r="M559" s="2218"/>
      <c r="N559" s="2218"/>
    </row>
    <row r="560" spans="1:14" s="90" customFormat="1" ht="13.5" customHeight="1">
      <c r="A560" s="2730" t="s">
        <v>808</v>
      </c>
      <c r="B560" s="2777">
        <v>751</v>
      </c>
      <c r="C560" s="2778" t="s">
        <v>3808</v>
      </c>
      <c r="D560" s="2778" t="s">
        <v>8154</v>
      </c>
      <c r="E560" s="2778" t="s">
        <v>226</v>
      </c>
      <c r="F560" s="2737">
        <f>SUM(F563:F563)</f>
        <v>14</v>
      </c>
      <c r="G560" s="2779"/>
      <c r="H560" s="2739">
        <f t="shared" ref="H560" si="163">ROUND(F560*G560,2)</f>
        <v>0</v>
      </c>
      <c r="I560" s="2780" t="s">
        <v>5316</v>
      </c>
      <c r="K560" s="398"/>
    </row>
    <row r="561" spans="1:14" s="109" customFormat="1" ht="13.5" customHeight="1">
      <c r="A561" s="2171"/>
      <c r="B561" s="2950"/>
      <c r="C561" s="2950"/>
      <c r="D561" s="2950" t="s">
        <v>3807</v>
      </c>
      <c r="E561" s="2950"/>
      <c r="F561" s="2800"/>
      <c r="G561" s="2958"/>
      <c r="H561" s="2951"/>
      <c r="I561" s="2952"/>
    </row>
    <row r="562" spans="1:14" s="147" customFormat="1" ht="13.5" customHeight="1">
      <c r="A562" s="2164"/>
      <c r="B562" s="2959"/>
      <c r="C562" s="2960"/>
      <c r="D562" s="2950" t="s">
        <v>1305</v>
      </c>
      <c r="E562" s="2950"/>
      <c r="F562" s="2800"/>
      <c r="G562" s="2961"/>
      <c r="H562" s="2962"/>
      <c r="I562" s="2963"/>
      <c r="J562" s="400"/>
      <c r="L562" s="2217"/>
      <c r="M562" s="2218"/>
      <c r="N562" s="2218"/>
    </row>
    <row r="563" spans="1:14" s="147" customFormat="1" ht="13.5" customHeight="1">
      <c r="A563" s="2164"/>
      <c r="B563" s="2959"/>
      <c r="C563" s="2960"/>
      <c r="D563" s="2950" t="s">
        <v>8150</v>
      </c>
      <c r="E563" s="2950"/>
      <c r="F563" s="2800">
        <v>14</v>
      </c>
      <c r="G563" s="2961"/>
      <c r="H563" s="2962"/>
      <c r="I563" s="2963"/>
      <c r="J563" s="400"/>
      <c r="L563" s="2217"/>
      <c r="M563" s="2218"/>
      <c r="N563" s="2218"/>
    </row>
    <row r="564" spans="1:14" s="90" customFormat="1" ht="13.5" customHeight="1">
      <c r="A564" s="2730">
        <v>156</v>
      </c>
      <c r="B564" s="540">
        <v>751</v>
      </c>
      <c r="C564" s="158" t="s">
        <v>3809</v>
      </c>
      <c r="D564" s="158" t="s">
        <v>8151</v>
      </c>
      <c r="E564" s="158" t="s">
        <v>226</v>
      </c>
      <c r="F564" s="541">
        <f>F567</f>
        <v>1</v>
      </c>
      <c r="G564" s="586"/>
      <c r="H564" s="466">
        <f t="shared" ref="H564" si="164">ROUND(F564*G564,2)</f>
        <v>0</v>
      </c>
      <c r="I564" s="162" t="s">
        <v>5316</v>
      </c>
      <c r="K564" s="398"/>
    </row>
    <row r="565" spans="1:14" s="109" customFormat="1" ht="13.5" customHeight="1">
      <c r="A565" s="2171"/>
      <c r="B565" s="470"/>
      <c r="C565" s="470"/>
      <c r="D565" s="130" t="s">
        <v>3807</v>
      </c>
      <c r="E565" s="470"/>
      <c r="F565" s="1932"/>
      <c r="G565" s="472"/>
      <c r="H565" s="2172"/>
      <c r="I565" s="474"/>
    </row>
    <row r="566" spans="1:14" s="147" customFormat="1" ht="13.5" customHeight="1">
      <c r="A566" s="2164"/>
      <c r="B566" s="2165"/>
      <c r="C566" s="2166"/>
      <c r="D566" s="130" t="s">
        <v>1305</v>
      </c>
      <c r="E566" s="470"/>
      <c r="F566" s="1932"/>
      <c r="G566" s="2216"/>
      <c r="H566" s="2169"/>
      <c r="I566" s="2170"/>
      <c r="J566" s="400"/>
      <c r="L566" s="2217"/>
      <c r="M566" s="2218"/>
      <c r="N566" s="2218"/>
    </row>
    <row r="567" spans="1:14" s="147" customFormat="1" ht="13.5" customHeight="1">
      <c r="A567" s="2164"/>
      <c r="B567" s="2165"/>
      <c r="C567" s="2166"/>
      <c r="D567" s="2950" t="s">
        <v>8149</v>
      </c>
      <c r="E567" s="2950"/>
      <c r="F567" s="1932">
        <v>1</v>
      </c>
      <c r="G567" s="2216"/>
      <c r="H567" s="2169"/>
      <c r="I567" s="2170"/>
      <c r="J567" s="400"/>
      <c r="L567" s="2217"/>
      <c r="M567" s="2218"/>
      <c r="N567" s="2218"/>
    </row>
    <row r="568" spans="1:14" s="90" customFormat="1" ht="13.5" customHeight="1">
      <c r="A568" s="2730">
        <v>157</v>
      </c>
      <c r="B568" s="540">
        <v>751</v>
      </c>
      <c r="C568" s="158" t="s">
        <v>3810</v>
      </c>
      <c r="D568" s="158" t="s">
        <v>8152</v>
      </c>
      <c r="E568" s="158" t="s">
        <v>226</v>
      </c>
      <c r="F568" s="541">
        <f>F571</f>
        <v>1</v>
      </c>
      <c r="G568" s="586"/>
      <c r="H568" s="466">
        <f t="shared" ref="H568" si="165">ROUND(F568*G568,2)</f>
        <v>0</v>
      </c>
      <c r="I568" s="162" t="s">
        <v>5316</v>
      </c>
      <c r="K568" s="398"/>
    </row>
    <row r="569" spans="1:14" s="109" customFormat="1" ht="13.5" customHeight="1">
      <c r="A569" s="2171"/>
      <c r="B569" s="470"/>
      <c r="C569" s="470"/>
      <c r="D569" s="130" t="s">
        <v>3807</v>
      </c>
      <c r="E569" s="470"/>
      <c r="F569" s="1932"/>
      <c r="G569" s="472"/>
      <c r="H569" s="2172"/>
      <c r="I569" s="474"/>
    </row>
    <row r="570" spans="1:14" s="147" customFormat="1" ht="13.5" customHeight="1">
      <c r="A570" s="2164"/>
      <c r="B570" s="2165"/>
      <c r="C570" s="2166"/>
      <c r="D570" s="130" t="s">
        <v>1305</v>
      </c>
      <c r="E570" s="470"/>
      <c r="F570" s="1932"/>
      <c r="G570" s="2216"/>
      <c r="H570" s="2169"/>
      <c r="I570" s="2170"/>
      <c r="J570" s="400"/>
      <c r="L570" s="2217"/>
      <c r="M570" s="2218"/>
      <c r="N570" s="2218"/>
    </row>
    <row r="571" spans="1:14" s="147" customFormat="1" ht="13.5" customHeight="1">
      <c r="A571" s="2164"/>
      <c r="B571" s="2165"/>
      <c r="C571" s="2166"/>
      <c r="D571" s="2950" t="s">
        <v>8149</v>
      </c>
      <c r="E571" s="2950"/>
      <c r="F571" s="1932">
        <v>1</v>
      </c>
      <c r="G571" s="2216"/>
      <c r="H571" s="2169"/>
      <c r="I571" s="2170"/>
      <c r="J571" s="400"/>
      <c r="L571" s="2217"/>
      <c r="M571" s="2218"/>
      <c r="N571" s="2218"/>
    </row>
    <row r="572" spans="1:14" s="90" customFormat="1" ht="13.5" customHeight="1">
      <c r="A572" s="2730">
        <v>158</v>
      </c>
      <c r="B572" s="540">
        <v>751</v>
      </c>
      <c r="C572" s="158" t="s">
        <v>3811</v>
      </c>
      <c r="D572" s="158" t="s">
        <v>3812</v>
      </c>
      <c r="E572" s="158" t="s">
        <v>226</v>
      </c>
      <c r="F572" s="541">
        <f>ROUND(SUM(F574),3)</f>
        <v>4</v>
      </c>
      <c r="G572" s="3102" t="s">
        <v>7884</v>
      </c>
      <c r="H572" s="3103"/>
      <c r="I572" s="162" t="s">
        <v>5316</v>
      </c>
      <c r="K572" s="398"/>
    </row>
    <row r="573" spans="1:14" s="109" customFormat="1" ht="13.5" customHeight="1">
      <c r="A573" s="2171"/>
      <c r="B573" s="470"/>
      <c r="C573" s="470"/>
      <c r="D573" s="130" t="s">
        <v>3807</v>
      </c>
      <c r="E573" s="470"/>
      <c r="F573" s="1932"/>
      <c r="G573" s="472"/>
      <c r="H573" s="2172"/>
      <c r="I573" s="474"/>
    </row>
    <row r="574" spans="1:14" s="147" customFormat="1" ht="13.5" customHeight="1">
      <c r="A574" s="2164"/>
      <c r="B574" s="2165"/>
      <c r="C574" s="2166"/>
      <c r="D574" s="130" t="s">
        <v>923</v>
      </c>
      <c r="E574" s="470"/>
      <c r="F574" s="1932">
        <v>4</v>
      </c>
      <c r="G574" s="2216"/>
      <c r="H574" s="2169"/>
      <c r="I574" s="2170"/>
      <c r="J574" s="400"/>
      <c r="L574" s="2217"/>
      <c r="M574" s="2218"/>
      <c r="N574" s="2218"/>
    </row>
    <row r="575" spans="1:14" s="90" customFormat="1" ht="27" customHeight="1">
      <c r="A575" s="2730">
        <v>159</v>
      </c>
      <c r="B575" s="540">
        <v>751</v>
      </c>
      <c r="C575" s="158" t="s">
        <v>3813</v>
      </c>
      <c r="D575" s="158" t="s">
        <v>8155</v>
      </c>
      <c r="E575" s="158" t="s">
        <v>226</v>
      </c>
      <c r="F575" s="541">
        <f>F578</f>
        <v>5</v>
      </c>
      <c r="G575" s="586"/>
      <c r="H575" s="466">
        <f t="shared" ref="H575" si="166">ROUND(F575*G575,2)</f>
        <v>0</v>
      </c>
      <c r="I575" s="162" t="s">
        <v>5316</v>
      </c>
      <c r="K575" s="398"/>
    </row>
    <row r="576" spans="1:14" s="109" customFormat="1" ht="13.5" customHeight="1">
      <c r="A576" s="2171"/>
      <c r="B576" s="470"/>
      <c r="C576" s="470"/>
      <c r="D576" s="130" t="s">
        <v>3814</v>
      </c>
      <c r="E576" s="470"/>
      <c r="F576" s="1932"/>
      <c r="G576" s="472"/>
      <c r="H576" s="2172"/>
      <c r="I576" s="474"/>
    </row>
    <row r="577" spans="1:14" s="147" customFormat="1" ht="13.5" customHeight="1">
      <c r="A577" s="2164"/>
      <c r="B577" s="2165"/>
      <c r="C577" s="2166"/>
      <c r="D577" s="130" t="s">
        <v>628</v>
      </c>
      <c r="E577" s="470"/>
      <c r="F577" s="1932"/>
      <c r="G577" s="2216"/>
      <c r="H577" s="2169"/>
      <c r="I577" s="2170"/>
      <c r="J577" s="400"/>
      <c r="L577" s="2217"/>
      <c r="M577" s="2218"/>
      <c r="N577" s="2218"/>
    </row>
    <row r="578" spans="1:14" s="147" customFormat="1" ht="13.5" customHeight="1">
      <c r="A578" s="2164"/>
      <c r="B578" s="2165"/>
      <c r="C578" s="2166"/>
      <c r="D578" s="2950" t="s">
        <v>8149</v>
      </c>
      <c r="E578" s="2950"/>
      <c r="F578" s="1932">
        <v>5</v>
      </c>
      <c r="G578" s="2216"/>
      <c r="H578" s="2169"/>
      <c r="I578" s="2170"/>
      <c r="J578" s="400"/>
      <c r="L578" s="2217"/>
      <c r="M578" s="2218"/>
      <c r="N578" s="2218"/>
    </row>
    <row r="579" spans="1:14" s="90" customFormat="1" ht="27" customHeight="1">
      <c r="A579" s="2730">
        <v>160</v>
      </c>
      <c r="B579" s="540">
        <v>751</v>
      </c>
      <c r="C579" s="158" t="s">
        <v>3815</v>
      </c>
      <c r="D579" s="158" t="s">
        <v>8156</v>
      </c>
      <c r="E579" s="158" t="s">
        <v>226</v>
      </c>
      <c r="F579" s="541">
        <f>F582</f>
        <v>3</v>
      </c>
      <c r="G579" s="586"/>
      <c r="H579" s="466">
        <f t="shared" ref="H579" si="167">ROUND(F579*G579,2)</f>
        <v>0</v>
      </c>
      <c r="I579" s="162" t="s">
        <v>5316</v>
      </c>
      <c r="K579" s="398"/>
    </row>
    <row r="580" spans="1:14" s="109" customFormat="1" ht="13.5" customHeight="1">
      <c r="A580" s="2171"/>
      <c r="B580" s="470"/>
      <c r="C580" s="470"/>
      <c r="D580" s="130" t="s">
        <v>3814</v>
      </c>
      <c r="E580" s="470"/>
      <c r="F580" s="1932"/>
      <c r="G580" s="472"/>
      <c r="H580" s="2172"/>
      <c r="I580" s="474"/>
    </row>
    <row r="581" spans="1:14" s="147" customFormat="1" ht="13.5" customHeight="1">
      <c r="A581" s="2164"/>
      <c r="B581" s="2165"/>
      <c r="C581" s="2166"/>
      <c r="D581" s="130" t="s">
        <v>628</v>
      </c>
      <c r="E581" s="470"/>
      <c r="F581" s="1932"/>
      <c r="G581" s="2216"/>
      <c r="H581" s="2169"/>
      <c r="I581" s="2170"/>
      <c r="J581" s="400"/>
      <c r="L581" s="2217"/>
      <c r="M581" s="2218"/>
      <c r="N581" s="2218"/>
    </row>
    <row r="582" spans="1:14" s="147" customFormat="1" ht="13.5" customHeight="1">
      <c r="A582" s="2164"/>
      <c r="B582" s="2165"/>
      <c r="C582" s="2166"/>
      <c r="D582" s="2950" t="s">
        <v>8150</v>
      </c>
      <c r="E582" s="2950"/>
      <c r="F582" s="1932">
        <v>3</v>
      </c>
      <c r="G582" s="2216"/>
      <c r="H582" s="2169"/>
      <c r="I582" s="2170"/>
      <c r="J582" s="400"/>
      <c r="L582" s="2217"/>
      <c r="M582" s="2218"/>
      <c r="N582" s="2218"/>
    </row>
    <row r="583" spans="1:14" s="90" customFormat="1" ht="13.5" customHeight="1">
      <c r="A583" s="2730" t="s">
        <v>848</v>
      </c>
      <c r="B583" s="2777">
        <v>751</v>
      </c>
      <c r="C583" s="2778" t="s">
        <v>8158</v>
      </c>
      <c r="D583" s="2778" t="s">
        <v>8157</v>
      </c>
      <c r="E583" s="2778" t="s">
        <v>226</v>
      </c>
      <c r="F583" s="2737">
        <f>ROUND(SUM(F585:F588),3)</f>
        <v>4</v>
      </c>
      <c r="G583" s="2779"/>
      <c r="H583" s="2739">
        <f t="shared" ref="H583" si="168">ROUND(F583*G583,2)</f>
        <v>0</v>
      </c>
      <c r="I583" s="2780" t="s">
        <v>5316</v>
      </c>
      <c r="K583" s="398"/>
    </row>
    <row r="584" spans="1:14" s="109" customFormat="1" ht="13.5" customHeight="1">
      <c r="A584" s="2171"/>
      <c r="B584" s="2950"/>
      <c r="C584" s="2950"/>
      <c r="D584" s="2950" t="s">
        <v>3807</v>
      </c>
      <c r="E584" s="2950"/>
      <c r="F584" s="2800"/>
      <c r="G584" s="2958"/>
      <c r="H584" s="2951"/>
      <c r="I584" s="2952"/>
    </row>
    <row r="585" spans="1:14" s="147" customFormat="1" ht="13.5" customHeight="1">
      <c r="A585" s="2164"/>
      <c r="B585" s="2959"/>
      <c r="C585" s="2960"/>
      <c r="D585" s="2950" t="s">
        <v>1305</v>
      </c>
      <c r="E585" s="2950"/>
      <c r="F585" s="2800">
        <v>1</v>
      </c>
      <c r="G585" s="2961"/>
      <c r="H585" s="2962"/>
      <c r="I585" s="2963"/>
      <c r="J585" s="400"/>
      <c r="L585" s="2217"/>
      <c r="M585" s="2218"/>
      <c r="N585" s="2218"/>
    </row>
    <row r="586" spans="1:14" s="147" customFormat="1" ht="13.5" customHeight="1">
      <c r="A586" s="2164"/>
      <c r="B586" s="2959"/>
      <c r="C586" s="2960"/>
      <c r="D586" s="2950" t="s">
        <v>923</v>
      </c>
      <c r="E586" s="2950"/>
      <c r="F586" s="2800">
        <v>1</v>
      </c>
      <c r="G586" s="2961"/>
      <c r="H586" s="2962"/>
      <c r="I586" s="2963"/>
      <c r="J586" s="400"/>
      <c r="L586" s="2217"/>
      <c r="M586" s="2218"/>
      <c r="N586" s="2218"/>
    </row>
    <row r="587" spans="1:14" s="147" customFormat="1" ht="13.5" customHeight="1">
      <c r="A587" s="2164"/>
      <c r="B587" s="2959"/>
      <c r="C587" s="2960"/>
      <c r="D587" s="2950" t="s">
        <v>628</v>
      </c>
      <c r="E587" s="2950"/>
      <c r="F587" s="2964">
        <v>1</v>
      </c>
      <c r="G587" s="2961"/>
      <c r="H587" s="2962"/>
      <c r="I587" s="2963"/>
      <c r="J587" s="400"/>
      <c r="L587" s="2217"/>
      <c r="M587" s="2218"/>
      <c r="N587" s="2218"/>
    </row>
    <row r="588" spans="1:14" s="147" customFormat="1" ht="13.5" customHeight="1">
      <c r="A588" s="2164"/>
      <c r="B588" s="2959"/>
      <c r="C588" s="2960"/>
      <c r="D588" s="2950" t="s">
        <v>1306</v>
      </c>
      <c r="E588" s="2950"/>
      <c r="F588" s="2964">
        <v>1</v>
      </c>
      <c r="G588" s="2961"/>
      <c r="H588" s="2962"/>
      <c r="I588" s="2963"/>
      <c r="J588" s="400"/>
      <c r="L588" s="2217"/>
      <c r="M588" s="2218"/>
      <c r="N588" s="2218"/>
    </row>
    <row r="589" spans="1:14" s="90" customFormat="1" ht="13.5" customHeight="1">
      <c r="A589" s="2730" t="s">
        <v>849</v>
      </c>
      <c r="B589" s="2777">
        <v>751</v>
      </c>
      <c r="C589" s="2778" t="s">
        <v>8159</v>
      </c>
      <c r="D589" s="2778" t="s">
        <v>8160</v>
      </c>
      <c r="E589" s="2778" t="s">
        <v>226</v>
      </c>
      <c r="F589" s="2737">
        <f>ROUND(SUM(F591:F592),3)</f>
        <v>2</v>
      </c>
      <c r="G589" s="2779"/>
      <c r="H589" s="2739">
        <f t="shared" ref="H589" si="169">ROUND(F589*G589,2)</f>
        <v>0</v>
      </c>
      <c r="I589" s="2780" t="s">
        <v>5316</v>
      </c>
      <c r="K589" s="398"/>
    </row>
    <row r="590" spans="1:14" s="109" customFormat="1" ht="13.5" customHeight="1">
      <c r="A590" s="2171"/>
      <c r="B590" s="2950"/>
      <c r="C590" s="2950"/>
      <c r="D590" s="2950" t="s">
        <v>3807</v>
      </c>
      <c r="E590" s="2950"/>
      <c r="F590" s="2800"/>
      <c r="G590" s="2958"/>
      <c r="H590" s="2951"/>
      <c r="I590" s="2952"/>
    </row>
    <row r="591" spans="1:14" s="147" customFormat="1" ht="13.5" customHeight="1">
      <c r="A591" s="2164"/>
      <c r="B591" s="2959"/>
      <c r="C591" s="2960"/>
      <c r="D591" s="2950" t="s">
        <v>628</v>
      </c>
      <c r="E591" s="2950"/>
      <c r="F591" s="2964">
        <v>1</v>
      </c>
      <c r="G591" s="2961"/>
      <c r="H591" s="2962"/>
      <c r="I591" s="2963"/>
      <c r="J591" s="400"/>
      <c r="L591" s="2217"/>
      <c r="M591" s="2218"/>
      <c r="N591" s="2218"/>
    </row>
    <row r="592" spans="1:14" s="147" customFormat="1" ht="13.5" customHeight="1">
      <c r="A592" s="2164"/>
      <c r="B592" s="2959"/>
      <c r="C592" s="2960"/>
      <c r="D592" s="2950" t="s">
        <v>1306</v>
      </c>
      <c r="E592" s="2950"/>
      <c r="F592" s="2964">
        <v>1</v>
      </c>
      <c r="G592" s="2961"/>
      <c r="H592" s="2962"/>
      <c r="I592" s="2963"/>
      <c r="J592" s="400"/>
      <c r="L592" s="2217"/>
      <c r="M592" s="2218"/>
      <c r="N592" s="2218"/>
    </row>
    <row r="593" spans="1:14" s="90" customFormat="1" ht="13.5" customHeight="1">
      <c r="A593" s="2730">
        <v>161</v>
      </c>
      <c r="B593" s="540">
        <v>751</v>
      </c>
      <c r="C593" s="158" t="s">
        <v>3816</v>
      </c>
      <c r="D593" s="158" t="s">
        <v>3817</v>
      </c>
      <c r="E593" s="158" t="s">
        <v>226</v>
      </c>
      <c r="F593" s="541">
        <f>ROUND(SUM(F595:F597),3)</f>
        <v>3</v>
      </c>
      <c r="G593" s="3102" t="s">
        <v>7884</v>
      </c>
      <c r="H593" s="3103"/>
      <c r="I593" s="162" t="s">
        <v>5316</v>
      </c>
      <c r="K593" s="398"/>
    </row>
    <row r="594" spans="1:14" s="109" customFormat="1" ht="13.5" customHeight="1">
      <c r="A594" s="2171"/>
      <c r="B594" s="470"/>
      <c r="C594" s="470"/>
      <c r="D594" s="130" t="s">
        <v>3807</v>
      </c>
      <c r="E594" s="470"/>
      <c r="F594" s="1932"/>
      <c r="G594" s="472"/>
      <c r="H594" s="2172"/>
      <c r="I594" s="474"/>
    </row>
    <row r="595" spans="1:14" s="147" customFormat="1" ht="13.5" customHeight="1">
      <c r="A595" s="2164"/>
      <c r="B595" s="2165"/>
      <c r="C595" s="2166"/>
      <c r="D595" s="130" t="s">
        <v>923</v>
      </c>
      <c r="E595" s="470"/>
      <c r="F595" s="1932">
        <v>1</v>
      </c>
      <c r="G595" s="2216"/>
      <c r="H595" s="2169"/>
      <c r="I595" s="2170"/>
      <c r="J595" s="400"/>
      <c r="L595" s="2217"/>
      <c r="M595" s="2218"/>
      <c r="N595" s="2218"/>
    </row>
    <row r="596" spans="1:14" s="147" customFormat="1" ht="13.5" customHeight="1">
      <c r="A596" s="2164"/>
      <c r="B596" s="2165"/>
      <c r="C596" s="2166"/>
      <c r="D596" s="130" t="s">
        <v>628</v>
      </c>
      <c r="E596" s="470"/>
      <c r="F596" s="2179">
        <v>1</v>
      </c>
      <c r="G596" s="2216"/>
      <c r="H596" s="2169"/>
      <c r="I596" s="2170"/>
      <c r="J596" s="400"/>
      <c r="L596" s="2217"/>
      <c r="M596" s="2218"/>
      <c r="N596" s="2218"/>
    </row>
    <row r="597" spans="1:14" s="147" customFormat="1" ht="13.5" customHeight="1">
      <c r="A597" s="2164"/>
      <c r="B597" s="2165"/>
      <c r="C597" s="2166"/>
      <c r="D597" s="130" t="s">
        <v>1306</v>
      </c>
      <c r="E597" s="470"/>
      <c r="F597" s="2179">
        <v>1</v>
      </c>
      <c r="G597" s="2216"/>
      <c r="H597" s="2169"/>
      <c r="I597" s="2170"/>
      <c r="J597" s="400"/>
      <c r="L597" s="2217"/>
      <c r="M597" s="2218"/>
      <c r="N597" s="2218"/>
    </row>
    <row r="598" spans="1:14" s="90" customFormat="1" ht="13.5" customHeight="1">
      <c r="A598" s="2730">
        <v>162</v>
      </c>
      <c r="B598" s="540">
        <v>751</v>
      </c>
      <c r="C598" s="158" t="s">
        <v>3818</v>
      </c>
      <c r="D598" s="158" t="s">
        <v>3819</v>
      </c>
      <c r="E598" s="158" t="s">
        <v>226</v>
      </c>
      <c r="F598" s="541">
        <f>ROUND(SUM(F600),3)</f>
        <v>1</v>
      </c>
      <c r="G598" s="3102" t="s">
        <v>7884</v>
      </c>
      <c r="H598" s="3103"/>
      <c r="I598" s="162" t="s">
        <v>5316</v>
      </c>
      <c r="K598" s="398"/>
    </row>
    <row r="599" spans="1:14" s="109" customFormat="1" ht="13.5" customHeight="1">
      <c r="A599" s="2171"/>
      <c r="B599" s="470"/>
      <c r="C599" s="470"/>
      <c r="D599" s="130" t="s">
        <v>3807</v>
      </c>
      <c r="E599" s="470"/>
      <c r="F599" s="1932"/>
      <c r="G599" s="472"/>
      <c r="H599" s="2172"/>
      <c r="I599" s="474"/>
    </row>
    <row r="600" spans="1:14" s="147" customFormat="1" ht="13.5" customHeight="1">
      <c r="A600" s="2164"/>
      <c r="B600" s="2165"/>
      <c r="C600" s="2166"/>
      <c r="D600" s="130" t="s">
        <v>923</v>
      </c>
      <c r="E600" s="470"/>
      <c r="F600" s="1932">
        <v>1</v>
      </c>
      <c r="G600" s="2216"/>
      <c r="H600" s="2169"/>
      <c r="I600" s="2170"/>
      <c r="J600" s="400"/>
      <c r="L600" s="2217"/>
      <c r="M600" s="2218"/>
      <c r="N600" s="2218"/>
    </row>
    <row r="601" spans="1:14" s="90" customFormat="1" ht="13.5" customHeight="1">
      <c r="A601" s="2730" t="s">
        <v>7268</v>
      </c>
      <c r="B601" s="2777">
        <v>751</v>
      </c>
      <c r="C601" s="2778" t="s">
        <v>8182</v>
      </c>
      <c r="D601" s="2778" t="s">
        <v>8161</v>
      </c>
      <c r="E601" s="2778" t="s">
        <v>226</v>
      </c>
      <c r="F601" s="2737">
        <f>ROUND(SUM(F603),3)</f>
        <v>4</v>
      </c>
      <c r="G601" s="2779"/>
      <c r="H601" s="2739">
        <f t="shared" ref="H601" si="170">ROUND(F601*G601,2)</f>
        <v>0</v>
      </c>
      <c r="I601" s="2780" t="s">
        <v>5316</v>
      </c>
      <c r="K601" s="398"/>
    </row>
    <row r="602" spans="1:14" s="109" customFormat="1" ht="13.5" customHeight="1">
      <c r="A602" s="2171"/>
      <c r="B602" s="2950"/>
      <c r="C602" s="2950"/>
      <c r="D602" s="2950" t="s">
        <v>3807</v>
      </c>
      <c r="E602" s="2950"/>
      <c r="F602" s="2800"/>
      <c r="G602" s="2958"/>
      <c r="H602" s="2951"/>
      <c r="I602" s="2952"/>
    </row>
    <row r="603" spans="1:14" s="147" customFormat="1" ht="13.5" customHeight="1">
      <c r="A603" s="2164"/>
      <c r="B603" s="2959"/>
      <c r="C603" s="2960"/>
      <c r="D603" s="2950" t="s">
        <v>923</v>
      </c>
      <c r="E603" s="2950"/>
      <c r="F603" s="2800">
        <v>4</v>
      </c>
      <c r="G603" s="2961"/>
      <c r="H603" s="2962"/>
      <c r="I603" s="2963"/>
      <c r="J603" s="400"/>
      <c r="L603" s="2217"/>
      <c r="M603" s="2218"/>
      <c r="N603" s="2218"/>
    </row>
    <row r="604" spans="1:14" s="90" customFormat="1" ht="13.5" customHeight="1">
      <c r="A604" s="2730" t="s">
        <v>7269</v>
      </c>
      <c r="B604" s="2777">
        <v>751</v>
      </c>
      <c r="C604" s="2778" t="s">
        <v>8183</v>
      </c>
      <c r="D604" s="2778" t="s">
        <v>8162</v>
      </c>
      <c r="E604" s="2778" t="s">
        <v>226</v>
      </c>
      <c r="F604" s="2737">
        <f>ROUND(SUM(F606),3)</f>
        <v>4</v>
      </c>
      <c r="G604" s="2779"/>
      <c r="H604" s="2739">
        <f t="shared" ref="H604" si="171">ROUND(F604*G604,2)</f>
        <v>0</v>
      </c>
      <c r="I604" s="2780" t="s">
        <v>5316</v>
      </c>
      <c r="K604" s="398"/>
    </row>
    <row r="605" spans="1:14" s="109" customFormat="1" ht="13.5" customHeight="1">
      <c r="A605" s="2171"/>
      <c r="B605" s="2950"/>
      <c r="C605" s="2950"/>
      <c r="D605" s="2950" t="s">
        <v>3807</v>
      </c>
      <c r="E605" s="2950"/>
      <c r="F605" s="2800"/>
      <c r="G605" s="2958"/>
      <c r="H605" s="2951"/>
      <c r="I605" s="2952"/>
    </row>
    <row r="606" spans="1:14" s="147" customFormat="1" ht="13.5" customHeight="1">
      <c r="A606" s="2164"/>
      <c r="B606" s="2959"/>
      <c r="C606" s="2960"/>
      <c r="D606" s="2950" t="s">
        <v>923</v>
      </c>
      <c r="E606" s="2950"/>
      <c r="F606" s="2800">
        <v>4</v>
      </c>
      <c r="G606" s="2961"/>
      <c r="H606" s="2962"/>
      <c r="I606" s="2963"/>
      <c r="J606" s="400"/>
      <c r="L606" s="2217"/>
      <c r="M606" s="2218"/>
      <c r="N606" s="2218"/>
    </row>
    <row r="607" spans="1:14" s="90" customFormat="1" ht="13.5" customHeight="1">
      <c r="A607" s="539">
        <v>163</v>
      </c>
      <c r="B607" s="540">
        <v>751</v>
      </c>
      <c r="C607" s="158" t="s">
        <v>3820</v>
      </c>
      <c r="D607" s="158" t="s">
        <v>3821</v>
      </c>
      <c r="E607" s="158" t="s">
        <v>226</v>
      </c>
      <c r="F607" s="541">
        <f>ROUND(SUM(F609),3)</f>
        <v>1</v>
      </c>
      <c r="G607" s="586"/>
      <c r="H607" s="466">
        <f t="shared" ref="H607" si="172">ROUND(F607*G607,2)</f>
        <v>0</v>
      </c>
      <c r="I607" s="162" t="s">
        <v>5316</v>
      </c>
      <c r="K607" s="398"/>
    </row>
    <row r="608" spans="1:14" s="109" customFormat="1" ht="13.5" customHeight="1">
      <c r="A608" s="2171"/>
      <c r="B608" s="470"/>
      <c r="C608" s="470"/>
      <c r="D608" s="130" t="s">
        <v>3807</v>
      </c>
      <c r="E608" s="470"/>
      <c r="F608" s="1932"/>
      <c r="G608" s="472"/>
      <c r="H608" s="2172"/>
      <c r="I608" s="474"/>
    </row>
    <row r="609" spans="1:14" s="147" customFormat="1" ht="13.5" customHeight="1">
      <c r="A609" s="2164"/>
      <c r="B609" s="2165"/>
      <c r="C609" s="2166"/>
      <c r="D609" s="130" t="s">
        <v>1305</v>
      </c>
      <c r="E609" s="470"/>
      <c r="F609" s="1932">
        <v>1</v>
      </c>
      <c r="G609" s="2216"/>
      <c r="H609" s="2169"/>
      <c r="I609" s="2170"/>
      <c r="J609" s="400"/>
      <c r="L609" s="2217"/>
      <c r="M609" s="2218"/>
      <c r="N609" s="2218"/>
    </row>
    <row r="610" spans="1:14" s="90" customFormat="1" ht="13.5" customHeight="1">
      <c r="A610" s="539">
        <v>164</v>
      </c>
      <c r="B610" s="540">
        <v>751</v>
      </c>
      <c r="C610" s="158" t="s">
        <v>3822</v>
      </c>
      <c r="D610" s="158" t="s">
        <v>3823</v>
      </c>
      <c r="E610" s="158" t="s">
        <v>226</v>
      </c>
      <c r="F610" s="541">
        <f>ROUND(SUM(F611),3)</f>
        <v>6</v>
      </c>
      <c r="G610" s="586"/>
      <c r="H610" s="466">
        <f t="shared" ref="H610" si="173">ROUND(F610*G610,2)</f>
        <v>0</v>
      </c>
      <c r="I610" s="162" t="s">
        <v>5316</v>
      </c>
      <c r="K610" s="398"/>
    </row>
    <row r="611" spans="1:14" s="147" customFormat="1" ht="13.5" customHeight="1">
      <c r="A611" s="2164"/>
      <c r="B611" s="2165"/>
      <c r="C611" s="2166"/>
      <c r="D611" s="130" t="s">
        <v>3824</v>
      </c>
      <c r="E611" s="470"/>
      <c r="F611" s="1932">
        <v>6</v>
      </c>
      <c r="G611" s="2216"/>
      <c r="H611" s="2169"/>
      <c r="I611" s="2170"/>
      <c r="J611" s="400"/>
      <c r="L611" s="2217"/>
      <c r="M611" s="2218"/>
      <c r="N611" s="2218"/>
    </row>
    <row r="612" spans="1:14" s="90" customFormat="1" ht="13.5" customHeight="1">
      <c r="A612" s="539">
        <v>165</v>
      </c>
      <c r="B612" s="540">
        <v>751</v>
      </c>
      <c r="C612" s="158" t="s">
        <v>3825</v>
      </c>
      <c r="D612" s="158" t="s">
        <v>3826</v>
      </c>
      <c r="E612" s="158" t="s">
        <v>226</v>
      </c>
      <c r="F612" s="541">
        <f>ROUND(SUM(F613),3)</f>
        <v>25</v>
      </c>
      <c r="G612" s="586"/>
      <c r="H612" s="466">
        <f t="shared" ref="H612" si="174">ROUND(F612*G612,2)</f>
        <v>0</v>
      </c>
      <c r="I612" s="162" t="s">
        <v>5316</v>
      </c>
      <c r="K612" s="398"/>
    </row>
    <row r="613" spans="1:14" s="147" customFormat="1" ht="13.5" customHeight="1">
      <c r="A613" s="2164"/>
      <c r="B613" s="2165"/>
      <c r="C613" s="2166"/>
      <c r="D613" s="130" t="s">
        <v>1305</v>
      </c>
      <c r="E613" s="470"/>
      <c r="F613" s="1932">
        <v>25</v>
      </c>
      <c r="G613" s="2216"/>
      <c r="H613" s="2169"/>
      <c r="I613" s="2170"/>
      <c r="J613" s="400"/>
      <c r="L613" s="2217"/>
      <c r="M613" s="2218"/>
      <c r="N613" s="2218"/>
    </row>
    <row r="614" spans="1:14" s="90" customFormat="1" ht="13.5" customHeight="1">
      <c r="A614" s="539">
        <v>166</v>
      </c>
      <c r="B614" s="540">
        <v>751</v>
      </c>
      <c r="C614" s="158" t="s">
        <v>3827</v>
      </c>
      <c r="D614" s="158" t="s">
        <v>3828</v>
      </c>
      <c r="E614" s="158" t="s">
        <v>226</v>
      </c>
      <c r="F614" s="541">
        <f>ROUND(SUM(F615:F617),3)</f>
        <v>3</v>
      </c>
      <c r="G614" s="586"/>
      <c r="H614" s="466">
        <f t="shared" ref="H614" si="175">ROUND(F614*G614,2)</f>
        <v>0</v>
      </c>
      <c r="I614" s="162" t="s">
        <v>5316</v>
      </c>
      <c r="K614" s="398"/>
    </row>
    <row r="615" spans="1:14" s="147" customFormat="1" ht="13.5" customHeight="1">
      <c r="A615" s="2164"/>
      <c r="B615" s="2165"/>
      <c r="C615" s="2166"/>
      <c r="D615" s="130" t="s">
        <v>923</v>
      </c>
      <c r="E615" s="470"/>
      <c r="F615" s="2179">
        <v>1</v>
      </c>
      <c r="G615" s="2216"/>
      <c r="H615" s="2169"/>
      <c r="I615" s="2170"/>
      <c r="J615" s="400"/>
      <c r="L615" s="2217"/>
      <c r="M615" s="2218"/>
      <c r="N615" s="2218"/>
    </row>
    <row r="616" spans="1:14" s="147" customFormat="1" ht="13.5" customHeight="1">
      <c r="A616" s="2164"/>
      <c r="B616" s="2165"/>
      <c r="C616" s="2166"/>
      <c r="D616" s="130" t="s">
        <v>628</v>
      </c>
      <c r="E616" s="470"/>
      <c r="F616" s="2179">
        <v>1</v>
      </c>
      <c r="G616" s="2216"/>
      <c r="H616" s="2169"/>
      <c r="I616" s="2170"/>
      <c r="J616" s="400"/>
      <c r="L616" s="2217"/>
      <c r="M616" s="2218"/>
      <c r="N616" s="2218"/>
    </row>
    <row r="617" spans="1:14" s="147" customFormat="1" ht="13.5" customHeight="1">
      <c r="A617" s="2164"/>
      <c r="B617" s="2165"/>
      <c r="C617" s="2166"/>
      <c r="D617" s="130" t="s">
        <v>1306</v>
      </c>
      <c r="E617" s="470"/>
      <c r="F617" s="2179">
        <v>1</v>
      </c>
      <c r="G617" s="2216"/>
      <c r="H617" s="2169"/>
      <c r="I617" s="2170"/>
      <c r="J617" s="400"/>
      <c r="L617" s="2217"/>
      <c r="M617" s="2218"/>
      <c r="N617" s="2218"/>
    </row>
    <row r="618" spans="1:14" s="90" customFormat="1" ht="27" customHeight="1">
      <c r="A618" s="539">
        <v>167</v>
      </c>
      <c r="B618" s="540">
        <v>751</v>
      </c>
      <c r="C618" s="158" t="s">
        <v>3829</v>
      </c>
      <c r="D618" s="158" t="s">
        <v>3830</v>
      </c>
      <c r="E618" s="158" t="s">
        <v>226</v>
      </c>
      <c r="F618" s="541">
        <f>ROUND(SUM(F621),3)</f>
        <v>2</v>
      </c>
      <c r="G618" s="586"/>
      <c r="H618" s="466">
        <f t="shared" ref="H618" si="176">ROUND(F618*G618,2)</f>
        <v>0</v>
      </c>
      <c r="I618" s="162" t="s">
        <v>5316</v>
      </c>
      <c r="K618" s="398"/>
    </row>
    <row r="619" spans="1:14" s="109" customFormat="1" ht="13.5" customHeight="1">
      <c r="A619" s="2171"/>
      <c r="B619" s="470"/>
      <c r="C619" s="470"/>
      <c r="D619" s="2220" t="s">
        <v>3831</v>
      </c>
      <c r="E619" s="470"/>
      <c r="F619" s="1932"/>
      <c r="G619" s="472"/>
      <c r="H619" s="2172"/>
      <c r="I619" s="474"/>
      <c r="J619" s="402"/>
      <c r="N619" s="424"/>
    </row>
    <row r="620" spans="1:14" s="109" customFormat="1" ht="13.5" customHeight="1">
      <c r="A620" s="2171"/>
      <c r="B620" s="470"/>
      <c r="C620" s="470"/>
      <c r="D620" s="2220" t="s">
        <v>3832</v>
      </c>
      <c r="E620" s="470"/>
      <c r="F620" s="1932"/>
      <c r="G620" s="472"/>
      <c r="H620" s="2172"/>
      <c r="I620" s="474"/>
      <c r="J620" s="402"/>
      <c r="N620" s="424"/>
    </row>
    <row r="621" spans="1:14" s="147" customFormat="1" ht="13.5" customHeight="1">
      <c r="A621" s="2164"/>
      <c r="B621" s="2165"/>
      <c r="C621" s="2166"/>
      <c r="D621" s="130" t="s">
        <v>1305</v>
      </c>
      <c r="E621" s="470"/>
      <c r="F621" s="1932">
        <v>2</v>
      </c>
      <c r="G621" s="2216"/>
      <c r="H621" s="2169"/>
      <c r="I621" s="2170"/>
      <c r="J621" s="400"/>
      <c r="L621" s="2217"/>
      <c r="M621" s="2218"/>
      <c r="N621" s="2218"/>
    </row>
    <row r="622" spans="1:14" s="90" customFormat="1" ht="27" customHeight="1">
      <c r="A622" s="539">
        <v>168</v>
      </c>
      <c r="B622" s="540">
        <v>751</v>
      </c>
      <c r="C622" s="158" t="s">
        <v>3833</v>
      </c>
      <c r="D622" s="158" t="s">
        <v>3834</v>
      </c>
      <c r="E622" s="158" t="s">
        <v>226</v>
      </c>
      <c r="F622" s="541">
        <f>ROUND(SUM(F625),3)</f>
        <v>2</v>
      </c>
      <c r="G622" s="586"/>
      <c r="H622" s="466">
        <f t="shared" ref="H622" si="177">ROUND(F622*G622,2)</f>
        <v>0</v>
      </c>
      <c r="I622" s="162" t="s">
        <v>5316</v>
      </c>
      <c r="K622" s="398"/>
    </row>
    <row r="623" spans="1:14" s="109" customFormat="1" ht="13.5" customHeight="1">
      <c r="A623" s="2171"/>
      <c r="B623" s="470"/>
      <c r="C623" s="470"/>
      <c r="D623" s="2220" t="s">
        <v>3831</v>
      </c>
      <c r="E623" s="470"/>
      <c r="F623" s="1932"/>
      <c r="G623" s="472"/>
      <c r="H623" s="2172"/>
      <c r="I623" s="474"/>
      <c r="J623" s="402"/>
      <c r="N623" s="424"/>
    </row>
    <row r="624" spans="1:14" s="109" customFormat="1" ht="13.5" customHeight="1">
      <c r="A624" s="2171"/>
      <c r="B624" s="470"/>
      <c r="C624" s="470"/>
      <c r="D624" s="2220" t="s">
        <v>3832</v>
      </c>
      <c r="E624" s="470"/>
      <c r="F624" s="1932"/>
      <c r="G624" s="472"/>
      <c r="H624" s="2172"/>
      <c r="I624" s="474"/>
      <c r="J624" s="402"/>
      <c r="N624" s="424"/>
    </row>
    <row r="625" spans="1:14" s="147" customFormat="1" ht="13.5" customHeight="1">
      <c r="A625" s="2164"/>
      <c r="B625" s="2165"/>
      <c r="C625" s="2166"/>
      <c r="D625" s="130" t="s">
        <v>1305</v>
      </c>
      <c r="E625" s="470"/>
      <c r="F625" s="1932">
        <v>2</v>
      </c>
      <c r="G625" s="2216"/>
      <c r="H625" s="2169"/>
      <c r="I625" s="2170"/>
      <c r="J625" s="400"/>
      <c r="L625" s="2217"/>
      <c r="M625" s="2218"/>
      <c r="N625" s="2218"/>
    </row>
    <row r="626" spans="1:14" s="90" customFormat="1" ht="27" customHeight="1">
      <c r="A626" s="539">
        <v>169</v>
      </c>
      <c r="B626" s="540">
        <v>751</v>
      </c>
      <c r="C626" s="158" t="s">
        <v>3835</v>
      </c>
      <c r="D626" s="158" t="s">
        <v>3836</v>
      </c>
      <c r="E626" s="158" t="s">
        <v>226</v>
      </c>
      <c r="F626" s="541">
        <f>ROUND(SUM(F629),3)</f>
        <v>4</v>
      </c>
      <c r="G626" s="586"/>
      <c r="H626" s="466">
        <f t="shared" ref="H626" si="178">ROUND(F626*G626,2)</f>
        <v>0</v>
      </c>
      <c r="I626" s="162" t="s">
        <v>5316</v>
      </c>
      <c r="K626" s="398"/>
    </row>
    <row r="627" spans="1:14" s="109" customFormat="1" ht="13.5" customHeight="1">
      <c r="A627" s="2171"/>
      <c r="B627" s="470"/>
      <c r="C627" s="470"/>
      <c r="D627" s="2220" t="s">
        <v>3831</v>
      </c>
      <c r="E627" s="470"/>
      <c r="F627" s="1932"/>
      <c r="G627" s="472"/>
      <c r="H627" s="2172"/>
      <c r="I627" s="474"/>
      <c r="J627" s="402"/>
      <c r="N627" s="424"/>
    </row>
    <row r="628" spans="1:14" s="109" customFormat="1" ht="13.5" customHeight="1">
      <c r="A628" s="2171"/>
      <c r="B628" s="470"/>
      <c r="C628" s="470"/>
      <c r="D628" s="2220" t="s">
        <v>3832</v>
      </c>
      <c r="E628" s="470"/>
      <c r="F628" s="1932"/>
      <c r="G628" s="472"/>
      <c r="H628" s="2172"/>
      <c r="I628" s="474"/>
      <c r="J628" s="402"/>
      <c r="N628" s="424"/>
    </row>
    <row r="629" spans="1:14" s="147" customFormat="1" ht="13.5" customHeight="1">
      <c r="A629" s="2164"/>
      <c r="B629" s="2165"/>
      <c r="C629" s="2166"/>
      <c r="D629" s="130" t="s">
        <v>2641</v>
      </c>
      <c r="E629" s="470"/>
      <c r="F629" s="1932">
        <v>4</v>
      </c>
      <c r="G629" s="2216"/>
      <c r="H629" s="2169"/>
      <c r="I629" s="2170"/>
      <c r="J629" s="400"/>
      <c r="L629" s="2217"/>
      <c r="M629" s="2218"/>
      <c r="N629" s="2218"/>
    </row>
    <row r="630" spans="1:14" s="90" customFormat="1" ht="27" customHeight="1">
      <c r="A630" s="539">
        <v>170</v>
      </c>
      <c r="B630" s="540">
        <v>751</v>
      </c>
      <c r="C630" s="158" t="s">
        <v>3837</v>
      </c>
      <c r="D630" s="158" t="s">
        <v>3838</v>
      </c>
      <c r="E630" s="158" t="s">
        <v>226</v>
      </c>
      <c r="F630" s="541">
        <f>ROUND(SUM(F633),3)</f>
        <v>1</v>
      </c>
      <c r="G630" s="586"/>
      <c r="H630" s="466">
        <f t="shared" ref="H630" si="179">ROUND(F630*G630,2)</f>
        <v>0</v>
      </c>
      <c r="I630" s="162" t="s">
        <v>5316</v>
      </c>
      <c r="K630" s="398"/>
    </row>
    <row r="631" spans="1:14" s="509" customFormat="1" ht="27" customHeight="1">
      <c r="A631" s="2174"/>
      <c r="B631" s="2175"/>
      <c r="C631" s="2176"/>
      <c r="D631" s="2177" t="s">
        <v>3839</v>
      </c>
      <c r="E631" s="2176"/>
      <c r="F631" s="1932"/>
      <c r="G631" s="2181"/>
      <c r="H631" s="2172"/>
      <c r="I631" s="2178"/>
    </row>
    <row r="632" spans="1:14" s="109" customFormat="1" ht="13.5" customHeight="1">
      <c r="A632" s="2171"/>
      <c r="B632" s="470"/>
      <c r="C632" s="470"/>
      <c r="D632" s="2220" t="s">
        <v>3832</v>
      </c>
      <c r="E632" s="470"/>
      <c r="F632" s="1932"/>
      <c r="G632" s="472"/>
      <c r="H632" s="2172"/>
      <c r="I632" s="474"/>
      <c r="J632" s="402"/>
      <c r="N632" s="424"/>
    </row>
    <row r="633" spans="1:14" s="147" customFormat="1" ht="13.5" customHeight="1">
      <c r="A633" s="2164"/>
      <c r="B633" s="2165"/>
      <c r="C633" s="2166"/>
      <c r="D633" s="130" t="s">
        <v>2641</v>
      </c>
      <c r="E633" s="470"/>
      <c r="F633" s="1932">
        <v>1</v>
      </c>
      <c r="G633" s="2216"/>
      <c r="H633" s="2169"/>
      <c r="I633" s="2170"/>
      <c r="J633" s="400"/>
      <c r="L633" s="2217"/>
      <c r="M633" s="2218"/>
      <c r="N633" s="2218"/>
    </row>
    <row r="634" spans="1:14" s="90" customFormat="1" ht="27" customHeight="1">
      <c r="A634" s="539">
        <v>171</v>
      </c>
      <c r="B634" s="540">
        <v>751</v>
      </c>
      <c r="C634" s="158" t="s">
        <v>3840</v>
      </c>
      <c r="D634" s="158" t="s">
        <v>3841</v>
      </c>
      <c r="E634" s="158" t="s">
        <v>226</v>
      </c>
      <c r="F634" s="541">
        <f>ROUND(SUM(F637),3)</f>
        <v>1</v>
      </c>
      <c r="G634" s="586"/>
      <c r="H634" s="466">
        <f t="shared" ref="H634" si="180">ROUND(F634*G634,2)</f>
        <v>0</v>
      </c>
      <c r="I634" s="162" t="s">
        <v>5316</v>
      </c>
      <c r="K634" s="398"/>
    </row>
    <row r="635" spans="1:14" s="509" customFormat="1" ht="27" customHeight="1">
      <c r="A635" s="2174"/>
      <c r="B635" s="2175"/>
      <c r="C635" s="2176"/>
      <c r="D635" s="2177" t="s">
        <v>3839</v>
      </c>
      <c r="E635" s="2176"/>
      <c r="F635" s="1932"/>
      <c r="G635" s="2181"/>
      <c r="H635" s="2172"/>
      <c r="I635" s="2178"/>
    </row>
    <row r="636" spans="1:14" s="109" customFormat="1" ht="13.5" customHeight="1">
      <c r="A636" s="2171"/>
      <c r="B636" s="470"/>
      <c r="C636" s="470"/>
      <c r="D636" s="2220" t="s">
        <v>3832</v>
      </c>
      <c r="E636" s="470"/>
      <c r="F636" s="1932"/>
      <c r="G636" s="472"/>
      <c r="H636" s="2172"/>
      <c r="I636" s="474"/>
      <c r="J636" s="402"/>
      <c r="N636" s="424"/>
    </row>
    <row r="637" spans="1:14" s="147" customFormat="1" ht="13.5" customHeight="1">
      <c r="A637" s="2164"/>
      <c r="B637" s="2165"/>
      <c r="C637" s="2166"/>
      <c r="D637" s="130" t="s">
        <v>1305</v>
      </c>
      <c r="E637" s="470"/>
      <c r="F637" s="1932">
        <v>1</v>
      </c>
      <c r="G637" s="2216"/>
      <c r="H637" s="2169"/>
      <c r="I637" s="2170"/>
      <c r="J637" s="400"/>
      <c r="L637" s="2217"/>
      <c r="M637" s="2218"/>
      <c r="N637" s="2218"/>
    </row>
    <row r="638" spans="1:14" s="90" customFormat="1" ht="27" customHeight="1">
      <c r="A638" s="539">
        <v>172</v>
      </c>
      <c r="B638" s="540">
        <v>751</v>
      </c>
      <c r="C638" s="158" t="s">
        <v>3842</v>
      </c>
      <c r="D638" s="158" t="s">
        <v>3843</v>
      </c>
      <c r="E638" s="158" t="s">
        <v>226</v>
      </c>
      <c r="F638" s="541">
        <f>ROUND(SUM(F641),3)</f>
        <v>1</v>
      </c>
      <c r="G638" s="586"/>
      <c r="H638" s="466">
        <f t="shared" ref="H638" si="181">ROUND(F638*G638,2)</f>
        <v>0</v>
      </c>
      <c r="I638" s="162" t="s">
        <v>5316</v>
      </c>
      <c r="K638" s="398"/>
    </row>
    <row r="639" spans="1:14" s="509" customFormat="1" ht="27" customHeight="1">
      <c r="A639" s="2174"/>
      <c r="B639" s="2175"/>
      <c r="C639" s="2176"/>
      <c r="D639" s="2177" t="s">
        <v>3839</v>
      </c>
      <c r="E639" s="2176"/>
      <c r="F639" s="1932"/>
      <c r="G639" s="2181"/>
      <c r="H639" s="2172"/>
      <c r="I639" s="2178"/>
    </row>
    <row r="640" spans="1:14" s="109" customFormat="1" ht="13.5" customHeight="1">
      <c r="A640" s="2171"/>
      <c r="B640" s="470"/>
      <c r="C640" s="470"/>
      <c r="D640" s="2220" t="s">
        <v>3832</v>
      </c>
      <c r="E640" s="470"/>
      <c r="F640" s="2179"/>
      <c r="G640" s="472"/>
      <c r="H640" s="2172"/>
      <c r="I640" s="474"/>
      <c r="J640" s="402"/>
      <c r="N640" s="424"/>
    </row>
    <row r="641" spans="1:14" s="147" customFormat="1" ht="13.5" customHeight="1">
      <c r="A641" s="2164"/>
      <c r="B641" s="2165"/>
      <c r="C641" s="2166"/>
      <c r="D641" s="130" t="s">
        <v>923</v>
      </c>
      <c r="E641" s="470"/>
      <c r="F641" s="2179">
        <v>1</v>
      </c>
      <c r="G641" s="2216"/>
      <c r="H641" s="2169"/>
      <c r="I641" s="2170"/>
      <c r="J641" s="400"/>
      <c r="L641" s="2217"/>
      <c r="M641" s="2218"/>
      <c r="N641" s="2218"/>
    </row>
    <row r="642" spans="1:14" s="90" customFormat="1" ht="27" customHeight="1">
      <c r="A642" s="539">
        <v>173</v>
      </c>
      <c r="B642" s="540">
        <v>751</v>
      </c>
      <c r="C642" s="158" t="s">
        <v>3844</v>
      </c>
      <c r="D642" s="158" t="s">
        <v>5923</v>
      </c>
      <c r="E642" s="158" t="s">
        <v>226</v>
      </c>
      <c r="F642" s="541">
        <f>ROUND(SUM(F643),3)</f>
        <v>5</v>
      </c>
      <c r="G642" s="586"/>
      <c r="H642" s="466">
        <f t="shared" ref="H642" si="182">ROUND(F642*G642,2)</f>
        <v>0</v>
      </c>
      <c r="I642" s="162" t="s">
        <v>5316</v>
      </c>
      <c r="K642" s="398"/>
    </row>
    <row r="643" spans="1:14" s="147" customFormat="1" ht="13.5" customHeight="1">
      <c r="A643" s="2164"/>
      <c r="B643" s="2165"/>
      <c r="C643" s="2166"/>
      <c r="D643" s="130" t="s">
        <v>1305</v>
      </c>
      <c r="E643" s="470"/>
      <c r="F643" s="1932">
        <v>5</v>
      </c>
      <c r="G643" s="2216"/>
      <c r="H643" s="2169"/>
      <c r="I643" s="2170"/>
      <c r="J643" s="400"/>
      <c r="L643" s="2217"/>
      <c r="M643" s="2218"/>
      <c r="N643" s="2218"/>
    </row>
    <row r="644" spans="1:14" s="90" customFormat="1" ht="27" customHeight="1">
      <c r="A644" s="539">
        <v>174</v>
      </c>
      <c r="B644" s="540">
        <v>751</v>
      </c>
      <c r="C644" s="158" t="s">
        <v>3845</v>
      </c>
      <c r="D644" s="158" t="s">
        <v>5924</v>
      </c>
      <c r="E644" s="158" t="s">
        <v>226</v>
      </c>
      <c r="F644" s="541">
        <f>ROUND(SUM(F645),3)</f>
        <v>4</v>
      </c>
      <c r="G644" s="586"/>
      <c r="H644" s="466">
        <f t="shared" ref="H644" si="183">ROUND(F644*G644,2)</f>
        <v>0</v>
      </c>
      <c r="I644" s="162" t="s">
        <v>5316</v>
      </c>
      <c r="K644" s="398"/>
    </row>
    <row r="645" spans="1:14" s="147" customFormat="1" ht="13.5" customHeight="1">
      <c r="A645" s="2164"/>
      <c r="B645" s="2165"/>
      <c r="C645" s="2166"/>
      <c r="D645" s="130" t="s">
        <v>923</v>
      </c>
      <c r="E645" s="470"/>
      <c r="F645" s="2179">
        <v>4</v>
      </c>
      <c r="G645" s="2216"/>
      <c r="H645" s="2169"/>
      <c r="I645" s="2170"/>
      <c r="J645" s="400"/>
      <c r="L645" s="2217"/>
      <c r="M645" s="2218"/>
      <c r="N645" s="2218"/>
    </row>
    <row r="646" spans="1:14" s="90" customFormat="1" ht="27" customHeight="1">
      <c r="A646" s="539">
        <v>175</v>
      </c>
      <c r="B646" s="540">
        <v>751</v>
      </c>
      <c r="C646" s="158" t="s">
        <v>3846</v>
      </c>
      <c r="D646" s="158" t="s">
        <v>5925</v>
      </c>
      <c r="E646" s="158" t="s">
        <v>226</v>
      </c>
      <c r="F646" s="541">
        <f>ROUND(SUM(F648:F650),3)</f>
        <v>41</v>
      </c>
      <c r="G646" s="586"/>
      <c r="H646" s="466">
        <f t="shared" ref="H646" si="184">ROUND(F646*G646,2)</f>
        <v>0</v>
      </c>
      <c r="I646" s="162" t="s">
        <v>5316</v>
      </c>
      <c r="K646" s="398"/>
    </row>
    <row r="647" spans="1:14" s="109" customFormat="1" ht="13.5" customHeight="1">
      <c r="A647" s="2171"/>
      <c r="B647" s="470"/>
      <c r="C647" s="470"/>
      <c r="D647" s="2220" t="s">
        <v>3832</v>
      </c>
      <c r="E647" s="470"/>
      <c r="F647" s="1932"/>
      <c r="G647" s="472"/>
      <c r="H647" s="2172"/>
      <c r="I647" s="474"/>
      <c r="J647" s="402"/>
      <c r="N647" s="424"/>
    </row>
    <row r="648" spans="1:14" s="147" customFormat="1" ht="13.5" customHeight="1">
      <c r="A648" s="2164"/>
      <c r="B648" s="2165"/>
      <c r="C648" s="2166"/>
      <c r="D648" s="130" t="s">
        <v>923</v>
      </c>
      <c r="E648" s="470"/>
      <c r="F648" s="1932">
        <v>2</v>
      </c>
      <c r="G648" s="2216"/>
      <c r="H648" s="2169"/>
      <c r="I648" s="2170"/>
      <c r="J648" s="400"/>
      <c r="L648" s="2217"/>
      <c r="M648" s="2218"/>
      <c r="N648" s="2218"/>
    </row>
    <row r="649" spans="1:14" s="147" customFormat="1" ht="13.5" customHeight="1">
      <c r="A649" s="2164"/>
      <c r="B649" s="2165"/>
      <c r="C649" s="2166"/>
      <c r="D649" s="130" t="s">
        <v>628</v>
      </c>
      <c r="E649" s="470"/>
      <c r="F649" s="1932">
        <v>7</v>
      </c>
      <c r="G649" s="2216"/>
      <c r="H649" s="2169"/>
      <c r="I649" s="2170"/>
      <c r="J649" s="400"/>
      <c r="L649" s="2217"/>
      <c r="M649" s="2218"/>
      <c r="N649" s="2218"/>
    </row>
    <row r="650" spans="1:14" s="147" customFormat="1" ht="13.5" customHeight="1">
      <c r="A650" s="2164"/>
      <c r="B650" s="2165"/>
      <c r="C650" s="2166"/>
      <c r="D650" s="130" t="s">
        <v>1306</v>
      </c>
      <c r="E650" s="470"/>
      <c r="F650" s="1932">
        <v>32</v>
      </c>
      <c r="G650" s="2216"/>
      <c r="H650" s="2169"/>
      <c r="I650" s="2170"/>
      <c r="J650" s="400"/>
      <c r="L650" s="2217"/>
      <c r="M650" s="2218"/>
      <c r="N650" s="2218"/>
    </row>
    <row r="651" spans="1:14" s="90" customFormat="1" ht="27" customHeight="1">
      <c r="A651" s="539">
        <v>176</v>
      </c>
      <c r="B651" s="540">
        <v>751</v>
      </c>
      <c r="C651" s="158" t="s">
        <v>3847</v>
      </c>
      <c r="D651" s="158" t="s">
        <v>5926</v>
      </c>
      <c r="E651" s="158" t="s">
        <v>226</v>
      </c>
      <c r="F651" s="541">
        <f>ROUND(SUM(F653:F655),3)</f>
        <v>44</v>
      </c>
      <c r="G651" s="586"/>
      <c r="H651" s="466">
        <f t="shared" ref="H651" si="185">ROUND(F651*G651,2)</f>
        <v>0</v>
      </c>
      <c r="I651" s="162" t="s">
        <v>5316</v>
      </c>
      <c r="K651" s="398"/>
    </row>
    <row r="652" spans="1:14" s="109" customFormat="1" ht="13.5" customHeight="1">
      <c r="A652" s="2171"/>
      <c r="B652" s="470"/>
      <c r="C652" s="470"/>
      <c r="D652" s="2220" t="s">
        <v>3832</v>
      </c>
      <c r="E652" s="470"/>
      <c r="F652" s="1932"/>
      <c r="G652" s="472"/>
      <c r="H652" s="2172"/>
      <c r="I652" s="474"/>
      <c r="J652" s="402"/>
      <c r="N652" s="424"/>
    </row>
    <row r="653" spans="1:14" s="147" customFormat="1" ht="13.5" customHeight="1">
      <c r="A653" s="2164"/>
      <c r="B653" s="2165"/>
      <c r="C653" s="2166"/>
      <c r="D653" s="130" t="s">
        <v>923</v>
      </c>
      <c r="E653" s="470"/>
      <c r="F653" s="1932">
        <v>10</v>
      </c>
      <c r="G653" s="2216"/>
      <c r="H653" s="2169"/>
      <c r="I653" s="2170"/>
      <c r="J653" s="400"/>
      <c r="L653" s="2217"/>
      <c r="M653" s="2218"/>
      <c r="N653" s="2218"/>
    </row>
    <row r="654" spans="1:14" s="147" customFormat="1" ht="13.5" customHeight="1">
      <c r="A654" s="2164"/>
      <c r="B654" s="2165"/>
      <c r="C654" s="2166"/>
      <c r="D654" s="130" t="s">
        <v>628</v>
      </c>
      <c r="E654" s="470"/>
      <c r="F654" s="1932">
        <v>25</v>
      </c>
      <c r="G654" s="2216"/>
      <c r="H654" s="2169"/>
      <c r="I654" s="2170"/>
      <c r="J654" s="400"/>
      <c r="L654" s="2217"/>
      <c r="M654" s="2218"/>
      <c r="N654" s="2218"/>
    </row>
    <row r="655" spans="1:14" s="147" customFormat="1" ht="13.5" customHeight="1">
      <c r="A655" s="2164"/>
      <c r="B655" s="2165"/>
      <c r="C655" s="2166"/>
      <c r="D655" s="130" t="s">
        <v>1306</v>
      </c>
      <c r="E655" s="470"/>
      <c r="F655" s="1932">
        <v>9</v>
      </c>
      <c r="G655" s="2216"/>
      <c r="H655" s="2169"/>
      <c r="I655" s="2170"/>
      <c r="J655" s="400"/>
      <c r="L655" s="2217"/>
      <c r="M655" s="2218"/>
      <c r="N655" s="2218"/>
    </row>
    <row r="656" spans="1:14" s="90" customFormat="1" ht="27" customHeight="1">
      <c r="A656" s="539">
        <v>177</v>
      </c>
      <c r="B656" s="540">
        <v>751</v>
      </c>
      <c r="C656" s="158" t="s">
        <v>3848</v>
      </c>
      <c r="D656" s="158" t="s">
        <v>5927</v>
      </c>
      <c r="E656" s="158" t="s">
        <v>226</v>
      </c>
      <c r="F656" s="541">
        <f>ROUND(SUM(F658:F660),3)</f>
        <v>18</v>
      </c>
      <c r="G656" s="586"/>
      <c r="H656" s="466">
        <f t="shared" ref="H656" si="186">ROUND(F656*G656,2)</f>
        <v>0</v>
      </c>
      <c r="I656" s="162" t="s">
        <v>5316</v>
      </c>
      <c r="K656" s="398"/>
    </row>
    <row r="657" spans="1:14" s="109" customFormat="1" ht="13.5" customHeight="1">
      <c r="A657" s="2171"/>
      <c r="B657" s="470"/>
      <c r="C657" s="470"/>
      <c r="D657" s="2220" t="s">
        <v>3832</v>
      </c>
      <c r="E657" s="470"/>
      <c r="F657" s="1932"/>
      <c r="G657" s="472"/>
      <c r="H657" s="2172"/>
      <c r="I657" s="474"/>
      <c r="J657" s="402"/>
      <c r="N657" s="424"/>
    </row>
    <row r="658" spans="1:14" s="147" customFormat="1" ht="13.5" customHeight="1">
      <c r="A658" s="2164"/>
      <c r="B658" s="2165"/>
      <c r="C658" s="2166"/>
      <c r="D658" s="130" t="s">
        <v>923</v>
      </c>
      <c r="E658" s="470"/>
      <c r="F658" s="1932">
        <v>10</v>
      </c>
      <c r="G658" s="2216"/>
      <c r="H658" s="2169"/>
      <c r="I658" s="2170"/>
      <c r="J658" s="400"/>
      <c r="L658" s="2217"/>
      <c r="M658" s="2218"/>
      <c r="N658" s="2218"/>
    </row>
    <row r="659" spans="1:14" s="147" customFormat="1" ht="13.5" customHeight="1">
      <c r="A659" s="2164"/>
      <c r="B659" s="2165"/>
      <c r="C659" s="2166"/>
      <c r="D659" s="130" t="s">
        <v>628</v>
      </c>
      <c r="E659" s="470"/>
      <c r="F659" s="1932">
        <v>5</v>
      </c>
      <c r="G659" s="2216"/>
      <c r="H659" s="2169"/>
      <c r="I659" s="2170"/>
      <c r="J659" s="400"/>
      <c r="L659" s="2217"/>
      <c r="M659" s="2218"/>
      <c r="N659" s="2218"/>
    </row>
    <row r="660" spans="1:14" s="147" customFormat="1" ht="13.5" customHeight="1">
      <c r="A660" s="2164"/>
      <c r="B660" s="2165"/>
      <c r="C660" s="2166"/>
      <c r="D660" s="130" t="s">
        <v>1306</v>
      </c>
      <c r="E660" s="470"/>
      <c r="F660" s="1932">
        <v>3</v>
      </c>
      <c r="G660" s="2216"/>
      <c r="H660" s="2169"/>
      <c r="I660" s="2170"/>
      <c r="J660" s="400"/>
      <c r="L660" s="2217"/>
      <c r="M660" s="2218"/>
      <c r="N660" s="2218"/>
    </row>
    <row r="661" spans="1:14" s="90" customFormat="1" ht="27" customHeight="1">
      <c r="A661" s="539">
        <v>178</v>
      </c>
      <c r="B661" s="540">
        <v>751</v>
      </c>
      <c r="C661" s="158" t="s">
        <v>3849</v>
      </c>
      <c r="D661" s="158" t="s">
        <v>5928</v>
      </c>
      <c r="E661" s="158" t="s">
        <v>226</v>
      </c>
      <c r="F661" s="541">
        <f>ROUND(SUM(F663:F665),3)</f>
        <v>11</v>
      </c>
      <c r="G661" s="586"/>
      <c r="H661" s="466">
        <f t="shared" ref="H661" si="187">ROUND(F661*G661,2)</f>
        <v>0</v>
      </c>
      <c r="I661" s="162" t="s">
        <v>5316</v>
      </c>
      <c r="K661" s="398"/>
    </row>
    <row r="662" spans="1:14" s="109" customFormat="1" ht="13.5" customHeight="1">
      <c r="A662" s="2171"/>
      <c r="B662" s="470"/>
      <c r="C662" s="470"/>
      <c r="D662" s="2220" t="s">
        <v>3832</v>
      </c>
      <c r="E662" s="470"/>
      <c r="F662" s="1932"/>
      <c r="G662" s="472"/>
      <c r="H662" s="2172"/>
      <c r="I662" s="474"/>
      <c r="J662" s="402"/>
      <c r="N662" s="424"/>
    </row>
    <row r="663" spans="1:14" s="147" customFormat="1" ht="13.5" customHeight="1">
      <c r="A663" s="2164"/>
      <c r="B663" s="2165"/>
      <c r="C663" s="2166"/>
      <c r="D663" s="130" t="s">
        <v>923</v>
      </c>
      <c r="E663" s="470"/>
      <c r="F663" s="2179">
        <v>5</v>
      </c>
      <c r="G663" s="2216"/>
      <c r="H663" s="2169"/>
      <c r="I663" s="2170"/>
      <c r="J663" s="400"/>
      <c r="L663" s="2217"/>
      <c r="M663" s="2218"/>
      <c r="N663" s="2218"/>
    </row>
    <row r="664" spans="1:14" s="147" customFormat="1" ht="13.5" customHeight="1">
      <c r="A664" s="2164"/>
      <c r="B664" s="2165"/>
      <c r="C664" s="2166"/>
      <c r="D664" s="130" t="s">
        <v>628</v>
      </c>
      <c r="E664" s="470"/>
      <c r="F664" s="2179">
        <v>5</v>
      </c>
      <c r="G664" s="2216"/>
      <c r="H664" s="2169"/>
      <c r="I664" s="2170"/>
      <c r="J664" s="400"/>
      <c r="L664" s="2217"/>
      <c r="M664" s="2218"/>
      <c r="N664" s="2218"/>
    </row>
    <row r="665" spans="1:14" s="147" customFormat="1" ht="13.5" customHeight="1">
      <c r="A665" s="2164"/>
      <c r="B665" s="2165"/>
      <c r="C665" s="2166"/>
      <c r="D665" s="130" t="s">
        <v>1306</v>
      </c>
      <c r="E665" s="470"/>
      <c r="F665" s="2179">
        <v>1</v>
      </c>
      <c r="G665" s="2216"/>
      <c r="H665" s="2169"/>
      <c r="I665" s="2170"/>
      <c r="J665" s="400"/>
      <c r="L665" s="2217"/>
      <c r="M665" s="2218"/>
      <c r="N665" s="2218"/>
    </row>
    <row r="666" spans="1:14" s="90" customFormat="1" ht="27" customHeight="1">
      <c r="A666" s="539">
        <v>179</v>
      </c>
      <c r="B666" s="540">
        <v>751</v>
      </c>
      <c r="C666" s="158" t="s">
        <v>3850</v>
      </c>
      <c r="D666" s="158" t="s">
        <v>5929</v>
      </c>
      <c r="E666" s="158" t="s">
        <v>226</v>
      </c>
      <c r="F666" s="541">
        <f>ROUND(SUM(F667),3)</f>
        <v>1</v>
      </c>
      <c r="G666" s="586"/>
      <c r="H666" s="466">
        <f t="shared" ref="H666" si="188">ROUND(F666*G666,2)</f>
        <v>0</v>
      </c>
      <c r="I666" s="162" t="s">
        <v>5316</v>
      </c>
      <c r="K666" s="398"/>
    </row>
    <row r="667" spans="1:14" s="147" customFormat="1" ht="13.5" customHeight="1">
      <c r="A667" s="2164"/>
      <c r="B667" s="2165"/>
      <c r="C667" s="2166"/>
      <c r="D667" s="130" t="s">
        <v>923</v>
      </c>
      <c r="E667" s="470"/>
      <c r="F667" s="1932">
        <v>1</v>
      </c>
      <c r="G667" s="2216"/>
      <c r="H667" s="2169"/>
      <c r="I667" s="2170"/>
      <c r="J667" s="400"/>
      <c r="L667" s="2217"/>
      <c r="M667" s="2218"/>
      <c r="N667" s="2218"/>
    </row>
    <row r="668" spans="1:14" s="90" customFormat="1" ht="27" customHeight="1">
      <c r="A668" s="539">
        <v>180</v>
      </c>
      <c r="B668" s="540">
        <v>751</v>
      </c>
      <c r="C668" s="158" t="s">
        <v>3851</v>
      </c>
      <c r="D668" s="158" t="s">
        <v>5930</v>
      </c>
      <c r="E668" s="158" t="s">
        <v>226</v>
      </c>
      <c r="F668" s="541">
        <f>ROUND(SUM(F669),3)</f>
        <v>2</v>
      </c>
      <c r="G668" s="586"/>
      <c r="H668" s="466">
        <f t="shared" ref="H668" si="189">ROUND(F668*G668,2)</f>
        <v>0</v>
      </c>
      <c r="I668" s="162" t="s">
        <v>5316</v>
      </c>
      <c r="K668" s="398"/>
    </row>
    <row r="669" spans="1:14" s="147" customFormat="1" ht="13.5" customHeight="1">
      <c r="A669" s="2164"/>
      <c r="B669" s="2165"/>
      <c r="C669" s="2166"/>
      <c r="D669" s="130" t="s">
        <v>923</v>
      </c>
      <c r="E669" s="470"/>
      <c r="F669" s="1932">
        <v>2</v>
      </c>
      <c r="G669" s="2216"/>
      <c r="H669" s="2169"/>
      <c r="I669" s="2170"/>
      <c r="J669" s="400"/>
      <c r="L669" s="2217"/>
      <c r="M669" s="2218"/>
      <c r="N669" s="2218"/>
    </row>
    <row r="670" spans="1:14" s="90" customFormat="1" ht="27" customHeight="1">
      <c r="A670" s="539">
        <v>181</v>
      </c>
      <c r="B670" s="540">
        <v>751</v>
      </c>
      <c r="C670" s="158" t="s">
        <v>3852</v>
      </c>
      <c r="D670" s="158" t="s">
        <v>5931</v>
      </c>
      <c r="E670" s="158" t="s">
        <v>226</v>
      </c>
      <c r="F670" s="541">
        <f>ROUND(SUM(F671),3)</f>
        <v>2</v>
      </c>
      <c r="G670" s="586"/>
      <c r="H670" s="466">
        <f t="shared" ref="H670" si="190">ROUND(F670*G670,2)</f>
        <v>0</v>
      </c>
      <c r="I670" s="162" t="s">
        <v>5316</v>
      </c>
      <c r="K670" s="398"/>
    </row>
    <row r="671" spans="1:14" s="147" customFormat="1" ht="13.5" customHeight="1">
      <c r="A671" s="2164"/>
      <c r="B671" s="2165"/>
      <c r="C671" s="2166"/>
      <c r="D671" s="130" t="s">
        <v>628</v>
      </c>
      <c r="E671" s="470"/>
      <c r="F671" s="1932">
        <v>2</v>
      </c>
      <c r="G671" s="2216"/>
      <c r="H671" s="2169"/>
      <c r="I671" s="2170"/>
      <c r="J671" s="400"/>
      <c r="L671" s="2217"/>
      <c r="M671" s="2218"/>
      <c r="N671" s="2218"/>
    </row>
    <row r="672" spans="1:14" s="90" customFormat="1" ht="27" customHeight="1">
      <c r="A672" s="539">
        <v>182</v>
      </c>
      <c r="B672" s="540">
        <v>751</v>
      </c>
      <c r="C672" s="158" t="s">
        <v>3853</v>
      </c>
      <c r="D672" s="158" t="s">
        <v>5932</v>
      </c>
      <c r="E672" s="158" t="s">
        <v>226</v>
      </c>
      <c r="F672" s="541">
        <f>ROUND(SUM(F673),3)</f>
        <v>1</v>
      </c>
      <c r="G672" s="586"/>
      <c r="H672" s="466">
        <f t="shared" ref="H672" si="191">ROUND(F672*G672,2)</f>
        <v>0</v>
      </c>
      <c r="I672" s="162" t="s">
        <v>5316</v>
      </c>
      <c r="K672" s="398"/>
    </row>
    <row r="673" spans="1:15" s="147" customFormat="1" ht="13.5" customHeight="1">
      <c r="A673" s="2164"/>
      <c r="B673" s="2165"/>
      <c r="C673" s="2166"/>
      <c r="D673" s="130" t="s">
        <v>628</v>
      </c>
      <c r="E673" s="470"/>
      <c r="F673" s="1932">
        <v>1</v>
      </c>
      <c r="G673" s="2216"/>
      <c r="H673" s="2169"/>
      <c r="I673" s="2170"/>
      <c r="J673" s="400"/>
      <c r="L673" s="2217"/>
      <c r="M673" s="2218"/>
      <c r="N673" s="2218"/>
    </row>
    <row r="674" spans="1:15" s="90" customFormat="1" ht="27" customHeight="1">
      <c r="A674" s="539">
        <v>183</v>
      </c>
      <c r="B674" s="540">
        <v>751</v>
      </c>
      <c r="C674" s="158" t="s">
        <v>3854</v>
      </c>
      <c r="D674" s="158" t="s">
        <v>5933</v>
      </c>
      <c r="E674" s="158" t="s">
        <v>226</v>
      </c>
      <c r="F674" s="541">
        <f>ROUND(SUM(F675),3)</f>
        <v>1</v>
      </c>
      <c r="G674" s="586"/>
      <c r="H674" s="466">
        <f t="shared" ref="H674" si="192">ROUND(F674*G674,2)</f>
        <v>0</v>
      </c>
      <c r="I674" s="162" t="s">
        <v>5316</v>
      </c>
      <c r="K674" s="398"/>
    </row>
    <row r="675" spans="1:15" s="147" customFormat="1" ht="13.5" customHeight="1">
      <c r="A675" s="2164"/>
      <c r="B675" s="2165"/>
      <c r="C675" s="2166"/>
      <c r="D675" s="130" t="s">
        <v>923</v>
      </c>
      <c r="E675" s="470"/>
      <c r="F675" s="1932">
        <v>1</v>
      </c>
      <c r="G675" s="2216"/>
      <c r="H675" s="2169"/>
      <c r="I675" s="2170"/>
      <c r="J675" s="400"/>
      <c r="L675" s="2217"/>
      <c r="M675" s="2218"/>
      <c r="N675" s="2218"/>
    </row>
    <row r="676" spans="1:15" s="90" customFormat="1" ht="27" customHeight="1">
      <c r="A676" s="539">
        <v>184</v>
      </c>
      <c r="B676" s="540">
        <v>751</v>
      </c>
      <c r="C676" s="158" t="s">
        <v>3855</v>
      </c>
      <c r="D676" s="158" t="s">
        <v>5934</v>
      </c>
      <c r="E676" s="158" t="s">
        <v>226</v>
      </c>
      <c r="F676" s="541">
        <f>ROUND(SUM(F677),3)</f>
        <v>4</v>
      </c>
      <c r="G676" s="586"/>
      <c r="H676" s="466">
        <f t="shared" ref="H676" si="193">ROUND(F676*G676,2)</f>
        <v>0</v>
      </c>
      <c r="I676" s="162" t="s">
        <v>5316</v>
      </c>
      <c r="K676" s="398"/>
    </row>
    <row r="677" spans="1:15" s="147" customFormat="1" ht="13.5" customHeight="1">
      <c r="A677" s="2164"/>
      <c r="B677" s="2165"/>
      <c r="C677" s="470"/>
      <c r="D677" s="130" t="s">
        <v>628</v>
      </c>
      <c r="E677" s="470"/>
      <c r="F677" s="1932">
        <v>4</v>
      </c>
      <c r="G677" s="2216"/>
      <c r="H677" s="2169"/>
      <c r="I677" s="2170"/>
      <c r="J677" s="400"/>
      <c r="L677" s="2217"/>
      <c r="M677" s="2218"/>
      <c r="N677" s="2218"/>
    </row>
    <row r="678" spans="1:15" s="90" customFormat="1" ht="27" customHeight="1">
      <c r="A678" s="539">
        <v>185</v>
      </c>
      <c r="B678" s="540">
        <v>751</v>
      </c>
      <c r="C678" s="158" t="s">
        <v>3856</v>
      </c>
      <c r="D678" s="158" t="s">
        <v>5935</v>
      </c>
      <c r="E678" s="158" t="s">
        <v>226</v>
      </c>
      <c r="F678" s="541">
        <f>ROUND(SUM(F679:F680),3)</f>
        <v>3</v>
      </c>
      <c r="G678" s="586"/>
      <c r="H678" s="466">
        <f t="shared" ref="H678" si="194">ROUND(F678*G678,2)</f>
        <v>0</v>
      </c>
      <c r="I678" s="162" t="s">
        <v>5316</v>
      </c>
      <c r="K678" s="398"/>
    </row>
    <row r="679" spans="1:15" s="147" customFormat="1" ht="13.5" customHeight="1">
      <c r="A679" s="2164"/>
      <c r="B679" s="2165"/>
      <c r="C679" s="2166"/>
      <c r="D679" s="130" t="s">
        <v>923</v>
      </c>
      <c r="E679" s="470"/>
      <c r="F679" s="1932">
        <v>2</v>
      </c>
      <c r="G679" s="2216"/>
      <c r="H679" s="2169"/>
      <c r="I679" s="2170"/>
      <c r="J679" s="400"/>
      <c r="L679" s="2217"/>
      <c r="M679" s="2218"/>
      <c r="N679" s="2218"/>
    </row>
    <row r="680" spans="1:15" s="147" customFormat="1" ht="13.5" customHeight="1">
      <c r="A680" s="2164"/>
      <c r="B680" s="2165"/>
      <c r="C680" s="2166"/>
      <c r="D680" s="130" t="s">
        <v>628</v>
      </c>
      <c r="E680" s="470"/>
      <c r="F680" s="2179">
        <v>1</v>
      </c>
      <c r="G680" s="2216"/>
      <c r="H680" s="2169"/>
      <c r="I680" s="2170"/>
      <c r="J680" s="400"/>
      <c r="L680" s="2217"/>
      <c r="M680" s="2218"/>
      <c r="N680" s="2218"/>
    </row>
    <row r="681" spans="1:15" s="90" customFormat="1" ht="27" customHeight="1">
      <c r="A681" s="539">
        <v>186</v>
      </c>
      <c r="B681" s="540">
        <v>751</v>
      </c>
      <c r="C681" s="158" t="s">
        <v>3857</v>
      </c>
      <c r="D681" s="158" t="s">
        <v>5935</v>
      </c>
      <c r="E681" s="158" t="s">
        <v>226</v>
      </c>
      <c r="F681" s="541">
        <f>ROUND(SUM(F682),3)</f>
        <v>1</v>
      </c>
      <c r="G681" s="586"/>
      <c r="H681" s="466">
        <f t="shared" ref="H681" si="195">ROUND(F681*G681,2)</f>
        <v>0</v>
      </c>
      <c r="I681" s="162" t="s">
        <v>5316</v>
      </c>
      <c r="K681" s="398"/>
    </row>
    <row r="682" spans="1:15" s="147" customFormat="1" ht="13.5" customHeight="1">
      <c r="A682" s="2164"/>
      <c r="B682" s="2165"/>
      <c r="C682" s="2166"/>
      <c r="D682" s="130" t="s">
        <v>923</v>
      </c>
      <c r="E682" s="470"/>
      <c r="F682" s="1932">
        <v>1</v>
      </c>
      <c r="G682" s="2216"/>
      <c r="H682" s="2169"/>
      <c r="I682" s="2170"/>
      <c r="J682" s="400"/>
      <c r="L682" s="2217"/>
      <c r="M682" s="2218"/>
      <c r="N682" s="2218"/>
    </row>
    <row r="683" spans="1:15" s="109" customFormat="1" ht="24.75" customHeight="1">
      <c r="A683" s="2171">
        <v>187</v>
      </c>
      <c r="B683" s="470">
        <v>751</v>
      </c>
      <c r="C683" s="470" t="s">
        <v>3858</v>
      </c>
      <c r="D683" s="2226" t="s">
        <v>5936</v>
      </c>
      <c r="E683" s="470" t="s">
        <v>226</v>
      </c>
      <c r="F683" s="541">
        <f>ROUND(SUM(F685),3)</f>
        <v>2</v>
      </c>
      <c r="G683" s="229"/>
      <c r="H683" s="466">
        <f t="shared" ref="H683" si="196">ROUND(F683*G683,2)</f>
        <v>0</v>
      </c>
      <c r="I683" s="474" t="s">
        <v>5316</v>
      </c>
      <c r="J683" s="400"/>
      <c r="K683" s="403"/>
      <c r="L683" s="1968"/>
      <c r="M683" s="1968"/>
      <c r="N683" s="424"/>
      <c r="O683" s="403"/>
    </row>
    <row r="684" spans="1:15" s="109" customFormat="1" ht="13.5" customHeight="1">
      <c r="A684" s="2171"/>
      <c r="B684" s="470"/>
      <c r="C684" s="470"/>
      <c r="D684" s="2220" t="s">
        <v>3832</v>
      </c>
      <c r="E684" s="470"/>
      <c r="F684" s="1932"/>
      <c r="G684" s="472"/>
      <c r="H684" s="2172"/>
      <c r="I684" s="474"/>
      <c r="J684" s="402"/>
      <c r="N684" s="424"/>
    </row>
    <row r="685" spans="1:15" s="147" customFormat="1" ht="13.5" customHeight="1">
      <c r="A685" s="2164"/>
      <c r="B685" s="2165"/>
      <c r="C685" s="2166"/>
      <c r="D685" s="130" t="s">
        <v>1306</v>
      </c>
      <c r="E685" s="470"/>
      <c r="F685" s="1932">
        <v>2</v>
      </c>
      <c r="G685" s="2216"/>
      <c r="H685" s="2169"/>
      <c r="I685" s="2170"/>
      <c r="J685" s="400"/>
      <c r="L685" s="2217"/>
      <c r="M685" s="2218"/>
      <c r="N685" s="2218"/>
    </row>
    <row r="686" spans="1:15" s="90" customFormat="1" ht="27" customHeight="1">
      <c r="A686" s="539">
        <v>188</v>
      </c>
      <c r="B686" s="540">
        <v>751</v>
      </c>
      <c r="C686" s="158" t="s">
        <v>3859</v>
      </c>
      <c r="D686" s="2226" t="s">
        <v>5937</v>
      </c>
      <c r="E686" s="158" t="s">
        <v>226</v>
      </c>
      <c r="F686" s="541">
        <f>ROUND(SUM(F688:F690),3)</f>
        <v>16</v>
      </c>
      <c r="G686" s="586"/>
      <c r="H686" s="466">
        <f t="shared" ref="H686" si="197">ROUND(F686*G686,2)</f>
        <v>0</v>
      </c>
      <c r="I686" s="162" t="s">
        <v>5316</v>
      </c>
      <c r="K686" s="398"/>
    </row>
    <row r="687" spans="1:15" s="109" customFormat="1" ht="13.5" customHeight="1">
      <c r="A687" s="2171"/>
      <c r="B687" s="470"/>
      <c r="C687" s="470"/>
      <c r="D687" s="2220" t="s">
        <v>3832</v>
      </c>
      <c r="E687" s="470"/>
      <c r="F687" s="1932"/>
      <c r="G687" s="472"/>
      <c r="H687" s="2172"/>
      <c r="I687" s="474"/>
      <c r="J687" s="402"/>
      <c r="N687" s="424"/>
    </row>
    <row r="688" spans="1:15" s="147" customFormat="1" ht="13.5" customHeight="1">
      <c r="A688" s="2164"/>
      <c r="B688" s="2165"/>
      <c r="C688" s="2166"/>
      <c r="D688" s="130" t="s">
        <v>923</v>
      </c>
      <c r="E688" s="470"/>
      <c r="F688" s="1932">
        <v>8</v>
      </c>
      <c r="G688" s="2216"/>
      <c r="H688" s="2169"/>
      <c r="I688" s="2170"/>
      <c r="J688" s="400"/>
      <c r="L688" s="2217"/>
      <c r="M688" s="2218"/>
      <c r="N688" s="2218"/>
    </row>
    <row r="689" spans="1:14" s="147" customFormat="1" ht="13.5" customHeight="1">
      <c r="A689" s="2164"/>
      <c r="B689" s="2165"/>
      <c r="C689" s="2166"/>
      <c r="D689" s="130" t="s">
        <v>628</v>
      </c>
      <c r="E689" s="470"/>
      <c r="F689" s="1932">
        <v>3</v>
      </c>
      <c r="G689" s="2216"/>
      <c r="H689" s="2169"/>
      <c r="I689" s="2170"/>
      <c r="J689" s="400"/>
      <c r="L689" s="2217"/>
      <c r="M689" s="2218"/>
      <c r="N689" s="2218"/>
    </row>
    <row r="690" spans="1:14" s="147" customFormat="1" ht="13.5" customHeight="1">
      <c r="A690" s="2164"/>
      <c r="B690" s="2165"/>
      <c r="C690" s="2166"/>
      <c r="D690" s="130" t="s">
        <v>1306</v>
      </c>
      <c r="E690" s="470"/>
      <c r="F690" s="1932">
        <v>5</v>
      </c>
      <c r="G690" s="2216"/>
      <c r="H690" s="2169"/>
      <c r="I690" s="2170"/>
      <c r="J690" s="400"/>
      <c r="L690" s="2217"/>
      <c r="M690" s="2218"/>
      <c r="N690" s="2218"/>
    </row>
    <row r="691" spans="1:14" s="90" customFormat="1" ht="27" customHeight="1">
      <c r="A691" s="539">
        <v>189</v>
      </c>
      <c r="B691" s="540">
        <v>751</v>
      </c>
      <c r="C691" s="158" t="s">
        <v>3860</v>
      </c>
      <c r="D691" s="2226" t="s">
        <v>5938</v>
      </c>
      <c r="E691" s="158" t="s">
        <v>226</v>
      </c>
      <c r="F691" s="2180">
        <f>F693</f>
        <v>1</v>
      </c>
      <c r="G691" s="586"/>
      <c r="H691" s="466">
        <f t="shared" ref="H691" si="198">ROUND(F691*G691,2)</f>
        <v>0</v>
      </c>
      <c r="I691" s="162" t="s">
        <v>5316</v>
      </c>
      <c r="K691" s="398"/>
    </row>
    <row r="692" spans="1:14" s="109" customFormat="1" ht="13.5" customHeight="1">
      <c r="A692" s="2171"/>
      <c r="B692" s="470"/>
      <c r="C692" s="470"/>
      <c r="D692" s="2220" t="s">
        <v>3832</v>
      </c>
      <c r="E692" s="470"/>
      <c r="F692" s="2179"/>
      <c r="G692" s="472"/>
      <c r="H692" s="2172"/>
      <c r="I692" s="474"/>
      <c r="J692" s="402"/>
      <c r="N692" s="424"/>
    </row>
    <row r="693" spans="1:14" s="147" customFormat="1" ht="13.5" customHeight="1">
      <c r="A693" s="2164"/>
      <c r="B693" s="2165"/>
      <c r="C693" s="2166"/>
      <c r="D693" s="130" t="s">
        <v>1306</v>
      </c>
      <c r="E693" s="470"/>
      <c r="F693" s="2179">
        <v>1</v>
      </c>
      <c r="G693" s="2216"/>
      <c r="H693" s="2169"/>
      <c r="I693" s="2170"/>
      <c r="J693" s="400"/>
      <c r="L693" s="2217"/>
      <c r="M693" s="2218"/>
      <c r="N693" s="2218"/>
    </row>
    <row r="694" spans="1:14" s="90" customFormat="1" ht="27" customHeight="1">
      <c r="A694" s="539">
        <v>190</v>
      </c>
      <c r="B694" s="540">
        <v>751</v>
      </c>
      <c r="C694" s="158" t="s">
        <v>3861</v>
      </c>
      <c r="D694" s="2226" t="s">
        <v>5939</v>
      </c>
      <c r="E694" s="158" t="s">
        <v>226</v>
      </c>
      <c r="F694" s="2180">
        <f>F696</f>
        <v>1</v>
      </c>
      <c r="G694" s="586"/>
      <c r="H694" s="466">
        <f t="shared" ref="H694" si="199">ROUND(F694*G694,2)</f>
        <v>0</v>
      </c>
      <c r="I694" s="162" t="s">
        <v>5316</v>
      </c>
      <c r="K694" s="398"/>
    </row>
    <row r="695" spans="1:14" s="109" customFormat="1" ht="13.5" customHeight="1">
      <c r="A695" s="2171"/>
      <c r="B695" s="470"/>
      <c r="C695" s="470"/>
      <c r="D695" s="2220" t="s">
        <v>3832</v>
      </c>
      <c r="E695" s="470"/>
      <c r="F695" s="2179"/>
      <c r="G695" s="472"/>
      <c r="H695" s="2172"/>
      <c r="I695" s="474"/>
      <c r="J695" s="402"/>
      <c r="N695" s="424"/>
    </row>
    <row r="696" spans="1:14" s="147" customFormat="1" ht="13.5" customHeight="1">
      <c r="A696" s="2164"/>
      <c r="B696" s="2165"/>
      <c r="C696" s="2166"/>
      <c r="D696" s="130" t="s">
        <v>628</v>
      </c>
      <c r="E696" s="470"/>
      <c r="F696" s="2179">
        <v>1</v>
      </c>
      <c r="G696" s="2216"/>
      <c r="H696" s="2169"/>
      <c r="I696" s="2170"/>
      <c r="J696" s="400"/>
      <c r="L696" s="2217"/>
      <c r="M696" s="2218"/>
      <c r="N696" s="2218"/>
    </row>
    <row r="697" spans="1:14" s="90" customFormat="1" ht="27" customHeight="1">
      <c r="A697" s="539">
        <v>191</v>
      </c>
      <c r="B697" s="540">
        <v>751</v>
      </c>
      <c r="C697" s="158" t="s">
        <v>3862</v>
      </c>
      <c r="D697" s="2226" t="s">
        <v>5940</v>
      </c>
      <c r="E697" s="158" t="s">
        <v>226</v>
      </c>
      <c r="F697" s="2180">
        <f>F699+F700</f>
        <v>6</v>
      </c>
      <c r="G697" s="586"/>
      <c r="H697" s="466">
        <f t="shared" ref="H697" si="200">ROUND(F697*G697,2)</f>
        <v>0</v>
      </c>
      <c r="I697" s="162" t="s">
        <v>5316</v>
      </c>
      <c r="K697" s="398"/>
    </row>
    <row r="698" spans="1:14" s="109" customFormat="1" ht="13.5" customHeight="1">
      <c r="A698" s="2171"/>
      <c r="B698" s="470"/>
      <c r="C698" s="470"/>
      <c r="D698" s="2220" t="s">
        <v>3832</v>
      </c>
      <c r="E698" s="470"/>
      <c r="F698" s="2179"/>
      <c r="G698" s="472"/>
      <c r="H698" s="2172"/>
      <c r="I698" s="474"/>
      <c r="J698" s="402"/>
      <c r="N698" s="424"/>
    </row>
    <row r="699" spans="1:14" s="147" customFormat="1" ht="13.5" customHeight="1">
      <c r="A699" s="2164"/>
      <c r="B699" s="2165"/>
      <c r="C699" s="2166"/>
      <c r="D699" s="130" t="s">
        <v>628</v>
      </c>
      <c r="E699" s="470"/>
      <c r="F699" s="2179">
        <v>4</v>
      </c>
      <c r="G699" s="2216"/>
      <c r="H699" s="2169"/>
      <c r="I699" s="2170"/>
      <c r="J699" s="400"/>
      <c r="L699" s="2217"/>
      <c r="M699" s="2218"/>
      <c r="N699" s="2218"/>
    </row>
    <row r="700" spans="1:14" s="147" customFormat="1" ht="13.5" customHeight="1">
      <c r="A700" s="2164"/>
      <c r="B700" s="2165"/>
      <c r="C700" s="2166"/>
      <c r="D700" s="130" t="s">
        <v>1306</v>
      </c>
      <c r="E700" s="470"/>
      <c r="F700" s="2179">
        <v>2</v>
      </c>
      <c r="G700" s="2216"/>
      <c r="H700" s="2169"/>
      <c r="I700" s="2170"/>
      <c r="J700" s="400"/>
      <c r="L700" s="2217"/>
      <c r="M700" s="2218"/>
      <c r="N700" s="2218"/>
    </row>
    <row r="701" spans="1:14" s="90" customFormat="1" ht="27" customHeight="1">
      <c r="A701" s="539">
        <v>192</v>
      </c>
      <c r="B701" s="540">
        <v>751</v>
      </c>
      <c r="C701" s="158" t="s">
        <v>3863</v>
      </c>
      <c r="D701" s="2226" t="s">
        <v>5941</v>
      </c>
      <c r="E701" s="158" t="s">
        <v>226</v>
      </c>
      <c r="F701" s="2180">
        <f>F703+F704+F705</f>
        <v>6</v>
      </c>
      <c r="G701" s="586"/>
      <c r="H701" s="466">
        <f t="shared" ref="H701" si="201">ROUND(F701*G701,2)</f>
        <v>0</v>
      </c>
      <c r="I701" s="162" t="s">
        <v>5316</v>
      </c>
      <c r="K701" s="398"/>
    </row>
    <row r="702" spans="1:14" s="109" customFormat="1" ht="13.5" customHeight="1">
      <c r="A702" s="2171"/>
      <c r="B702" s="470"/>
      <c r="C702" s="470"/>
      <c r="D702" s="2220" t="s">
        <v>3832</v>
      </c>
      <c r="E702" s="470"/>
      <c r="F702" s="2179"/>
      <c r="G702" s="472"/>
      <c r="H702" s="2172"/>
      <c r="I702" s="474"/>
      <c r="J702" s="402"/>
      <c r="N702" s="424"/>
    </row>
    <row r="703" spans="1:14" s="147" customFormat="1" ht="13.5" customHeight="1">
      <c r="A703" s="2164"/>
      <c r="B703" s="2165"/>
      <c r="C703" s="2166"/>
      <c r="D703" s="130" t="s">
        <v>923</v>
      </c>
      <c r="E703" s="470"/>
      <c r="F703" s="2179">
        <v>3</v>
      </c>
      <c r="G703" s="2216"/>
      <c r="H703" s="2169"/>
      <c r="I703" s="2170"/>
      <c r="J703" s="400"/>
      <c r="L703" s="2217"/>
      <c r="M703" s="2218"/>
      <c r="N703" s="2218"/>
    </row>
    <row r="704" spans="1:14" s="147" customFormat="1" ht="13.5" customHeight="1">
      <c r="A704" s="2164"/>
      <c r="B704" s="2165"/>
      <c r="C704" s="2166"/>
      <c r="D704" s="130" t="s">
        <v>628</v>
      </c>
      <c r="E704" s="470"/>
      <c r="F704" s="2179">
        <v>1</v>
      </c>
      <c r="G704" s="2216"/>
      <c r="H704" s="2169"/>
      <c r="I704" s="2170"/>
      <c r="J704" s="400"/>
      <c r="L704" s="2217"/>
      <c r="M704" s="2218"/>
      <c r="N704" s="2218"/>
    </row>
    <row r="705" spans="1:14" s="147" customFormat="1" ht="13.5" customHeight="1">
      <c r="A705" s="2164"/>
      <c r="B705" s="2165"/>
      <c r="C705" s="2166"/>
      <c r="D705" s="130" t="s">
        <v>1306</v>
      </c>
      <c r="E705" s="470"/>
      <c r="F705" s="2179">
        <v>2</v>
      </c>
      <c r="G705" s="2216"/>
      <c r="H705" s="2169"/>
      <c r="I705" s="2170"/>
      <c r="J705" s="400"/>
      <c r="L705" s="2217"/>
      <c r="M705" s="2218"/>
      <c r="N705" s="2218"/>
    </row>
    <row r="706" spans="1:14" s="90" customFormat="1" ht="27" customHeight="1">
      <c r="A706" s="539">
        <v>193</v>
      </c>
      <c r="B706" s="540">
        <v>751</v>
      </c>
      <c r="C706" s="158" t="s">
        <v>3864</v>
      </c>
      <c r="D706" s="2226" t="s">
        <v>5942</v>
      </c>
      <c r="E706" s="158" t="s">
        <v>226</v>
      </c>
      <c r="F706" s="2180">
        <f>F708+F709</f>
        <v>4</v>
      </c>
      <c r="G706" s="586"/>
      <c r="H706" s="466">
        <f t="shared" ref="H706" si="202">ROUND(F706*G706,2)</f>
        <v>0</v>
      </c>
      <c r="I706" s="162" t="s">
        <v>5316</v>
      </c>
      <c r="K706" s="398"/>
    </row>
    <row r="707" spans="1:14" s="109" customFormat="1" ht="13.5" customHeight="1">
      <c r="A707" s="2171"/>
      <c r="B707" s="470"/>
      <c r="C707" s="470"/>
      <c r="D707" s="2220" t="s">
        <v>3832</v>
      </c>
      <c r="E707" s="470"/>
      <c r="F707" s="2179"/>
      <c r="G707" s="472"/>
      <c r="H707" s="2172"/>
      <c r="I707" s="474"/>
      <c r="J707" s="402"/>
      <c r="N707" s="424"/>
    </row>
    <row r="708" spans="1:14" s="147" customFormat="1" ht="13.5" customHeight="1">
      <c r="A708" s="2164"/>
      <c r="B708" s="2165"/>
      <c r="C708" s="2166"/>
      <c r="D708" s="130" t="s">
        <v>923</v>
      </c>
      <c r="E708" s="470"/>
      <c r="F708" s="2179">
        <v>2</v>
      </c>
      <c r="G708" s="2216"/>
      <c r="H708" s="2169"/>
      <c r="I708" s="2170"/>
      <c r="J708" s="400"/>
      <c r="L708" s="2217"/>
      <c r="M708" s="2218"/>
      <c r="N708" s="2218"/>
    </row>
    <row r="709" spans="1:14" s="147" customFormat="1" ht="13.5" customHeight="1">
      <c r="A709" s="2164"/>
      <c r="B709" s="2165"/>
      <c r="C709" s="2166"/>
      <c r="D709" s="130" t="s">
        <v>1306</v>
      </c>
      <c r="E709" s="470"/>
      <c r="F709" s="2179">
        <v>2</v>
      </c>
      <c r="G709" s="2216"/>
      <c r="H709" s="2169"/>
      <c r="I709" s="2170"/>
      <c r="J709" s="400"/>
      <c r="L709" s="2217"/>
      <c r="M709" s="2218"/>
      <c r="N709" s="2218"/>
    </row>
    <row r="710" spans="1:14" s="90" customFormat="1" ht="27" customHeight="1">
      <c r="A710" s="539">
        <v>194</v>
      </c>
      <c r="B710" s="540">
        <v>751</v>
      </c>
      <c r="C710" s="158" t="s">
        <v>3865</v>
      </c>
      <c r="D710" s="2226" t="s">
        <v>5943</v>
      </c>
      <c r="E710" s="158" t="s">
        <v>226</v>
      </c>
      <c r="F710" s="2180">
        <f>F712+F713</f>
        <v>6</v>
      </c>
      <c r="G710" s="586"/>
      <c r="H710" s="466">
        <f t="shared" ref="H710" si="203">ROUND(F710*G710,2)</f>
        <v>0</v>
      </c>
      <c r="I710" s="162" t="s">
        <v>5316</v>
      </c>
      <c r="K710" s="398"/>
    </row>
    <row r="711" spans="1:14" s="109" customFormat="1" ht="13.5" customHeight="1">
      <c r="A711" s="2171"/>
      <c r="B711" s="470"/>
      <c r="C711" s="470"/>
      <c r="D711" s="2220" t="s">
        <v>3832</v>
      </c>
      <c r="E711" s="470"/>
      <c r="F711" s="2179"/>
      <c r="G711" s="472"/>
      <c r="H711" s="2172"/>
      <c r="I711" s="474"/>
      <c r="J711" s="402"/>
      <c r="N711" s="424"/>
    </row>
    <row r="712" spans="1:14" s="147" customFormat="1" ht="13.5" customHeight="1">
      <c r="A712" s="2164"/>
      <c r="B712" s="2165"/>
      <c r="C712" s="2166"/>
      <c r="D712" s="130" t="s">
        <v>628</v>
      </c>
      <c r="E712" s="470"/>
      <c r="F712" s="2179">
        <v>4</v>
      </c>
      <c r="G712" s="2216"/>
      <c r="H712" s="2169"/>
      <c r="I712" s="2170"/>
      <c r="J712" s="400"/>
      <c r="L712" s="2217"/>
      <c r="M712" s="2218"/>
      <c r="N712" s="2218"/>
    </row>
    <row r="713" spans="1:14" s="147" customFormat="1" ht="13.5" customHeight="1">
      <c r="A713" s="2164"/>
      <c r="B713" s="2165"/>
      <c r="C713" s="2166"/>
      <c r="D713" s="130" t="s">
        <v>1306</v>
      </c>
      <c r="E713" s="470"/>
      <c r="F713" s="2179">
        <v>2</v>
      </c>
      <c r="G713" s="2216"/>
      <c r="H713" s="2169"/>
      <c r="I713" s="2170"/>
      <c r="J713" s="400"/>
      <c r="L713" s="2217"/>
      <c r="M713" s="2218"/>
      <c r="N713" s="2218"/>
    </row>
    <row r="714" spans="1:14" s="90" customFormat="1" ht="27" customHeight="1">
      <c r="A714" s="539">
        <v>195</v>
      </c>
      <c r="B714" s="540">
        <v>751</v>
      </c>
      <c r="C714" s="158" t="s">
        <v>3866</v>
      </c>
      <c r="D714" s="2226" t="s">
        <v>5944</v>
      </c>
      <c r="E714" s="158" t="s">
        <v>226</v>
      </c>
      <c r="F714" s="2180">
        <f>F716</f>
        <v>2</v>
      </c>
      <c r="G714" s="586"/>
      <c r="H714" s="466">
        <f t="shared" ref="H714" si="204">ROUND(F714*G714,2)</f>
        <v>0</v>
      </c>
      <c r="I714" s="162" t="s">
        <v>5316</v>
      </c>
      <c r="K714" s="398"/>
    </row>
    <row r="715" spans="1:14" s="109" customFormat="1" ht="13.5" customHeight="1">
      <c r="A715" s="2171"/>
      <c r="B715" s="470"/>
      <c r="C715" s="470"/>
      <c r="D715" s="2220" t="s">
        <v>3832</v>
      </c>
      <c r="E715" s="470"/>
      <c r="F715" s="2179"/>
      <c r="G715" s="472"/>
      <c r="H715" s="2172"/>
      <c r="I715" s="474"/>
      <c r="J715" s="402"/>
      <c r="N715" s="424"/>
    </row>
    <row r="716" spans="1:14" s="147" customFormat="1" ht="13.5" customHeight="1">
      <c r="A716" s="2164"/>
      <c r="B716" s="2165"/>
      <c r="C716" s="2166"/>
      <c r="D716" s="130" t="s">
        <v>628</v>
      </c>
      <c r="E716" s="470"/>
      <c r="F716" s="2179">
        <v>2</v>
      </c>
      <c r="G716" s="2216"/>
      <c r="H716" s="2169"/>
      <c r="I716" s="2170"/>
      <c r="J716" s="400"/>
      <c r="L716" s="2217"/>
      <c r="M716" s="2218"/>
      <c r="N716" s="2218"/>
    </row>
    <row r="717" spans="1:14" s="90" customFormat="1" ht="27" customHeight="1">
      <c r="A717" s="539">
        <v>196</v>
      </c>
      <c r="B717" s="540">
        <v>751</v>
      </c>
      <c r="C717" s="158" t="s">
        <v>3867</v>
      </c>
      <c r="D717" s="2226" t="s">
        <v>5945</v>
      </c>
      <c r="E717" s="158" t="s">
        <v>226</v>
      </c>
      <c r="F717" s="2180">
        <f>F719</f>
        <v>2</v>
      </c>
      <c r="G717" s="586"/>
      <c r="H717" s="466">
        <f t="shared" ref="H717" si="205">ROUND(F717*G717,2)</f>
        <v>0</v>
      </c>
      <c r="I717" s="162" t="s">
        <v>5316</v>
      </c>
      <c r="K717" s="398"/>
    </row>
    <row r="718" spans="1:14" s="109" customFormat="1" ht="13.5" customHeight="1">
      <c r="A718" s="2171"/>
      <c r="B718" s="470"/>
      <c r="C718" s="470"/>
      <c r="D718" s="2220" t="s">
        <v>3832</v>
      </c>
      <c r="E718" s="470"/>
      <c r="F718" s="2179"/>
      <c r="G718" s="472"/>
      <c r="H718" s="2172"/>
      <c r="I718" s="474"/>
      <c r="J718" s="402"/>
      <c r="N718" s="424"/>
    </row>
    <row r="719" spans="1:14" s="147" customFormat="1" ht="13.5" customHeight="1">
      <c r="A719" s="2164"/>
      <c r="B719" s="2165"/>
      <c r="C719" s="2166"/>
      <c r="D719" s="130" t="s">
        <v>628</v>
      </c>
      <c r="E719" s="470"/>
      <c r="F719" s="2179">
        <v>2</v>
      </c>
      <c r="G719" s="2216"/>
      <c r="H719" s="2169"/>
      <c r="I719" s="2170"/>
      <c r="J719" s="400"/>
      <c r="L719" s="2217"/>
      <c r="M719" s="2218"/>
      <c r="N719" s="2218"/>
    </row>
    <row r="720" spans="1:14" s="90" customFormat="1" ht="13.5" customHeight="1">
      <c r="A720" s="2730">
        <v>197</v>
      </c>
      <c r="B720" s="540">
        <v>751</v>
      </c>
      <c r="C720" s="158" t="s">
        <v>3868</v>
      </c>
      <c r="D720" s="158" t="s">
        <v>3869</v>
      </c>
      <c r="E720" s="158" t="s">
        <v>226</v>
      </c>
      <c r="F720" s="2180">
        <f>F722</f>
        <v>19</v>
      </c>
      <c r="G720" s="586"/>
      <c r="H720" s="466">
        <f t="shared" ref="H720" si="206">ROUND(F720*G720,2)</f>
        <v>0</v>
      </c>
      <c r="I720" s="162" t="s">
        <v>5316</v>
      </c>
      <c r="K720" s="398"/>
    </row>
    <row r="721" spans="1:107" s="509" customFormat="1" ht="27" customHeight="1">
      <c r="A721" s="2174"/>
      <c r="B721" s="2175"/>
      <c r="C721" s="2176"/>
      <c r="D721" s="2177" t="s">
        <v>3870</v>
      </c>
      <c r="E721" s="2176"/>
      <c r="F721" s="1932"/>
      <c r="G721" s="548"/>
      <c r="H721" s="1891"/>
      <c r="I721" s="550"/>
    </row>
    <row r="722" spans="1:107" s="147" customFormat="1" ht="13.5" customHeight="1">
      <c r="A722" s="2164"/>
      <c r="B722" s="2165"/>
      <c r="C722" s="2166"/>
      <c r="D722" s="2950" t="s">
        <v>3824</v>
      </c>
      <c r="E722" s="470"/>
      <c r="F722" s="1932">
        <v>19</v>
      </c>
      <c r="G722" s="2227"/>
      <c r="H722" s="1929"/>
      <c r="I722" s="2215"/>
      <c r="J722" s="400"/>
      <c r="L722" s="2217"/>
      <c r="M722" s="2218"/>
      <c r="N722" s="2218"/>
    </row>
    <row r="723" spans="1:107" s="90" customFormat="1" ht="13.5" customHeight="1">
      <c r="A723" s="539">
        <v>198</v>
      </c>
      <c r="B723" s="540" t="s">
        <v>3480</v>
      </c>
      <c r="C723" s="158">
        <v>998751202</v>
      </c>
      <c r="D723" s="158" t="s">
        <v>5378</v>
      </c>
      <c r="E723" s="158" t="s">
        <v>4</v>
      </c>
      <c r="F723" s="1966">
        <v>0.55000000000000004</v>
      </c>
      <c r="G723" s="586"/>
      <c r="H723" s="466">
        <f t="shared" ref="H723:H724" si="207">ROUND(F723*G723,2)</f>
        <v>0</v>
      </c>
      <c r="I723" s="162" t="s">
        <v>5315</v>
      </c>
      <c r="J723" s="399"/>
      <c r="K723" s="398"/>
    </row>
    <row r="724" spans="1:107" s="90" customFormat="1" ht="13.5" customHeight="1">
      <c r="A724" s="2730">
        <v>199</v>
      </c>
      <c r="B724" s="540" t="s">
        <v>862</v>
      </c>
      <c r="C724" s="158" t="s">
        <v>3431</v>
      </c>
      <c r="D724" s="158" t="s">
        <v>960</v>
      </c>
      <c r="E724" s="158" t="s">
        <v>191</v>
      </c>
      <c r="F724" s="2800">
        <f>F725</f>
        <v>5</v>
      </c>
      <c r="G724" s="586"/>
      <c r="H724" s="466">
        <f t="shared" si="207"/>
        <v>0</v>
      </c>
      <c r="I724" s="162" t="s">
        <v>5315</v>
      </c>
      <c r="K724" s="398"/>
    </row>
    <row r="725" spans="1:107" s="2173" customFormat="1" ht="13.5" customHeight="1">
      <c r="A725" s="2171"/>
      <c r="B725" s="470"/>
      <c r="C725" s="470"/>
      <c r="D725" s="130" t="s">
        <v>8191</v>
      </c>
      <c r="E725" s="470"/>
      <c r="F725" s="2800">
        <v>5</v>
      </c>
      <c r="G725" s="622"/>
      <c r="H725" s="1891"/>
      <c r="I725" s="1053"/>
      <c r="J725" s="1968"/>
      <c r="K725" s="1968"/>
      <c r="L725" s="1968"/>
      <c r="M725" s="1968"/>
      <c r="N725" s="1968"/>
      <c r="O725" s="1968"/>
      <c r="P725" s="1968"/>
      <c r="Q725" s="1968"/>
      <c r="R725" s="1968"/>
      <c r="S725" s="1968"/>
      <c r="T725" s="1968"/>
      <c r="U725" s="1968"/>
      <c r="V725" s="1968"/>
      <c r="W725" s="1968"/>
      <c r="X725" s="1968"/>
      <c r="Y725" s="1968"/>
      <c r="Z725" s="1968"/>
      <c r="AA725" s="1968"/>
      <c r="AB725" s="1968"/>
      <c r="AC725" s="1968"/>
      <c r="AD725" s="1968"/>
      <c r="AE725" s="1968"/>
      <c r="AF725" s="1968"/>
      <c r="AG725" s="1968"/>
      <c r="AH725" s="1968"/>
      <c r="AI725" s="1968"/>
      <c r="AJ725" s="1968"/>
      <c r="AK725" s="1968"/>
      <c r="AL725" s="1968"/>
      <c r="AM725" s="1968"/>
      <c r="AN725" s="1968"/>
      <c r="AO725" s="1968"/>
      <c r="AP725" s="1968"/>
      <c r="AQ725" s="1968"/>
      <c r="AR725" s="1968"/>
      <c r="AS725" s="1968"/>
      <c r="AT725" s="1968"/>
      <c r="AU725" s="1968"/>
      <c r="AV725" s="1968"/>
      <c r="AZ725" s="1968"/>
      <c r="BA725" s="1968"/>
      <c r="BB725" s="1968"/>
      <c r="BC725" s="1968"/>
      <c r="BD725" s="1968"/>
      <c r="BE725" s="1968"/>
      <c r="BF725" s="1968"/>
      <c r="BG725" s="1968"/>
      <c r="BH725" s="1968"/>
      <c r="BI725" s="1968"/>
      <c r="BJ725" s="1968"/>
      <c r="BK725" s="1968"/>
      <c r="BL725" s="1968"/>
      <c r="BM725" s="1968"/>
      <c r="BN725" s="1968"/>
      <c r="BO725" s="1968"/>
      <c r="BP725" s="1968"/>
      <c r="BQ725" s="1968"/>
      <c r="BR725" s="1968"/>
      <c r="BS725" s="1968"/>
      <c r="BT725" s="1968"/>
      <c r="BU725" s="1968"/>
      <c r="BV725" s="1968"/>
      <c r="BW725" s="1968"/>
      <c r="BX725" s="1968"/>
      <c r="BY725" s="1968"/>
      <c r="BZ725" s="1968"/>
      <c r="CA725" s="1968"/>
      <c r="CB725" s="1968"/>
      <c r="CC725" s="1968"/>
      <c r="CD725" s="1968"/>
      <c r="CE725" s="1968"/>
      <c r="CF725" s="1968"/>
      <c r="CG725" s="1968"/>
      <c r="CH725" s="1968"/>
      <c r="CI725" s="1968"/>
      <c r="CJ725" s="1968"/>
      <c r="CK725" s="1968"/>
      <c r="CL725" s="1968"/>
      <c r="CM725" s="1968"/>
      <c r="CN725" s="1968"/>
      <c r="CO725" s="1968"/>
      <c r="CP725" s="1968"/>
      <c r="CQ725" s="1968"/>
      <c r="CR725" s="1968"/>
      <c r="CS725" s="1968"/>
      <c r="CT725" s="1968"/>
      <c r="CU725" s="1968"/>
      <c r="CV725" s="1968"/>
      <c r="CW725" s="1968"/>
      <c r="CX725" s="1968"/>
      <c r="CY725" s="1968"/>
      <c r="CZ725" s="1968"/>
      <c r="DA725" s="1968"/>
      <c r="DB725" s="1968"/>
      <c r="DC725" s="1968"/>
    </row>
    <row r="726" spans="1:107" s="90" customFormat="1" ht="13.5" customHeight="1">
      <c r="A726" s="2730" t="s">
        <v>8190</v>
      </c>
      <c r="B726" s="2777">
        <v>999</v>
      </c>
      <c r="C726" s="2778" t="s">
        <v>855</v>
      </c>
      <c r="D726" s="2778" t="s">
        <v>856</v>
      </c>
      <c r="E726" s="2778" t="s">
        <v>191</v>
      </c>
      <c r="F726" s="2737">
        <f t="shared" ref="F726" si="208">ROUND(SUM(F727),3)</f>
        <v>55</v>
      </c>
      <c r="G726" s="2779"/>
      <c r="H726" s="2739">
        <f t="shared" ref="H726" si="209">ROUND(F726*G726,2)</f>
        <v>0</v>
      </c>
      <c r="I726" s="2780" t="s">
        <v>5315</v>
      </c>
      <c r="K726" s="398"/>
    </row>
    <row r="727" spans="1:107" s="502" customFormat="1" ht="24" customHeight="1">
      <c r="A727" s="2771"/>
      <c r="B727" s="2821"/>
      <c r="C727" s="2731"/>
      <c r="D727" s="2731" t="s">
        <v>8188</v>
      </c>
      <c r="E727" s="2731"/>
      <c r="F727" s="2732">
        <v>55</v>
      </c>
      <c r="G727" s="2781"/>
      <c r="H727" s="2782"/>
      <c r="I727" s="2783"/>
      <c r="M727" s="509"/>
    </row>
    <row r="728" spans="1:107" s="468" customFormat="1" ht="13.5" customHeight="1">
      <c r="A728" s="2164"/>
      <c r="B728" s="2165"/>
      <c r="C728" s="2166">
        <v>751</v>
      </c>
      <c r="D728" s="2167" t="s">
        <v>963</v>
      </c>
      <c r="E728" s="2166"/>
      <c r="F728" s="1937"/>
      <c r="G728" s="1938"/>
      <c r="H728" s="1929">
        <f>SUM(H729:H751)</f>
        <v>0</v>
      </c>
      <c r="I728" s="2215"/>
      <c r="J728" s="147"/>
      <c r="K728" s="147"/>
      <c r="L728" s="147"/>
      <c r="M728" s="147"/>
      <c r="N728" s="147"/>
      <c r="O728" s="147"/>
      <c r="P728" s="147"/>
      <c r="Q728" s="147"/>
      <c r="R728" s="147"/>
      <c r="S728" s="147"/>
      <c r="T728" s="147"/>
      <c r="U728" s="147"/>
      <c r="V728" s="147"/>
      <c r="W728" s="147"/>
      <c r="X728" s="147"/>
      <c r="Y728" s="147"/>
      <c r="Z728" s="147"/>
      <c r="AA728" s="147"/>
      <c r="AB728" s="147"/>
      <c r="AC728" s="147"/>
      <c r="AD728" s="147"/>
      <c r="AE728" s="147"/>
      <c r="AF728" s="147"/>
      <c r="AG728" s="147"/>
      <c r="AH728" s="147"/>
      <c r="AI728" s="147"/>
      <c r="AJ728" s="147"/>
      <c r="AK728" s="147"/>
      <c r="AL728" s="147"/>
      <c r="AM728" s="147"/>
      <c r="AN728" s="147"/>
      <c r="AO728" s="147"/>
    </row>
    <row r="729" spans="1:107" s="90" customFormat="1" ht="13.5" customHeight="1">
      <c r="A729" s="539">
        <v>200</v>
      </c>
      <c r="B729" s="540" t="s">
        <v>3480</v>
      </c>
      <c r="C729" s="158" t="s">
        <v>3871</v>
      </c>
      <c r="D729" s="158" t="s">
        <v>3872</v>
      </c>
      <c r="E729" s="158" t="s">
        <v>31</v>
      </c>
      <c r="F729" s="1966">
        <v>1</v>
      </c>
      <c r="G729" s="586"/>
      <c r="H729" s="466">
        <f t="shared" ref="H729:H730" si="210">ROUND(F729*G729,2)</f>
        <v>0</v>
      </c>
      <c r="I729" s="162" t="s">
        <v>5316</v>
      </c>
      <c r="K729" s="398"/>
    </row>
    <row r="730" spans="1:107" s="90" customFormat="1" ht="13.5" customHeight="1">
      <c r="A730" s="539">
        <v>201</v>
      </c>
      <c r="B730" s="540" t="s">
        <v>3480</v>
      </c>
      <c r="C730" s="158" t="s">
        <v>3873</v>
      </c>
      <c r="D730" s="158" t="s">
        <v>3874</v>
      </c>
      <c r="E730" s="158" t="s">
        <v>31</v>
      </c>
      <c r="F730" s="1966">
        <f>F731</f>
        <v>1</v>
      </c>
      <c r="G730" s="586"/>
      <c r="H730" s="466">
        <f t="shared" si="210"/>
        <v>0</v>
      </c>
      <c r="I730" s="162" t="s">
        <v>5316</v>
      </c>
      <c r="K730" s="398"/>
    </row>
    <row r="731" spans="1:107" s="2173" customFormat="1" ht="13.5" customHeight="1">
      <c r="A731" s="2171"/>
      <c r="B731" s="470"/>
      <c r="C731" s="470"/>
      <c r="D731" s="130" t="s">
        <v>3875</v>
      </c>
      <c r="E731" s="470"/>
      <c r="F731" s="1932">
        <v>1</v>
      </c>
      <c r="G731" s="622"/>
      <c r="H731" s="1891"/>
      <c r="I731" s="1053"/>
      <c r="J731" s="1968"/>
      <c r="K731" s="1968"/>
      <c r="L731" s="1968"/>
      <c r="M731" s="1968"/>
      <c r="N731" s="1968"/>
      <c r="O731" s="1968"/>
      <c r="P731" s="1968"/>
      <c r="Q731" s="1968"/>
      <c r="R731" s="1968"/>
      <c r="S731" s="1968"/>
      <c r="T731" s="1968"/>
      <c r="U731" s="1968"/>
      <c r="V731" s="1968"/>
      <c r="W731" s="1968"/>
      <c r="X731" s="1968"/>
      <c r="Y731" s="1968"/>
      <c r="Z731" s="1968"/>
      <c r="AA731" s="1968"/>
      <c r="AB731" s="1968"/>
      <c r="AC731" s="1968"/>
      <c r="AD731" s="1968"/>
      <c r="AE731" s="1968"/>
      <c r="AF731" s="1968"/>
      <c r="AG731" s="1968"/>
      <c r="AH731" s="1968"/>
      <c r="AI731" s="1968"/>
      <c r="AJ731" s="1968"/>
      <c r="AK731" s="1968"/>
      <c r="AL731" s="1968"/>
      <c r="AM731" s="1968"/>
      <c r="AN731" s="1968"/>
      <c r="AO731" s="1968"/>
      <c r="AP731" s="1968"/>
      <c r="AQ731" s="1968"/>
      <c r="AR731" s="1968"/>
      <c r="AS731" s="1968"/>
      <c r="AT731" s="1968"/>
      <c r="AU731" s="1968"/>
      <c r="AV731" s="1968"/>
      <c r="AZ731" s="1968"/>
      <c r="BA731" s="1968"/>
      <c r="BB731" s="1968"/>
      <c r="BC731" s="1968"/>
      <c r="BD731" s="1968"/>
      <c r="BE731" s="1968"/>
      <c r="BF731" s="1968"/>
      <c r="BG731" s="1968"/>
      <c r="BH731" s="1968"/>
      <c r="BI731" s="1968"/>
      <c r="BJ731" s="1968"/>
      <c r="BK731" s="1968"/>
      <c r="BL731" s="1968"/>
      <c r="BM731" s="1968"/>
      <c r="BN731" s="1968"/>
      <c r="BO731" s="1968"/>
      <c r="BP731" s="1968"/>
      <c r="BQ731" s="1968"/>
      <c r="BR731" s="1968"/>
      <c r="BS731" s="1968"/>
      <c r="BT731" s="1968"/>
      <c r="BU731" s="1968"/>
      <c r="BV731" s="1968"/>
      <c r="BW731" s="1968"/>
      <c r="BX731" s="1968"/>
      <c r="BY731" s="1968"/>
      <c r="BZ731" s="1968"/>
      <c r="CA731" s="1968"/>
      <c r="CB731" s="1968"/>
      <c r="CC731" s="1968"/>
      <c r="CD731" s="1968"/>
      <c r="CE731" s="1968"/>
      <c r="CF731" s="1968"/>
      <c r="CG731" s="1968"/>
      <c r="CH731" s="1968"/>
      <c r="CI731" s="1968"/>
      <c r="CJ731" s="1968"/>
      <c r="CK731" s="1968"/>
      <c r="CL731" s="1968"/>
      <c r="CM731" s="1968"/>
      <c r="CN731" s="1968"/>
      <c r="CO731" s="1968"/>
      <c r="CP731" s="1968"/>
      <c r="CQ731" s="1968"/>
      <c r="CR731" s="1968"/>
      <c r="CS731" s="1968"/>
      <c r="CT731" s="1968"/>
      <c r="CU731" s="1968"/>
      <c r="CV731" s="1968"/>
      <c r="CW731" s="1968"/>
      <c r="CX731" s="1968"/>
      <c r="CY731" s="1968"/>
      <c r="CZ731" s="1968"/>
      <c r="DA731" s="1968"/>
      <c r="DB731" s="1968"/>
      <c r="DC731" s="1968"/>
    </row>
    <row r="732" spans="1:107" s="2173" customFormat="1" ht="13.5" customHeight="1">
      <c r="A732" s="2171"/>
      <c r="B732" s="470"/>
      <c r="C732" s="470"/>
      <c r="D732" s="130" t="s">
        <v>3876</v>
      </c>
      <c r="E732" s="470"/>
      <c r="F732" s="1932"/>
      <c r="G732" s="622"/>
      <c r="H732" s="1891"/>
      <c r="I732" s="1053"/>
      <c r="J732" s="1968"/>
      <c r="K732" s="1968"/>
      <c r="L732" s="1968"/>
      <c r="M732" s="1968"/>
      <c r="N732" s="1968"/>
      <c r="O732" s="1968"/>
      <c r="P732" s="1968"/>
      <c r="Q732" s="1968"/>
      <c r="R732" s="1968"/>
      <c r="S732" s="1968"/>
      <c r="T732" s="1968"/>
      <c r="U732" s="1968"/>
      <c r="V732" s="1968"/>
      <c r="W732" s="1968"/>
      <c r="X732" s="1968"/>
      <c r="Y732" s="1968"/>
      <c r="Z732" s="1968"/>
      <c r="AA732" s="1968"/>
      <c r="AB732" s="1968"/>
      <c r="AC732" s="1968"/>
      <c r="AD732" s="1968"/>
      <c r="AE732" s="1968"/>
      <c r="AF732" s="1968"/>
      <c r="AG732" s="1968"/>
      <c r="AH732" s="1968"/>
      <c r="AI732" s="1968"/>
      <c r="AJ732" s="1968"/>
      <c r="AK732" s="1968"/>
      <c r="AL732" s="1968"/>
      <c r="AM732" s="1968"/>
      <c r="AN732" s="1968"/>
      <c r="AO732" s="1968"/>
      <c r="AP732" s="1968"/>
      <c r="AQ732" s="1968"/>
      <c r="AR732" s="1968"/>
      <c r="AS732" s="1968"/>
      <c r="AT732" s="1968"/>
      <c r="AU732" s="1968"/>
      <c r="AV732" s="1968"/>
      <c r="AZ732" s="1968"/>
      <c r="BA732" s="1968"/>
      <c r="BB732" s="1968"/>
      <c r="BC732" s="1968"/>
      <c r="BD732" s="1968"/>
      <c r="BE732" s="1968"/>
      <c r="BF732" s="1968"/>
      <c r="BG732" s="1968"/>
      <c r="BH732" s="1968"/>
      <c r="BI732" s="1968"/>
      <c r="BJ732" s="1968"/>
      <c r="BK732" s="1968"/>
      <c r="BL732" s="1968"/>
      <c r="BM732" s="1968"/>
      <c r="BN732" s="1968"/>
      <c r="BO732" s="1968"/>
      <c r="BP732" s="1968"/>
      <c r="BQ732" s="1968"/>
      <c r="BR732" s="1968"/>
      <c r="BS732" s="1968"/>
      <c r="BT732" s="1968"/>
      <c r="BU732" s="1968"/>
      <c r="BV732" s="1968"/>
      <c r="BW732" s="1968"/>
      <c r="BX732" s="1968"/>
      <c r="BY732" s="1968"/>
      <c r="BZ732" s="1968"/>
      <c r="CA732" s="1968"/>
      <c r="CB732" s="1968"/>
      <c r="CC732" s="1968"/>
      <c r="CD732" s="1968"/>
      <c r="CE732" s="1968"/>
      <c r="CF732" s="1968"/>
      <c r="CG732" s="1968"/>
      <c r="CH732" s="1968"/>
      <c r="CI732" s="1968"/>
      <c r="CJ732" s="1968"/>
      <c r="CK732" s="1968"/>
      <c r="CL732" s="1968"/>
      <c r="CM732" s="1968"/>
      <c r="CN732" s="1968"/>
      <c r="CO732" s="1968"/>
      <c r="CP732" s="1968"/>
      <c r="CQ732" s="1968"/>
      <c r="CR732" s="1968"/>
      <c r="CS732" s="1968"/>
      <c r="CT732" s="1968"/>
      <c r="CU732" s="1968"/>
      <c r="CV732" s="1968"/>
      <c r="CW732" s="1968"/>
      <c r="CX732" s="1968"/>
      <c r="CY732" s="1968"/>
      <c r="CZ732" s="1968"/>
      <c r="DA732" s="1968"/>
      <c r="DB732" s="1968"/>
      <c r="DC732" s="1968"/>
    </row>
    <row r="733" spans="1:107" s="2173" customFormat="1" ht="13.5" customHeight="1">
      <c r="A733" s="2171"/>
      <c r="B733" s="470"/>
      <c r="C733" s="470"/>
      <c r="D733" s="130" t="s">
        <v>3877</v>
      </c>
      <c r="E733" s="470"/>
      <c r="F733" s="1932"/>
      <c r="G733" s="622"/>
      <c r="H733" s="1891"/>
      <c r="I733" s="1053"/>
      <c r="J733" s="1968"/>
      <c r="K733" s="1968"/>
      <c r="L733" s="1968"/>
      <c r="M733" s="1968"/>
      <c r="N733" s="1968"/>
      <c r="O733" s="1968"/>
      <c r="P733" s="1968"/>
      <c r="Q733" s="1968"/>
      <c r="R733" s="1968"/>
      <c r="S733" s="1968"/>
      <c r="T733" s="1968"/>
      <c r="U733" s="1968"/>
      <c r="V733" s="1968"/>
      <c r="W733" s="1968"/>
      <c r="X733" s="1968"/>
      <c r="Y733" s="1968"/>
      <c r="Z733" s="1968"/>
      <c r="AA733" s="1968"/>
      <c r="AB733" s="1968"/>
      <c r="AC733" s="1968"/>
      <c r="AD733" s="1968"/>
      <c r="AE733" s="1968"/>
      <c r="AF733" s="1968"/>
      <c r="AG733" s="1968"/>
      <c r="AH733" s="1968"/>
      <c r="AI733" s="1968"/>
      <c r="AJ733" s="1968"/>
      <c r="AK733" s="1968"/>
      <c r="AL733" s="1968"/>
      <c r="AM733" s="1968"/>
      <c r="AN733" s="1968"/>
      <c r="AO733" s="1968"/>
      <c r="AP733" s="1968"/>
      <c r="AQ733" s="1968"/>
      <c r="AR733" s="1968"/>
      <c r="AS733" s="1968"/>
      <c r="AT733" s="1968"/>
      <c r="AU733" s="1968"/>
      <c r="AV733" s="1968"/>
      <c r="AZ733" s="1968"/>
      <c r="BA733" s="1968"/>
      <c r="BB733" s="1968"/>
      <c r="BC733" s="1968"/>
      <c r="BD733" s="1968"/>
      <c r="BE733" s="1968"/>
      <c r="BF733" s="1968"/>
      <c r="BG733" s="1968"/>
      <c r="BH733" s="1968"/>
      <c r="BI733" s="1968"/>
      <c r="BJ733" s="1968"/>
      <c r="BK733" s="1968"/>
      <c r="BL733" s="1968"/>
      <c r="BM733" s="1968"/>
      <c r="BN733" s="1968"/>
      <c r="BO733" s="1968"/>
      <c r="BP733" s="1968"/>
      <c r="BQ733" s="1968"/>
      <c r="BR733" s="1968"/>
      <c r="BS733" s="1968"/>
      <c r="BT733" s="1968"/>
      <c r="BU733" s="1968"/>
      <c r="BV733" s="1968"/>
      <c r="BW733" s="1968"/>
      <c r="BX733" s="1968"/>
      <c r="BY733" s="1968"/>
      <c r="BZ733" s="1968"/>
      <c r="CA733" s="1968"/>
      <c r="CB733" s="1968"/>
      <c r="CC733" s="1968"/>
      <c r="CD733" s="1968"/>
      <c r="CE733" s="1968"/>
      <c r="CF733" s="1968"/>
      <c r="CG733" s="1968"/>
      <c r="CH733" s="1968"/>
      <c r="CI733" s="1968"/>
      <c r="CJ733" s="1968"/>
      <c r="CK733" s="1968"/>
      <c r="CL733" s="1968"/>
      <c r="CM733" s="1968"/>
      <c r="CN733" s="1968"/>
      <c r="CO733" s="1968"/>
      <c r="CP733" s="1968"/>
      <c r="CQ733" s="1968"/>
      <c r="CR733" s="1968"/>
      <c r="CS733" s="1968"/>
      <c r="CT733" s="1968"/>
      <c r="CU733" s="1968"/>
      <c r="CV733" s="1968"/>
      <c r="CW733" s="1968"/>
      <c r="CX733" s="1968"/>
      <c r="CY733" s="1968"/>
      <c r="CZ733" s="1968"/>
      <c r="DA733" s="1968"/>
      <c r="DB733" s="1968"/>
      <c r="DC733" s="1968"/>
    </row>
    <row r="734" spans="1:107" s="2173" customFormat="1" ht="13.5" customHeight="1">
      <c r="A734" s="2171"/>
      <c r="B734" s="470"/>
      <c r="C734" s="470"/>
      <c r="D734" s="130" t="s">
        <v>3878</v>
      </c>
      <c r="E734" s="470"/>
      <c r="F734" s="1932"/>
      <c r="G734" s="622"/>
      <c r="H734" s="1891"/>
      <c r="I734" s="1053"/>
      <c r="J734" s="1968"/>
      <c r="K734" s="1968"/>
      <c r="L734" s="1968"/>
      <c r="M734" s="1968"/>
      <c r="N734" s="1968"/>
      <c r="O734" s="1968"/>
      <c r="P734" s="1968"/>
      <c r="Q734" s="1968"/>
      <c r="R734" s="1968"/>
      <c r="S734" s="1968"/>
      <c r="T734" s="1968"/>
      <c r="U734" s="1968"/>
      <c r="V734" s="1968"/>
      <c r="W734" s="1968"/>
      <c r="X734" s="1968"/>
      <c r="Y734" s="1968"/>
      <c r="Z734" s="1968"/>
      <c r="AA734" s="1968"/>
      <c r="AB734" s="1968"/>
      <c r="AC734" s="1968"/>
      <c r="AD734" s="1968"/>
      <c r="AE734" s="1968"/>
      <c r="AF734" s="1968"/>
      <c r="AG734" s="1968"/>
      <c r="AH734" s="1968"/>
      <c r="AI734" s="1968"/>
      <c r="AJ734" s="1968"/>
      <c r="AK734" s="1968"/>
      <c r="AL734" s="1968"/>
      <c r="AM734" s="1968"/>
      <c r="AN734" s="1968"/>
      <c r="AO734" s="1968"/>
      <c r="AP734" s="1968"/>
      <c r="AQ734" s="1968"/>
      <c r="AR734" s="1968"/>
      <c r="AS734" s="1968"/>
      <c r="AT734" s="1968"/>
      <c r="AU734" s="1968"/>
      <c r="AV734" s="1968"/>
      <c r="AZ734" s="1968"/>
      <c r="BA734" s="1968"/>
      <c r="BB734" s="1968"/>
      <c r="BC734" s="1968"/>
      <c r="BD734" s="1968"/>
      <c r="BE734" s="1968"/>
      <c r="BF734" s="1968"/>
      <c r="BG734" s="1968"/>
      <c r="BH734" s="1968"/>
      <c r="BI734" s="1968"/>
      <c r="BJ734" s="1968"/>
      <c r="BK734" s="1968"/>
      <c r="BL734" s="1968"/>
      <c r="BM734" s="1968"/>
      <c r="BN734" s="1968"/>
      <c r="BO734" s="1968"/>
      <c r="BP734" s="1968"/>
      <c r="BQ734" s="1968"/>
      <c r="BR734" s="1968"/>
      <c r="BS734" s="1968"/>
      <c r="BT734" s="1968"/>
      <c r="BU734" s="1968"/>
      <c r="BV734" s="1968"/>
      <c r="BW734" s="1968"/>
      <c r="BX734" s="1968"/>
      <c r="BY734" s="1968"/>
      <c r="BZ734" s="1968"/>
      <c r="CA734" s="1968"/>
      <c r="CB734" s="1968"/>
      <c r="CC734" s="1968"/>
      <c r="CD734" s="1968"/>
      <c r="CE734" s="1968"/>
      <c r="CF734" s="1968"/>
      <c r="CG734" s="1968"/>
      <c r="CH734" s="1968"/>
      <c r="CI734" s="1968"/>
      <c r="CJ734" s="1968"/>
      <c r="CK734" s="1968"/>
      <c r="CL734" s="1968"/>
      <c r="CM734" s="1968"/>
      <c r="CN734" s="1968"/>
      <c r="CO734" s="1968"/>
      <c r="CP734" s="1968"/>
      <c r="CQ734" s="1968"/>
      <c r="CR734" s="1968"/>
      <c r="CS734" s="1968"/>
      <c r="CT734" s="1968"/>
      <c r="CU734" s="1968"/>
      <c r="CV734" s="1968"/>
      <c r="CW734" s="1968"/>
      <c r="CX734" s="1968"/>
      <c r="CY734" s="1968"/>
      <c r="CZ734" s="1968"/>
      <c r="DA734" s="1968"/>
      <c r="DB734" s="1968"/>
      <c r="DC734" s="1968"/>
    </row>
    <row r="735" spans="1:107" s="2173" customFormat="1" ht="13.5" customHeight="1">
      <c r="A735" s="2171"/>
      <c r="B735" s="470"/>
      <c r="C735" s="470"/>
      <c r="D735" s="130" t="s">
        <v>3879</v>
      </c>
      <c r="E735" s="470"/>
      <c r="F735" s="1932"/>
      <c r="G735" s="622"/>
      <c r="H735" s="1891"/>
      <c r="I735" s="1053"/>
      <c r="J735" s="1968"/>
      <c r="K735" s="1968"/>
      <c r="L735" s="1968"/>
      <c r="M735" s="1968"/>
      <c r="N735" s="1968"/>
      <c r="O735" s="1968"/>
      <c r="P735" s="1968"/>
      <c r="Q735" s="1968"/>
      <c r="R735" s="1968"/>
      <c r="S735" s="1968"/>
      <c r="T735" s="1968"/>
      <c r="U735" s="1968"/>
      <c r="V735" s="1968"/>
      <c r="W735" s="1968"/>
      <c r="X735" s="1968"/>
      <c r="Y735" s="1968"/>
      <c r="Z735" s="1968"/>
      <c r="AA735" s="1968"/>
      <c r="AB735" s="1968"/>
      <c r="AC735" s="1968"/>
      <c r="AD735" s="1968"/>
      <c r="AE735" s="1968"/>
      <c r="AF735" s="1968"/>
      <c r="AG735" s="1968"/>
      <c r="AH735" s="1968"/>
      <c r="AI735" s="1968"/>
      <c r="AJ735" s="1968"/>
      <c r="AK735" s="1968"/>
      <c r="AL735" s="1968"/>
      <c r="AM735" s="1968"/>
      <c r="AN735" s="1968"/>
      <c r="AO735" s="1968"/>
      <c r="AP735" s="1968"/>
      <c r="AQ735" s="1968"/>
      <c r="AR735" s="1968"/>
      <c r="AS735" s="1968"/>
      <c r="AT735" s="1968"/>
      <c r="AU735" s="1968"/>
      <c r="AV735" s="1968"/>
      <c r="AZ735" s="1968"/>
      <c r="BA735" s="1968"/>
      <c r="BB735" s="1968"/>
      <c r="BC735" s="1968"/>
      <c r="BD735" s="1968"/>
      <c r="BE735" s="1968"/>
      <c r="BF735" s="1968"/>
      <c r="BG735" s="1968"/>
      <c r="BH735" s="1968"/>
      <c r="BI735" s="1968"/>
      <c r="BJ735" s="1968"/>
      <c r="BK735" s="1968"/>
      <c r="BL735" s="1968"/>
      <c r="BM735" s="1968"/>
      <c r="BN735" s="1968"/>
      <c r="BO735" s="1968"/>
      <c r="BP735" s="1968"/>
      <c r="BQ735" s="1968"/>
      <c r="BR735" s="1968"/>
      <c r="BS735" s="1968"/>
      <c r="BT735" s="1968"/>
      <c r="BU735" s="1968"/>
      <c r="BV735" s="1968"/>
      <c r="BW735" s="1968"/>
      <c r="BX735" s="1968"/>
      <c r="BY735" s="1968"/>
      <c r="BZ735" s="1968"/>
      <c r="CA735" s="1968"/>
      <c r="CB735" s="1968"/>
      <c r="CC735" s="1968"/>
      <c r="CD735" s="1968"/>
      <c r="CE735" s="1968"/>
      <c r="CF735" s="1968"/>
      <c r="CG735" s="1968"/>
      <c r="CH735" s="1968"/>
      <c r="CI735" s="1968"/>
      <c r="CJ735" s="1968"/>
      <c r="CK735" s="1968"/>
      <c r="CL735" s="1968"/>
      <c r="CM735" s="1968"/>
      <c r="CN735" s="1968"/>
      <c r="CO735" s="1968"/>
      <c r="CP735" s="1968"/>
      <c r="CQ735" s="1968"/>
      <c r="CR735" s="1968"/>
      <c r="CS735" s="1968"/>
      <c r="CT735" s="1968"/>
      <c r="CU735" s="1968"/>
      <c r="CV735" s="1968"/>
      <c r="CW735" s="1968"/>
      <c r="CX735" s="1968"/>
      <c r="CY735" s="1968"/>
      <c r="CZ735" s="1968"/>
      <c r="DA735" s="1968"/>
      <c r="DB735" s="1968"/>
      <c r="DC735" s="1968"/>
    </row>
    <row r="736" spans="1:107" s="468" customFormat="1" ht="13.5" customHeight="1">
      <c r="A736" s="2171">
        <v>202</v>
      </c>
      <c r="B736" s="2182" t="s">
        <v>3480</v>
      </c>
      <c r="C736" s="470" t="s">
        <v>3880</v>
      </c>
      <c r="D736" s="131" t="s">
        <v>3881</v>
      </c>
      <c r="E736" s="470" t="s">
        <v>31</v>
      </c>
      <c r="F736" s="1966">
        <f>F737</f>
        <v>1</v>
      </c>
      <c r="G736" s="228"/>
      <c r="H736" s="466">
        <f t="shared" ref="H736" si="211">ROUND(F736*G736,2)</f>
        <v>0</v>
      </c>
      <c r="I736" s="1053" t="s">
        <v>5316</v>
      </c>
      <c r="J736" s="147"/>
      <c r="K736" s="147"/>
      <c r="L736" s="147"/>
      <c r="M736" s="147"/>
      <c r="N736" s="147"/>
      <c r="O736" s="147"/>
      <c r="P736" s="147"/>
      <c r="Q736" s="147"/>
      <c r="R736" s="147"/>
      <c r="S736" s="147"/>
      <c r="T736" s="147"/>
      <c r="U736" s="147"/>
      <c r="V736" s="147"/>
      <c r="W736" s="147"/>
      <c r="X736" s="147"/>
      <c r="Y736" s="147"/>
      <c r="Z736" s="147"/>
      <c r="AA736" s="147"/>
      <c r="AB736" s="147"/>
      <c r="AC736" s="147"/>
      <c r="AD736" s="147"/>
      <c r="AE736" s="147"/>
      <c r="AF736" s="147"/>
      <c r="AG736" s="147"/>
      <c r="AH736" s="147"/>
      <c r="AI736" s="147"/>
      <c r="AJ736" s="147"/>
      <c r="AK736" s="147"/>
      <c r="AL736" s="147"/>
      <c r="AM736" s="147"/>
      <c r="AN736" s="147"/>
      <c r="AO736" s="147"/>
    </row>
    <row r="737" spans="1:107" s="2173" customFormat="1" ht="13.5" customHeight="1">
      <c r="A737" s="2171"/>
      <c r="B737" s="470"/>
      <c r="C737" s="470"/>
      <c r="D737" s="130" t="s">
        <v>3882</v>
      </c>
      <c r="E737" s="470"/>
      <c r="F737" s="1932">
        <v>1</v>
      </c>
      <c r="G737" s="622"/>
      <c r="H737" s="1891"/>
      <c r="I737" s="1053"/>
      <c r="J737" s="1968"/>
      <c r="K737" s="1968"/>
      <c r="L737" s="1968"/>
      <c r="M737" s="1968"/>
      <c r="N737" s="1968"/>
      <c r="O737" s="1968"/>
      <c r="P737" s="1968"/>
      <c r="Q737" s="1968"/>
      <c r="R737" s="1968"/>
      <c r="S737" s="1968"/>
      <c r="T737" s="1968"/>
      <c r="U737" s="1968"/>
      <c r="V737" s="1968"/>
      <c r="W737" s="1968"/>
      <c r="X737" s="1968"/>
      <c r="Y737" s="1968"/>
      <c r="Z737" s="1968"/>
      <c r="AA737" s="1968"/>
      <c r="AB737" s="1968"/>
      <c r="AC737" s="1968"/>
      <c r="AD737" s="1968"/>
      <c r="AE737" s="1968"/>
      <c r="AF737" s="1968"/>
      <c r="AG737" s="1968"/>
      <c r="AH737" s="1968"/>
      <c r="AI737" s="1968"/>
      <c r="AJ737" s="1968"/>
      <c r="AK737" s="1968"/>
      <c r="AL737" s="1968"/>
      <c r="AM737" s="1968"/>
      <c r="AN737" s="1968"/>
      <c r="AO737" s="1968"/>
      <c r="AP737" s="1968"/>
      <c r="AQ737" s="1968"/>
      <c r="AR737" s="1968"/>
      <c r="AS737" s="1968"/>
      <c r="AT737" s="1968"/>
      <c r="AU737" s="1968"/>
      <c r="AV737" s="1968"/>
      <c r="AZ737" s="1968"/>
      <c r="BA737" s="1968"/>
      <c r="BB737" s="1968"/>
      <c r="BC737" s="1968"/>
      <c r="BD737" s="1968"/>
      <c r="BE737" s="1968"/>
      <c r="BF737" s="1968"/>
      <c r="BG737" s="1968"/>
      <c r="BH737" s="1968"/>
      <c r="BI737" s="1968"/>
      <c r="BJ737" s="1968"/>
      <c r="BK737" s="1968"/>
      <c r="BL737" s="1968"/>
      <c r="BM737" s="1968"/>
      <c r="BN737" s="1968"/>
      <c r="BO737" s="1968"/>
      <c r="BP737" s="1968"/>
      <c r="BQ737" s="1968"/>
      <c r="BR737" s="1968"/>
      <c r="BS737" s="1968"/>
      <c r="BT737" s="1968"/>
      <c r="BU737" s="1968"/>
      <c r="BV737" s="1968"/>
      <c r="BW737" s="1968"/>
      <c r="BX737" s="1968"/>
      <c r="BY737" s="1968"/>
      <c r="BZ737" s="1968"/>
      <c r="CA737" s="1968"/>
      <c r="CB737" s="1968"/>
      <c r="CC737" s="1968"/>
      <c r="CD737" s="1968"/>
      <c r="CE737" s="1968"/>
      <c r="CF737" s="1968"/>
      <c r="CG737" s="1968"/>
      <c r="CH737" s="1968"/>
      <c r="CI737" s="1968"/>
      <c r="CJ737" s="1968"/>
      <c r="CK737" s="1968"/>
      <c r="CL737" s="1968"/>
      <c r="CM737" s="1968"/>
      <c r="CN737" s="1968"/>
      <c r="CO737" s="1968"/>
      <c r="CP737" s="1968"/>
      <c r="CQ737" s="1968"/>
      <c r="CR737" s="1968"/>
      <c r="CS737" s="1968"/>
      <c r="CT737" s="1968"/>
      <c r="CU737" s="1968"/>
      <c r="CV737" s="1968"/>
      <c r="CW737" s="1968"/>
      <c r="CX737" s="1968"/>
      <c r="CY737" s="1968"/>
      <c r="CZ737" s="1968"/>
      <c r="DA737" s="1968"/>
      <c r="DB737" s="1968"/>
      <c r="DC737" s="1968"/>
    </row>
    <row r="738" spans="1:107" s="509" customFormat="1" ht="27" customHeight="1">
      <c r="A738" s="2174"/>
      <c r="B738" s="2175"/>
      <c r="C738" s="2176"/>
      <c r="D738" s="2177" t="s">
        <v>3883</v>
      </c>
      <c r="E738" s="2176"/>
      <c r="F738" s="1932"/>
      <c r="G738" s="548"/>
      <c r="H738" s="1891"/>
      <c r="I738" s="550"/>
    </row>
    <row r="739" spans="1:107" s="90" customFormat="1" ht="13.5" customHeight="1">
      <c r="A739" s="539">
        <v>203</v>
      </c>
      <c r="B739" s="540" t="s">
        <v>3480</v>
      </c>
      <c r="C739" s="158" t="s">
        <v>3884</v>
      </c>
      <c r="D739" s="158" t="s">
        <v>3885</v>
      </c>
      <c r="E739" s="158" t="s">
        <v>31</v>
      </c>
      <c r="F739" s="1966">
        <v>1</v>
      </c>
      <c r="G739" s="586"/>
      <c r="H739" s="466">
        <f t="shared" ref="H739:H740" si="212">ROUND(F739*G739,2)</f>
        <v>0</v>
      </c>
      <c r="I739" s="162" t="s">
        <v>5316</v>
      </c>
      <c r="K739" s="398"/>
    </row>
    <row r="740" spans="1:107" s="90" customFormat="1" ht="13.5" customHeight="1">
      <c r="A740" s="539">
        <v>204</v>
      </c>
      <c r="B740" s="540">
        <v>751</v>
      </c>
      <c r="C740" s="158" t="s">
        <v>3886</v>
      </c>
      <c r="D740" s="158" t="s">
        <v>3887</v>
      </c>
      <c r="E740" s="158" t="s">
        <v>226</v>
      </c>
      <c r="F740" s="1966">
        <f>SUM(F742:F745)</f>
        <v>8</v>
      </c>
      <c r="G740" s="586"/>
      <c r="H740" s="466">
        <f t="shared" si="212"/>
        <v>0</v>
      </c>
      <c r="I740" s="162" t="s">
        <v>5316</v>
      </c>
      <c r="K740" s="398"/>
    </row>
    <row r="741" spans="1:107" s="2173" customFormat="1" ht="13.5" customHeight="1">
      <c r="A741" s="2171"/>
      <c r="B741" s="470"/>
      <c r="C741" s="470"/>
      <c r="D741" s="130" t="s">
        <v>3888</v>
      </c>
      <c r="E741" s="470"/>
      <c r="F741" s="1932"/>
      <c r="G741" s="622"/>
      <c r="H741" s="1891"/>
      <c r="I741" s="1053"/>
      <c r="J741" s="1968"/>
      <c r="K741" s="1968"/>
      <c r="L741" s="1968"/>
      <c r="M741" s="1968"/>
      <c r="N741" s="1968"/>
      <c r="O741" s="1968"/>
      <c r="P741" s="1968"/>
      <c r="Q741" s="1968"/>
      <c r="R741" s="1968"/>
      <c r="S741" s="1968"/>
      <c r="T741" s="1968"/>
      <c r="U741" s="1968"/>
      <c r="V741" s="1968"/>
      <c r="W741" s="1968"/>
      <c r="X741" s="1968"/>
      <c r="Y741" s="1968"/>
      <c r="Z741" s="1968"/>
      <c r="AA741" s="1968"/>
      <c r="AB741" s="1968"/>
      <c r="AC741" s="1968"/>
      <c r="AD741" s="1968"/>
      <c r="AE741" s="1968"/>
      <c r="AF741" s="1968"/>
      <c r="AG741" s="1968"/>
      <c r="AH741" s="1968"/>
      <c r="AI741" s="1968"/>
      <c r="AJ741" s="1968"/>
      <c r="AK741" s="1968"/>
      <c r="AL741" s="1968"/>
      <c r="AM741" s="1968"/>
      <c r="AN741" s="1968"/>
      <c r="AO741" s="1968"/>
      <c r="AP741" s="1968"/>
      <c r="AQ741" s="1968"/>
      <c r="AR741" s="1968"/>
      <c r="AS741" s="1968"/>
      <c r="AT741" s="1968"/>
      <c r="AU741" s="1968"/>
      <c r="AV741" s="1968"/>
      <c r="AZ741" s="1968"/>
      <c r="BA741" s="1968"/>
      <c r="BB741" s="1968"/>
      <c r="BC741" s="1968"/>
      <c r="BD741" s="1968"/>
      <c r="BE741" s="1968"/>
      <c r="BF741" s="1968"/>
      <c r="BG741" s="1968"/>
      <c r="BH741" s="1968"/>
      <c r="BI741" s="1968"/>
      <c r="BJ741" s="1968"/>
      <c r="BK741" s="1968"/>
      <c r="BL741" s="1968"/>
      <c r="BM741" s="1968"/>
      <c r="BN741" s="1968"/>
      <c r="BO741" s="1968"/>
      <c r="BP741" s="1968"/>
      <c r="BQ741" s="1968"/>
      <c r="BR741" s="1968"/>
      <c r="BS741" s="1968"/>
      <c r="BT741" s="1968"/>
      <c r="BU741" s="1968"/>
      <c r="BV741" s="1968"/>
      <c r="BW741" s="1968"/>
      <c r="BX741" s="1968"/>
      <c r="BY741" s="1968"/>
      <c r="BZ741" s="1968"/>
      <c r="CA741" s="1968"/>
      <c r="CB741" s="1968"/>
      <c r="CC741" s="1968"/>
      <c r="CD741" s="1968"/>
      <c r="CE741" s="1968"/>
      <c r="CF741" s="1968"/>
      <c r="CG741" s="1968"/>
      <c r="CH741" s="1968"/>
      <c r="CI741" s="1968"/>
      <c r="CJ741" s="1968"/>
      <c r="CK741" s="1968"/>
      <c r="CL741" s="1968"/>
      <c r="CM741" s="1968"/>
      <c r="CN741" s="1968"/>
      <c r="CO741" s="1968"/>
      <c r="CP741" s="1968"/>
      <c r="CQ741" s="1968"/>
      <c r="CR741" s="1968"/>
      <c r="CS741" s="1968"/>
      <c r="CT741" s="1968"/>
      <c r="CU741" s="1968"/>
      <c r="CV741" s="1968"/>
      <c r="CW741" s="1968"/>
      <c r="CX741" s="1968"/>
      <c r="CY741" s="1968"/>
      <c r="CZ741" s="1968"/>
      <c r="DA741" s="1968"/>
      <c r="DB741" s="1968"/>
      <c r="DC741" s="1968"/>
    </row>
    <row r="742" spans="1:107" s="2173" customFormat="1" ht="13.5" customHeight="1">
      <c r="A742" s="2171"/>
      <c r="B742" s="470"/>
      <c r="C742" s="470"/>
      <c r="D742" s="130" t="s">
        <v>902</v>
      </c>
      <c r="E742" s="470"/>
      <c r="F742" s="1932">
        <v>2</v>
      </c>
      <c r="G742" s="622"/>
      <c r="H742" s="1891"/>
      <c r="I742" s="1053"/>
      <c r="J742" s="1968"/>
      <c r="K742" s="1968"/>
      <c r="L742" s="1968"/>
      <c r="M742" s="1968"/>
      <c r="N742" s="1968"/>
      <c r="O742" s="1968"/>
      <c r="P742" s="1968"/>
      <c r="Q742" s="1968"/>
      <c r="R742" s="1968"/>
      <c r="S742" s="1968"/>
      <c r="T742" s="1968"/>
      <c r="U742" s="1968"/>
      <c r="V742" s="1968"/>
      <c r="W742" s="1968"/>
      <c r="X742" s="1968"/>
      <c r="Y742" s="1968"/>
      <c r="Z742" s="1968"/>
      <c r="AA742" s="1968"/>
      <c r="AB742" s="1968"/>
      <c r="AC742" s="1968"/>
      <c r="AD742" s="1968"/>
      <c r="AE742" s="1968"/>
      <c r="AF742" s="1968"/>
      <c r="AG742" s="1968"/>
      <c r="AH742" s="1968"/>
      <c r="AI742" s="1968"/>
      <c r="AJ742" s="1968"/>
      <c r="AK742" s="1968"/>
      <c r="AL742" s="1968"/>
      <c r="AM742" s="1968"/>
      <c r="AN742" s="1968"/>
      <c r="AO742" s="1968"/>
      <c r="AP742" s="1968"/>
      <c r="AQ742" s="1968"/>
      <c r="AR742" s="1968"/>
      <c r="AS742" s="1968"/>
      <c r="AT742" s="1968"/>
      <c r="AU742" s="1968"/>
      <c r="AV742" s="1968"/>
      <c r="AZ742" s="1968"/>
      <c r="BA742" s="1968"/>
      <c r="BB742" s="1968"/>
      <c r="BC742" s="1968"/>
      <c r="BD742" s="1968"/>
      <c r="BE742" s="1968"/>
      <c r="BF742" s="1968"/>
      <c r="BG742" s="1968"/>
      <c r="BH742" s="1968"/>
      <c r="BI742" s="1968"/>
      <c r="BJ742" s="1968"/>
      <c r="BK742" s="1968"/>
      <c r="BL742" s="1968"/>
      <c r="BM742" s="1968"/>
      <c r="BN742" s="1968"/>
      <c r="BO742" s="1968"/>
      <c r="BP742" s="1968"/>
      <c r="BQ742" s="1968"/>
      <c r="BR742" s="1968"/>
      <c r="BS742" s="1968"/>
      <c r="BT742" s="1968"/>
      <c r="BU742" s="1968"/>
      <c r="BV742" s="1968"/>
      <c r="BW742" s="1968"/>
      <c r="BX742" s="1968"/>
      <c r="BY742" s="1968"/>
      <c r="BZ742" s="1968"/>
      <c r="CA742" s="1968"/>
      <c r="CB742" s="1968"/>
      <c r="CC742" s="1968"/>
      <c r="CD742" s="1968"/>
      <c r="CE742" s="1968"/>
      <c r="CF742" s="1968"/>
      <c r="CG742" s="1968"/>
      <c r="CH742" s="1968"/>
      <c r="CI742" s="1968"/>
      <c r="CJ742" s="1968"/>
      <c r="CK742" s="1968"/>
      <c r="CL742" s="1968"/>
      <c r="CM742" s="1968"/>
      <c r="CN742" s="1968"/>
      <c r="CO742" s="1968"/>
      <c r="CP742" s="1968"/>
      <c r="CQ742" s="1968"/>
      <c r="CR742" s="1968"/>
      <c r="CS742" s="1968"/>
      <c r="CT742" s="1968"/>
      <c r="CU742" s="1968"/>
      <c r="CV742" s="1968"/>
      <c r="CW742" s="1968"/>
      <c r="CX742" s="1968"/>
      <c r="CY742" s="1968"/>
      <c r="CZ742" s="1968"/>
      <c r="DA742" s="1968"/>
      <c r="DB742" s="1968"/>
      <c r="DC742" s="1968"/>
    </row>
    <row r="743" spans="1:107" s="2173" customFormat="1" ht="13.5" customHeight="1">
      <c r="A743" s="2171"/>
      <c r="B743" s="470"/>
      <c r="C743" s="470"/>
      <c r="D743" s="130" t="s">
        <v>897</v>
      </c>
      <c r="E743" s="470"/>
      <c r="F743" s="1932">
        <v>2</v>
      </c>
      <c r="G743" s="622"/>
      <c r="H743" s="1891"/>
      <c r="I743" s="1053"/>
      <c r="J743" s="1968"/>
      <c r="K743" s="1968"/>
      <c r="L743" s="1968"/>
      <c r="M743" s="1968"/>
      <c r="N743" s="1968"/>
      <c r="O743" s="1968"/>
      <c r="P743" s="1968"/>
      <c r="Q743" s="1968"/>
      <c r="R743" s="1968"/>
      <c r="S743" s="1968"/>
      <c r="T743" s="1968"/>
      <c r="U743" s="1968"/>
      <c r="V743" s="1968"/>
      <c r="W743" s="1968"/>
      <c r="X743" s="1968"/>
      <c r="Y743" s="1968"/>
      <c r="Z743" s="1968"/>
      <c r="AA743" s="1968"/>
      <c r="AB743" s="1968"/>
      <c r="AC743" s="1968"/>
      <c r="AD743" s="1968"/>
      <c r="AE743" s="1968"/>
      <c r="AF743" s="1968"/>
      <c r="AG743" s="1968"/>
      <c r="AH743" s="1968"/>
      <c r="AI743" s="1968"/>
      <c r="AJ743" s="1968"/>
      <c r="AK743" s="1968"/>
      <c r="AL743" s="1968"/>
      <c r="AM743" s="1968"/>
      <c r="AN743" s="1968"/>
      <c r="AO743" s="1968"/>
      <c r="AP743" s="1968"/>
      <c r="AQ743" s="1968"/>
      <c r="AR743" s="1968"/>
      <c r="AS743" s="1968"/>
      <c r="AT743" s="1968"/>
      <c r="AU743" s="1968"/>
      <c r="AV743" s="1968"/>
      <c r="AZ743" s="1968"/>
      <c r="BA743" s="1968"/>
      <c r="BB743" s="1968"/>
      <c r="BC743" s="1968"/>
      <c r="BD743" s="1968"/>
      <c r="BE743" s="1968"/>
      <c r="BF743" s="1968"/>
      <c r="BG743" s="1968"/>
      <c r="BH743" s="1968"/>
      <c r="BI743" s="1968"/>
      <c r="BJ743" s="1968"/>
      <c r="BK743" s="1968"/>
      <c r="BL743" s="1968"/>
      <c r="BM743" s="1968"/>
      <c r="BN743" s="1968"/>
      <c r="BO743" s="1968"/>
      <c r="BP743" s="1968"/>
      <c r="BQ743" s="1968"/>
      <c r="BR743" s="1968"/>
      <c r="BS743" s="1968"/>
      <c r="BT743" s="1968"/>
      <c r="BU743" s="1968"/>
      <c r="BV743" s="1968"/>
      <c r="BW743" s="1968"/>
      <c r="BX743" s="1968"/>
      <c r="BY743" s="1968"/>
      <c r="BZ743" s="1968"/>
      <c r="CA743" s="1968"/>
      <c r="CB743" s="1968"/>
      <c r="CC743" s="1968"/>
      <c r="CD743" s="1968"/>
      <c r="CE743" s="1968"/>
      <c r="CF743" s="1968"/>
      <c r="CG743" s="1968"/>
      <c r="CH743" s="1968"/>
      <c r="CI743" s="1968"/>
      <c r="CJ743" s="1968"/>
      <c r="CK743" s="1968"/>
      <c r="CL743" s="1968"/>
      <c r="CM743" s="1968"/>
      <c r="CN743" s="1968"/>
      <c r="CO743" s="1968"/>
      <c r="CP743" s="1968"/>
      <c r="CQ743" s="1968"/>
      <c r="CR743" s="1968"/>
      <c r="CS743" s="1968"/>
      <c r="CT743" s="1968"/>
      <c r="CU743" s="1968"/>
      <c r="CV743" s="1968"/>
      <c r="CW743" s="1968"/>
      <c r="CX743" s="1968"/>
      <c r="CY743" s="1968"/>
      <c r="CZ743" s="1968"/>
      <c r="DA743" s="1968"/>
      <c r="DB743" s="1968"/>
      <c r="DC743" s="1968"/>
    </row>
    <row r="744" spans="1:107" s="2173" customFormat="1" ht="13.5" customHeight="1">
      <c r="A744" s="2171"/>
      <c r="B744" s="470"/>
      <c r="C744" s="470"/>
      <c r="D744" s="130" t="s">
        <v>898</v>
      </c>
      <c r="E744" s="470"/>
      <c r="F744" s="1932">
        <v>2</v>
      </c>
      <c r="G744" s="622"/>
      <c r="H744" s="1891"/>
      <c r="I744" s="1053"/>
      <c r="J744" s="1968"/>
      <c r="K744" s="1968"/>
      <c r="L744" s="1968"/>
      <c r="M744" s="1968"/>
      <c r="N744" s="1968"/>
      <c r="O744" s="1968"/>
      <c r="P744" s="1968"/>
      <c r="Q744" s="1968"/>
      <c r="R744" s="1968"/>
      <c r="S744" s="1968"/>
      <c r="T744" s="1968"/>
      <c r="U744" s="1968"/>
      <c r="V744" s="1968"/>
      <c r="W744" s="1968"/>
      <c r="X744" s="1968"/>
      <c r="Y744" s="1968"/>
      <c r="Z744" s="1968"/>
      <c r="AA744" s="1968"/>
      <c r="AB744" s="1968"/>
      <c r="AC744" s="1968"/>
      <c r="AD744" s="1968"/>
      <c r="AE744" s="1968"/>
      <c r="AF744" s="1968"/>
      <c r="AG744" s="1968"/>
      <c r="AH744" s="1968"/>
      <c r="AI744" s="1968"/>
      <c r="AJ744" s="1968"/>
      <c r="AK744" s="1968"/>
      <c r="AL744" s="1968"/>
      <c r="AM744" s="1968"/>
      <c r="AN744" s="1968"/>
      <c r="AO744" s="1968"/>
      <c r="AP744" s="1968"/>
      <c r="AQ744" s="1968"/>
      <c r="AR744" s="1968"/>
      <c r="AS744" s="1968"/>
      <c r="AT744" s="1968"/>
      <c r="AU744" s="1968"/>
      <c r="AV744" s="1968"/>
      <c r="AZ744" s="1968"/>
      <c r="BA744" s="1968"/>
      <c r="BB744" s="1968"/>
      <c r="BC744" s="1968"/>
      <c r="BD744" s="1968"/>
      <c r="BE744" s="1968"/>
      <c r="BF744" s="1968"/>
      <c r="BG744" s="1968"/>
      <c r="BH744" s="1968"/>
      <c r="BI744" s="1968"/>
      <c r="BJ744" s="1968"/>
      <c r="BK744" s="1968"/>
      <c r="BL744" s="1968"/>
      <c r="BM744" s="1968"/>
      <c r="BN744" s="1968"/>
      <c r="BO744" s="1968"/>
      <c r="BP744" s="1968"/>
      <c r="BQ744" s="1968"/>
      <c r="BR744" s="1968"/>
      <c r="BS744" s="1968"/>
      <c r="BT744" s="1968"/>
      <c r="BU744" s="1968"/>
      <c r="BV744" s="1968"/>
      <c r="BW744" s="1968"/>
      <c r="BX744" s="1968"/>
      <c r="BY744" s="1968"/>
      <c r="BZ744" s="1968"/>
      <c r="CA744" s="1968"/>
      <c r="CB744" s="1968"/>
      <c r="CC744" s="1968"/>
      <c r="CD744" s="1968"/>
      <c r="CE744" s="1968"/>
      <c r="CF744" s="1968"/>
      <c r="CG744" s="1968"/>
      <c r="CH744" s="1968"/>
      <c r="CI744" s="1968"/>
      <c r="CJ744" s="1968"/>
      <c r="CK744" s="1968"/>
      <c r="CL744" s="1968"/>
      <c r="CM744" s="1968"/>
      <c r="CN744" s="1968"/>
      <c r="CO744" s="1968"/>
      <c r="CP744" s="1968"/>
      <c r="CQ744" s="1968"/>
      <c r="CR744" s="1968"/>
      <c r="CS744" s="1968"/>
      <c r="CT744" s="1968"/>
      <c r="CU744" s="1968"/>
      <c r="CV744" s="1968"/>
      <c r="CW744" s="1968"/>
      <c r="CX744" s="1968"/>
      <c r="CY744" s="1968"/>
      <c r="CZ744" s="1968"/>
      <c r="DA744" s="1968"/>
      <c r="DB744" s="1968"/>
      <c r="DC744" s="1968"/>
    </row>
    <row r="745" spans="1:107" s="2173" customFormat="1" ht="13.5" customHeight="1">
      <c r="A745" s="2171"/>
      <c r="B745" s="470"/>
      <c r="C745" s="470"/>
      <c r="D745" s="130" t="s">
        <v>899</v>
      </c>
      <c r="E745" s="470"/>
      <c r="F745" s="1932">
        <v>2</v>
      </c>
      <c r="G745" s="622"/>
      <c r="H745" s="1891"/>
      <c r="I745" s="1053"/>
      <c r="J745" s="1968"/>
      <c r="K745" s="1968"/>
      <c r="L745" s="1968"/>
      <c r="M745" s="1968"/>
      <c r="N745" s="1968"/>
      <c r="O745" s="1968"/>
      <c r="P745" s="1968"/>
      <c r="Q745" s="1968"/>
      <c r="R745" s="1968"/>
      <c r="S745" s="1968"/>
      <c r="T745" s="1968"/>
      <c r="U745" s="1968"/>
      <c r="V745" s="1968"/>
      <c r="W745" s="1968"/>
      <c r="X745" s="1968"/>
      <c r="Y745" s="1968"/>
      <c r="Z745" s="1968"/>
      <c r="AA745" s="1968"/>
      <c r="AB745" s="1968"/>
      <c r="AC745" s="1968"/>
      <c r="AD745" s="1968"/>
      <c r="AE745" s="1968"/>
      <c r="AF745" s="1968"/>
      <c r="AG745" s="1968"/>
      <c r="AH745" s="1968"/>
      <c r="AI745" s="1968"/>
      <c r="AJ745" s="1968"/>
      <c r="AK745" s="1968"/>
      <c r="AL745" s="1968"/>
      <c r="AM745" s="1968"/>
      <c r="AN745" s="1968"/>
      <c r="AO745" s="1968"/>
      <c r="AP745" s="1968"/>
      <c r="AQ745" s="1968"/>
      <c r="AR745" s="1968"/>
      <c r="AS745" s="1968"/>
      <c r="AT745" s="1968"/>
      <c r="AU745" s="1968"/>
      <c r="AV745" s="1968"/>
      <c r="AZ745" s="1968"/>
      <c r="BA745" s="1968"/>
      <c r="BB745" s="1968"/>
      <c r="BC745" s="1968"/>
      <c r="BD745" s="1968"/>
      <c r="BE745" s="1968"/>
      <c r="BF745" s="1968"/>
      <c r="BG745" s="1968"/>
      <c r="BH745" s="1968"/>
      <c r="BI745" s="1968"/>
      <c r="BJ745" s="1968"/>
      <c r="BK745" s="1968"/>
      <c r="BL745" s="1968"/>
      <c r="BM745" s="1968"/>
      <c r="BN745" s="1968"/>
      <c r="BO745" s="1968"/>
      <c r="BP745" s="1968"/>
      <c r="BQ745" s="1968"/>
      <c r="BR745" s="1968"/>
      <c r="BS745" s="1968"/>
      <c r="BT745" s="1968"/>
      <c r="BU745" s="1968"/>
      <c r="BV745" s="1968"/>
      <c r="BW745" s="1968"/>
      <c r="BX745" s="1968"/>
      <c r="BY745" s="1968"/>
      <c r="BZ745" s="1968"/>
      <c r="CA745" s="1968"/>
      <c r="CB745" s="1968"/>
      <c r="CC745" s="1968"/>
      <c r="CD745" s="1968"/>
      <c r="CE745" s="1968"/>
      <c r="CF745" s="1968"/>
      <c r="CG745" s="1968"/>
      <c r="CH745" s="1968"/>
      <c r="CI745" s="1968"/>
      <c r="CJ745" s="1968"/>
      <c r="CK745" s="1968"/>
      <c r="CL745" s="1968"/>
      <c r="CM745" s="1968"/>
      <c r="CN745" s="1968"/>
      <c r="CO745" s="1968"/>
      <c r="CP745" s="1968"/>
      <c r="CQ745" s="1968"/>
      <c r="CR745" s="1968"/>
      <c r="CS745" s="1968"/>
      <c r="CT745" s="1968"/>
      <c r="CU745" s="1968"/>
      <c r="CV745" s="1968"/>
      <c r="CW745" s="1968"/>
      <c r="CX745" s="1968"/>
      <c r="CY745" s="1968"/>
      <c r="CZ745" s="1968"/>
      <c r="DA745" s="1968"/>
      <c r="DB745" s="1968"/>
      <c r="DC745" s="1968"/>
    </row>
    <row r="746" spans="1:107" s="90" customFormat="1" ht="13.5" customHeight="1">
      <c r="A746" s="539">
        <v>205</v>
      </c>
      <c r="B746" s="540" t="s">
        <v>3480</v>
      </c>
      <c r="C746" s="158" t="s">
        <v>3889</v>
      </c>
      <c r="D746" s="158" t="s">
        <v>3890</v>
      </c>
      <c r="E746" s="158" t="s">
        <v>31</v>
      </c>
      <c r="F746" s="1966">
        <v>1</v>
      </c>
      <c r="G746" s="586"/>
      <c r="H746" s="466">
        <f t="shared" ref="H746:H748" si="213">ROUND(F746*G746,2)</f>
        <v>0</v>
      </c>
      <c r="I746" s="162" t="s">
        <v>5316</v>
      </c>
      <c r="K746" s="398"/>
    </row>
    <row r="747" spans="1:107" s="90" customFormat="1" ht="13.5" customHeight="1">
      <c r="A747" s="539">
        <v>206</v>
      </c>
      <c r="B747" s="540" t="s">
        <v>3480</v>
      </c>
      <c r="C747" s="158">
        <v>998751202</v>
      </c>
      <c r="D747" s="158" t="s">
        <v>5378</v>
      </c>
      <c r="E747" s="158" t="s">
        <v>4</v>
      </c>
      <c r="F747" s="1966">
        <v>0.55000000000000004</v>
      </c>
      <c r="G747" s="586"/>
      <c r="H747" s="466">
        <f t="shared" si="213"/>
        <v>0</v>
      </c>
      <c r="I747" s="162" t="s">
        <v>5315</v>
      </c>
      <c r="J747" s="399"/>
      <c r="K747" s="398"/>
    </row>
    <row r="748" spans="1:107" s="90" customFormat="1" ht="13.5" customHeight="1">
      <c r="A748" s="2730">
        <v>207</v>
      </c>
      <c r="B748" s="540">
        <v>751</v>
      </c>
      <c r="C748" s="158" t="s">
        <v>3431</v>
      </c>
      <c r="D748" s="158" t="s">
        <v>960</v>
      </c>
      <c r="E748" s="158" t="s">
        <v>191</v>
      </c>
      <c r="F748" s="2800">
        <f>F749</f>
        <v>5</v>
      </c>
      <c r="G748" s="586"/>
      <c r="H748" s="466">
        <f t="shared" si="213"/>
        <v>0</v>
      </c>
      <c r="I748" s="162" t="s">
        <v>5315</v>
      </c>
      <c r="K748" s="398"/>
    </row>
    <row r="749" spans="1:107" s="2173" customFormat="1" ht="13.5" customHeight="1">
      <c r="A749" s="2171"/>
      <c r="B749" s="470"/>
      <c r="C749" s="470"/>
      <c r="D749" s="130" t="s">
        <v>8191</v>
      </c>
      <c r="E749" s="470"/>
      <c r="F749" s="2800">
        <v>5</v>
      </c>
      <c r="G749" s="622"/>
      <c r="H749" s="1891"/>
      <c r="I749" s="1053"/>
      <c r="J749" s="1968"/>
      <c r="K749" s="1968"/>
      <c r="L749" s="1968"/>
      <c r="M749" s="1968"/>
      <c r="N749" s="1968"/>
      <c r="O749" s="1968"/>
      <c r="P749" s="1968"/>
      <c r="Q749" s="1968"/>
      <c r="R749" s="1968"/>
      <c r="S749" s="1968"/>
      <c r="T749" s="1968"/>
      <c r="U749" s="1968"/>
      <c r="V749" s="1968"/>
      <c r="W749" s="1968"/>
      <c r="X749" s="1968"/>
      <c r="Y749" s="1968"/>
      <c r="Z749" s="1968"/>
      <c r="AA749" s="1968"/>
      <c r="AB749" s="1968"/>
      <c r="AC749" s="1968"/>
      <c r="AD749" s="1968"/>
      <c r="AE749" s="1968"/>
      <c r="AF749" s="1968"/>
      <c r="AG749" s="1968"/>
      <c r="AH749" s="1968"/>
      <c r="AI749" s="1968"/>
      <c r="AJ749" s="1968"/>
      <c r="AK749" s="1968"/>
      <c r="AL749" s="1968"/>
      <c r="AM749" s="1968"/>
      <c r="AN749" s="1968"/>
      <c r="AO749" s="1968"/>
    </row>
    <row r="750" spans="1:107" s="90" customFormat="1" ht="13.5" customHeight="1">
      <c r="A750" s="2730" t="s">
        <v>8192</v>
      </c>
      <c r="B750" s="2777">
        <v>999</v>
      </c>
      <c r="C750" s="2778" t="s">
        <v>855</v>
      </c>
      <c r="D750" s="2778" t="s">
        <v>856</v>
      </c>
      <c r="E750" s="2778" t="s">
        <v>191</v>
      </c>
      <c r="F750" s="2737">
        <f t="shared" ref="F750" si="214">ROUND(SUM(F751),3)</f>
        <v>45</v>
      </c>
      <c r="G750" s="2779"/>
      <c r="H750" s="2739">
        <f t="shared" ref="H750" si="215">ROUND(F750*G750,2)</f>
        <v>0</v>
      </c>
      <c r="I750" s="2780" t="s">
        <v>5315</v>
      </c>
      <c r="K750" s="398"/>
    </row>
    <row r="751" spans="1:107" s="502" customFormat="1" ht="24" customHeight="1">
      <c r="A751" s="2771"/>
      <c r="B751" s="2821"/>
      <c r="C751" s="2731"/>
      <c r="D751" s="2731" t="s">
        <v>8188</v>
      </c>
      <c r="E751" s="2731"/>
      <c r="F751" s="2732">
        <v>45</v>
      </c>
      <c r="G751" s="2781"/>
      <c r="H751" s="2782"/>
      <c r="I751" s="2783"/>
      <c r="M751" s="509"/>
    </row>
    <row r="752" spans="1:107" s="147" customFormat="1" ht="21" customHeight="1">
      <c r="A752" s="2164"/>
      <c r="B752" s="2165"/>
      <c r="C752" s="2166" t="s">
        <v>171</v>
      </c>
      <c r="D752" s="2166" t="s">
        <v>172</v>
      </c>
      <c r="E752" s="2166"/>
      <c r="F752" s="2228"/>
      <c r="G752" s="1938"/>
      <c r="H752" s="2169">
        <f>H753</f>
        <v>0</v>
      </c>
      <c r="I752" s="2224"/>
    </row>
    <row r="753" spans="1:11" s="147" customFormat="1" ht="13.5" customHeight="1">
      <c r="A753" s="2164"/>
      <c r="B753" s="2165"/>
      <c r="C753" s="2166">
        <v>923</v>
      </c>
      <c r="D753" s="2166" t="s">
        <v>3362</v>
      </c>
      <c r="E753" s="2166"/>
      <c r="F753" s="2228"/>
      <c r="G753" s="1938"/>
      <c r="H753" s="2169">
        <f>SUM(H754:H804)</f>
        <v>0</v>
      </c>
      <c r="I753" s="2170"/>
    </row>
    <row r="754" spans="1:11" s="90" customFormat="1" ht="13.5" customHeight="1">
      <c r="A754" s="539">
        <v>208</v>
      </c>
      <c r="B754" s="540">
        <v>751</v>
      </c>
      <c r="C754" s="158">
        <v>230170003</v>
      </c>
      <c r="D754" s="158" t="s">
        <v>5379</v>
      </c>
      <c r="E754" s="158" t="s">
        <v>31</v>
      </c>
      <c r="F754" s="2180">
        <f>SUM(F756:F757)</f>
        <v>2</v>
      </c>
      <c r="G754" s="586"/>
      <c r="H754" s="466">
        <f t="shared" ref="H754" si="216">ROUND(F754*G754,2)</f>
        <v>0</v>
      </c>
      <c r="I754" s="162" t="s">
        <v>5315</v>
      </c>
      <c r="K754" s="398"/>
    </row>
    <row r="755" spans="1:11" s="1968" customFormat="1" ht="13.5" customHeight="1">
      <c r="A755" s="2171"/>
      <c r="B755" s="470"/>
      <c r="C755" s="470"/>
      <c r="D755" s="130" t="s">
        <v>3891</v>
      </c>
      <c r="E755" s="470"/>
      <c r="F755" s="2179"/>
      <c r="G755" s="622"/>
      <c r="H755" s="2172"/>
      <c r="I755" s="474"/>
    </row>
    <row r="756" spans="1:11" s="1968" customFormat="1" ht="13.5" customHeight="1">
      <c r="A756" s="2171"/>
      <c r="B756" s="470"/>
      <c r="C756" s="470"/>
      <c r="D756" s="130" t="s">
        <v>3892</v>
      </c>
      <c r="E756" s="470"/>
      <c r="F756" s="2179">
        <v>1</v>
      </c>
      <c r="G756" s="622"/>
      <c r="H756" s="2172"/>
      <c r="I756" s="474"/>
    </row>
    <row r="757" spans="1:11" s="1968" customFormat="1" ht="13.5" customHeight="1">
      <c r="A757" s="2171"/>
      <c r="B757" s="470"/>
      <c r="C757" s="470"/>
      <c r="D757" s="130" t="s">
        <v>3893</v>
      </c>
      <c r="E757" s="470"/>
      <c r="F757" s="2179">
        <v>1</v>
      </c>
      <c r="G757" s="622"/>
      <c r="H757" s="2172"/>
      <c r="I757" s="474"/>
    </row>
    <row r="758" spans="1:11" s="1968" customFormat="1" ht="13.5" customHeight="1">
      <c r="A758" s="2171">
        <v>209</v>
      </c>
      <c r="B758" s="470">
        <v>751</v>
      </c>
      <c r="C758" s="470">
        <v>230170004</v>
      </c>
      <c r="D758" s="470" t="s">
        <v>5380</v>
      </c>
      <c r="E758" s="470" t="s">
        <v>31</v>
      </c>
      <c r="F758" s="2180">
        <f>SUM(F760:F763)</f>
        <v>4</v>
      </c>
      <c r="G758" s="228"/>
      <c r="H758" s="466">
        <f t="shared" ref="H758" si="217">ROUND(F758*G758,2)</f>
        <v>0</v>
      </c>
      <c r="I758" s="474" t="s">
        <v>5315</v>
      </c>
    </row>
    <row r="759" spans="1:11" s="1968" customFormat="1" ht="13.5" customHeight="1">
      <c r="A759" s="2171"/>
      <c r="B759" s="470"/>
      <c r="C759" s="470"/>
      <c r="D759" s="130" t="s">
        <v>3891</v>
      </c>
      <c r="E759" s="470"/>
      <c r="F759" s="2179"/>
      <c r="G759" s="622"/>
      <c r="H759" s="2172"/>
      <c r="I759" s="474"/>
    </row>
    <row r="760" spans="1:11" s="1968" customFormat="1" ht="13.5" customHeight="1">
      <c r="A760" s="2171"/>
      <c r="B760" s="470"/>
      <c r="C760" s="470"/>
      <c r="D760" s="130" t="s">
        <v>3894</v>
      </c>
      <c r="E760" s="470"/>
      <c r="F760" s="2179">
        <v>1</v>
      </c>
      <c r="G760" s="622"/>
      <c r="H760" s="2172"/>
      <c r="I760" s="474"/>
    </row>
    <row r="761" spans="1:11" s="1968" customFormat="1" ht="13.5" customHeight="1">
      <c r="A761" s="2171"/>
      <c r="B761" s="470"/>
      <c r="C761" s="470"/>
      <c r="D761" s="130" t="s">
        <v>3895</v>
      </c>
      <c r="E761" s="470"/>
      <c r="F761" s="2179">
        <v>1</v>
      </c>
      <c r="G761" s="622"/>
      <c r="H761" s="2172"/>
      <c r="I761" s="474"/>
    </row>
    <row r="762" spans="1:11" s="1968" customFormat="1" ht="13.5" customHeight="1">
      <c r="A762" s="2171"/>
      <c r="B762" s="470"/>
      <c r="C762" s="470"/>
      <c r="D762" s="130" t="s">
        <v>3896</v>
      </c>
      <c r="E762" s="470"/>
      <c r="F762" s="2179">
        <v>1</v>
      </c>
      <c r="G762" s="622"/>
      <c r="H762" s="2172"/>
      <c r="I762" s="474"/>
    </row>
    <row r="763" spans="1:11" s="1968" customFormat="1" ht="13.5" customHeight="1">
      <c r="A763" s="2171"/>
      <c r="B763" s="470"/>
      <c r="C763" s="470"/>
      <c r="D763" s="130" t="s">
        <v>3897</v>
      </c>
      <c r="E763" s="470"/>
      <c r="F763" s="2179">
        <v>1</v>
      </c>
      <c r="G763" s="622"/>
      <c r="H763" s="2172"/>
      <c r="I763" s="474"/>
    </row>
    <row r="764" spans="1:11" s="1968" customFormat="1" ht="13.5" customHeight="1">
      <c r="A764" s="2171">
        <v>210</v>
      </c>
      <c r="B764" s="470">
        <v>751</v>
      </c>
      <c r="C764" s="470">
        <v>230170005</v>
      </c>
      <c r="D764" s="470" t="s">
        <v>5381</v>
      </c>
      <c r="E764" s="470" t="s">
        <v>31</v>
      </c>
      <c r="F764" s="2180">
        <f>F766+F767</f>
        <v>2</v>
      </c>
      <c r="G764" s="228"/>
      <c r="H764" s="466">
        <f t="shared" ref="H764" si="218">ROUND(F764*G764,2)</f>
        <v>0</v>
      </c>
      <c r="I764" s="474" t="s">
        <v>5315</v>
      </c>
    </row>
    <row r="765" spans="1:11" s="1968" customFormat="1" ht="13.5" customHeight="1">
      <c r="A765" s="2171"/>
      <c r="B765" s="470"/>
      <c r="C765" s="470"/>
      <c r="D765" s="130" t="s">
        <v>3891</v>
      </c>
      <c r="E765" s="470"/>
      <c r="F765" s="2179"/>
      <c r="G765" s="622"/>
      <c r="H765" s="2172"/>
      <c r="I765" s="474"/>
    </row>
    <row r="766" spans="1:11" s="1968" customFormat="1" ht="13.5" customHeight="1">
      <c r="A766" s="2171"/>
      <c r="B766" s="470"/>
      <c r="C766" s="470"/>
      <c r="D766" s="130" t="s">
        <v>3898</v>
      </c>
      <c r="E766" s="470"/>
      <c r="F766" s="2179">
        <v>1</v>
      </c>
      <c r="G766" s="622"/>
      <c r="H766" s="2172"/>
      <c r="I766" s="474"/>
    </row>
    <row r="767" spans="1:11" s="1968" customFormat="1" ht="13.5" customHeight="1">
      <c r="A767" s="2171"/>
      <c r="B767" s="470"/>
      <c r="C767" s="470"/>
      <c r="D767" s="130" t="s">
        <v>3899</v>
      </c>
      <c r="E767" s="470"/>
      <c r="F767" s="2179">
        <v>1</v>
      </c>
      <c r="G767" s="622"/>
      <c r="H767" s="2172"/>
      <c r="I767" s="474"/>
    </row>
    <row r="768" spans="1:11" s="1968" customFormat="1" ht="13.5" customHeight="1">
      <c r="A768" s="2171">
        <v>211</v>
      </c>
      <c r="B768" s="470">
        <v>751</v>
      </c>
      <c r="C768" s="470">
        <v>230170006</v>
      </c>
      <c r="D768" s="470" t="s">
        <v>5382</v>
      </c>
      <c r="E768" s="470" t="s">
        <v>31</v>
      </c>
      <c r="F768" s="2180">
        <f>F771+F770</f>
        <v>2</v>
      </c>
      <c r="G768" s="228"/>
      <c r="H768" s="466">
        <f t="shared" ref="H768" si="219">ROUND(F768*G768,2)</f>
        <v>0</v>
      </c>
      <c r="I768" s="474" t="s">
        <v>5315</v>
      </c>
    </row>
    <row r="769" spans="1:9" s="1968" customFormat="1" ht="13.5" customHeight="1">
      <c r="A769" s="2171"/>
      <c r="B769" s="470"/>
      <c r="C769" s="470"/>
      <c r="D769" s="130" t="s">
        <v>3891</v>
      </c>
      <c r="E769" s="470"/>
      <c r="F769" s="2179"/>
      <c r="G769" s="622"/>
      <c r="H769" s="2172"/>
      <c r="I769" s="474"/>
    </row>
    <row r="770" spans="1:9" s="1968" customFormat="1" ht="13.5" customHeight="1">
      <c r="A770" s="2171"/>
      <c r="B770" s="470"/>
      <c r="C770" s="470"/>
      <c r="D770" s="130" t="s">
        <v>3900</v>
      </c>
      <c r="E770" s="470"/>
      <c r="F770" s="2179">
        <v>1</v>
      </c>
      <c r="G770" s="622"/>
      <c r="H770" s="2172"/>
      <c r="I770" s="474"/>
    </row>
    <row r="771" spans="1:9" s="1968" customFormat="1" ht="13.5" customHeight="1">
      <c r="A771" s="2171"/>
      <c r="B771" s="470"/>
      <c r="C771" s="470"/>
      <c r="D771" s="130" t="s">
        <v>3901</v>
      </c>
      <c r="E771" s="470"/>
      <c r="F771" s="2179">
        <v>1</v>
      </c>
      <c r="G771" s="622"/>
      <c r="H771" s="2172"/>
      <c r="I771" s="474"/>
    </row>
    <row r="772" spans="1:9" s="1968" customFormat="1" ht="13.5" customHeight="1">
      <c r="A772" s="2171">
        <v>212</v>
      </c>
      <c r="B772" s="470">
        <v>751</v>
      </c>
      <c r="C772" s="470">
        <v>230170007</v>
      </c>
      <c r="D772" s="470" t="s">
        <v>5383</v>
      </c>
      <c r="E772" s="470" t="s">
        <v>31</v>
      </c>
      <c r="F772" s="2180">
        <f>SUM(F774)</f>
        <v>1</v>
      </c>
      <c r="G772" s="228"/>
      <c r="H772" s="466">
        <f t="shared" ref="H772" si="220">ROUND(F772*G772,2)</f>
        <v>0</v>
      </c>
      <c r="I772" s="474" t="s">
        <v>5315</v>
      </c>
    </row>
    <row r="773" spans="1:9" s="1968" customFormat="1" ht="13.5" customHeight="1">
      <c r="A773" s="2171"/>
      <c r="B773" s="470"/>
      <c r="C773" s="470"/>
      <c r="D773" s="130" t="s">
        <v>3891</v>
      </c>
      <c r="E773" s="470"/>
      <c r="F773" s="2179"/>
      <c r="G773" s="622"/>
      <c r="H773" s="2172"/>
      <c r="I773" s="474"/>
    </row>
    <row r="774" spans="1:9" s="1968" customFormat="1" ht="13.5" customHeight="1">
      <c r="A774" s="2171"/>
      <c r="B774" s="470"/>
      <c r="C774" s="470"/>
      <c r="D774" s="130" t="s">
        <v>3902</v>
      </c>
      <c r="E774" s="470"/>
      <c r="F774" s="2179">
        <v>1</v>
      </c>
      <c r="G774" s="622"/>
      <c r="H774" s="2172"/>
      <c r="I774" s="474"/>
    </row>
    <row r="775" spans="1:9" s="1968" customFormat="1" ht="13.5" customHeight="1">
      <c r="A775" s="2171">
        <v>213</v>
      </c>
      <c r="B775" s="470">
        <v>751</v>
      </c>
      <c r="C775" s="470">
        <v>230170008</v>
      </c>
      <c r="D775" s="470" t="s">
        <v>5384</v>
      </c>
      <c r="E775" s="470" t="s">
        <v>31</v>
      </c>
      <c r="F775" s="2180">
        <f>F776</f>
        <v>1</v>
      </c>
      <c r="G775" s="228"/>
      <c r="H775" s="466">
        <f t="shared" ref="H775" si="221">ROUND(F775*G775,2)</f>
        <v>0</v>
      </c>
      <c r="I775" s="474" t="s">
        <v>5315</v>
      </c>
    </row>
    <row r="776" spans="1:9" s="1968" customFormat="1" ht="13.5" customHeight="1">
      <c r="A776" s="2171"/>
      <c r="B776" s="470"/>
      <c r="C776" s="470"/>
      <c r="D776" s="130" t="s">
        <v>3903</v>
      </c>
      <c r="E776" s="470"/>
      <c r="F776" s="2179">
        <v>1</v>
      </c>
      <c r="G776" s="622"/>
      <c r="H776" s="2172"/>
      <c r="I776" s="474"/>
    </row>
    <row r="777" spans="1:9" s="1968" customFormat="1" ht="13.5" customHeight="1">
      <c r="A777" s="2171">
        <v>214</v>
      </c>
      <c r="B777" s="470">
        <v>751</v>
      </c>
      <c r="C777" s="470">
        <v>230170013</v>
      </c>
      <c r="D777" s="470" t="s">
        <v>5385</v>
      </c>
      <c r="E777" s="470" t="s">
        <v>194</v>
      </c>
      <c r="F777" s="541">
        <f>ROUND(SUM(F779:F780),3)</f>
        <v>418.9</v>
      </c>
      <c r="G777" s="228"/>
      <c r="H777" s="466">
        <f t="shared" ref="H777" si="222">ROUND(F777*G777,2)</f>
        <v>0</v>
      </c>
      <c r="I777" s="474" t="s">
        <v>5315</v>
      </c>
    </row>
    <row r="778" spans="1:9" s="1968" customFormat="1" ht="13.5" customHeight="1">
      <c r="A778" s="2171"/>
      <c r="B778" s="470"/>
      <c r="C778" s="470"/>
      <c r="D778" s="130" t="s">
        <v>3904</v>
      </c>
      <c r="E778" s="470"/>
      <c r="F778" s="1932"/>
      <c r="G778" s="622"/>
      <c r="H778" s="2172"/>
      <c r="I778" s="474"/>
    </row>
    <row r="779" spans="1:9" s="1968" customFormat="1" ht="13.5" customHeight="1">
      <c r="A779" s="1958"/>
      <c r="B779" s="628"/>
      <c r="C779" s="628"/>
      <c r="D779" s="1941" t="s">
        <v>3905</v>
      </c>
      <c r="E779" s="628"/>
      <c r="F779" s="1932">
        <f>84.5+81.7+6.6</f>
        <v>172.79999999999998</v>
      </c>
      <c r="G779" s="622"/>
      <c r="H779" s="1891"/>
      <c r="I779" s="1053"/>
    </row>
    <row r="780" spans="1:9" s="1968" customFormat="1" ht="13.5" customHeight="1">
      <c r="A780" s="1958"/>
      <c r="B780" s="628"/>
      <c r="C780" s="628"/>
      <c r="D780" s="1941" t="s">
        <v>3906</v>
      </c>
      <c r="E780" s="628"/>
      <c r="F780" s="1932">
        <f xml:space="preserve"> 87.8+158.3</f>
        <v>246.10000000000002</v>
      </c>
      <c r="G780" s="622"/>
      <c r="H780" s="1891"/>
      <c r="I780" s="1053"/>
    </row>
    <row r="781" spans="1:9" s="1968" customFormat="1" ht="13.5" customHeight="1">
      <c r="A781" s="2171">
        <v>215</v>
      </c>
      <c r="B781" s="470">
        <v>751</v>
      </c>
      <c r="C781" s="470">
        <v>230170014</v>
      </c>
      <c r="D781" s="470" t="s">
        <v>5386</v>
      </c>
      <c r="E781" s="470" t="s">
        <v>194</v>
      </c>
      <c r="F781" s="541">
        <f>ROUND(SUM(F783:F786),3)</f>
        <v>1095.3</v>
      </c>
      <c r="G781" s="228"/>
      <c r="H781" s="466">
        <f t="shared" ref="H781" si="223">ROUND(F781*G781,2)</f>
        <v>0</v>
      </c>
      <c r="I781" s="474" t="s">
        <v>5315</v>
      </c>
    </row>
    <row r="782" spans="1:9" s="1968" customFormat="1" ht="13.5" customHeight="1">
      <c r="A782" s="2171"/>
      <c r="B782" s="470"/>
      <c r="C782" s="470"/>
      <c r="D782" s="130" t="s">
        <v>3891</v>
      </c>
      <c r="E782" s="470"/>
      <c r="F782" s="1932"/>
      <c r="G782" s="622"/>
      <c r="H782" s="2172"/>
      <c r="I782" s="474"/>
    </row>
    <row r="783" spans="1:9" s="1968" customFormat="1" ht="13.5" customHeight="1">
      <c r="A783" s="1958"/>
      <c r="B783" s="628"/>
      <c r="C783" s="628"/>
      <c r="D783" s="1941" t="s">
        <v>3907</v>
      </c>
      <c r="E783" s="628"/>
      <c r="F783" s="1932">
        <v>44.9</v>
      </c>
      <c r="G783" s="622"/>
      <c r="H783" s="1891"/>
      <c r="I783" s="1053"/>
    </row>
    <row r="784" spans="1:9" s="1968" customFormat="1" ht="13.5" customHeight="1">
      <c r="A784" s="1958"/>
      <c r="B784" s="628"/>
      <c r="C784" s="628"/>
      <c r="D784" s="1941" t="s">
        <v>3908</v>
      </c>
      <c r="E784" s="628"/>
      <c r="F784" s="1932">
        <f>295.4+49.3+12+92.5</f>
        <v>449.2</v>
      </c>
      <c r="G784" s="622"/>
      <c r="H784" s="1891"/>
      <c r="I784" s="1053"/>
    </row>
    <row r="785" spans="1:9" s="1968" customFormat="1" ht="13.5" customHeight="1">
      <c r="A785" s="1958"/>
      <c r="B785" s="628"/>
      <c r="C785" s="628"/>
      <c r="D785" s="1941" t="s">
        <v>3909</v>
      </c>
      <c r="E785" s="628"/>
      <c r="F785" s="1932">
        <f>1.7+44.5</f>
        <v>46.2</v>
      </c>
      <c r="G785" s="622"/>
      <c r="H785" s="1891"/>
      <c r="I785" s="1053"/>
    </row>
    <row r="786" spans="1:9" s="1968" customFormat="1" ht="13.5" customHeight="1">
      <c r="A786" s="1958"/>
      <c r="B786" s="628"/>
      <c r="C786" s="628"/>
      <c r="D786" s="1941" t="s">
        <v>3910</v>
      </c>
      <c r="E786" s="628"/>
      <c r="F786" s="1932">
        <f>308.6+246.4</f>
        <v>555</v>
      </c>
      <c r="G786" s="622"/>
      <c r="H786" s="1891"/>
      <c r="I786" s="1053"/>
    </row>
    <row r="787" spans="1:9" s="1968" customFormat="1" ht="13.5" customHeight="1">
      <c r="A787" s="2171">
        <v>216</v>
      </c>
      <c r="B787" s="470">
        <v>751</v>
      </c>
      <c r="C787" s="470">
        <v>230170015</v>
      </c>
      <c r="D787" s="470" t="s">
        <v>5387</v>
      </c>
      <c r="E787" s="470" t="s">
        <v>194</v>
      </c>
      <c r="F787" s="541">
        <f>ROUND(SUM(F789:F790),3)</f>
        <v>65.400000000000006</v>
      </c>
      <c r="G787" s="228"/>
      <c r="H787" s="466">
        <f t="shared" ref="H787" si="224">ROUND(F787*G787,2)</f>
        <v>0</v>
      </c>
      <c r="I787" s="474" t="s">
        <v>5315</v>
      </c>
    </row>
    <row r="788" spans="1:9" s="1968" customFormat="1" ht="13.5" customHeight="1">
      <c r="A788" s="2171"/>
      <c r="B788" s="470"/>
      <c r="C788" s="470"/>
      <c r="D788" s="130" t="s">
        <v>3891</v>
      </c>
      <c r="E788" s="470"/>
      <c r="F788" s="1932"/>
      <c r="G788" s="622"/>
      <c r="H788" s="2172"/>
      <c r="I788" s="474"/>
    </row>
    <row r="789" spans="1:9" s="1968" customFormat="1" ht="13.5" customHeight="1">
      <c r="A789" s="1958"/>
      <c r="B789" s="628"/>
      <c r="C789" s="628"/>
      <c r="D789" s="1941" t="s">
        <v>3911</v>
      </c>
      <c r="E789" s="628"/>
      <c r="F789" s="1932">
        <f xml:space="preserve"> 43.5+5.7</f>
        <v>49.2</v>
      </c>
      <c r="G789" s="622"/>
      <c r="H789" s="1891"/>
      <c r="I789" s="1053"/>
    </row>
    <row r="790" spans="1:9" s="1968" customFormat="1" ht="13.5" customHeight="1">
      <c r="A790" s="1958"/>
      <c r="B790" s="628"/>
      <c r="C790" s="628"/>
      <c r="D790" s="1941" t="s">
        <v>3912</v>
      </c>
      <c r="E790" s="628"/>
      <c r="F790" s="1932">
        <v>16.2</v>
      </c>
      <c r="G790" s="622"/>
      <c r="H790" s="1891"/>
      <c r="I790" s="1053"/>
    </row>
    <row r="791" spans="1:9" s="1968" customFormat="1" ht="13.5" customHeight="1">
      <c r="A791" s="2171">
        <v>217</v>
      </c>
      <c r="B791" s="470">
        <v>751</v>
      </c>
      <c r="C791" s="470">
        <v>230170016</v>
      </c>
      <c r="D791" s="470" t="s">
        <v>5388</v>
      </c>
      <c r="E791" s="470" t="s">
        <v>194</v>
      </c>
      <c r="F791" s="541">
        <f>ROUND(SUM(F793:F794),3)</f>
        <v>4</v>
      </c>
      <c r="G791" s="228"/>
      <c r="H791" s="466">
        <f t="shared" ref="H791" si="225">ROUND(F791*G791,2)</f>
        <v>0</v>
      </c>
      <c r="I791" s="474" t="s">
        <v>5315</v>
      </c>
    </row>
    <row r="792" spans="1:9" s="1968" customFormat="1" ht="13.5" customHeight="1">
      <c r="A792" s="2171"/>
      <c r="B792" s="470"/>
      <c r="C792" s="470"/>
      <c r="D792" s="130" t="s">
        <v>3891</v>
      </c>
      <c r="E792" s="470"/>
      <c r="F792" s="1932"/>
      <c r="G792" s="622"/>
      <c r="H792" s="2172"/>
      <c r="I792" s="474"/>
    </row>
    <row r="793" spans="1:9" s="1968" customFormat="1" ht="13.5" customHeight="1">
      <c r="A793" s="1958"/>
      <c r="B793" s="628"/>
      <c r="C793" s="628"/>
      <c r="D793" s="1941" t="s">
        <v>3913</v>
      </c>
      <c r="E793" s="628"/>
      <c r="F793" s="1932">
        <v>3.3</v>
      </c>
      <c r="G793" s="622"/>
      <c r="H793" s="1891"/>
      <c r="I793" s="1053"/>
    </row>
    <row r="794" spans="1:9" s="1968" customFormat="1" ht="13.5" customHeight="1">
      <c r="A794" s="1958"/>
      <c r="B794" s="628"/>
      <c r="C794" s="628"/>
      <c r="D794" s="1941" t="s">
        <v>3914</v>
      </c>
      <c r="E794" s="628"/>
      <c r="F794" s="1932">
        <v>0.7</v>
      </c>
      <c r="G794" s="622"/>
      <c r="H794" s="1891"/>
      <c r="I794" s="1053"/>
    </row>
    <row r="795" spans="1:9" s="1968" customFormat="1" ht="13.5" customHeight="1">
      <c r="A795" s="2171">
        <v>218</v>
      </c>
      <c r="B795" s="470">
        <v>751</v>
      </c>
      <c r="C795" s="470">
        <v>230170017</v>
      </c>
      <c r="D795" s="470" t="s">
        <v>5389</v>
      </c>
      <c r="E795" s="470" t="s">
        <v>194</v>
      </c>
      <c r="F795" s="541">
        <f>ROUND(SUM(F797),3)</f>
        <v>258</v>
      </c>
      <c r="G795" s="228"/>
      <c r="H795" s="466">
        <f t="shared" ref="H795" si="226">ROUND(F795*G795,2)</f>
        <v>0</v>
      </c>
      <c r="I795" s="474" t="s">
        <v>5315</v>
      </c>
    </row>
    <row r="796" spans="1:9" s="1968" customFormat="1" ht="13.5" customHeight="1">
      <c r="A796" s="2171"/>
      <c r="B796" s="470"/>
      <c r="C796" s="470"/>
      <c r="D796" s="130" t="s">
        <v>3904</v>
      </c>
      <c r="E796" s="470"/>
      <c r="F796" s="1932"/>
      <c r="G796" s="622"/>
      <c r="H796" s="2172"/>
      <c r="I796" s="474"/>
    </row>
    <row r="797" spans="1:9" s="1968" customFormat="1" ht="13.5" customHeight="1">
      <c r="A797" s="1958"/>
      <c r="B797" s="628"/>
      <c r="C797" s="628"/>
      <c r="D797" s="1941" t="s">
        <v>3915</v>
      </c>
      <c r="E797" s="628"/>
      <c r="F797" s="1932">
        <f>24.1+233.9</f>
        <v>258</v>
      </c>
      <c r="G797" s="622"/>
      <c r="H797" s="1891"/>
      <c r="I797" s="1053"/>
    </row>
    <row r="798" spans="1:9" s="1968" customFormat="1" ht="13.5" customHeight="1">
      <c r="A798" s="2171">
        <v>219</v>
      </c>
      <c r="B798" s="470">
        <v>751</v>
      </c>
      <c r="C798" s="470">
        <v>230170018</v>
      </c>
      <c r="D798" s="470" t="s">
        <v>5390</v>
      </c>
      <c r="E798" s="470" t="s">
        <v>194</v>
      </c>
      <c r="F798" s="541">
        <f>ROUND(SUM(F800),3)</f>
        <v>1774</v>
      </c>
      <c r="G798" s="228"/>
      <c r="H798" s="466">
        <f t="shared" ref="H798" si="227">ROUND(F798*G798,2)</f>
        <v>0</v>
      </c>
      <c r="I798" s="474" t="s">
        <v>5315</v>
      </c>
    </row>
    <row r="799" spans="1:9" s="1968" customFormat="1" ht="13.5" customHeight="1">
      <c r="A799" s="2171"/>
      <c r="B799" s="470"/>
      <c r="C799" s="470"/>
      <c r="D799" s="130" t="s">
        <v>3903</v>
      </c>
      <c r="E799" s="470"/>
      <c r="F799" s="1932"/>
      <c r="G799" s="622"/>
      <c r="H799" s="2172"/>
      <c r="I799" s="474"/>
    </row>
    <row r="800" spans="1:9" s="1968" customFormat="1" ht="67.5" customHeight="1">
      <c r="A800" s="1958"/>
      <c r="B800" s="628"/>
      <c r="C800" s="628"/>
      <c r="D800" s="1941" t="s">
        <v>3916</v>
      </c>
      <c r="E800" s="628"/>
      <c r="F800" s="1932">
        <f>0.1+6+4+0.1+39.6+20.8+154.1+23.5+4.1+0.4+5.7+26+15+1.9+41.5+2.5+26.8+1.1+18.6+8.5+53.8+0.3+14+13.3+15.6+4.8+88.4+11.1+55.2+1.8+58.8+14+9.8+35.2+4.2+146.1+8+0.2+9.8+0.9+54.9+10.8+7.4+12.1+0.5+0.4+123.4+14.9+4.8+3.6+0.3+2.7+196.7+1.2+0.2+0.5+2.3+96.9+1.2+110.8+0.2+5.7+4.6+0.4+47.7+2.4+1+1.8+6.2+12.8+11.1+11.1+1.9+0.9+4.8+0.8+48+0.5+0.4+0.3+5.9+0.6+2.1+1.4+4+0.1+6+0.1</f>
        <v>1774.0000000000002</v>
      </c>
      <c r="G800" s="622"/>
      <c r="H800" s="1891"/>
      <c r="I800" s="1053"/>
    </row>
    <row r="801" spans="1:13" s="1968" customFormat="1" ht="13.5" customHeight="1">
      <c r="A801" s="2949">
        <v>220</v>
      </c>
      <c r="B801" s="470" t="s">
        <v>862</v>
      </c>
      <c r="C801" s="470" t="s">
        <v>3431</v>
      </c>
      <c r="D801" s="470" t="s">
        <v>960</v>
      </c>
      <c r="E801" s="470" t="s">
        <v>191</v>
      </c>
      <c r="F801" s="2964">
        <f>SUM(F802)</f>
        <v>5</v>
      </c>
      <c r="G801" s="228"/>
      <c r="H801" s="466">
        <f t="shared" ref="H801" si="228">ROUND(F801*G801,2)</f>
        <v>0</v>
      </c>
      <c r="I801" s="474" t="s">
        <v>5315</v>
      </c>
    </row>
    <row r="802" spans="1:13" s="1968" customFormat="1" ht="13.5" customHeight="1">
      <c r="A802" s="2171"/>
      <c r="B802" s="470"/>
      <c r="C802" s="470"/>
      <c r="D802" s="130" t="s">
        <v>8193</v>
      </c>
      <c r="E802" s="470"/>
      <c r="F802" s="2964">
        <v>5</v>
      </c>
      <c r="G802" s="622"/>
      <c r="H802" s="2172"/>
      <c r="I802" s="474"/>
    </row>
    <row r="803" spans="1:13" s="90" customFormat="1" ht="13.5" customHeight="1">
      <c r="A803" s="2730" t="s">
        <v>8194</v>
      </c>
      <c r="B803" s="2777">
        <v>999</v>
      </c>
      <c r="C803" s="2778" t="s">
        <v>855</v>
      </c>
      <c r="D803" s="2778" t="s">
        <v>856</v>
      </c>
      <c r="E803" s="2778" t="s">
        <v>191</v>
      </c>
      <c r="F803" s="2737">
        <f t="shared" ref="F803" si="229">ROUND(SUM(F804),3)</f>
        <v>45</v>
      </c>
      <c r="G803" s="2779"/>
      <c r="H803" s="2739">
        <f t="shared" ref="H803" si="230">ROUND(F803*G803,2)</f>
        <v>0</v>
      </c>
      <c r="I803" s="2780" t="s">
        <v>5315</v>
      </c>
      <c r="K803" s="398"/>
    </row>
    <row r="804" spans="1:13" s="502" customFormat="1" ht="24" customHeight="1">
      <c r="A804" s="2771"/>
      <c r="B804" s="2821"/>
      <c r="C804" s="2731"/>
      <c r="D804" s="2731" t="s">
        <v>8188</v>
      </c>
      <c r="E804" s="2731"/>
      <c r="F804" s="2732">
        <v>45</v>
      </c>
      <c r="G804" s="2781"/>
      <c r="H804" s="2782"/>
      <c r="I804" s="2783"/>
      <c r="M804" s="509"/>
    </row>
    <row r="805" spans="1:13" s="147" customFormat="1" ht="21" customHeight="1">
      <c r="A805" s="2230"/>
      <c r="B805" s="1984"/>
      <c r="C805" s="1984"/>
      <c r="D805" s="1984" t="s">
        <v>11</v>
      </c>
      <c r="E805" s="1984"/>
      <c r="F805" s="2231"/>
      <c r="G805" s="1986"/>
      <c r="H805" s="1986">
        <f>H9+H752</f>
        <v>0</v>
      </c>
      <c r="I805" s="468"/>
    </row>
    <row r="806" spans="1:13" ht="13.5" customHeight="1">
      <c r="A806" s="2232"/>
      <c r="B806" s="2130"/>
      <c r="C806" s="2131"/>
      <c r="D806" s="2132"/>
      <c r="E806" s="2131"/>
      <c r="F806" s="2233"/>
      <c r="G806" s="2234"/>
      <c r="H806" s="2234"/>
      <c r="I806" s="2135"/>
    </row>
    <row r="807" spans="1:13" s="147" customFormat="1" ht="13.5" customHeight="1">
      <c r="A807" s="3104" t="s">
        <v>1154</v>
      </c>
      <c r="B807" s="3105"/>
      <c r="C807" s="3106"/>
      <c r="D807" s="2136" t="s">
        <v>3917</v>
      </c>
      <c r="E807" s="2137"/>
      <c r="F807" s="2235"/>
      <c r="G807" s="2236"/>
      <c r="H807" s="2237">
        <f>H805</f>
        <v>0</v>
      </c>
      <c r="I807" s="468"/>
    </row>
    <row r="808" spans="1:13" s="109" customFormat="1" ht="11.25">
      <c r="A808" s="2238"/>
      <c r="B808" s="2142"/>
      <c r="C808" s="2132"/>
      <c r="D808" s="2131"/>
      <c r="E808" s="2143"/>
      <c r="F808" s="2233"/>
      <c r="G808" s="2239"/>
      <c r="H808" s="2234"/>
      <c r="I808" s="2134"/>
    </row>
    <row r="809" spans="1:13" s="109" customFormat="1" ht="11.25">
      <c r="A809" s="2240" t="s">
        <v>13</v>
      </c>
      <c r="B809" s="2147"/>
      <c r="C809" s="2146"/>
      <c r="D809" s="2146"/>
      <c r="E809" s="2146"/>
      <c r="F809" s="2241"/>
      <c r="G809" s="2242"/>
      <c r="H809" s="2242"/>
      <c r="I809" s="2243"/>
    </row>
    <row r="810" spans="1:13" s="109" customFormat="1" ht="27" customHeight="1">
      <c r="A810" s="3107" t="s">
        <v>1156</v>
      </c>
      <c r="B810" s="3107"/>
      <c r="C810" s="3107"/>
      <c r="D810" s="3107"/>
      <c r="E810" s="3107"/>
      <c r="F810" s="3107"/>
      <c r="G810" s="3107"/>
      <c r="H810" s="2242"/>
      <c r="I810" s="2134"/>
    </row>
    <row r="811" spans="1:13" s="109" customFormat="1" ht="95.1" customHeight="1">
      <c r="A811" s="3107" t="s">
        <v>97</v>
      </c>
      <c r="B811" s="3107"/>
      <c r="C811" s="3107"/>
      <c r="D811" s="3107"/>
      <c r="E811" s="3107"/>
      <c r="F811" s="3107"/>
      <c r="G811" s="3107"/>
      <c r="H811" s="2242"/>
      <c r="I811" s="2146"/>
    </row>
    <row r="812" spans="1:13" s="109" customFormat="1" ht="13.5" customHeight="1">
      <c r="A812" s="3107" t="s">
        <v>98</v>
      </c>
      <c r="B812" s="3107"/>
      <c r="C812" s="3107"/>
      <c r="D812" s="3107"/>
      <c r="E812" s="3107"/>
      <c r="F812" s="3107"/>
      <c r="G812" s="3107"/>
      <c r="H812" s="2244"/>
      <c r="I812" s="2245"/>
    </row>
    <row r="813" spans="1:13" s="109" customFormat="1" ht="13.5" customHeight="1">
      <c r="A813" s="3107" t="s">
        <v>99</v>
      </c>
      <c r="B813" s="3107"/>
      <c r="C813" s="3107"/>
      <c r="D813" s="3107"/>
      <c r="E813" s="3107"/>
      <c r="F813" s="3107"/>
      <c r="G813" s="3107"/>
      <c r="H813" s="2244"/>
      <c r="I813" s="2245"/>
    </row>
    <row r="814" spans="1:13" customFormat="1" ht="40.5" customHeight="1">
      <c r="A814" s="3045" t="s">
        <v>7688</v>
      </c>
      <c r="B814" s="3045"/>
      <c r="C814" s="3045"/>
      <c r="D814" s="3045"/>
      <c r="E814" s="3045"/>
      <c r="F814" s="3045"/>
      <c r="G814" s="3045"/>
      <c r="J814" s="503"/>
    </row>
    <row r="815" spans="1:13" ht="11.25">
      <c r="B815" s="1998"/>
      <c r="I815" s="2148"/>
    </row>
    <row r="816" spans="1:13" ht="11.25">
      <c r="B816" s="1998"/>
      <c r="I816" s="2148"/>
    </row>
    <row r="817" spans="2:9" ht="11.25">
      <c r="B817" s="1997"/>
      <c r="I817" s="2148"/>
    </row>
    <row r="818" spans="2:9" ht="11.25">
      <c r="B818" s="1997"/>
      <c r="I818" s="2148"/>
    </row>
    <row r="819" spans="2:9" ht="11.25">
      <c r="B819" s="2149"/>
      <c r="I819" s="2148"/>
    </row>
    <row r="820" spans="2:9" ht="11.25">
      <c r="B820" s="1997"/>
      <c r="I820" s="2148"/>
    </row>
    <row r="821" spans="2:9" ht="11.25">
      <c r="B821" s="2149"/>
      <c r="I821" s="1989"/>
    </row>
    <row r="822" spans="2:9" ht="11.25">
      <c r="B822" s="1997"/>
      <c r="I822" s="2148"/>
    </row>
    <row r="823" spans="2:9" ht="11.25">
      <c r="B823" s="1997"/>
      <c r="I823" s="2148"/>
    </row>
    <row r="824" spans="2:9" ht="11.25">
      <c r="B824" s="2149"/>
      <c r="I824" s="2148"/>
    </row>
    <row r="825" spans="2:9" ht="11.25">
      <c r="B825" s="1997"/>
      <c r="I825" s="2148"/>
    </row>
    <row r="826" spans="2:9" ht="11.25">
      <c r="B826" s="166"/>
      <c r="I826" s="2148"/>
    </row>
    <row r="827" spans="2:9" ht="11.25">
      <c r="B827" s="1997"/>
      <c r="I827" s="2148"/>
    </row>
    <row r="828" spans="2:9" ht="12.75" customHeight="1">
      <c r="I828" s="2148"/>
    </row>
    <row r="829" spans="2:9" ht="11.25">
      <c r="B829" s="2150"/>
      <c r="I829" s="2148"/>
    </row>
    <row r="830" spans="2:9" ht="11.25">
      <c r="B830" s="498"/>
      <c r="I830" s="2148"/>
    </row>
    <row r="831" spans="2:9" ht="11.25">
      <c r="I831" s="1989"/>
    </row>
    <row r="832" spans="2:9">
      <c r="I832" s="2148"/>
    </row>
    <row r="833" spans="9:9">
      <c r="I833" s="2148"/>
    </row>
    <row r="834" spans="9:9">
      <c r="I834" s="2148"/>
    </row>
    <row r="835" spans="9:9">
      <c r="I835" s="2148"/>
    </row>
    <row r="836" spans="9:9" ht="11.25">
      <c r="I836" s="1989"/>
    </row>
    <row r="837" spans="9:9">
      <c r="I837" s="2148"/>
    </row>
    <row r="838" spans="9:9" ht="11.25">
      <c r="I838" s="1989"/>
    </row>
    <row r="839" spans="9:9">
      <c r="I839" s="147"/>
    </row>
    <row r="840" spans="9:9" ht="11.25">
      <c r="I840" s="1989"/>
    </row>
    <row r="841" spans="9:9">
      <c r="I841" s="2148"/>
    </row>
    <row r="842" spans="9:9">
      <c r="I842" s="2148"/>
    </row>
    <row r="843" spans="9:9">
      <c r="I843" s="2148"/>
    </row>
    <row r="844" spans="9:9">
      <c r="I844" s="2148"/>
    </row>
    <row r="845" spans="9:9">
      <c r="I845" s="2148"/>
    </row>
    <row r="846" spans="9:9" ht="11.25">
      <c r="I846" s="1989"/>
    </row>
    <row r="847" spans="9:9">
      <c r="I847" s="2148"/>
    </row>
    <row r="848" spans="9:9">
      <c r="I848" s="2148"/>
    </row>
    <row r="849" spans="9:9">
      <c r="I849" s="2148"/>
    </row>
    <row r="850" spans="9:9">
      <c r="I850" s="2148"/>
    </row>
    <row r="851" spans="9:9" ht="11.25">
      <c r="I851" s="1989"/>
    </row>
    <row r="852" spans="9:9">
      <c r="I852" s="2148"/>
    </row>
    <row r="853" spans="9:9">
      <c r="I853" s="2148"/>
    </row>
    <row r="854" spans="9:9">
      <c r="I854" s="2148"/>
    </row>
    <row r="855" spans="9:9">
      <c r="I855" s="2148"/>
    </row>
    <row r="856" spans="9:9" ht="11.25">
      <c r="I856" s="1989"/>
    </row>
    <row r="857" spans="9:9">
      <c r="I857" s="2148"/>
    </row>
    <row r="858" spans="9:9">
      <c r="I858" s="2148"/>
    </row>
    <row r="859" spans="9:9">
      <c r="I859" s="2148"/>
    </row>
    <row r="860" spans="9:9">
      <c r="I860" s="2148"/>
    </row>
    <row r="861" spans="9:9">
      <c r="I861" s="2148"/>
    </row>
    <row r="862" spans="9:9">
      <c r="I862" s="2148"/>
    </row>
    <row r="863" spans="9:9" ht="11.25">
      <c r="I863" s="1989"/>
    </row>
    <row r="864" spans="9:9">
      <c r="I864" s="147"/>
    </row>
    <row r="865" spans="9:9" ht="11.25">
      <c r="I865" s="1989"/>
    </row>
    <row r="866" spans="9:9">
      <c r="I866" s="2148"/>
    </row>
    <row r="867" spans="9:9" ht="11.25">
      <c r="I867" s="1989"/>
    </row>
    <row r="868" spans="9:9">
      <c r="I868" s="2148"/>
    </row>
    <row r="869" spans="9:9">
      <c r="I869" s="2148"/>
    </row>
    <row r="870" spans="9:9" ht="11.25">
      <c r="I870" s="1989"/>
    </row>
    <row r="871" spans="9:9">
      <c r="I871" s="2148"/>
    </row>
    <row r="872" spans="9:9">
      <c r="I872" s="2148"/>
    </row>
    <row r="873" spans="9:9" ht="11.25">
      <c r="I873" s="1989"/>
    </row>
    <row r="874" spans="9:9">
      <c r="I874" s="2148"/>
    </row>
    <row r="875" spans="9:9">
      <c r="I875" s="2148"/>
    </row>
    <row r="876" spans="9:9">
      <c r="I876" s="2148"/>
    </row>
    <row r="877" spans="9:9" ht="11.25">
      <c r="I877" s="1989"/>
    </row>
    <row r="878" spans="9:9">
      <c r="I878" s="2148"/>
    </row>
    <row r="879" spans="9:9">
      <c r="I879" s="2148"/>
    </row>
    <row r="880" spans="9:9">
      <c r="I880" s="2148"/>
    </row>
    <row r="881" spans="9:9" ht="11.25">
      <c r="I881" s="1989"/>
    </row>
    <row r="882" spans="9:9">
      <c r="I882" s="1876"/>
    </row>
    <row r="883" spans="9:9">
      <c r="I883" s="1876"/>
    </row>
    <row r="884" spans="9:9">
      <c r="I884" s="1876"/>
    </row>
    <row r="885" spans="9:9" ht="11.25">
      <c r="I885" s="1989"/>
    </row>
    <row r="886" spans="9:9">
      <c r="I886" s="2148"/>
    </row>
    <row r="887" spans="9:9">
      <c r="I887" s="2148"/>
    </row>
    <row r="888" spans="9:9" ht="11.25">
      <c r="I888" s="1989"/>
    </row>
    <row r="889" spans="9:9">
      <c r="I889" s="2148"/>
    </row>
    <row r="890" spans="9:9">
      <c r="I890" s="2148"/>
    </row>
    <row r="891" spans="9:9">
      <c r="I891" s="2148"/>
    </row>
    <row r="892" spans="9:9" ht="11.25">
      <c r="I892" s="1989"/>
    </row>
    <row r="893" spans="9:9">
      <c r="I893" s="2148"/>
    </row>
    <row r="894" spans="9:9" ht="11.25">
      <c r="I894" s="1989"/>
    </row>
    <row r="895" spans="9:9">
      <c r="I895" s="147"/>
    </row>
    <row r="896" spans="9:9" ht="11.25">
      <c r="I896" s="1989"/>
    </row>
    <row r="897" spans="9:9">
      <c r="I897" s="2151"/>
    </row>
    <row r="898" spans="9:9">
      <c r="I898" s="2151"/>
    </row>
    <row r="899" spans="9:9">
      <c r="I899" s="2151"/>
    </row>
    <row r="900" spans="9:9">
      <c r="I900" s="2151"/>
    </row>
    <row r="901" spans="9:9">
      <c r="I901" s="2151"/>
    </row>
    <row r="902" spans="9:9" ht="11.25">
      <c r="I902" s="1989"/>
    </row>
    <row r="903" spans="9:9">
      <c r="I903" s="2151"/>
    </row>
    <row r="904" spans="9:9">
      <c r="I904" s="2152"/>
    </row>
    <row r="905" spans="9:9">
      <c r="I905" s="2151"/>
    </row>
    <row r="906" spans="9:9">
      <c r="I906" s="2151"/>
    </row>
    <row r="907" spans="9:9">
      <c r="I907" s="2151"/>
    </row>
    <row r="908" spans="9:9" ht="11.25">
      <c r="I908" s="1989"/>
    </row>
    <row r="909" spans="9:9">
      <c r="I909" s="2151"/>
    </row>
    <row r="910" spans="9:9">
      <c r="I910" s="2151"/>
    </row>
    <row r="911" spans="9:9">
      <c r="I911" s="2151"/>
    </row>
    <row r="912" spans="9:9">
      <c r="I912" s="2151"/>
    </row>
    <row r="913" spans="9:9">
      <c r="I913" s="2151"/>
    </row>
    <row r="914" spans="9:9" ht="11.25">
      <c r="I914" s="1989"/>
    </row>
    <row r="915" spans="9:9">
      <c r="I915" s="2151"/>
    </row>
    <row r="916" spans="9:9">
      <c r="I916" s="2151"/>
    </row>
    <row r="917" spans="9:9">
      <c r="I917" s="2151"/>
    </row>
    <row r="918" spans="9:9">
      <c r="I918" s="2151"/>
    </row>
    <row r="919" spans="9:9">
      <c r="I919" s="2151"/>
    </row>
    <row r="920" spans="9:9" ht="11.25">
      <c r="I920" s="1989"/>
    </row>
    <row r="921" spans="9:9">
      <c r="I921" s="2151"/>
    </row>
    <row r="922" spans="9:9">
      <c r="I922" s="2151"/>
    </row>
    <row r="923" spans="9:9">
      <c r="I923" s="2151"/>
    </row>
    <row r="924" spans="9:9">
      <c r="I924" s="2151"/>
    </row>
    <row r="925" spans="9:9">
      <c r="I925" s="2151"/>
    </row>
    <row r="926" spans="9:9" ht="11.25">
      <c r="I926" s="1989"/>
    </row>
    <row r="927" spans="9:9">
      <c r="I927" s="2151"/>
    </row>
    <row r="928" spans="9:9">
      <c r="I928" s="2151"/>
    </row>
    <row r="929" spans="9:9">
      <c r="I929" s="2151"/>
    </row>
    <row r="930" spans="9:9">
      <c r="I930" s="2151"/>
    </row>
    <row r="931" spans="9:9">
      <c r="I931" s="2151"/>
    </row>
    <row r="932" spans="9:9" ht="11.25">
      <c r="I932" s="1989"/>
    </row>
    <row r="933" spans="9:9">
      <c r="I933" s="2151"/>
    </row>
    <row r="934" spans="9:9">
      <c r="I934" s="2151"/>
    </row>
    <row r="935" spans="9:9">
      <c r="I935" s="2151"/>
    </row>
    <row r="936" spans="9:9">
      <c r="I936" s="2151"/>
    </row>
    <row r="937" spans="9:9">
      <c r="I937" s="2151"/>
    </row>
    <row r="938" spans="9:9">
      <c r="I938" s="2151"/>
    </row>
    <row r="939" spans="9:9">
      <c r="I939" s="2151"/>
    </row>
    <row r="940" spans="9:9" ht="11.25">
      <c r="I940" s="1989"/>
    </row>
    <row r="941" spans="9:9">
      <c r="I941" s="2151"/>
    </row>
    <row r="942" spans="9:9">
      <c r="I942" s="2151"/>
    </row>
    <row r="943" spans="9:9">
      <c r="I943" s="2151"/>
    </row>
    <row r="944" spans="9:9">
      <c r="I944" s="2151"/>
    </row>
    <row r="945" spans="9:9">
      <c r="I945" s="2151"/>
    </row>
    <row r="946" spans="9:9">
      <c r="I946" s="2151"/>
    </row>
    <row r="947" spans="9:9" ht="11.25">
      <c r="I947" s="1989"/>
    </row>
    <row r="948" spans="9:9">
      <c r="I948" s="2151"/>
    </row>
    <row r="949" spans="9:9">
      <c r="I949" s="2151"/>
    </row>
    <row r="950" spans="9:9">
      <c r="I950" s="2151"/>
    </row>
    <row r="951" spans="9:9">
      <c r="I951" s="2151"/>
    </row>
    <row r="952" spans="9:9">
      <c r="I952" s="2151"/>
    </row>
    <row r="953" spans="9:9">
      <c r="I953" s="2151"/>
    </row>
    <row r="954" spans="9:9" ht="11.25">
      <c r="I954" s="1989"/>
    </row>
    <row r="955" spans="9:9">
      <c r="I955" s="2151"/>
    </row>
    <row r="956" spans="9:9">
      <c r="I956" s="2151"/>
    </row>
    <row r="957" spans="9:9">
      <c r="I957" s="2151"/>
    </row>
    <row r="958" spans="9:9">
      <c r="I958" s="2151"/>
    </row>
    <row r="959" spans="9:9">
      <c r="I959" s="2151"/>
    </row>
    <row r="960" spans="9:9">
      <c r="I960" s="2151"/>
    </row>
    <row r="961" spans="9:9" ht="11.25">
      <c r="I961" s="1989"/>
    </row>
    <row r="962" spans="9:9">
      <c r="I962" s="2151"/>
    </row>
    <row r="963" spans="9:9">
      <c r="I963" s="2151"/>
    </row>
    <row r="964" spans="9:9">
      <c r="I964" s="2151"/>
    </row>
    <row r="965" spans="9:9">
      <c r="I965" s="2151"/>
    </row>
    <row r="966" spans="9:9">
      <c r="I966" s="2151"/>
    </row>
    <row r="967" spans="9:9">
      <c r="I967" s="2151"/>
    </row>
    <row r="968" spans="9:9" ht="11.25">
      <c r="I968" s="1989"/>
    </row>
    <row r="969" spans="9:9">
      <c r="I969" s="2151"/>
    </row>
    <row r="970" spans="9:9">
      <c r="I970" s="2151"/>
    </row>
    <row r="971" spans="9:9">
      <c r="I971" s="2151"/>
    </row>
    <row r="972" spans="9:9">
      <c r="I972" s="2151"/>
    </row>
    <row r="973" spans="9:9">
      <c r="I973" s="2151"/>
    </row>
    <row r="974" spans="9:9">
      <c r="I974" s="2151"/>
    </row>
    <row r="975" spans="9:9">
      <c r="I975" s="2151"/>
    </row>
    <row r="976" spans="9:9" ht="11.25">
      <c r="I976" s="1989"/>
    </row>
    <row r="977" spans="9:9">
      <c r="I977" s="2151"/>
    </row>
    <row r="978" spans="9:9">
      <c r="I978" s="2151"/>
    </row>
    <row r="979" spans="9:9">
      <c r="I979" s="2151"/>
    </row>
    <row r="980" spans="9:9">
      <c r="I980" s="2151"/>
    </row>
    <row r="981" spans="9:9">
      <c r="I981" s="2151"/>
    </row>
    <row r="982" spans="9:9">
      <c r="I982" s="2151"/>
    </row>
    <row r="983" spans="9:9">
      <c r="I983" s="2151"/>
    </row>
    <row r="984" spans="9:9" ht="11.25">
      <c r="I984" s="1989"/>
    </row>
    <row r="985" spans="9:9">
      <c r="I985" s="2151"/>
    </row>
    <row r="986" spans="9:9">
      <c r="I986" s="2151"/>
    </row>
    <row r="987" spans="9:9">
      <c r="I987" s="2151"/>
    </row>
    <row r="988" spans="9:9">
      <c r="I988" s="2151"/>
    </row>
    <row r="989" spans="9:9">
      <c r="I989" s="2151"/>
    </row>
    <row r="990" spans="9:9">
      <c r="I990" s="2151"/>
    </row>
    <row r="991" spans="9:9">
      <c r="I991" s="2151"/>
    </row>
    <row r="992" spans="9:9" ht="11.25">
      <c r="I992" s="1989"/>
    </row>
    <row r="993" spans="9:9">
      <c r="I993" s="2151"/>
    </row>
    <row r="994" spans="9:9">
      <c r="I994" s="2151"/>
    </row>
    <row r="995" spans="9:9">
      <c r="I995" s="2151"/>
    </row>
    <row r="996" spans="9:9">
      <c r="I996" s="2151"/>
    </row>
    <row r="997" spans="9:9">
      <c r="I997" s="2151"/>
    </row>
    <row r="998" spans="9:9">
      <c r="I998" s="2151"/>
    </row>
    <row r="999" spans="9:9">
      <c r="I999" s="2151"/>
    </row>
    <row r="1000" spans="9:9" ht="11.25">
      <c r="I1000" s="1989"/>
    </row>
    <row r="1001" spans="9:9">
      <c r="I1001" s="2151"/>
    </row>
    <row r="1002" spans="9:9">
      <c r="I1002" s="2151"/>
    </row>
    <row r="1003" spans="9:9">
      <c r="I1003" s="2151"/>
    </row>
    <row r="1004" spans="9:9">
      <c r="I1004" s="2151"/>
    </row>
    <row r="1005" spans="9:9">
      <c r="I1005" s="2151"/>
    </row>
    <row r="1006" spans="9:9">
      <c r="I1006" s="2151"/>
    </row>
    <row r="1007" spans="9:9">
      <c r="I1007" s="2151"/>
    </row>
    <row r="1008" spans="9:9" ht="11.25">
      <c r="I1008" s="1989"/>
    </row>
    <row r="1009" spans="9:9">
      <c r="I1009" s="2151"/>
    </row>
    <row r="1010" spans="9:9">
      <c r="I1010" s="2151"/>
    </row>
    <row r="1011" spans="9:9">
      <c r="I1011" s="2151"/>
    </row>
    <row r="1012" spans="9:9">
      <c r="I1012" s="2151"/>
    </row>
    <row r="1013" spans="9:9">
      <c r="I1013" s="2151"/>
    </row>
    <row r="1014" spans="9:9">
      <c r="I1014" s="2151"/>
    </row>
    <row r="1015" spans="9:9">
      <c r="I1015" s="2151"/>
    </row>
    <row r="1016" spans="9:9" ht="11.25">
      <c r="I1016" s="1989"/>
    </row>
    <row r="1017" spans="9:9">
      <c r="I1017" s="2151"/>
    </row>
    <row r="1018" spans="9:9">
      <c r="I1018" s="2151"/>
    </row>
    <row r="1019" spans="9:9">
      <c r="I1019" s="2151"/>
    </row>
    <row r="1020" spans="9:9">
      <c r="I1020" s="2151"/>
    </row>
    <row r="1021" spans="9:9">
      <c r="I1021" s="2151"/>
    </row>
    <row r="1022" spans="9:9">
      <c r="I1022" s="2151"/>
    </row>
    <row r="1023" spans="9:9">
      <c r="I1023" s="2151"/>
    </row>
    <row r="1024" spans="9:9" ht="11.25">
      <c r="I1024" s="1989"/>
    </row>
    <row r="1025" spans="9:9">
      <c r="I1025" s="2151"/>
    </row>
    <row r="1026" spans="9:9" ht="11.25">
      <c r="I1026" s="1989"/>
    </row>
    <row r="1027" spans="9:9">
      <c r="I1027" s="2151"/>
    </row>
    <row r="1028" spans="9:9" ht="11.25">
      <c r="I1028" s="1989"/>
    </row>
    <row r="1029" spans="9:9">
      <c r="I1029" s="147"/>
    </row>
    <row r="1030" spans="9:9" ht="11.25">
      <c r="I1030" s="1989"/>
    </row>
    <row r="1031" spans="9:9">
      <c r="I1031" s="2151"/>
    </row>
    <row r="1032" spans="9:9" ht="11.25">
      <c r="I1032" s="1989"/>
    </row>
    <row r="1033" spans="9:9">
      <c r="I1033" s="2151"/>
    </row>
    <row r="1034" spans="9:9" ht="11.25">
      <c r="I1034" s="1989"/>
    </row>
    <row r="1035" spans="9:9">
      <c r="I1035" s="2151"/>
    </row>
    <row r="1036" spans="9:9" ht="11.25">
      <c r="I1036" s="1989"/>
    </row>
    <row r="1037" spans="9:9">
      <c r="I1037" s="2151"/>
    </row>
    <row r="1038" spans="9:9" ht="11.25">
      <c r="I1038" s="1989"/>
    </row>
    <row r="1039" spans="9:9">
      <c r="I1039" s="2151"/>
    </row>
    <row r="1040" spans="9:9" ht="11.25">
      <c r="I1040" s="1989"/>
    </row>
    <row r="1041" spans="9:9">
      <c r="I1041" s="2148"/>
    </row>
    <row r="1042" spans="9:9" ht="11.25">
      <c r="I1042" s="1989"/>
    </row>
    <row r="1043" spans="9:9">
      <c r="I1043" s="2148"/>
    </row>
    <row r="1044" spans="9:9" ht="11.25">
      <c r="I1044" s="1989"/>
    </row>
    <row r="1045" spans="9:9">
      <c r="I1045" s="2148"/>
    </row>
    <row r="1046" spans="9:9" ht="11.25">
      <c r="I1046" s="1989"/>
    </row>
    <row r="1047" spans="9:9">
      <c r="I1047" s="147"/>
    </row>
    <row r="1048" spans="9:9" ht="11.25">
      <c r="I1048" s="1989"/>
    </row>
    <row r="1049" spans="9:9">
      <c r="I1049" s="2151"/>
    </row>
    <row r="1050" spans="9:9">
      <c r="I1050" s="2151"/>
    </row>
    <row r="1051" spans="9:9">
      <c r="I1051" s="2151"/>
    </row>
    <row r="1052" spans="9:9">
      <c r="I1052" s="2151"/>
    </row>
    <row r="1053" spans="9:9">
      <c r="I1053" s="2151"/>
    </row>
    <row r="1054" spans="9:9">
      <c r="I1054" s="2151"/>
    </row>
    <row r="1055" spans="9:9">
      <c r="I1055" s="2151"/>
    </row>
    <row r="1056" spans="9:9">
      <c r="I1056" s="2151"/>
    </row>
    <row r="1057" spans="9:9">
      <c r="I1057" s="2151"/>
    </row>
    <row r="1058" spans="9:9">
      <c r="I1058" s="2151"/>
    </row>
    <row r="1059" spans="9:9">
      <c r="I1059" s="2151"/>
    </row>
    <row r="1060" spans="9:9" ht="11.25">
      <c r="I1060" s="1989"/>
    </row>
    <row r="1061" spans="9:9">
      <c r="I1061" s="147"/>
    </row>
    <row r="1062" spans="9:9" ht="11.25">
      <c r="I1062" s="1989"/>
    </row>
    <row r="1063" spans="9:9">
      <c r="I1063" s="2151"/>
    </row>
    <row r="1064" spans="9:9">
      <c r="I1064" s="2151"/>
    </row>
    <row r="1065" spans="9:9">
      <c r="I1065" s="2151"/>
    </row>
    <row r="1066" spans="9:9">
      <c r="I1066" s="2151"/>
    </row>
    <row r="1067" spans="9:9">
      <c r="I1067" s="2151"/>
    </row>
    <row r="1068" spans="9:9">
      <c r="I1068" s="2151"/>
    </row>
    <row r="1069" spans="9:9">
      <c r="I1069" s="2151"/>
    </row>
    <row r="1070" spans="9:9">
      <c r="I1070" s="2151"/>
    </row>
    <row r="1071" spans="9:9">
      <c r="I1071" s="2151"/>
    </row>
    <row r="1072" spans="9:9">
      <c r="I1072" s="2151"/>
    </row>
    <row r="1073" spans="9:9">
      <c r="I1073" s="2151"/>
    </row>
    <row r="1074" spans="9:9" ht="11.25">
      <c r="I1074" s="1989"/>
    </row>
    <row r="1075" spans="9:9">
      <c r="I1075" s="2151"/>
    </row>
    <row r="1076" spans="9:9">
      <c r="I1076" s="2151"/>
    </row>
    <row r="1077" spans="9:9">
      <c r="I1077" s="2151"/>
    </row>
    <row r="1078" spans="9:9">
      <c r="I1078" s="2151"/>
    </row>
    <row r="1079" spans="9:9">
      <c r="I1079" s="2151"/>
    </row>
    <row r="1080" spans="9:9">
      <c r="I1080" s="2151"/>
    </row>
    <row r="1081" spans="9:9">
      <c r="I1081" s="2151"/>
    </row>
    <row r="1082" spans="9:9">
      <c r="I1082" s="2151"/>
    </row>
    <row r="1083" spans="9:9">
      <c r="I1083" s="2151"/>
    </row>
    <row r="1084" spans="9:9">
      <c r="I1084" s="2151"/>
    </row>
    <row r="1085" spans="9:9">
      <c r="I1085" s="2151"/>
    </row>
    <row r="1086" spans="9:9" ht="11.25">
      <c r="I1086" s="1989"/>
    </row>
    <row r="1087" spans="9:9">
      <c r="I1087" s="2151"/>
    </row>
    <row r="1088" spans="9:9">
      <c r="I1088" s="2151"/>
    </row>
    <row r="1089" spans="9:9">
      <c r="I1089" s="2151"/>
    </row>
    <row r="1090" spans="9:9">
      <c r="I1090" s="2151"/>
    </row>
    <row r="1091" spans="9:9">
      <c r="I1091" s="2151"/>
    </row>
    <row r="1092" spans="9:9">
      <c r="I1092" s="2151"/>
    </row>
    <row r="1093" spans="9:9">
      <c r="I1093" s="2151"/>
    </row>
    <row r="1094" spans="9:9">
      <c r="I1094" s="2151"/>
    </row>
    <row r="1095" spans="9:9">
      <c r="I1095" s="2151"/>
    </row>
    <row r="1096" spans="9:9">
      <c r="I1096" s="2151"/>
    </row>
    <row r="1097" spans="9:9">
      <c r="I1097" s="2151"/>
    </row>
    <row r="1098" spans="9:9" ht="11.25">
      <c r="I1098" s="1989"/>
    </row>
    <row r="1099" spans="9:9" ht="11.25">
      <c r="I1099" s="1989"/>
    </row>
    <row r="1100" spans="9:9" ht="11.25">
      <c r="I1100" s="1989"/>
    </row>
    <row r="1101" spans="9:9">
      <c r="I1101" s="147"/>
    </row>
    <row r="1102" spans="9:9" ht="11.25">
      <c r="I1102" s="1989"/>
    </row>
    <row r="1103" spans="9:9">
      <c r="I1103" s="2148"/>
    </row>
    <row r="1104" spans="9:9">
      <c r="I1104" s="2148"/>
    </row>
    <row r="1106" spans="9:9" ht="11.25">
      <c r="I1106" s="1989"/>
    </row>
    <row r="1107" spans="9:9">
      <c r="I1107" s="2151"/>
    </row>
    <row r="1108" spans="9:9">
      <c r="I1108" s="147"/>
    </row>
    <row r="1109" spans="9:9">
      <c r="I1109" s="147"/>
    </row>
    <row r="1110" spans="9:9" ht="11.25">
      <c r="I1110" s="1989"/>
    </row>
    <row r="1111" spans="9:9">
      <c r="I1111" s="2148"/>
    </row>
    <row r="1112" spans="9:9" ht="11.25">
      <c r="I1112" s="1989"/>
    </row>
    <row r="1113" spans="9:9" ht="11.25">
      <c r="I1113" s="1989"/>
    </row>
    <row r="1114" spans="9:9">
      <c r="I1114" s="2151"/>
    </row>
    <row r="1115" spans="9:9">
      <c r="I1115" s="147"/>
    </row>
    <row r="1116" spans="9:9" ht="11.25">
      <c r="I1116" s="2153"/>
    </row>
    <row r="1117" spans="9:9" ht="11.25">
      <c r="I1117" s="2153"/>
    </row>
    <row r="1118" spans="9:9" ht="11.25">
      <c r="I1118" s="2153"/>
    </row>
    <row r="1119" spans="9:9" ht="11.25">
      <c r="I1119" s="2153"/>
    </row>
    <row r="1120" spans="9:9" ht="11.25">
      <c r="I1120" s="2153"/>
    </row>
    <row r="1121" spans="9:9" ht="11.25">
      <c r="I1121" s="2153"/>
    </row>
    <row r="1122" spans="9:9" ht="11.25">
      <c r="I1122" s="2153"/>
    </row>
    <row r="1123" spans="9:9" ht="11.25">
      <c r="I1123" s="2153"/>
    </row>
    <row r="1124" spans="9:9" ht="11.25">
      <c r="I1124" s="2153"/>
    </row>
    <row r="1125" spans="9:9" ht="11.25">
      <c r="I1125" s="2153"/>
    </row>
    <row r="1126" spans="9:9" ht="11.25">
      <c r="I1126" s="2153"/>
    </row>
    <row r="1127" spans="9:9" ht="11.25">
      <c r="I1127" s="2153"/>
    </row>
    <row r="1128" spans="9:9" ht="11.25">
      <c r="I1128" s="2153"/>
    </row>
    <row r="1129" spans="9:9" ht="11.25">
      <c r="I1129" s="2153"/>
    </row>
    <row r="1130" spans="9:9">
      <c r="I1130" s="2035"/>
    </row>
    <row r="1131" spans="9:9">
      <c r="I1131" s="2035"/>
    </row>
    <row r="1132" spans="9:9">
      <c r="I1132" s="2035"/>
    </row>
    <row r="1133" spans="9:9">
      <c r="I1133" s="147"/>
    </row>
    <row r="1134" spans="9:9" ht="11.25">
      <c r="I1134" s="2154"/>
    </row>
    <row r="1135" spans="9:9" ht="11.25">
      <c r="I1135" s="2154"/>
    </row>
    <row r="1136" spans="9:9">
      <c r="I1136" s="147"/>
    </row>
    <row r="1137" spans="9:9">
      <c r="I1137" s="147"/>
    </row>
    <row r="1138" spans="9:9">
      <c r="I1138" s="147"/>
    </row>
  </sheetData>
  <sheetProtection algorithmName="SHA-512" hashValue="IWZLlbnH1irFsZrxpxSM99/uT4tdvAc0PkETA7z1ZuwIpj27ubykhPtS60bj9aqvf40VmWqeZCajNjlSuG3gbg==" saltValue="R2JOWPR6VlM2IM4JFpaocA==" spinCount="100000" sheet="1" objects="1" scenarios="1"/>
  <mergeCells count="10">
    <mergeCell ref="G553:H553"/>
    <mergeCell ref="G572:H572"/>
    <mergeCell ref="A814:G814"/>
    <mergeCell ref="A807:C807"/>
    <mergeCell ref="A810:G810"/>
    <mergeCell ref="A811:G811"/>
    <mergeCell ref="A812:G812"/>
    <mergeCell ref="A813:G813"/>
    <mergeCell ref="G593:H593"/>
    <mergeCell ref="G598:H598"/>
  </mergeCells>
  <printOptions horizontalCentered="1"/>
  <pageMargins left="0.39370078740157483" right="0.39370078740157483" top="0.78740157480314965" bottom="0.55118110236220474" header="0.51181102362204722" footer="0.51181102362204722"/>
  <pageSetup paperSize="9" scale="65" fitToHeight="9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8D1B4-9FC7-4F61-A9A3-A68221778B9A}">
  <sheetPr>
    <pageSetUpPr fitToPage="1"/>
  </sheetPr>
  <dimension ref="A1:IA807"/>
  <sheetViews>
    <sheetView zoomScaleNormal="100" workbookViewId="0"/>
  </sheetViews>
  <sheetFormatPr defaultRowHeight="10.5"/>
  <cols>
    <col min="1" max="1" width="4.140625" style="497" customWidth="1"/>
    <col min="2" max="2" width="4.28515625" style="497" customWidth="1"/>
    <col min="3" max="3" width="14.42578125" style="497" customWidth="1"/>
    <col min="4" max="4" width="65" style="497" customWidth="1"/>
    <col min="5" max="5" width="6.7109375" style="497" customWidth="1"/>
    <col min="6" max="6" width="10.140625" style="497" customWidth="1"/>
    <col min="7" max="7" width="11.7109375" style="497" customWidth="1"/>
    <col min="8" max="8" width="15.7109375" style="497" customWidth="1"/>
    <col min="9" max="9" width="17.140625" style="497" customWidth="1"/>
    <col min="10" max="10" width="10.42578125" style="497" customWidth="1"/>
    <col min="11" max="11" width="9.140625" style="497"/>
    <col min="12" max="12" width="9.42578125" style="497" bestFit="1" customWidth="1"/>
    <col min="13" max="13" width="12.85546875" style="497" customWidth="1"/>
    <col min="14" max="16384" width="9.140625" style="497"/>
  </cols>
  <sheetData>
    <row r="1" spans="1:212" s="507" customFormat="1" ht="18">
      <c r="A1" s="236" t="s">
        <v>7849</v>
      </c>
      <c r="B1" s="186"/>
      <c r="C1" s="186"/>
      <c r="D1" s="300"/>
      <c r="E1" s="300"/>
      <c r="F1" s="300"/>
      <c r="G1" s="300"/>
      <c r="H1" s="300"/>
      <c r="I1" s="300"/>
      <c r="J1" s="506"/>
    </row>
    <row r="2" spans="1:212" s="109" customFormat="1" ht="13.5" customHeight="1">
      <c r="A2" s="66" t="s">
        <v>133</v>
      </c>
      <c r="B2" s="107"/>
      <c r="C2" s="107"/>
      <c r="D2" s="107"/>
      <c r="E2" s="107"/>
      <c r="F2" s="107"/>
      <c r="G2" s="107"/>
      <c r="H2" s="107"/>
      <c r="I2" s="147"/>
    </row>
    <row r="3" spans="1:212" s="109" customFormat="1" ht="13.5" customHeight="1">
      <c r="A3" s="110" t="s">
        <v>3918</v>
      </c>
      <c r="B3" s="111"/>
      <c r="C3" s="111"/>
      <c r="D3" s="111"/>
      <c r="E3" s="111"/>
      <c r="F3" s="113"/>
      <c r="G3" s="113"/>
      <c r="H3" s="147"/>
      <c r="I3" s="147"/>
    </row>
    <row r="4" spans="1:212" s="109" customFormat="1" ht="13.5" customHeight="1">
      <c r="A4" s="110" t="s">
        <v>135</v>
      </c>
      <c r="B4" s="111"/>
      <c r="C4" s="111"/>
      <c r="D4" s="111"/>
      <c r="E4" s="111"/>
      <c r="F4" s="113"/>
      <c r="G4" s="113"/>
      <c r="H4" s="147"/>
      <c r="I4" s="147"/>
    </row>
    <row r="5" spans="1:212" ht="13.5" customHeight="1">
      <c r="A5" s="120"/>
      <c r="B5" s="120"/>
      <c r="C5" s="120"/>
      <c r="D5" s="132"/>
      <c r="E5" s="133"/>
      <c r="F5" s="113"/>
      <c r="G5" s="113"/>
      <c r="H5" s="113"/>
      <c r="I5" s="2035"/>
    </row>
    <row r="6" spans="1:212" ht="24.75" customHeight="1">
      <c r="A6" s="125" t="s">
        <v>176</v>
      </c>
      <c r="B6" s="125" t="s">
        <v>177</v>
      </c>
      <c r="C6" s="125" t="s">
        <v>178</v>
      </c>
      <c r="D6" s="125" t="s">
        <v>138</v>
      </c>
      <c r="E6" s="125" t="s">
        <v>179</v>
      </c>
      <c r="F6" s="125" t="s">
        <v>180</v>
      </c>
      <c r="G6" s="125" t="s">
        <v>181</v>
      </c>
      <c r="H6" s="134" t="s">
        <v>9</v>
      </c>
      <c r="I6" s="128" t="s">
        <v>28</v>
      </c>
    </row>
    <row r="7" spans="1:212" ht="12.75" customHeight="1">
      <c r="A7" s="125" t="s">
        <v>182</v>
      </c>
      <c r="B7" s="125" t="s">
        <v>183</v>
      </c>
      <c r="C7" s="125">
        <v>3</v>
      </c>
      <c r="D7" s="125">
        <v>4</v>
      </c>
      <c r="E7" s="125">
        <v>5</v>
      </c>
      <c r="F7" s="125">
        <v>6</v>
      </c>
      <c r="G7" s="125">
        <v>7</v>
      </c>
      <c r="H7" s="134">
        <v>8</v>
      </c>
      <c r="I7" s="128">
        <v>9</v>
      </c>
    </row>
    <row r="8" spans="1:212" s="147" customFormat="1" ht="21" customHeight="1">
      <c r="A8" s="2036"/>
      <c r="B8" s="2037"/>
      <c r="C8" s="2038" t="s">
        <v>148</v>
      </c>
      <c r="D8" s="2038" t="s">
        <v>149</v>
      </c>
      <c r="E8" s="2038"/>
      <c r="F8" s="2039"/>
      <c r="G8" s="2040"/>
      <c r="H8" s="2040">
        <f>H9+H95+H194+H376</f>
        <v>0</v>
      </c>
      <c r="I8" s="2041"/>
    </row>
    <row r="9" spans="1:212" s="468" customFormat="1" ht="13.5" customHeight="1">
      <c r="A9" s="247"/>
      <c r="B9" s="2042"/>
      <c r="C9" s="248">
        <v>731</v>
      </c>
      <c r="D9" s="248" t="s">
        <v>3919</v>
      </c>
      <c r="E9" s="248"/>
      <c r="F9" s="249"/>
      <c r="G9" s="250"/>
      <c r="H9" s="250">
        <f>SUM(H10:H94)</f>
        <v>0</v>
      </c>
      <c r="I9" s="2043"/>
      <c r="J9" s="147"/>
      <c r="K9" s="147"/>
      <c r="L9" s="147"/>
      <c r="M9" s="147"/>
      <c r="N9" s="147"/>
      <c r="O9" s="147"/>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
      <c r="CB9" s="147"/>
      <c r="CC9" s="147"/>
      <c r="CD9" s="147"/>
      <c r="CE9" s="147"/>
      <c r="CF9" s="147"/>
      <c r="CG9" s="147"/>
      <c r="CH9" s="147"/>
      <c r="CI9" s="147"/>
      <c r="CJ9" s="147"/>
      <c r="CK9" s="147"/>
      <c r="CL9" s="147"/>
      <c r="CM9" s="147"/>
      <c r="CN9" s="147"/>
      <c r="CO9" s="147"/>
      <c r="CP9" s="147"/>
      <c r="CQ9" s="147"/>
      <c r="CR9" s="147"/>
      <c r="CS9" s="147"/>
      <c r="CT9" s="147"/>
      <c r="CU9" s="147"/>
      <c r="CV9" s="147"/>
      <c r="CW9" s="147"/>
      <c r="CX9" s="147"/>
      <c r="CY9" s="147"/>
      <c r="CZ9" s="147"/>
      <c r="DA9" s="147"/>
      <c r="DB9" s="147"/>
      <c r="DC9" s="147"/>
      <c r="DD9" s="147"/>
      <c r="DE9" s="147"/>
      <c r="DF9" s="147"/>
      <c r="DG9" s="147"/>
      <c r="DH9" s="147"/>
      <c r="DI9" s="147"/>
      <c r="DJ9" s="147"/>
      <c r="DK9" s="147"/>
      <c r="DL9" s="147"/>
      <c r="DM9" s="147"/>
      <c r="DN9" s="147"/>
      <c r="DO9" s="147"/>
      <c r="DP9" s="147"/>
      <c r="DQ9" s="147"/>
      <c r="DR9" s="147"/>
      <c r="DS9" s="147"/>
      <c r="DT9" s="147"/>
      <c r="DU9" s="147"/>
      <c r="DV9" s="147"/>
      <c r="DW9" s="147"/>
      <c r="DX9" s="147"/>
      <c r="DY9" s="147"/>
      <c r="DZ9" s="147"/>
      <c r="EA9" s="147"/>
      <c r="EB9" s="147"/>
      <c r="EC9" s="147"/>
      <c r="ED9" s="147"/>
      <c r="EE9" s="147"/>
      <c r="EF9" s="147"/>
      <c r="EG9" s="147"/>
      <c r="EH9" s="147"/>
      <c r="EI9" s="147"/>
      <c r="EJ9" s="147"/>
      <c r="EK9" s="147"/>
      <c r="EL9" s="147"/>
      <c r="EM9" s="147"/>
      <c r="EN9" s="147"/>
      <c r="EO9" s="147"/>
      <c r="EP9" s="147"/>
      <c r="EQ9" s="147"/>
      <c r="ER9" s="147"/>
      <c r="ES9" s="147"/>
      <c r="ET9" s="147"/>
      <c r="EU9" s="147"/>
      <c r="EV9" s="147"/>
      <c r="EW9" s="147"/>
      <c r="EX9" s="147"/>
      <c r="EY9" s="147"/>
      <c r="EZ9" s="147"/>
      <c r="FA9" s="147"/>
      <c r="FB9" s="147"/>
      <c r="FC9" s="147"/>
      <c r="FD9" s="147"/>
      <c r="FE9" s="147"/>
      <c r="FF9" s="147"/>
      <c r="FG9" s="147"/>
      <c r="FH9" s="147"/>
      <c r="FI9" s="147"/>
      <c r="FJ9" s="147"/>
      <c r="FK9" s="147"/>
      <c r="FL9" s="147"/>
      <c r="FM9" s="147"/>
      <c r="FN9" s="147"/>
      <c r="FO9" s="147"/>
      <c r="FP9" s="147"/>
      <c r="FQ9" s="147"/>
      <c r="FR9" s="147"/>
      <c r="FS9" s="147"/>
      <c r="FT9" s="147"/>
      <c r="FU9" s="147"/>
      <c r="FV9" s="147"/>
      <c r="FW9" s="147"/>
      <c r="FX9" s="147"/>
      <c r="FY9" s="147"/>
      <c r="FZ9" s="147"/>
      <c r="GA9" s="147"/>
      <c r="GB9" s="147"/>
      <c r="GC9" s="147"/>
      <c r="GD9" s="147"/>
      <c r="GE9" s="147"/>
      <c r="GF9" s="147"/>
      <c r="GG9" s="147"/>
      <c r="GH9" s="147"/>
      <c r="GI9" s="147"/>
      <c r="GJ9" s="147"/>
      <c r="GK9" s="147"/>
      <c r="GL9" s="147"/>
      <c r="GM9" s="147"/>
      <c r="GN9" s="147"/>
      <c r="GO9" s="147"/>
      <c r="GP9" s="147"/>
      <c r="GQ9" s="147"/>
      <c r="GR9" s="147"/>
      <c r="GS9" s="147"/>
      <c r="GT9" s="147"/>
      <c r="GU9" s="147"/>
      <c r="GV9" s="147"/>
      <c r="GW9" s="147"/>
      <c r="GX9" s="147"/>
      <c r="GY9" s="147"/>
      <c r="GZ9" s="147"/>
      <c r="HA9" s="147"/>
      <c r="HB9" s="147"/>
      <c r="HC9" s="147"/>
      <c r="HD9" s="147"/>
    </row>
    <row r="10" spans="1:212" s="715" customFormat="1" ht="27" customHeight="1">
      <c r="A10" s="2044">
        <v>1</v>
      </c>
      <c r="B10" s="2045" t="s">
        <v>3920</v>
      </c>
      <c r="C10" s="678" t="s">
        <v>7769</v>
      </c>
      <c r="D10" s="678" t="s">
        <v>7770</v>
      </c>
      <c r="E10" s="678" t="s">
        <v>31</v>
      </c>
      <c r="F10" s="464">
        <f>SUM(F11)</f>
        <v>1</v>
      </c>
      <c r="G10" s="2155"/>
      <c r="H10" s="466">
        <f t="shared" ref="H10" si="0">ROUND(F10*G10,2)</f>
        <v>0</v>
      </c>
      <c r="I10" s="162" t="s">
        <v>5316</v>
      </c>
      <c r="Q10" s="2046"/>
      <c r="R10" s="2046"/>
    </row>
    <row r="11" spans="1:212" s="1184" customFormat="1" ht="13.5" customHeight="1">
      <c r="A11" s="1178"/>
      <c r="B11" s="1179"/>
      <c r="C11" s="1180"/>
      <c r="D11" s="1176" t="s">
        <v>7771</v>
      </c>
      <c r="E11" s="1088"/>
      <c r="F11" s="2047">
        <v>1</v>
      </c>
      <c r="G11" s="1181"/>
      <c r="H11" s="1192"/>
      <c r="I11" s="1177"/>
      <c r="J11" s="1085"/>
      <c r="K11" s="1085"/>
      <c r="L11" s="1085"/>
      <c r="M11" s="1085"/>
      <c r="N11" s="1085"/>
      <c r="U11" s="1187"/>
      <c r="W11" s="1187"/>
    </row>
    <row r="12" spans="1:212" s="715" customFormat="1" ht="108" customHeight="1">
      <c r="A12" s="404"/>
      <c r="B12" s="699"/>
      <c r="C12" s="700"/>
      <c r="D12" s="1108" t="s">
        <v>7824</v>
      </c>
      <c r="E12" s="761"/>
      <c r="F12" s="2048"/>
      <c r="G12" s="703"/>
      <c r="H12" s="703"/>
      <c r="I12" s="888"/>
      <c r="J12" s="2049"/>
      <c r="K12" s="2050"/>
      <c r="L12" s="2051"/>
      <c r="M12" s="2051"/>
      <c r="Q12" s="2052"/>
    </row>
    <row r="13" spans="1:212" s="715" customFormat="1" ht="67.5" customHeight="1">
      <c r="A13" s="404"/>
      <c r="B13" s="699"/>
      <c r="C13" s="700"/>
      <c r="D13" s="1108" t="s">
        <v>421</v>
      </c>
      <c r="E13" s="761"/>
      <c r="F13" s="2048"/>
      <c r="G13" s="703"/>
      <c r="H13" s="703"/>
      <c r="I13" s="888"/>
      <c r="J13" s="2049"/>
      <c r="K13" s="2049"/>
      <c r="L13" s="2051"/>
      <c r="M13" s="2051"/>
      <c r="Q13" s="2052"/>
      <c r="S13" s="2053"/>
    </row>
    <row r="14" spans="1:212" s="90" customFormat="1" ht="13.5" customHeight="1">
      <c r="A14" s="539">
        <v>2</v>
      </c>
      <c r="B14" s="540" t="s">
        <v>3920</v>
      </c>
      <c r="C14" s="158" t="s">
        <v>3921</v>
      </c>
      <c r="D14" s="158" t="s">
        <v>3922</v>
      </c>
      <c r="E14" s="158" t="s">
        <v>226</v>
      </c>
      <c r="F14" s="464">
        <f>F15</f>
        <v>1</v>
      </c>
      <c r="G14" s="586"/>
      <c r="H14" s="466">
        <f t="shared" ref="H14" si="1">ROUND(F14*G14,2)</f>
        <v>0</v>
      </c>
      <c r="I14" s="162" t="s">
        <v>5316</v>
      </c>
      <c r="J14" s="420"/>
      <c r="K14" s="398"/>
    </row>
    <row r="15" spans="1:212" s="109" customFormat="1" ht="13.5" customHeight="1">
      <c r="A15" s="244"/>
      <c r="B15" s="243"/>
      <c r="C15" s="243"/>
      <c r="D15" s="1934" t="s">
        <v>3923</v>
      </c>
      <c r="E15" s="243"/>
      <c r="F15" s="2047">
        <v>1</v>
      </c>
      <c r="G15" s="465"/>
      <c r="H15" s="163"/>
      <c r="I15" s="1935"/>
    </row>
    <row r="16" spans="1:212" s="90" customFormat="1" ht="13.5" customHeight="1">
      <c r="A16" s="539">
        <v>3</v>
      </c>
      <c r="B16" s="540" t="s">
        <v>3920</v>
      </c>
      <c r="C16" s="158" t="s">
        <v>3924</v>
      </c>
      <c r="D16" s="158" t="s">
        <v>3925</v>
      </c>
      <c r="E16" s="158" t="s">
        <v>226</v>
      </c>
      <c r="F16" s="464">
        <f>F17</f>
        <v>1</v>
      </c>
      <c r="G16" s="586"/>
      <c r="H16" s="466">
        <f t="shared" ref="H16" si="2">ROUND(F16*G16,2)</f>
        <v>0</v>
      </c>
      <c r="I16" s="162" t="s">
        <v>5316</v>
      </c>
      <c r="K16" s="398"/>
    </row>
    <row r="17" spans="1:11" s="109" customFormat="1" ht="13.5" customHeight="1">
      <c r="A17" s="244"/>
      <c r="B17" s="243"/>
      <c r="C17" s="243"/>
      <c r="D17" s="1934" t="s">
        <v>3923</v>
      </c>
      <c r="E17" s="243"/>
      <c r="F17" s="2047">
        <v>1</v>
      </c>
      <c r="G17" s="465"/>
      <c r="H17" s="163"/>
      <c r="I17" s="1935"/>
    </row>
    <row r="18" spans="1:11" s="90" customFormat="1" ht="13.5" customHeight="1">
      <c r="A18" s="539">
        <v>4</v>
      </c>
      <c r="B18" s="540" t="s">
        <v>3920</v>
      </c>
      <c r="C18" s="158" t="s">
        <v>3926</v>
      </c>
      <c r="D18" s="158" t="s">
        <v>3927</v>
      </c>
      <c r="E18" s="158" t="s">
        <v>226</v>
      </c>
      <c r="F18" s="464">
        <f>F19</f>
        <v>1</v>
      </c>
      <c r="G18" s="586"/>
      <c r="H18" s="466">
        <f t="shared" ref="H18" si="3">ROUND(F18*G18,2)</f>
        <v>0</v>
      </c>
      <c r="I18" s="162" t="s">
        <v>5316</v>
      </c>
      <c r="K18" s="398"/>
    </row>
    <row r="19" spans="1:11" s="109" customFormat="1" ht="13.5" customHeight="1">
      <c r="A19" s="244"/>
      <c r="B19" s="243"/>
      <c r="C19" s="243"/>
      <c r="D19" s="1934" t="s">
        <v>3928</v>
      </c>
      <c r="E19" s="243"/>
      <c r="F19" s="2047">
        <v>1</v>
      </c>
      <c r="G19" s="465"/>
      <c r="H19" s="163"/>
      <c r="I19" s="2054"/>
      <c r="J19" s="403"/>
    </row>
    <row r="20" spans="1:11" s="109" customFormat="1" ht="13.5" customHeight="1">
      <c r="A20" s="244"/>
      <c r="B20" s="243"/>
      <c r="C20" s="243"/>
      <c r="D20" s="1934" t="s">
        <v>3923</v>
      </c>
      <c r="E20" s="243"/>
      <c r="F20" s="2047"/>
      <c r="G20" s="465"/>
      <c r="H20" s="163"/>
      <c r="I20" s="1935"/>
    </row>
    <row r="21" spans="1:11" s="90" customFormat="1" ht="13.5" customHeight="1">
      <c r="A21" s="539">
        <v>5</v>
      </c>
      <c r="B21" s="540" t="s">
        <v>3920</v>
      </c>
      <c r="C21" s="158" t="s">
        <v>3929</v>
      </c>
      <c r="D21" s="158" t="s">
        <v>3930</v>
      </c>
      <c r="E21" s="158" t="s">
        <v>226</v>
      </c>
      <c r="F21" s="464">
        <f>F22</f>
        <v>1</v>
      </c>
      <c r="G21" s="586"/>
      <c r="H21" s="466">
        <f t="shared" ref="H21" si="4">ROUND(F21*G21,2)</f>
        <v>0</v>
      </c>
      <c r="I21" s="162" t="s">
        <v>5316</v>
      </c>
      <c r="K21" s="398"/>
    </row>
    <row r="22" spans="1:11" s="109" customFormat="1" ht="13.5" customHeight="1">
      <c r="A22" s="244"/>
      <c r="B22" s="243"/>
      <c r="C22" s="243"/>
      <c r="D22" s="1934" t="s">
        <v>3931</v>
      </c>
      <c r="E22" s="243"/>
      <c r="F22" s="2047">
        <v>1</v>
      </c>
      <c r="G22" s="465"/>
      <c r="H22" s="163"/>
      <c r="I22" s="2054"/>
      <c r="J22" s="403"/>
    </row>
    <row r="23" spans="1:11" s="109" customFormat="1" ht="13.5" customHeight="1">
      <c r="A23" s="244"/>
      <c r="B23" s="243"/>
      <c r="C23" s="243"/>
      <c r="D23" s="1934" t="s">
        <v>3923</v>
      </c>
      <c r="E23" s="243"/>
      <c r="F23" s="2047"/>
      <c r="G23" s="465"/>
      <c r="H23" s="163"/>
      <c r="I23" s="1935"/>
    </row>
    <row r="24" spans="1:11" s="90" customFormat="1" ht="13.5" customHeight="1">
      <c r="A24" s="539">
        <v>6</v>
      </c>
      <c r="B24" s="540" t="s">
        <v>3920</v>
      </c>
      <c r="C24" s="158" t="s">
        <v>3932</v>
      </c>
      <c r="D24" s="158" t="s">
        <v>3933</v>
      </c>
      <c r="E24" s="158" t="s">
        <v>226</v>
      </c>
      <c r="F24" s="2055">
        <f>F25</f>
        <v>1</v>
      </c>
      <c r="G24" s="586"/>
      <c r="H24" s="466">
        <f t="shared" ref="H24" si="5">ROUND(F24*G24,2)</f>
        <v>0</v>
      </c>
      <c r="I24" s="162" t="s">
        <v>5316</v>
      </c>
      <c r="K24" s="398"/>
    </row>
    <row r="25" spans="1:11" s="109" customFormat="1" ht="27" customHeight="1">
      <c r="A25" s="244"/>
      <c r="B25" s="243"/>
      <c r="C25" s="243"/>
      <c r="D25" s="1934" t="s">
        <v>3934</v>
      </c>
      <c r="E25" s="243"/>
      <c r="F25" s="2056">
        <v>1</v>
      </c>
      <c r="G25" s="465"/>
      <c r="H25" s="2057"/>
      <c r="I25" s="1935"/>
    </row>
    <row r="26" spans="1:11" s="90" customFormat="1" ht="13.5" customHeight="1">
      <c r="A26" s="539">
        <v>7</v>
      </c>
      <c r="B26" s="540" t="s">
        <v>3920</v>
      </c>
      <c r="C26" s="158" t="s">
        <v>3935</v>
      </c>
      <c r="D26" s="158" t="s">
        <v>3936</v>
      </c>
      <c r="E26" s="158" t="s">
        <v>226</v>
      </c>
      <c r="F26" s="464">
        <f>F27</f>
        <v>1</v>
      </c>
      <c r="G26" s="586"/>
      <c r="H26" s="466">
        <f t="shared" ref="H26" si="6">ROUND(F26*G26,2)</f>
        <v>0</v>
      </c>
      <c r="I26" s="162" t="s">
        <v>5316</v>
      </c>
      <c r="K26" s="398"/>
    </row>
    <row r="27" spans="1:11" s="109" customFormat="1" ht="13.5" customHeight="1">
      <c r="A27" s="244"/>
      <c r="B27" s="243"/>
      <c r="C27" s="243"/>
      <c r="D27" s="1934" t="s">
        <v>3937</v>
      </c>
      <c r="E27" s="243"/>
      <c r="F27" s="2047">
        <v>1</v>
      </c>
      <c r="G27" s="465"/>
      <c r="H27" s="163"/>
      <c r="I27" s="1935"/>
    </row>
    <row r="28" spans="1:11" s="109" customFormat="1" ht="13.5" customHeight="1">
      <c r="A28" s="244"/>
      <c r="B28" s="243"/>
      <c r="C28" s="243"/>
      <c r="D28" s="1934" t="s">
        <v>3938</v>
      </c>
      <c r="E28" s="243"/>
      <c r="F28" s="2047"/>
      <c r="G28" s="465"/>
      <c r="H28" s="163"/>
      <c r="I28" s="1935"/>
    </row>
    <row r="29" spans="1:11" s="109" customFormat="1" ht="27" customHeight="1">
      <c r="A29" s="244"/>
      <c r="B29" s="243"/>
      <c r="C29" s="243"/>
      <c r="D29" s="1934" t="s">
        <v>3939</v>
      </c>
      <c r="E29" s="243"/>
      <c r="F29" s="2047"/>
      <c r="G29" s="465"/>
      <c r="H29" s="163"/>
      <c r="I29" s="1935"/>
    </row>
    <row r="30" spans="1:11" s="90" customFormat="1" ht="13.5" customHeight="1">
      <c r="A30" s="539">
        <v>8</v>
      </c>
      <c r="B30" s="540" t="s">
        <v>3920</v>
      </c>
      <c r="C30" s="158" t="s">
        <v>3940</v>
      </c>
      <c r="D30" s="158" t="s">
        <v>3941</v>
      </c>
      <c r="E30" s="158" t="s">
        <v>226</v>
      </c>
      <c r="F30" s="464">
        <f>F31</f>
        <v>1</v>
      </c>
      <c r="G30" s="586"/>
      <c r="H30" s="466">
        <f t="shared" ref="H30" si="7">ROUND(F30*G30,2)</f>
        <v>0</v>
      </c>
      <c r="I30" s="162" t="s">
        <v>5316</v>
      </c>
      <c r="K30" s="398"/>
    </row>
    <row r="31" spans="1:11" s="109" customFormat="1" ht="13.5" customHeight="1">
      <c r="A31" s="244"/>
      <c r="B31" s="243"/>
      <c r="C31" s="243"/>
      <c r="D31" s="1934" t="s">
        <v>3942</v>
      </c>
      <c r="E31" s="243"/>
      <c r="F31" s="2047">
        <v>1</v>
      </c>
      <c r="G31" s="465"/>
      <c r="H31" s="163"/>
      <c r="I31" s="1935"/>
    </row>
    <row r="32" spans="1:11" s="109" customFormat="1" ht="27" customHeight="1">
      <c r="A32" s="244"/>
      <c r="B32" s="243"/>
      <c r="C32" s="243"/>
      <c r="D32" s="1934" t="s">
        <v>3943</v>
      </c>
      <c r="E32" s="243"/>
      <c r="F32" s="2047"/>
      <c r="G32" s="465"/>
      <c r="H32" s="163"/>
      <c r="I32" s="1935"/>
    </row>
    <row r="33" spans="1:17" s="90" customFormat="1" ht="13.5" customHeight="1">
      <c r="A33" s="539">
        <v>9</v>
      </c>
      <c r="B33" s="540" t="s">
        <v>3920</v>
      </c>
      <c r="C33" s="158" t="s">
        <v>3944</v>
      </c>
      <c r="D33" s="158" t="s">
        <v>3945</v>
      </c>
      <c r="E33" s="158" t="s">
        <v>226</v>
      </c>
      <c r="F33" s="464">
        <f>F34</f>
        <v>1</v>
      </c>
      <c r="G33" s="586"/>
      <c r="H33" s="466">
        <f t="shared" ref="H33" si="8">ROUND(F33*G33,2)</f>
        <v>0</v>
      </c>
      <c r="I33" s="162" t="s">
        <v>5316</v>
      </c>
      <c r="K33" s="398"/>
    </row>
    <row r="34" spans="1:17" s="109" customFormat="1" ht="13.5" customHeight="1">
      <c r="A34" s="244"/>
      <c r="B34" s="243"/>
      <c r="C34" s="243"/>
      <c r="D34" s="1934" t="s">
        <v>3946</v>
      </c>
      <c r="E34" s="243"/>
      <c r="F34" s="2047">
        <v>1</v>
      </c>
      <c r="G34" s="465"/>
      <c r="H34" s="163"/>
      <c r="I34" s="2054"/>
      <c r="Q34" s="421"/>
    </row>
    <row r="35" spans="1:17" s="109" customFormat="1" ht="27" customHeight="1">
      <c r="A35" s="244"/>
      <c r="B35" s="243"/>
      <c r="C35" s="243"/>
      <c r="D35" s="1934" t="s">
        <v>3947</v>
      </c>
      <c r="E35" s="243"/>
      <c r="F35" s="2047"/>
      <c r="G35" s="465"/>
      <c r="H35" s="163"/>
      <c r="I35" s="1935"/>
    </row>
    <row r="36" spans="1:17" s="90" customFormat="1" ht="13.5" customHeight="1">
      <c r="A36" s="539">
        <v>10</v>
      </c>
      <c r="B36" s="540" t="s">
        <v>3920</v>
      </c>
      <c r="C36" s="158" t="s">
        <v>3948</v>
      </c>
      <c r="D36" s="158" t="s">
        <v>3949</v>
      </c>
      <c r="E36" s="158" t="s">
        <v>226</v>
      </c>
      <c r="F36" s="464">
        <f>F37</f>
        <v>1</v>
      </c>
      <c r="G36" s="586"/>
      <c r="H36" s="466">
        <f t="shared" ref="H36" si="9">ROUND(F36*G36,2)</f>
        <v>0</v>
      </c>
      <c r="I36" s="162" t="s">
        <v>5316</v>
      </c>
      <c r="K36" s="398"/>
    </row>
    <row r="37" spans="1:17" s="109" customFormat="1" ht="27" customHeight="1">
      <c r="A37" s="244"/>
      <c r="B37" s="243"/>
      <c r="C37" s="243"/>
      <c r="D37" s="1934" t="s">
        <v>3950</v>
      </c>
      <c r="E37" s="243"/>
      <c r="F37" s="2047">
        <v>1</v>
      </c>
      <c r="G37" s="465"/>
      <c r="H37" s="163"/>
      <c r="I37" s="1935"/>
    </row>
    <row r="38" spans="1:17" s="109" customFormat="1" ht="27" customHeight="1">
      <c r="A38" s="244"/>
      <c r="B38" s="243"/>
      <c r="C38" s="243"/>
      <c r="D38" s="1934" t="s">
        <v>3951</v>
      </c>
      <c r="E38" s="243"/>
      <c r="F38" s="2047"/>
      <c r="G38" s="465"/>
      <c r="H38" s="163"/>
      <c r="I38" s="1935"/>
    </row>
    <row r="39" spans="1:17" s="90" customFormat="1" ht="13.5" customHeight="1">
      <c r="A39" s="539">
        <v>11</v>
      </c>
      <c r="B39" s="540" t="s">
        <v>3920</v>
      </c>
      <c r="C39" s="158" t="s">
        <v>3952</v>
      </c>
      <c r="D39" s="158" t="s">
        <v>3953</v>
      </c>
      <c r="E39" s="158" t="s">
        <v>226</v>
      </c>
      <c r="F39" s="2055">
        <f>F40</f>
        <v>1</v>
      </c>
      <c r="G39" s="586"/>
      <c r="H39" s="466">
        <f t="shared" ref="H39" si="10">ROUND(F39*G39,2)</f>
        <v>0</v>
      </c>
      <c r="I39" s="162" t="s">
        <v>5316</v>
      </c>
      <c r="K39" s="398"/>
    </row>
    <row r="40" spans="1:17" s="135" customFormat="1" ht="13.5" customHeight="1">
      <c r="A40" s="2058"/>
      <c r="B40" s="2059"/>
      <c r="C40" s="2059"/>
      <c r="D40" s="1934" t="s">
        <v>3954</v>
      </c>
      <c r="E40" s="2059"/>
      <c r="F40" s="2056">
        <v>1</v>
      </c>
      <c r="G40" s="2057"/>
      <c r="H40" s="2057"/>
      <c r="I40" s="2060"/>
      <c r="L40" s="422"/>
    </row>
    <row r="41" spans="1:17" s="109" customFormat="1" ht="27" customHeight="1">
      <c r="A41" s="244"/>
      <c r="B41" s="243"/>
      <c r="C41" s="243"/>
      <c r="D41" s="1934" t="s">
        <v>3955</v>
      </c>
      <c r="E41" s="243"/>
      <c r="F41" s="2056"/>
      <c r="G41" s="465"/>
      <c r="H41" s="2057"/>
      <c r="I41" s="1935"/>
    </row>
    <row r="42" spans="1:17" s="90" customFormat="1" ht="13.5" customHeight="1">
      <c r="A42" s="539">
        <v>12</v>
      </c>
      <c r="B42" s="540" t="s">
        <v>3920</v>
      </c>
      <c r="C42" s="158" t="s">
        <v>3956</v>
      </c>
      <c r="D42" s="158" t="s">
        <v>3957</v>
      </c>
      <c r="E42" s="158" t="s">
        <v>226</v>
      </c>
      <c r="F42" s="464">
        <f>F43</f>
        <v>1</v>
      </c>
      <c r="G42" s="586"/>
      <c r="H42" s="466">
        <f t="shared" ref="H42" si="11">ROUND(F42*G42,2)</f>
        <v>0</v>
      </c>
      <c r="I42" s="162" t="s">
        <v>5316</v>
      </c>
      <c r="K42" s="398"/>
    </row>
    <row r="43" spans="1:17" s="2062" customFormat="1" ht="13.5" customHeight="1">
      <c r="A43" s="244"/>
      <c r="B43" s="243"/>
      <c r="C43" s="243"/>
      <c r="D43" s="2061" t="s">
        <v>3958</v>
      </c>
      <c r="E43" s="243"/>
      <c r="F43" s="2047">
        <v>1</v>
      </c>
      <c r="G43" s="465"/>
      <c r="H43" s="163"/>
      <c r="I43" s="164"/>
    </row>
    <row r="44" spans="1:17" s="2062" customFormat="1" ht="13.5" customHeight="1">
      <c r="A44" s="244"/>
      <c r="B44" s="243"/>
      <c r="C44" s="243"/>
      <c r="D44" s="2061" t="s">
        <v>3959</v>
      </c>
      <c r="E44" s="243"/>
      <c r="F44" s="2047"/>
      <c r="G44" s="465"/>
      <c r="H44" s="163"/>
      <c r="I44" s="164"/>
    </row>
    <row r="45" spans="1:17" s="109" customFormat="1" ht="27" customHeight="1">
      <c r="A45" s="244"/>
      <c r="B45" s="243"/>
      <c r="C45" s="243"/>
      <c r="D45" s="1934" t="s">
        <v>3960</v>
      </c>
      <c r="E45" s="243"/>
      <c r="F45" s="2047"/>
      <c r="G45" s="465"/>
      <c r="H45" s="163"/>
      <c r="I45" s="1935"/>
    </row>
    <row r="46" spans="1:17" s="90" customFormat="1" ht="13.5" customHeight="1">
      <c r="A46" s="539">
        <v>13</v>
      </c>
      <c r="B46" s="540" t="s">
        <v>3920</v>
      </c>
      <c r="C46" s="158" t="s">
        <v>3961</v>
      </c>
      <c r="D46" s="158" t="s">
        <v>3962</v>
      </c>
      <c r="E46" s="158" t="s">
        <v>226</v>
      </c>
      <c r="F46" s="464">
        <f>F47</f>
        <v>1</v>
      </c>
      <c r="G46" s="586"/>
      <c r="H46" s="466">
        <f t="shared" ref="H46" si="12">ROUND(F46*G46,2)</f>
        <v>0</v>
      </c>
      <c r="I46" s="162" t="s">
        <v>5316</v>
      </c>
      <c r="J46" s="423"/>
      <c r="K46" s="398"/>
    </row>
    <row r="47" spans="1:17" s="109" customFormat="1" ht="27" customHeight="1">
      <c r="A47" s="244"/>
      <c r="B47" s="243"/>
      <c r="C47" s="243"/>
      <c r="D47" s="1934" t="s">
        <v>3963</v>
      </c>
      <c r="E47" s="243"/>
      <c r="F47" s="2047">
        <v>1</v>
      </c>
      <c r="G47" s="465"/>
      <c r="H47" s="163"/>
      <c r="I47" s="2063"/>
      <c r="M47" s="421"/>
    </row>
    <row r="48" spans="1:17" s="109" customFormat="1" ht="27" customHeight="1">
      <c r="A48" s="244"/>
      <c r="B48" s="243"/>
      <c r="C48" s="243"/>
      <c r="D48" s="1934" t="s">
        <v>3964</v>
      </c>
      <c r="E48" s="243"/>
      <c r="F48" s="2064"/>
      <c r="G48" s="465"/>
      <c r="H48" s="163"/>
      <c r="I48" s="1935"/>
    </row>
    <row r="49" spans="1:18" s="90" customFormat="1" ht="13.5" customHeight="1">
      <c r="A49" s="539">
        <v>14</v>
      </c>
      <c r="B49" s="540" t="s">
        <v>3920</v>
      </c>
      <c r="C49" s="158" t="s">
        <v>3965</v>
      </c>
      <c r="D49" s="158" t="s">
        <v>3966</v>
      </c>
      <c r="E49" s="158" t="s">
        <v>226</v>
      </c>
      <c r="F49" s="464">
        <f>F50</f>
        <v>1</v>
      </c>
      <c r="G49" s="586"/>
      <c r="H49" s="466">
        <f t="shared" ref="H49" si="13">ROUND(F49*G49,2)</f>
        <v>0</v>
      </c>
      <c r="I49" s="162" t="s">
        <v>5316</v>
      </c>
      <c r="J49" s="423"/>
      <c r="K49" s="398"/>
    </row>
    <row r="50" spans="1:18" s="109" customFormat="1" ht="27" customHeight="1">
      <c r="A50" s="244"/>
      <c r="B50" s="243"/>
      <c r="C50" s="243"/>
      <c r="D50" s="1934" t="s">
        <v>3967</v>
      </c>
      <c r="E50" s="243"/>
      <c r="F50" s="2047">
        <v>1</v>
      </c>
      <c r="G50" s="465"/>
      <c r="H50" s="163"/>
      <c r="I50" s="1935"/>
    </row>
    <row r="51" spans="1:18" s="109" customFormat="1" ht="27" customHeight="1">
      <c r="A51" s="244"/>
      <c r="B51" s="243"/>
      <c r="C51" s="243"/>
      <c r="D51" s="1934" t="s">
        <v>3964</v>
      </c>
      <c r="E51" s="243"/>
      <c r="F51" s="2064"/>
      <c r="G51" s="465"/>
      <c r="H51" s="163"/>
      <c r="I51" s="1935"/>
    </row>
    <row r="52" spans="1:18" s="109" customFormat="1" ht="13.5" customHeight="1">
      <c r="A52" s="244">
        <v>15</v>
      </c>
      <c r="B52" s="252" t="s">
        <v>3920</v>
      </c>
      <c r="C52" s="243" t="s">
        <v>3968</v>
      </c>
      <c r="D52" s="243" t="s">
        <v>3969</v>
      </c>
      <c r="E52" s="243" t="s">
        <v>226</v>
      </c>
      <c r="F52" s="464">
        <f>F53</f>
        <v>1</v>
      </c>
      <c r="G52" s="225"/>
      <c r="H52" s="466">
        <f t="shared" ref="H52" si="14">ROUND(F52*G52,2)</f>
        <v>0</v>
      </c>
      <c r="I52" s="164" t="s">
        <v>5316</v>
      </c>
      <c r="P52" s="424"/>
    </row>
    <row r="53" spans="1:18" s="109" customFormat="1" ht="27" customHeight="1">
      <c r="A53" s="244"/>
      <c r="B53" s="243"/>
      <c r="C53" s="243"/>
      <c r="D53" s="1934" t="s">
        <v>3970</v>
      </c>
      <c r="E53" s="243"/>
      <c r="F53" s="2047">
        <v>1</v>
      </c>
      <c r="G53" s="465"/>
      <c r="H53" s="163"/>
      <c r="I53" s="1935"/>
    </row>
    <row r="54" spans="1:18" s="109" customFormat="1" ht="27" customHeight="1">
      <c r="A54" s="244"/>
      <c r="B54" s="243"/>
      <c r="C54" s="243"/>
      <c r="D54" s="1934" t="s">
        <v>3964</v>
      </c>
      <c r="E54" s="243"/>
      <c r="F54" s="2064"/>
      <c r="G54" s="465"/>
      <c r="H54" s="163"/>
      <c r="I54" s="1935"/>
    </row>
    <row r="55" spans="1:18" s="109" customFormat="1" ht="13.5" customHeight="1">
      <c r="A55" s="244">
        <v>16</v>
      </c>
      <c r="B55" s="252" t="s">
        <v>3920</v>
      </c>
      <c r="C55" s="243" t="s">
        <v>3971</v>
      </c>
      <c r="D55" s="243" t="s">
        <v>3972</v>
      </c>
      <c r="E55" s="243" t="s">
        <v>226</v>
      </c>
      <c r="F55" s="464">
        <f>F56</f>
        <v>1</v>
      </c>
      <c r="G55" s="225"/>
      <c r="H55" s="466">
        <f t="shared" ref="H55" si="15">ROUND(F55*G55,2)</f>
        <v>0</v>
      </c>
      <c r="I55" s="164" t="s">
        <v>5316</v>
      </c>
      <c r="P55" s="424"/>
    </row>
    <row r="56" spans="1:18" s="109" customFormat="1" ht="27" customHeight="1">
      <c r="A56" s="244"/>
      <c r="B56" s="243"/>
      <c r="C56" s="243"/>
      <c r="D56" s="1934" t="s">
        <v>3973</v>
      </c>
      <c r="E56" s="243"/>
      <c r="F56" s="2047">
        <v>1</v>
      </c>
      <c r="G56" s="465"/>
      <c r="H56" s="163"/>
      <c r="I56" s="1935"/>
    </row>
    <row r="57" spans="1:18" s="109" customFormat="1" ht="27" customHeight="1">
      <c r="A57" s="244"/>
      <c r="B57" s="243"/>
      <c r="C57" s="243"/>
      <c r="D57" s="1934" t="s">
        <v>3964</v>
      </c>
      <c r="E57" s="243"/>
      <c r="F57" s="2064"/>
      <c r="G57" s="465"/>
      <c r="H57" s="163"/>
      <c r="I57" s="1935"/>
    </row>
    <row r="58" spans="1:18" s="109" customFormat="1" ht="13.5" customHeight="1">
      <c r="A58" s="244">
        <v>17</v>
      </c>
      <c r="B58" s="252" t="s">
        <v>3920</v>
      </c>
      <c r="C58" s="243" t="s">
        <v>3974</v>
      </c>
      <c r="D58" s="243" t="s">
        <v>3975</v>
      </c>
      <c r="E58" s="243" t="s">
        <v>226</v>
      </c>
      <c r="F58" s="464">
        <f>F59</f>
        <v>1</v>
      </c>
      <c r="G58" s="225"/>
      <c r="H58" s="466">
        <f t="shared" ref="H58" si="16">ROUND(F58*G58,2)</f>
        <v>0</v>
      </c>
      <c r="I58" s="164" t="s">
        <v>5316</v>
      </c>
      <c r="P58" s="424"/>
    </row>
    <row r="59" spans="1:18" s="109" customFormat="1" ht="27" customHeight="1">
      <c r="A59" s="244"/>
      <c r="B59" s="243"/>
      <c r="C59" s="243"/>
      <c r="D59" s="1934" t="s">
        <v>3976</v>
      </c>
      <c r="E59" s="243"/>
      <c r="F59" s="2047">
        <v>1</v>
      </c>
      <c r="G59" s="465"/>
      <c r="H59" s="163"/>
      <c r="I59" s="1935"/>
    </row>
    <row r="60" spans="1:18" s="109" customFormat="1" ht="27" customHeight="1">
      <c r="A60" s="244"/>
      <c r="B60" s="243"/>
      <c r="C60" s="243"/>
      <c r="D60" s="1934" t="s">
        <v>3964</v>
      </c>
      <c r="E60" s="243"/>
      <c r="F60" s="2064"/>
      <c r="G60" s="465"/>
      <c r="H60" s="163"/>
      <c r="I60" s="1935"/>
    </row>
    <row r="61" spans="1:18" s="109" customFormat="1" ht="13.5" customHeight="1">
      <c r="A61" s="244">
        <v>18</v>
      </c>
      <c r="B61" s="252" t="s">
        <v>3920</v>
      </c>
      <c r="C61" s="243" t="s">
        <v>3977</v>
      </c>
      <c r="D61" s="243" t="s">
        <v>3978</v>
      </c>
      <c r="E61" s="243" t="s">
        <v>226</v>
      </c>
      <c r="F61" s="464">
        <f>F62</f>
        <v>1</v>
      </c>
      <c r="G61" s="225"/>
      <c r="H61" s="466">
        <f t="shared" ref="H61" si="17">ROUND(F61*G61,2)</f>
        <v>0</v>
      </c>
      <c r="I61" s="164" t="s">
        <v>5316</v>
      </c>
      <c r="P61" s="424"/>
      <c r="R61" s="403"/>
    </row>
    <row r="62" spans="1:18" s="109" customFormat="1" ht="27" customHeight="1">
      <c r="A62" s="244"/>
      <c r="B62" s="243"/>
      <c r="C62" s="243"/>
      <c r="D62" s="1934" t="s">
        <v>3979</v>
      </c>
      <c r="E62" s="243"/>
      <c r="F62" s="2047">
        <v>1</v>
      </c>
      <c r="G62" s="465"/>
      <c r="H62" s="163"/>
      <c r="I62" s="1935"/>
    </row>
    <row r="63" spans="1:18" s="109" customFormat="1" ht="27" customHeight="1">
      <c r="A63" s="244"/>
      <c r="B63" s="243"/>
      <c r="C63" s="243"/>
      <c r="D63" s="1934" t="s">
        <v>3964</v>
      </c>
      <c r="E63" s="243"/>
      <c r="F63" s="2064"/>
      <c r="G63" s="465"/>
      <c r="H63" s="163"/>
      <c r="I63" s="1935"/>
    </row>
    <row r="64" spans="1:18" s="109" customFormat="1" ht="13.5" customHeight="1">
      <c r="A64" s="244">
        <v>19</v>
      </c>
      <c r="B64" s="252" t="s">
        <v>3920</v>
      </c>
      <c r="C64" s="243" t="s">
        <v>3980</v>
      </c>
      <c r="D64" s="243" t="s">
        <v>3981</v>
      </c>
      <c r="E64" s="243" t="s">
        <v>226</v>
      </c>
      <c r="F64" s="464">
        <f>F65</f>
        <v>1</v>
      </c>
      <c r="G64" s="225"/>
      <c r="H64" s="466">
        <f t="shared" ref="H64" si="18">ROUND(F64*G64,2)</f>
        <v>0</v>
      </c>
      <c r="I64" s="164" t="s">
        <v>5316</v>
      </c>
      <c r="P64" s="424"/>
      <c r="R64" s="403"/>
    </row>
    <row r="65" spans="1:18" s="109" customFormat="1" ht="27" customHeight="1">
      <c r="A65" s="244"/>
      <c r="B65" s="243"/>
      <c r="C65" s="243"/>
      <c r="D65" s="1934" t="s">
        <v>3982</v>
      </c>
      <c r="E65" s="243"/>
      <c r="F65" s="2047">
        <v>1</v>
      </c>
      <c r="G65" s="465"/>
      <c r="H65" s="163"/>
      <c r="I65" s="1935"/>
    </row>
    <row r="66" spans="1:18" s="109" customFormat="1" ht="27" customHeight="1">
      <c r="A66" s="244"/>
      <c r="B66" s="243"/>
      <c r="C66" s="243"/>
      <c r="D66" s="1934" t="s">
        <v>3964</v>
      </c>
      <c r="E66" s="243"/>
      <c r="F66" s="2064"/>
      <c r="G66" s="465"/>
      <c r="H66" s="163"/>
      <c r="I66" s="1935"/>
    </row>
    <row r="67" spans="1:18" s="109" customFormat="1" ht="13.5" customHeight="1">
      <c r="A67" s="244">
        <v>20</v>
      </c>
      <c r="B67" s="252" t="s">
        <v>3920</v>
      </c>
      <c r="C67" s="243" t="s">
        <v>3983</v>
      </c>
      <c r="D67" s="243" t="s">
        <v>3984</v>
      </c>
      <c r="E67" s="243" t="s">
        <v>226</v>
      </c>
      <c r="F67" s="464">
        <f>F68</f>
        <v>1</v>
      </c>
      <c r="G67" s="225"/>
      <c r="H67" s="466">
        <f t="shared" ref="H67" si="19">ROUND(F67*G67,2)</f>
        <v>0</v>
      </c>
      <c r="I67" s="164" t="s">
        <v>5316</v>
      </c>
      <c r="P67" s="424"/>
      <c r="R67" s="403"/>
    </row>
    <row r="68" spans="1:18" s="109" customFormat="1" ht="27" customHeight="1">
      <c r="A68" s="244"/>
      <c r="B68" s="243"/>
      <c r="C68" s="243"/>
      <c r="D68" s="1934" t="s">
        <v>3985</v>
      </c>
      <c r="E68" s="243"/>
      <c r="F68" s="2047">
        <v>1</v>
      </c>
      <c r="G68" s="465"/>
      <c r="H68" s="163"/>
      <c r="I68" s="1935"/>
    </row>
    <row r="69" spans="1:18" s="109" customFormat="1" ht="27" customHeight="1">
      <c r="A69" s="244"/>
      <c r="B69" s="243"/>
      <c r="C69" s="243"/>
      <c r="D69" s="1934" t="s">
        <v>3964</v>
      </c>
      <c r="E69" s="243"/>
      <c r="F69" s="2064"/>
      <c r="G69" s="465"/>
      <c r="H69" s="163"/>
      <c r="I69" s="1935"/>
    </row>
    <row r="70" spans="1:18" s="109" customFormat="1" ht="13.5" customHeight="1">
      <c r="A70" s="244">
        <v>21</v>
      </c>
      <c r="B70" s="252" t="s">
        <v>3920</v>
      </c>
      <c r="C70" s="243" t="s">
        <v>3986</v>
      </c>
      <c r="D70" s="243" t="s">
        <v>3987</v>
      </c>
      <c r="E70" s="243" t="s">
        <v>226</v>
      </c>
      <c r="F70" s="464">
        <f>F71</f>
        <v>1</v>
      </c>
      <c r="G70" s="225"/>
      <c r="H70" s="466">
        <f t="shared" ref="H70" si="20">ROUND(F70*G70,2)</f>
        <v>0</v>
      </c>
      <c r="I70" s="164" t="s">
        <v>5316</v>
      </c>
      <c r="P70" s="424"/>
      <c r="R70" s="403"/>
    </row>
    <row r="71" spans="1:18" s="109" customFormat="1" ht="27" customHeight="1">
      <c r="A71" s="244"/>
      <c r="B71" s="243"/>
      <c r="C71" s="243"/>
      <c r="D71" s="1934" t="s">
        <v>3988</v>
      </c>
      <c r="E71" s="243"/>
      <c r="F71" s="2047">
        <v>1</v>
      </c>
      <c r="G71" s="465"/>
      <c r="H71" s="163"/>
      <c r="I71" s="1935"/>
    </row>
    <row r="72" spans="1:18" s="109" customFormat="1" ht="27" customHeight="1">
      <c r="A72" s="244"/>
      <c r="B72" s="243"/>
      <c r="C72" s="243"/>
      <c r="D72" s="1934" t="s">
        <v>3964</v>
      </c>
      <c r="E72" s="243"/>
      <c r="F72" s="2064"/>
      <c r="G72" s="465"/>
      <c r="H72" s="163"/>
      <c r="I72" s="1935"/>
    </row>
    <row r="73" spans="1:18" s="109" customFormat="1" ht="13.5" customHeight="1">
      <c r="A73" s="244">
        <v>22</v>
      </c>
      <c r="B73" s="252" t="s">
        <v>3920</v>
      </c>
      <c r="C73" s="243" t="s">
        <v>3989</v>
      </c>
      <c r="D73" s="243" t="s">
        <v>3990</v>
      </c>
      <c r="E73" s="243" t="s">
        <v>226</v>
      </c>
      <c r="F73" s="464">
        <f>F74</f>
        <v>1</v>
      </c>
      <c r="G73" s="225"/>
      <c r="H73" s="466">
        <f t="shared" ref="H73" si="21">ROUND(F73*G73,2)</f>
        <v>0</v>
      </c>
      <c r="I73" s="164" t="s">
        <v>5316</v>
      </c>
      <c r="P73" s="424"/>
      <c r="R73" s="403"/>
    </row>
    <row r="74" spans="1:18" s="109" customFormat="1" ht="27" customHeight="1">
      <c r="A74" s="244"/>
      <c r="B74" s="243"/>
      <c r="C74" s="243"/>
      <c r="D74" s="1934" t="s">
        <v>3991</v>
      </c>
      <c r="E74" s="243"/>
      <c r="F74" s="2047">
        <v>1</v>
      </c>
      <c r="G74" s="465"/>
      <c r="H74" s="163"/>
      <c r="I74" s="1935"/>
    </row>
    <row r="75" spans="1:18" s="109" customFormat="1" ht="27" customHeight="1">
      <c r="A75" s="244"/>
      <c r="B75" s="243"/>
      <c r="C75" s="243"/>
      <c r="D75" s="1934" t="s">
        <v>3964</v>
      </c>
      <c r="E75" s="243"/>
      <c r="F75" s="2064"/>
      <c r="G75" s="465"/>
      <c r="H75" s="163"/>
      <c r="I75" s="1935"/>
    </row>
    <row r="76" spans="1:18" s="109" customFormat="1" ht="13.5" customHeight="1">
      <c r="A76" s="244">
        <v>23</v>
      </c>
      <c r="B76" s="252" t="s">
        <v>3920</v>
      </c>
      <c r="C76" s="243" t="s">
        <v>3992</v>
      </c>
      <c r="D76" s="243" t="s">
        <v>3993</v>
      </c>
      <c r="E76" s="243" t="s">
        <v>226</v>
      </c>
      <c r="F76" s="464">
        <f>F77</f>
        <v>1</v>
      </c>
      <c r="G76" s="225"/>
      <c r="H76" s="466">
        <f t="shared" ref="H76" si="22">ROUND(F76*G76,2)</f>
        <v>0</v>
      </c>
      <c r="I76" s="164" t="s">
        <v>5316</v>
      </c>
      <c r="P76" s="424"/>
      <c r="R76" s="403"/>
    </row>
    <row r="77" spans="1:18" s="109" customFormat="1" ht="27" customHeight="1">
      <c r="A77" s="244"/>
      <c r="B77" s="243"/>
      <c r="C77" s="243"/>
      <c r="D77" s="1934" t="s">
        <v>3994</v>
      </c>
      <c r="E77" s="243"/>
      <c r="F77" s="2047">
        <v>1</v>
      </c>
      <c r="G77" s="465"/>
      <c r="H77" s="163"/>
      <c r="I77" s="1935"/>
    </row>
    <row r="78" spans="1:18" s="109" customFormat="1" ht="27" customHeight="1">
      <c r="A78" s="244"/>
      <c r="B78" s="243"/>
      <c r="C78" s="243"/>
      <c r="D78" s="1934" t="s">
        <v>3964</v>
      </c>
      <c r="E78" s="243"/>
      <c r="F78" s="2064"/>
      <c r="G78" s="465"/>
      <c r="H78" s="163"/>
      <c r="I78" s="1935"/>
    </row>
    <row r="79" spans="1:18" s="109" customFormat="1" ht="13.5" customHeight="1">
      <c r="A79" s="244">
        <v>24</v>
      </c>
      <c r="B79" s="252" t="s">
        <v>3920</v>
      </c>
      <c r="C79" s="243" t="s">
        <v>3995</v>
      </c>
      <c r="D79" s="243" t="s">
        <v>3996</v>
      </c>
      <c r="E79" s="243" t="s">
        <v>226</v>
      </c>
      <c r="F79" s="464">
        <f>F80</f>
        <v>1</v>
      </c>
      <c r="G79" s="225"/>
      <c r="H79" s="466">
        <f t="shared" ref="H79" si="23">ROUND(F79*G79,2)</f>
        <v>0</v>
      </c>
      <c r="I79" s="164" t="s">
        <v>5316</v>
      </c>
      <c r="P79" s="424"/>
      <c r="R79" s="403"/>
    </row>
    <row r="80" spans="1:18" s="109" customFormat="1" ht="27" customHeight="1">
      <c r="A80" s="244"/>
      <c r="B80" s="243"/>
      <c r="C80" s="243"/>
      <c r="D80" s="1934" t="s">
        <v>3997</v>
      </c>
      <c r="E80" s="243"/>
      <c r="F80" s="2047">
        <v>1</v>
      </c>
      <c r="G80" s="465"/>
      <c r="H80" s="163"/>
      <c r="I80" s="1935"/>
    </row>
    <row r="81" spans="1:212" s="109" customFormat="1" ht="27" customHeight="1">
      <c r="A81" s="244"/>
      <c r="B81" s="243"/>
      <c r="C81" s="243"/>
      <c r="D81" s="1934" t="s">
        <v>3964</v>
      </c>
      <c r="E81" s="243"/>
      <c r="F81" s="2064"/>
      <c r="G81" s="465"/>
      <c r="H81" s="163"/>
      <c r="I81" s="1935"/>
    </row>
    <row r="82" spans="1:212" s="109" customFormat="1" ht="13.5" customHeight="1">
      <c r="A82" s="244">
        <v>25</v>
      </c>
      <c r="B82" s="252" t="s">
        <v>3920</v>
      </c>
      <c r="C82" s="243" t="s">
        <v>3998</v>
      </c>
      <c r="D82" s="243" t="s">
        <v>3999</v>
      </c>
      <c r="E82" s="243" t="s">
        <v>226</v>
      </c>
      <c r="F82" s="464">
        <f>F83</f>
        <v>1</v>
      </c>
      <c r="G82" s="225"/>
      <c r="H82" s="466">
        <f t="shared" ref="H82" si="24">ROUND(F82*G82,2)</f>
        <v>0</v>
      </c>
      <c r="I82" s="164" t="s">
        <v>5316</v>
      </c>
      <c r="P82" s="424"/>
      <c r="R82" s="403"/>
    </row>
    <row r="83" spans="1:212" s="109" customFormat="1" ht="27" customHeight="1">
      <c r="A83" s="244"/>
      <c r="B83" s="243"/>
      <c r="C83" s="243"/>
      <c r="D83" s="1934" t="s">
        <v>4000</v>
      </c>
      <c r="E83" s="243"/>
      <c r="F83" s="2047">
        <v>1</v>
      </c>
      <c r="G83" s="465"/>
      <c r="H83" s="163"/>
      <c r="I83" s="1935"/>
    </row>
    <row r="84" spans="1:212" s="109" customFormat="1" ht="27" customHeight="1">
      <c r="A84" s="244"/>
      <c r="B84" s="243"/>
      <c r="C84" s="243"/>
      <c r="D84" s="1934" t="s">
        <v>3964</v>
      </c>
      <c r="E84" s="243"/>
      <c r="F84" s="2064"/>
      <c r="G84" s="465"/>
      <c r="H84" s="163"/>
      <c r="I84" s="1935"/>
    </row>
    <row r="85" spans="1:212" s="109" customFormat="1" ht="13.5" customHeight="1">
      <c r="A85" s="244">
        <v>26</v>
      </c>
      <c r="B85" s="252" t="s">
        <v>3920</v>
      </c>
      <c r="C85" s="243" t="s">
        <v>4001</v>
      </c>
      <c r="D85" s="243" t="s">
        <v>4002</v>
      </c>
      <c r="E85" s="243" t="s">
        <v>226</v>
      </c>
      <c r="F85" s="464">
        <f>F86</f>
        <v>1</v>
      </c>
      <c r="G85" s="225"/>
      <c r="H85" s="466">
        <f t="shared" ref="H85" si="25">ROUND(F85*G85,2)</f>
        <v>0</v>
      </c>
      <c r="I85" s="164" t="s">
        <v>5316</v>
      </c>
      <c r="P85" s="424"/>
      <c r="R85" s="403"/>
    </row>
    <row r="86" spans="1:212" s="109" customFormat="1" ht="27" customHeight="1">
      <c r="A86" s="244"/>
      <c r="B86" s="243"/>
      <c r="C86" s="243"/>
      <c r="D86" s="1934" t="s">
        <v>4003</v>
      </c>
      <c r="E86" s="243"/>
      <c r="F86" s="2047">
        <v>1</v>
      </c>
      <c r="G86" s="465"/>
      <c r="H86" s="163"/>
      <c r="I86" s="1935"/>
    </row>
    <row r="87" spans="1:212" s="109" customFormat="1" ht="27" customHeight="1">
      <c r="A87" s="244"/>
      <c r="B87" s="243"/>
      <c r="C87" s="243"/>
      <c r="D87" s="1934" t="s">
        <v>3964</v>
      </c>
      <c r="E87" s="243"/>
      <c r="F87" s="2064"/>
      <c r="G87" s="465"/>
      <c r="H87" s="163"/>
      <c r="I87" s="1935"/>
    </row>
    <row r="88" spans="1:212" s="109" customFormat="1" ht="13.5" customHeight="1">
      <c r="A88" s="244">
        <v>27</v>
      </c>
      <c r="B88" s="252" t="s">
        <v>3920</v>
      </c>
      <c r="C88" s="243" t="s">
        <v>4004</v>
      </c>
      <c r="D88" s="243" t="s">
        <v>4005</v>
      </c>
      <c r="E88" s="243" t="s">
        <v>226</v>
      </c>
      <c r="F88" s="464">
        <f>F89</f>
        <v>2</v>
      </c>
      <c r="G88" s="225"/>
      <c r="H88" s="466">
        <f t="shared" ref="H88" si="26">ROUND(F88*G88,2)</f>
        <v>0</v>
      </c>
      <c r="I88" s="164" t="s">
        <v>5316</v>
      </c>
      <c r="P88" s="424"/>
    </row>
    <row r="89" spans="1:212" s="109" customFormat="1" ht="27" customHeight="1">
      <c r="A89" s="244"/>
      <c r="B89" s="243"/>
      <c r="C89" s="243"/>
      <c r="D89" s="1934" t="s">
        <v>4006</v>
      </c>
      <c r="E89" s="243"/>
      <c r="F89" s="2047">
        <v>2</v>
      </c>
      <c r="G89" s="465"/>
      <c r="H89" s="163"/>
      <c r="I89" s="1935"/>
    </row>
    <row r="90" spans="1:212" s="109" customFormat="1" ht="27" customHeight="1">
      <c r="A90" s="244"/>
      <c r="B90" s="243"/>
      <c r="C90" s="243"/>
      <c r="D90" s="1934" t="s">
        <v>3964</v>
      </c>
      <c r="E90" s="243"/>
      <c r="F90" s="2064"/>
      <c r="G90" s="465"/>
      <c r="H90" s="163"/>
      <c r="I90" s="1935"/>
    </row>
    <row r="91" spans="1:212" s="90" customFormat="1" ht="13.5" customHeight="1">
      <c r="A91" s="539">
        <v>28</v>
      </c>
      <c r="B91" s="540" t="s">
        <v>3920</v>
      </c>
      <c r="C91" s="158">
        <v>998731202</v>
      </c>
      <c r="D91" s="158" t="s">
        <v>5391</v>
      </c>
      <c r="E91" s="158" t="s">
        <v>4</v>
      </c>
      <c r="F91" s="2055">
        <v>3.24</v>
      </c>
      <c r="G91" s="586"/>
      <c r="H91" s="466">
        <f t="shared" ref="H91:H92" si="27">ROUND(F91*G91,2)</f>
        <v>0</v>
      </c>
      <c r="I91" s="162" t="s">
        <v>5315</v>
      </c>
      <c r="J91" s="297"/>
      <c r="K91" s="398"/>
    </row>
    <row r="92" spans="1:212" s="90" customFormat="1" ht="13.5" customHeight="1">
      <c r="A92" s="539">
        <v>29</v>
      </c>
      <c r="B92" s="540" t="s">
        <v>862</v>
      </c>
      <c r="C92" s="158" t="s">
        <v>880</v>
      </c>
      <c r="D92" s="158" t="s">
        <v>881</v>
      </c>
      <c r="E92" s="158" t="s">
        <v>191</v>
      </c>
      <c r="F92" s="2055">
        <f>F94</f>
        <v>30</v>
      </c>
      <c r="G92" s="586"/>
      <c r="H92" s="466">
        <f t="shared" si="27"/>
        <v>0</v>
      </c>
      <c r="I92" s="162" t="s">
        <v>5315</v>
      </c>
      <c r="K92" s="398"/>
    </row>
    <row r="93" spans="1:212" s="2068" customFormat="1" ht="13.5" customHeight="1">
      <c r="A93" s="2058"/>
      <c r="B93" s="2059"/>
      <c r="C93" s="2059"/>
      <c r="D93" s="2065" t="s">
        <v>4007</v>
      </c>
      <c r="E93" s="2059"/>
      <c r="F93" s="2055"/>
      <c r="G93" s="2057"/>
      <c r="H93" s="2057"/>
      <c r="I93" s="2066"/>
      <c r="J93" s="2067"/>
      <c r="K93" s="2067"/>
      <c r="L93" s="2067"/>
      <c r="M93" s="2067"/>
      <c r="N93" s="2067"/>
      <c r="O93" s="2067"/>
      <c r="P93" s="2067"/>
      <c r="Q93" s="2067"/>
      <c r="R93" s="2067"/>
      <c r="S93" s="2067"/>
      <c r="T93" s="2067"/>
      <c r="U93" s="2067"/>
      <c r="V93" s="2067"/>
      <c r="W93" s="2067"/>
      <c r="X93" s="2067"/>
      <c r="Y93" s="2067"/>
      <c r="Z93" s="2067"/>
      <c r="AA93" s="2067"/>
      <c r="AB93" s="2067"/>
      <c r="AC93" s="2067"/>
      <c r="AD93" s="2067"/>
      <c r="AE93" s="2067"/>
      <c r="AF93" s="2067"/>
      <c r="AG93" s="2067"/>
      <c r="AH93" s="2067"/>
      <c r="AI93" s="2067"/>
      <c r="AJ93" s="2067"/>
      <c r="AK93" s="2067"/>
      <c r="AL93" s="2067"/>
      <c r="AM93" s="2067"/>
      <c r="AN93" s="2067"/>
      <c r="AO93" s="2067"/>
      <c r="AP93" s="2067"/>
      <c r="AQ93" s="2067"/>
      <c r="AR93" s="2067"/>
      <c r="AS93" s="2067"/>
      <c r="AT93" s="2067"/>
      <c r="AU93" s="2067"/>
      <c r="AV93" s="2067"/>
      <c r="AW93" s="2067"/>
      <c r="AX93" s="2067"/>
      <c r="AY93" s="2067"/>
      <c r="AZ93" s="2067"/>
      <c r="BA93" s="2067"/>
      <c r="BB93" s="2067"/>
      <c r="BC93" s="2067"/>
      <c r="BD93" s="2067"/>
      <c r="BE93" s="2067"/>
      <c r="BF93" s="2067"/>
      <c r="BG93" s="2067"/>
      <c r="BH93" s="2067"/>
      <c r="BI93" s="2067"/>
      <c r="BJ93" s="2067"/>
      <c r="BK93" s="2067"/>
      <c r="BL93" s="2067"/>
      <c r="BM93" s="2067"/>
      <c r="BN93" s="2067"/>
      <c r="BO93" s="2067"/>
      <c r="BP93" s="2067"/>
      <c r="BQ93" s="2067"/>
      <c r="BR93" s="2067"/>
      <c r="BS93" s="2067"/>
      <c r="BT93" s="2067"/>
      <c r="BU93" s="2067"/>
      <c r="BV93" s="2067"/>
      <c r="BW93" s="2067"/>
      <c r="BX93" s="2067"/>
      <c r="BY93" s="2067"/>
      <c r="BZ93" s="2067"/>
      <c r="CA93" s="2067"/>
      <c r="CB93" s="2067"/>
      <c r="CC93" s="2067"/>
      <c r="CD93" s="2067"/>
      <c r="CE93" s="2067"/>
      <c r="CF93" s="2067"/>
      <c r="CG93" s="2067"/>
      <c r="CH93" s="2067"/>
      <c r="CI93" s="2067"/>
      <c r="CJ93" s="2067"/>
      <c r="CK93" s="2067"/>
      <c r="CL93" s="2067"/>
      <c r="CM93" s="2067"/>
      <c r="CN93" s="2067"/>
      <c r="CO93" s="2067"/>
      <c r="CP93" s="2067"/>
      <c r="CQ93" s="2067"/>
      <c r="CR93" s="2067"/>
      <c r="CS93" s="2067"/>
      <c r="CT93" s="2067"/>
      <c r="CU93" s="2067"/>
      <c r="CV93" s="2067"/>
      <c r="CW93" s="2067"/>
      <c r="CX93" s="2067"/>
      <c r="CY93" s="2067"/>
      <c r="CZ93" s="2067"/>
      <c r="DA93" s="2067"/>
      <c r="DB93" s="2067"/>
      <c r="DC93" s="2067"/>
      <c r="DD93" s="2067"/>
      <c r="DE93" s="2067"/>
      <c r="DF93" s="2067"/>
      <c r="DG93" s="2067"/>
      <c r="DH93" s="2067"/>
      <c r="DI93" s="2067"/>
      <c r="DJ93" s="2067"/>
      <c r="DK93" s="2067"/>
      <c r="DL93" s="2067"/>
      <c r="DM93" s="2067"/>
      <c r="DN93" s="2067"/>
      <c r="DO93" s="2067"/>
      <c r="DP93" s="2067"/>
      <c r="DQ93" s="2067"/>
      <c r="DR93" s="2067"/>
      <c r="DS93" s="2067"/>
      <c r="DT93" s="2067"/>
      <c r="DU93" s="2067"/>
      <c r="DV93" s="2067"/>
      <c r="DW93" s="2067"/>
      <c r="DX93" s="2067"/>
      <c r="DY93" s="2067"/>
      <c r="DZ93" s="2067"/>
      <c r="EA93" s="2067"/>
      <c r="EB93" s="2067"/>
      <c r="EC93" s="2067"/>
      <c r="ED93" s="2067"/>
      <c r="EE93" s="2067"/>
      <c r="EF93" s="2067"/>
      <c r="EG93" s="2067"/>
      <c r="EH93" s="2067"/>
      <c r="EI93" s="2067"/>
      <c r="EJ93" s="2067"/>
      <c r="EK93" s="2067"/>
      <c r="EL93" s="2067"/>
      <c r="EM93" s="2067"/>
      <c r="EN93" s="2067"/>
      <c r="EO93" s="2067"/>
      <c r="EP93" s="2067"/>
      <c r="EQ93" s="2067"/>
      <c r="ER93" s="2067"/>
      <c r="ES93" s="2067"/>
      <c r="ET93" s="2067"/>
      <c r="EU93" s="2067"/>
      <c r="EV93" s="2067"/>
      <c r="EW93" s="2067"/>
      <c r="EX93" s="2067"/>
      <c r="EY93" s="2067"/>
      <c r="EZ93" s="2067"/>
      <c r="FA93" s="2067"/>
      <c r="FB93" s="2067"/>
      <c r="FC93" s="2067"/>
      <c r="FD93" s="2067"/>
      <c r="FE93" s="2067"/>
      <c r="FF93" s="2067"/>
      <c r="FG93" s="2067"/>
      <c r="FH93" s="2067"/>
      <c r="FI93" s="2067"/>
      <c r="FJ93" s="2067"/>
      <c r="FK93" s="2067"/>
      <c r="FL93" s="2067"/>
      <c r="FM93" s="2067"/>
      <c r="FN93" s="2067"/>
      <c r="FO93" s="2067"/>
      <c r="FP93" s="2067"/>
      <c r="FQ93" s="2067"/>
      <c r="FR93" s="2067"/>
      <c r="FS93" s="2067"/>
      <c r="FT93" s="2067"/>
      <c r="FU93" s="2067"/>
      <c r="FV93" s="2067"/>
      <c r="FW93" s="2067"/>
      <c r="FX93" s="2067"/>
      <c r="FY93" s="2067"/>
      <c r="FZ93" s="2067"/>
      <c r="GA93" s="2067"/>
      <c r="GB93" s="2067"/>
      <c r="GC93" s="2067"/>
      <c r="GD93" s="2067"/>
      <c r="GE93" s="2067"/>
      <c r="GF93" s="2067"/>
      <c r="GG93" s="2067"/>
      <c r="GH93" s="2067"/>
      <c r="GI93" s="2067"/>
      <c r="GJ93" s="2067"/>
      <c r="GK93" s="2067"/>
      <c r="GL93" s="2067"/>
      <c r="GM93" s="2067"/>
      <c r="GN93" s="2067"/>
      <c r="GO93" s="2067"/>
      <c r="GP93" s="2067"/>
      <c r="GQ93" s="2067"/>
      <c r="GR93" s="2067"/>
      <c r="GS93" s="2067"/>
      <c r="GT93" s="2067"/>
      <c r="GU93" s="2067"/>
      <c r="GV93" s="2067"/>
      <c r="GW93" s="2067"/>
      <c r="GX93" s="2067"/>
      <c r="GY93" s="2067"/>
      <c r="GZ93" s="2067"/>
      <c r="HA93" s="2067"/>
      <c r="HB93" s="2067"/>
      <c r="HC93" s="2067"/>
      <c r="HD93" s="2067"/>
    </row>
    <row r="94" spans="1:212" s="109" customFormat="1" ht="27" customHeight="1">
      <c r="A94" s="244"/>
      <c r="B94" s="243"/>
      <c r="C94" s="243"/>
      <c r="D94" s="1934" t="s">
        <v>4008</v>
      </c>
      <c r="E94" s="243"/>
      <c r="F94" s="2056">
        <v>30</v>
      </c>
      <c r="G94" s="465"/>
      <c r="H94" s="2057"/>
      <c r="I94" s="1935"/>
    </row>
    <row r="95" spans="1:212" s="715" customFormat="1" ht="13.5" customHeight="1">
      <c r="A95" s="2069"/>
      <c r="B95" s="885"/>
      <c r="C95" s="885">
        <v>733</v>
      </c>
      <c r="D95" s="885" t="s">
        <v>4009</v>
      </c>
      <c r="E95" s="885"/>
      <c r="F95" s="2070"/>
      <c r="G95" s="2071"/>
      <c r="H95" s="2071">
        <f>SUM(H96:H193)</f>
        <v>0</v>
      </c>
      <c r="I95" s="2072"/>
    </row>
    <row r="96" spans="1:212" s="109" customFormat="1" ht="13.5" customHeight="1">
      <c r="A96" s="244">
        <v>30</v>
      </c>
      <c r="B96" s="252" t="s">
        <v>932</v>
      </c>
      <c r="C96" s="243" t="s">
        <v>4010</v>
      </c>
      <c r="D96" s="243" t="s">
        <v>4011</v>
      </c>
      <c r="E96" s="243" t="s">
        <v>194</v>
      </c>
      <c r="F96" s="541">
        <f>ROUND(SUM(F97),3)</f>
        <v>278.10000000000002</v>
      </c>
      <c r="G96" s="225"/>
      <c r="H96" s="466">
        <f t="shared" ref="H96" si="28">ROUND(F96*G96,2)</f>
        <v>0</v>
      </c>
      <c r="I96" s="164" t="s">
        <v>5316</v>
      </c>
      <c r="P96" s="424"/>
      <c r="R96" s="403"/>
    </row>
    <row r="97" spans="1:212" s="136" customFormat="1" ht="39" customHeight="1">
      <c r="A97" s="244"/>
      <c r="B97" s="243"/>
      <c r="C97" s="243"/>
      <c r="D97" s="396" t="s">
        <v>4012</v>
      </c>
      <c r="E97" s="248"/>
      <c r="F97" s="2073">
        <v>278.10000000000002</v>
      </c>
      <c r="G97" s="465"/>
      <c r="H97" s="163"/>
      <c r="I97" s="164"/>
      <c r="J97" s="401"/>
      <c r="K97" s="401"/>
      <c r="L97" s="401"/>
      <c r="M97" s="401"/>
      <c r="N97" s="401"/>
      <c r="O97" s="424"/>
      <c r="P97" s="425"/>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c r="DT97" s="109"/>
      <c r="DU97" s="109"/>
      <c r="DV97" s="109"/>
      <c r="DW97" s="109"/>
      <c r="DX97" s="109"/>
      <c r="DY97" s="109"/>
      <c r="DZ97" s="109"/>
      <c r="EA97" s="109"/>
      <c r="EB97" s="109"/>
      <c r="EC97" s="109"/>
      <c r="ED97" s="109"/>
      <c r="EE97" s="109"/>
      <c r="EF97" s="109"/>
      <c r="EG97" s="109"/>
      <c r="EH97" s="109"/>
      <c r="EI97" s="109"/>
      <c r="EJ97" s="109"/>
      <c r="EK97" s="109"/>
      <c r="EL97" s="109"/>
      <c r="EM97" s="109"/>
      <c r="EN97" s="109"/>
      <c r="EO97" s="109"/>
      <c r="EP97" s="109"/>
      <c r="EQ97" s="109"/>
      <c r="ER97" s="109"/>
      <c r="ES97" s="109"/>
      <c r="ET97" s="109"/>
      <c r="EU97" s="109"/>
      <c r="EV97" s="109"/>
      <c r="EW97" s="109"/>
      <c r="EX97" s="109"/>
      <c r="EY97" s="109"/>
      <c r="EZ97" s="109"/>
      <c r="FA97" s="109"/>
      <c r="FB97" s="109"/>
      <c r="FC97" s="109"/>
      <c r="FD97" s="109"/>
      <c r="FE97" s="109"/>
      <c r="FF97" s="109"/>
      <c r="FG97" s="109"/>
      <c r="FH97" s="109"/>
      <c r="FI97" s="109"/>
      <c r="FJ97" s="109"/>
      <c r="FK97" s="109"/>
      <c r="FL97" s="109"/>
      <c r="FM97" s="109"/>
      <c r="FN97" s="109"/>
      <c r="FO97" s="109"/>
      <c r="FP97" s="109"/>
      <c r="FQ97" s="109"/>
      <c r="FR97" s="109"/>
      <c r="FS97" s="109"/>
      <c r="FT97" s="109"/>
      <c r="FU97" s="109"/>
      <c r="FV97" s="109"/>
      <c r="FW97" s="109"/>
      <c r="FX97" s="109"/>
      <c r="FY97" s="109"/>
      <c r="FZ97" s="109"/>
      <c r="GA97" s="109"/>
      <c r="GB97" s="109"/>
      <c r="GC97" s="109"/>
      <c r="GD97" s="109"/>
      <c r="GE97" s="109"/>
      <c r="GF97" s="109"/>
      <c r="GG97" s="109"/>
      <c r="GH97" s="109"/>
      <c r="GI97" s="109"/>
      <c r="GJ97" s="109"/>
      <c r="GK97" s="109"/>
      <c r="GL97" s="109"/>
      <c r="GM97" s="109"/>
      <c r="GN97" s="109"/>
      <c r="GO97" s="109"/>
      <c r="GP97" s="109"/>
      <c r="GQ97" s="109"/>
      <c r="GR97" s="109"/>
      <c r="GS97" s="109"/>
      <c r="GT97" s="109"/>
      <c r="GU97" s="109"/>
      <c r="GV97" s="109"/>
      <c r="GW97" s="109"/>
      <c r="GX97" s="109"/>
      <c r="GY97" s="109"/>
      <c r="GZ97" s="109"/>
      <c r="HA97" s="109"/>
      <c r="HB97" s="109"/>
      <c r="HC97" s="109"/>
      <c r="HD97" s="109"/>
    </row>
    <row r="98" spans="1:212" s="109" customFormat="1" ht="27" customHeight="1">
      <c r="A98" s="244"/>
      <c r="B98" s="243"/>
      <c r="C98" s="243"/>
      <c r="D98" s="1934" t="s">
        <v>4013</v>
      </c>
      <c r="E98" s="243"/>
      <c r="F98" s="464"/>
      <c r="G98" s="465"/>
      <c r="H98" s="163"/>
      <c r="I98" s="1935"/>
    </row>
    <row r="99" spans="1:212" s="109" customFormat="1" ht="13.5" customHeight="1">
      <c r="A99" s="244">
        <v>31</v>
      </c>
      <c r="B99" s="252" t="s">
        <v>932</v>
      </c>
      <c r="C99" s="243" t="s">
        <v>4014</v>
      </c>
      <c r="D99" s="243" t="s">
        <v>4015</v>
      </c>
      <c r="E99" s="243" t="s">
        <v>194</v>
      </c>
      <c r="F99" s="541">
        <f>ROUND(SUM(F100),3)</f>
        <v>92.3</v>
      </c>
      <c r="G99" s="225"/>
      <c r="H99" s="466">
        <f t="shared" ref="H99" si="29">ROUND(F99*G99,2)</f>
        <v>0</v>
      </c>
      <c r="I99" s="164" t="s">
        <v>5316</v>
      </c>
      <c r="P99" s="424"/>
      <c r="R99" s="403"/>
    </row>
    <row r="100" spans="1:212" s="136" customFormat="1" ht="39" customHeight="1">
      <c r="A100" s="244"/>
      <c r="B100" s="243"/>
      <c r="C100" s="243"/>
      <c r="D100" s="396" t="s">
        <v>4012</v>
      </c>
      <c r="E100" s="248"/>
      <c r="F100" s="2073">
        <v>92.3</v>
      </c>
      <c r="G100" s="2074"/>
      <c r="H100" s="163"/>
      <c r="I100" s="164"/>
      <c r="J100" s="401"/>
      <c r="K100" s="401"/>
      <c r="L100" s="401"/>
      <c r="M100" s="401"/>
      <c r="N100" s="401"/>
      <c r="O100" s="424"/>
      <c r="P100" s="425"/>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c r="DT100" s="109"/>
      <c r="DU100" s="109"/>
      <c r="DV100" s="109"/>
      <c r="DW100" s="109"/>
      <c r="DX100" s="109"/>
      <c r="DY100" s="109"/>
      <c r="DZ100" s="109"/>
      <c r="EA100" s="109"/>
      <c r="EB100" s="109"/>
      <c r="EC100" s="109"/>
      <c r="ED100" s="109"/>
      <c r="EE100" s="109"/>
      <c r="EF100" s="109"/>
      <c r="EG100" s="109"/>
      <c r="EH100" s="109"/>
      <c r="EI100" s="109"/>
      <c r="EJ100" s="109"/>
      <c r="EK100" s="109"/>
      <c r="EL100" s="109"/>
      <c r="EM100" s="109"/>
      <c r="EN100" s="109"/>
      <c r="EO100" s="109"/>
      <c r="EP100" s="109"/>
      <c r="EQ100" s="109"/>
      <c r="ER100" s="109"/>
      <c r="ES100" s="109"/>
      <c r="ET100" s="109"/>
      <c r="EU100" s="109"/>
      <c r="EV100" s="109"/>
      <c r="EW100" s="109"/>
      <c r="EX100" s="109"/>
      <c r="EY100" s="109"/>
      <c r="EZ100" s="109"/>
      <c r="FA100" s="109"/>
      <c r="FB100" s="109"/>
      <c r="FC100" s="109"/>
      <c r="FD100" s="109"/>
      <c r="FE100" s="109"/>
      <c r="FF100" s="109"/>
      <c r="FG100" s="109"/>
      <c r="FH100" s="109"/>
      <c r="FI100" s="109"/>
      <c r="FJ100" s="109"/>
      <c r="FK100" s="109"/>
      <c r="FL100" s="109"/>
      <c r="FM100" s="109"/>
      <c r="FN100" s="109"/>
      <c r="FO100" s="109"/>
      <c r="FP100" s="109"/>
      <c r="FQ100" s="109"/>
      <c r="FR100" s="109"/>
      <c r="FS100" s="109"/>
      <c r="FT100" s="109"/>
      <c r="FU100" s="109"/>
      <c r="FV100" s="109"/>
      <c r="FW100" s="109"/>
      <c r="FX100" s="109"/>
      <c r="FY100" s="109"/>
      <c r="FZ100" s="109"/>
      <c r="GA100" s="109"/>
      <c r="GB100" s="109"/>
      <c r="GC100" s="109"/>
      <c r="GD100" s="109"/>
      <c r="GE100" s="109"/>
      <c r="GF100" s="109"/>
      <c r="GG100" s="109"/>
      <c r="GH100" s="109"/>
      <c r="GI100" s="109"/>
      <c r="GJ100" s="109"/>
      <c r="GK100" s="109"/>
      <c r="GL100" s="109"/>
      <c r="GM100" s="109"/>
      <c r="GN100" s="109"/>
      <c r="GO100" s="109"/>
      <c r="GP100" s="109"/>
      <c r="GQ100" s="109"/>
      <c r="GR100" s="109"/>
      <c r="GS100" s="109"/>
      <c r="GT100" s="109"/>
      <c r="GU100" s="109"/>
      <c r="GV100" s="109"/>
      <c r="GW100" s="109"/>
      <c r="GX100" s="109"/>
      <c r="GY100" s="109"/>
      <c r="GZ100" s="109"/>
      <c r="HA100" s="109"/>
      <c r="HB100" s="109"/>
      <c r="HC100" s="109"/>
      <c r="HD100" s="109"/>
    </row>
    <row r="101" spans="1:212" s="109" customFormat="1" ht="27" customHeight="1">
      <c r="A101" s="244"/>
      <c r="B101" s="243"/>
      <c r="C101" s="243"/>
      <c r="D101" s="1934" t="s">
        <v>4013</v>
      </c>
      <c r="E101" s="243"/>
      <c r="F101" s="464"/>
      <c r="G101" s="465"/>
      <c r="H101" s="163"/>
      <c r="I101" s="1935"/>
    </row>
    <row r="102" spans="1:212" s="109" customFormat="1" ht="13.5" customHeight="1">
      <c r="A102" s="244">
        <v>32</v>
      </c>
      <c r="B102" s="252" t="s">
        <v>932</v>
      </c>
      <c r="C102" s="243" t="s">
        <v>4016</v>
      </c>
      <c r="D102" s="243" t="s">
        <v>4017</v>
      </c>
      <c r="E102" s="243" t="s">
        <v>194</v>
      </c>
      <c r="F102" s="541">
        <f>ROUND(SUM(F104),3)</f>
        <v>9.8000000000000007</v>
      </c>
      <c r="G102" s="225"/>
      <c r="H102" s="466">
        <f t="shared" ref="H102" si="30">ROUND(F102*G102,2)</f>
        <v>0</v>
      </c>
      <c r="I102" s="164" t="s">
        <v>5316</v>
      </c>
      <c r="P102" s="424"/>
      <c r="R102" s="403"/>
    </row>
    <row r="103" spans="1:212" s="136" customFormat="1" ht="39" customHeight="1">
      <c r="A103" s="244"/>
      <c r="B103" s="243"/>
      <c r="C103" s="243"/>
      <c r="D103" s="396" t="s">
        <v>4012</v>
      </c>
      <c r="E103" s="248"/>
      <c r="F103" s="2073"/>
      <c r="G103" s="2074"/>
      <c r="H103" s="163"/>
      <c r="I103" s="164"/>
      <c r="J103" s="401"/>
      <c r="K103" s="401"/>
      <c r="L103" s="401"/>
      <c r="M103" s="401"/>
      <c r="N103" s="401"/>
      <c r="O103" s="424"/>
      <c r="P103" s="425"/>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c r="DT103" s="109"/>
      <c r="DU103" s="109"/>
      <c r="DV103" s="109"/>
      <c r="DW103" s="109"/>
      <c r="DX103" s="109"/>
      <c r="DY103" s="109"/>
      <c r="DZ103" s="109"/>
      <c r="EA103" s="109"/>
      <c r="EB103" s="109"/>
      <c r="EC103" s="109"/>
      <c r="ED103" s="109"/>
      <c r="EE103" s="109"/>
      <c r="EF103" s="109"/>
      <c r="EG103" s="109"/>
      <c r="EH103" s="109"/>
      <c r="EI103" s="109"/>
      <c r="EJ103" s="109"/>
      <c r="EK103" s="109"/>
      <c r="EL103" s="109"/>
      <c r="EM103" s="109"/>
      <c r="EN103" s="109"/>
      <c r="EO103" s="109"/>
      <c r="EP103" s="109"/>
      <c r="EQ103" s="109"/>
      <c r="ER103" s="109"/>
      <c r="ES103" s="109"/>
      <c r="ET103" s="109"/>
      <c r="EU103" s="109"/>
      <c r="EV103" s="109"/>
      <c r="EW103" s="109"/>
      <c r="EX103" s="109"/>
      <c r="EY103" s="109"/>
      <c r="EZ103" s="109"/>
      <c r="FA103" s="109"/>
      <c r="FB103" s="109"/>
      <c r="FC103" s="109"/>
      <c r="FD103" s="109"/>
      <c r="FE103" s="109"/>
      <c r="FF103" s="109"/>
      <c r="FG103" s="109"/>
      <c r="FH103" s="109"/>
      <c r="FI103" s="109"/>
      <c r="FJ103" s="109"/>
      <c r="FK103" s="109"/>
      <c r="FL103" s="109"/>
      <c r="FM103" s="109"/>
      <c r="FN103" s="109"/>
      <c r="FO103" s="109"/>
      <c r="FP103" s="109"/>
      <c r="FQ103" s="109"/>
      <c r="FR103" s="109"/>
      <c r="FS103" s="109"/>
      <c r="FT103" s="109"/>
      <c r="FU103" s="109"/>
      <c r="FV103" s="109"/>
      <c r="FW103" s="109"/>
      <c r="FX103" s="109"/>
      <c r="FY103" s="109"/>
      <c r="FZ103" s="109"/>
      <c r="GA103" s="109"/>
      <c r="GB103" s="109"/>
      <c r="GC103" s="109"/>
      <c r="GD103" s="109"/>
      <c r="GE103" s="109"/>
      <c r="GF103" s="109"/>
      <c r="GG103" s="109"/>
      <c r="GH103" s="109"/>
      <c r="GI103" s="109"/>
      <c r="GJ103" s="109"/>
      <c r="GK103" s="109"/>
      <c r="GL103" s="109"/>
      <c r="GM103" s="109"/>
      <c r="GN103" s="109"/>
      <c r="GO103" s="109"/>
      <c r="GP103" s="109"/>
      <c r="GQ103" s="109"/>
      <c r="GR103" s="109"/>
      <c r="GS103" s="109"/>
      <c r="GT103" s="109"/>
      <c r="GU103" s="109"/>
      <c r="GV103" s="109"/>
      <c r="GW103" s="109"/>
      <c r="GX103" s="109"/>
      <c r="GY103" s="109"/>
      <c r="GZ103" s="109"/>
      <c r="HA103" s="109"/>
      <c r="HB103" s="109"/>
      <c r="HC103" s="109"/>
      <c r="HD103" s="109"/>
    </row>
    <row r="104" spans="1:212" s="2068" customFormat="1" ht="13.5" customHeight="1">
      <c r="A104" s="2058"/>
      <c r="B104" s="2059"/>
      <c r="C104" s="2059"/>
      <c r="D104" s="2065" t="s">
        <v>4018</v>
      </c>
      <c r="E104" s="2059"/>
      <c r="F104" s="2073">
        <v>9.8000000000000007</v>
      </c>
      <c r="G104" s="2057"/>
      <c r="H104" s="2057"/>
      <c r="I104" s="2066"/>
      <c r="J104" s="2067"/>
      <c r="K104" s="2067"/>
      <c r="L104" s="2067"/>
      <c r="M104" s="2067"/>
      <c r="N104" s="2067"/>
      <c r="O104" s="2067"/>
      <c r="P104" s="2067"/>
      <c r="Q104" s="2067"/>
      <c r="R104" s="2067"/>
      <c r="S104" s="2067"/>
      <c r="T104" s="2067"/>
      <c r="U104" s="2067"/>
      <c r="V104" s="2067"/>
      <c r="W104" s="2067"/>
      <c r="X104" s="2067"/>
      <c r="Y104" s="2067"/>
      <c r="Z104" s="2067"/>
      <c r="AA104" s="2067"/>
      <c r="AB104" s="2067"/>
      <c r="AC104" s="2067"/>
      <c r="AD104" s="2067"/>
      <c r="AE104" s="2067"/>
      <c r="AF104" s="2067"/>
      <c r="AG104" s="2067"/>
      <c r="AH104" s="2067"/>
      <c r="AI104" s="2067"/>
      <c r="AJ104" s="2067"/>
      <c r="AK104" s="2067"/>
      <c r="AL104" s="2067"/>
      <c r="AM104" s="2067"/>
      <c r="AN104" s="2067"/>
      <c r="AO104" s="2067"/>
      <c r="AP104" s="2067"/>
      <c r="AQ104" s="2067"/>
      <c r="AR104" s="2067"/>
      <c r="AS104" s="2067"/>
      <c r="AT104" s="2067"/>
      <c r="AU104" s="2067"/>
      <c r="AV104" s="2067"/>
      <c r="AW104" s="2067"/>
      <c r="AX104" s="2067"/>
      <c r="AY104" s="2067"/>
      <c r="AZ104" s="2067"/>
      <c r="BA104" s="2067"/>
      <c r="BB104" s="2067"/>
      <c r="BC104" s="2067"/>
      <c r="BD104" s="2067"/>
      <c r="BE104" s="2067"/>
      <c r="BF104" s="2067"/>
      <c r="BG104" s="2067"/>
      <c r="BH104" s="2067"/>
      <c r="BI104" s="2067"/>
      <c r="BJ104" s="2067"/>
      <c r="BK104" s="2067"/>
      <c r="BL104" s="2067"/>
      <c r="BM104" s="2067"/>
      <c r="BN104" s="2067"/>
      <c r="BO104" s="2067"/>
      <c r="BP104" s="2067"/>
      <c r="BQ104" s="2067"/>
      <c r="BR104" s="2067"/>
      <c r="BS104" s="2067"/>
      <c r="BT104" s="2067"/>
      <c r="BU104" s="2067"/>
      <c r="BV104" s="2067"/>
      <c r="BW104" s="2067"/>
      <c r="BX104" s="2067"/>
      <c r="BY104" s="2067"/>
      <c r="BZ104" s="2067"/>
      <c r="CA104" s="2067"/>
      <c r="CB104" s="2067"/>
      <c r="CC104" s="2067"/>
      <c r="CD104" s="2067"/>
      <c r="CE104" s="2067"/>
      <c r="CF104" s="2067"/>
      <c r="CG104" s="2067"/>
      <c r="CH104" s="2067"/>
      <c r="CI104" s="2067"/>
      <c r="CJ104" s="2067"/>
      <c r="CK104" s="2067"/>
      <c r="CL104" s="2067"/>
      <c r="CM104" s="2067"/>
      <c r="CN104" s="2067"/>
      <c r="CO104" s="2067"/>
      <c r="CP104" s="2067"/>
      <c r="CQ104" s="2067"/>
      <c r="CR104" s="2067"/>
      <c r="CS104" s="2067"/>
      <c r="CT104" s="2067"/>
      <c r="CU104" s="2067"/>
      <c r="CV104" s="2067"/>
      <c r="CW104" s="2067"/>
      <c r="CX104" s="2067"/>
      <c r="CY104" s="2067"/>
      <c r="CZ104" s="2067"/>
      <c r="DA104" s="2067"/>
      <c r="DB104" s="2067"/>
      <c r="DC104" s="2067"/>
      <c r="DD104" s="2067"/>
      <c r="DE104" s="2067"/>
      <c r="DF104" s="2067"/>
      <c r="DG104" s="2067"/>
      <c r="DH104" s="2067"/>
      <c r="DI104" s="2067"/>
      <c r="DJ104" s="2067"/>
      <c r="DK104" s="2067"/>
      <c r="DL104" s="2067"/>
      <c r="DM104" s="2067"/>
      <c r="DN104" s="2067"/>
      <c r="DO104" s="2067"/>
      <c r="DP104" s="2067"/>
      <c r="DQ104" s="2067"/>
      <c r="DR104" s="2067"/>
      <c r="DS104" s="2067"/>
      <c r="DT104" s="2067"/>
      <c r="DU104" s="2067"/>
      <c r="DV104" s="2067"/>
      <c r="DW104" s="2067"/>
      <c r="DX104" s="2067"/>
      <c r="DY104" s="2067"/>
      <c r="DZ104" s="2067"/>
      <c r="EA104" s="2067"/>
      <c r="EB104" s="2067"/>
      <c r="EC104" s="2067"/>
      <c r="ED104" s="2067"/>
      <c r="EE104" s="2067"/>
      <c r="EF104" s="2067"/>
      <c r="EG104" s="2067"/>
      <c r="EH104" s="2067"/>
      <c r="EI104" s="2067"/>
      <c r="EJ104" s="2067"/>
      <c r="EK104" s="2067"/>
      <c r="EL104" s="2067"/>
      <c r="EM104" s="2067"/>
      <c r="EN104" s="2067"/>
      <c r="EO104" s="2067"/>
      <c r="EP104" s="2067"/>
      <c r="EQ104" s="2067"/>
      <c r="ER104" s="2067"/>
      <c r="ES104" s="2067"/>
      <c r="ET104" s="2067"/>
      <c r="EU104" s="2067"/>
      <c r="EV104" s="2067"/>
      <c r="EW104" s="2067"/>
      <c r="EX104" s="2067"/>
      <c r="EY104" s="2067"/>
      <c r="EZ104" s="2067"/>
      <c r="FA104" s="2067"/>
      <c r="FB104" s="2067"/>
      <c r="FC104" s="2067"/>
      <c r="FD104" s="2067"/>
      <c r="FE104" s="2067"/>
      <c r="FF104" s="2067"/>
      <c r="FG104" s="2067"/>
      <c r="FH104" s="2067"/>
      <c r="FI104" s="2067"/>
      <c r="FJ104" s="2067"/>
      <c r="FK104" s="2067"/>
      <c r="FL104" s="2067"/>
      <c r="FM104" s="2067"/>
      <c r="FN104" s="2067"/>
      <c r="FO104" s="2067"/>
      <c r="FP104" s="2067"/>
      <c r="FQ104" s="2067"/>
      <c r="FR104" s="2067"/>
      <c r="FS104" s="2067"/>
      <c r="FT104" s="2067"/>
      <c r="FU104" s="2067"/>
      <c r="FV104" s="2067"/>
      <c r="FW104" s="2067"/>
      <c r="FX104" s="2067"/>
      <c r="FY104" s="2067"/>
      <c r="FZ104" s="2067"/>
      <c r="GA104" s="2067"/>
      <c r="GB104" s="2067"/>
      <c r="GC104" s="2067"/>
      <c r="GD104" s="2067"/>
      <c r="GE104" s="2067"/>
      <c r="GF104" s="2067"/>
      <c r="GG104" s="2067"/>
      <c r="GH104" s="2067"/>
      <c r="GI104" s="2067"/>
      <c r="GJ104" s="2067"/>
      <c r="GK104" s="2067"/>
      <c r="GL104" s="2067"/>
      <c r="GM104" s="2067"/>
      <c r="GN104" s="2067"/>
      <c r="GO104" s="2067"/>
      <c r="GP104" s="2067"/>
      <c r="GQ104" s="2067"/>
      <c r="GR104" s="2067"/>
      <c r="GS104" s="2067"/>
      <c r="GT104" s="2067"/>
      <c r="GU104" s="2067"/>
      <c r="GV104" s="2067"/>
      <c r="GW104" s="2067"/>
      <c r="GX104" s="2067"/>
      <c r="GY104" s="2067"/>
      <c r="GZ104" s="2067"/>
      <c r="HA104" s="2067"/>
      <c r="HB104" s="2067"/>
      <c r="HC104" s="2067"/>
      <c r="HD104" s="2067"/>
    </row>
    <row r="105" spans="1:212" s="109" customFormat="1" ht="27" customHeight="1">
      <c r="A105" s="244"/>
      <c r="B105" s="243"/>
      <c r="C105" s="243"/>
      <c r="D105" s="1934" t="s">
        <v>4013</v>
      </c>
      <c r="E105" s="243"/>
      <c r="F105" s="464"/>
      <c r="G105" s="465"/>
      <c r="H105" s="163"/>
      <c r="I105" s="1935"/>
    </row>
    <row r="106" spans="1:212" s="109" customFormat="1" ht="13.5" customHeight="1">
      <c r="A106" s="244">
        <v>33</v>
      </c>
      <c r="B106" s="252" t="s">
        <v>932</v>
      </c>
      <c r="C106" s="243" t="s">
        <v>4019</v>
      </c>
      <c r="D106" s="243" t="s">
        <v>4020</v>
      </c>
      <c r="E106" s="243" t="s">
        <v>194</v>
      </c>
      <c r="F106" s="541">
        <f>ROUND(SUM(F108),3)</f>
        <v>20.9</v>
      </c>
      <c r="G106" s="225"/>
      <c r="H106" s="466">
        <f t="shared" ref="H106" si="31">ROUND(F106*G106,2)</f>
        <v>0</v>
      </c>
      <c r="I106" s="164" t="s">
        <v>5316</v>
      </c>
      <c r="P106" s="424"/>
      <c r="R106" s="403"/>
    </row>
    <row r="107" spans="1:212" s="136" customFormat="1" ht="39" customHeight="1">
      <c r="A107" s="244"/>
      <c r="B107" s="243"/>
      <c r="C107" s="243"/>
      <c r="D107" s="396" t="s">
        <v>4012</v>
      </c>
      <c r="E107" s="248"/>
      <c r="F107" s="2073"/>
      <c r="G107" s="2074"/>
      <c r="H107" s="163"/>
      <c r="I107" s="164"/>
      <c r="J107" s="401"/>
      <c r="K107" s="401"/>
      <c r="L107" s="401"/>
      <c r="M107" s="401"/>
      <c r="N107" s="401"/>
      <c r="O107" s="424"/>
      <c r="P107" s="425"/>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c r="DT107" s="109"/>
      <c r="DU107" s="109"/>
      <c r="DV107" s="109"/>
      <c r="DW107" s="109"/>
      <c r="DX107" s="109"/>
      <c r="DY107" s="109"/>
      <c r="DZ107" s="109"/>
      <c r="EA107" s="109"/>
      <c r="EB107" s="109"/>
      <c r="EC107" s="109"/>
      <c r="ED107" s="109"/>
      <c r="EE107" s="109"/>
      <c r="EF107" s="109"/>
      <c r="EG107" s="109"/>
      <c r="EH107" s="109"/>
      <c r="EI107" s="109"/>
      <c r="EJ107" s="109"/>
      <c r="EK107" s="109"/>
      <c r="EL107" s="109"/>
      <c r="EM107" s="109"/>
      <c r="EN107" s="109"/>
      <c r="EO107" s="109"/>
      <c r="EP107" s="109"/>
      <c r="EQ107" s="109"/>
      <c r="ER107" s="109"/>
      <c r="ES107" s="109"/>
      <c r="ET107" s="109"/>
      <c r="EU107" s="109"/>
      <c r="EV107" s="109"/>
      <c r="EW107" s="109"/>
      <c r="EX107" s="109"/>
      <c r="EY107" s="109"/>
      <c r="EZ107" s="109"/>
      <c r="FA107" s="109"/>
      <c r="FB107" s="109"/>
      <c r="FC107" s="109"/>
      <c r="FD107" s="109"/>
      <c r="FE107" s="109"/>
      <c r="FF107" s="109"/>
      <c r="FG107" s="109"/>
      <c r="FH107" s="109"/>
      <c r="FI107" s="109"/>
      <c r="FJ107" s="109"/>
      <c r="FK107" s="109"/>
      <c r="FL107" s="109"/>
      <c r="FM107" s="109"/>
      <c r="FN107" s="109"/>
      <c r="FO107" s="109"/>
      <c r="FP107" s="109"/>
      <c r="FQ107" s="109"/>
      <c r="FR107" s="109"/>
      <c r="FS107" s="109"/>
      <c r="FT107" s="109"/>
      <c r="FU107" s="109"/>
      <c r="FV107" s="109"/>
      <c r="FW107" s="109"/>
      <c r="FX107" s="109"/>
      <c r="FY107" s="109"/>
      <c r="FZ107" s="109"/>
      <c r="GA107" s="109"/>
      <c r="GB107" s="109"/>
      <c r="GC107" s="109"/>
      <c r="GD107" s="109"/>
      <c r="GE107" s="109"/>
      <c r="GF107" s="109"/>
      <c r="GG107" s="109"/>
      <c r="GH107" s="109"/>
      <c r="GI107" s="109"/>
      <c r="GJ107" s="109"/>
      <c r="GK107" s="109"/>
      <c r="GL107" s="109"/>
      <c r="GM107" s="109"/>
      <c r="GN107" s="109"/>
      <c r="GO107" s="109"/>
      <c r="GP107" s="109"/>
      <c r="GQ107" s="109"/>
      <c r="GR107" s="109"/>
      <c r="GS107" s="109"/>
      <c r="GT107" s="109"/>
      <c r="GU107" s="109"/>
      <c r="GV107" s="109"/>
      <c r="GW107" s="109"/>
      <c r="GX107" s="109"/>
      <c r="GY107" s="109"/>
      <c r="GZ107" s="109"/>
      <c r="HA107" s="109"/>
      <c r="HB107" s="109"/>
      <c r="HC107" s="109"/>
      <c r="HD107" s="109"/>
    </row>
    <row r="108" spans="1:212" s="2068" customFormat="1" ht="13.5" customHeight="1">
      <c r="A108" s="2058"/>
      <c r="B108" s="2059"/>
      <c r="C108" s="2059"/>
      <c r="D108" s="2065" t="s">
        <v>4018</v>
      </c>
      <c r="E108" s="2059"/>
      <c r="F108" s="2073">
        <v>20.9</v>
      </c>
      <c r="G108" s="2057"/>
      <c r="H108" s="2057"/>
      <c r="I108" s="2066"/>
      <c r="J108" s="2067"/>
      <c r="K108" s="2067"/>
      <c r="L108" s="2067"/>
      <c r="M108" s="2067"/>
      <c r="N108" s="2067"/>
      <c r="O108" s="2067"/>
      <c r="P108" s="2067"/>
      <c r="Q108" s="2067"/>
      <c r="R108" s="2067"/>
      <c r="S108" s="2067"/>
      <c r="T108" s="2067"/>
      <c r="U108" s="2067"/>
      <c r="V108" s="2067"/>
      <c r="W108" s="2067"/>
      <c r="X108" s="2067"/>
      <c r="Y108" s="2067"/>
      <c r="Z108" s="2067"/>
      <c r="AA108" s="2067"/>
      <c r="AB108" s="2067"/>
      <c r="AC108" s="2067"/>
      <c r="AD108" s="2067"/>
      <c r="AE108" s="2067"/>
      <c r="AF108" s="2067"/>
      <c r="AG108" s="2067"/>
      <c r="AH108" s="2067"/>
      <c r="AI108" s="2067"/>
      <c r="AJ108" s="2067"/>
      <c r="AK108" s="2067"/>
      <c r="AL108" s="2067"/>
      <c r="AM108" s="2067"/>
      <c r="AN108" s="2067"/>
      <c r="AO108" s="2067"/>
      <c r="AP108" s="2067"/>
      <c r="AQ108" s="2067"/>
      <c r="AR108" s="2067"/>
      <c r="AS108" s="2067"/>
      <c r="AT108" s="2067"/>
      <c r="AU108" s="2067"/>
      <c r="AV108" s="2067"/>
      <c r="AW108" s="2067"/>
      <c r="AX108" s="2067"/>
      <c r="AY108" s="2067"/>
      <c r="AZ108" s="2067"/>
      <c r="BA108" s="2067"/>
      <c r="BB108" s="2067"/>
      <c r="BC108" s="2067"/>
      <c r="BD108" s="2067"/>
      <c r="BE108" s="2067"/>
      <c r="BF108" s="2067"/>
      <c r="BG108" s="2067"/>
      <c r="BH108" s="2067"/>
      <c r="BI108" s="2067"/>
      <c r="BJ108" s="2067"/>
      <c r="BK108" s="2067"/>
      <c r="BL108" s="2067"/>
      <c r="BM108" s="2067"/>
      <c r="BN108" s="2067"/>
      <c r="BO108" s="2067"/>
      <c r="BP108" s="2067"/>
      <c r="BQ108" s="2067"/>
      <c r="BR108" s="2067"/>
      <c r="BS108" s="2067"/>
      <c r="BT108" s="2067"/>
      <c r="BU108" s="2067"/>
      <c r="BV108" s="2067"/>
      <c r="BW108" s="2067"/>
      <c r="BX108" s="2067"/>
      <c r="BY108" s="2067"/>
      <c r="BZ108" s="2067"/>
      <c r="CA108" s="2067"/>
      <c r="CB108" s="2067"/>
      <c r="CC108" s="2067"/>
      <c r="CD108" s="2067"/>
      <c r="CE108" s="2067"/>
      <c r="CF108" s="2067"/>
      <c r="CG108" s="2067"/>
      <c r="CH108" s="2067"/>
      <c r="CI108" s="2067"/>
      <c r="CJ108" s="2067"/>
      <c r="CK108" s="2067"/>
      <c r="CL108" s="2067"/>
      <c r="CM108" s="2067"/>
      <c r="CN108" s="2067"/>
      <c r="CO108" s="2067"/>
      <c r="CP108" s="2067"/>
      <c r="CQ108" s="2067"/>
      <c r="CR108" s="2067"/>
      <c r="CS108" s="2067"/>
      <c r="CT108" s="2067"/>
      <c r="CU108" s="2067"/>
      <c r="CV108" s="2067"/>
      <c r="CW108" s="2067"/>
      <c r="CX108" s="2067"/>
      <c r="CY108" s="2067"/>
      <c r="CZ108" s="2067"/>
      <c r="DA108" s="2067"/>
      <c r="DB108" s="2067"/>
      <c r="DC108" s="2067"/>
      <c r="DD108" s="2067"/>
      <c r="DE108" s="2067"/>
      <c r="DF108" s="2067"/>
      <c r="DG108" s="2067"/>
      <c r="DH108" s="2067"/>
      <c r="DI108" s="2067"/>
      <c r="DJ108" s="2067"/>
      <c r="DK108" s="2067"/>
      <c r="DL108" s="2067"/>
      <c r="DM108" s="2067"/>
      <c r="DN108" s="2067"/>
      <c r="DO108" s="2067"/>
      <c r="DP108" s="2067"/>
      <c r="DQ108" s="2067"/>
      <c r="DR108" s="2067"/>
      <c r="DS108" s="2067"/>
      <c r="DT108" s="2067"/>
      <c r="DU108" s="2067"/>
      <c r="DV108" s="2067"/>
      <c r="DW108" s="2067"/>
      <c r="DX108" s="2067"/>
      <c r="DY108" s="2067"/>
      <c r="DZ108" s="2067"/>
      <c r="EA108" s="2067"/>
      <c r="EB108" s="2067"/>
      <c r="EC108" s="2067"/>
      <c r="ED108" s="2067"/>
      <c r="EE108" s="2067"/>
      <c r="EF108" s="2067"/>
      <c r="EG108" s="2067"/>
      <c r="EH108" s="2067"/>
      <c r="EI108" s="2067"/>
      <c r="EJ108" s="2067"/>
      <c r="EK108" s="2067"/>
      <c r="EL108" s="2067"/>
      <c r="EM108" s="2067"/>
      <c r="EN108" s="2067"/>
      <c r="EO108" s="2067"/>
      <c r="EP108" s="2067"/>
      <c r="EQ108" s="2067"/>
      <c r="ER108" s="2067"/>
      <c r="ES108" s="2067"/>
      <c r="ET108" s="2067"/>
      <c r="EU108" s="2067"/>
      <c r="EV108" s="2067"/>
      <c r="EW108" s="2067"/>
      <c r="EX108" s="2067"/>
      <c r="EY108" s="2067"/>
      <c r="EZ108" s="2067"/>
      <c r="FA108" s="2067"/>
      <c r="FB108" s="2067"/>
      <c r="FC108" s="2067"/>
      <c r="FD108" s="2067"/>
      <c r="FE108" s="2067"/>
      <c r="FF108" s="2067"/>
      <c r="FG108" s="2067"/>
      <c r="FH108" s="2067"/>
      <c r="FI108" s="2067"/>
      <c r="FJ108" s="2067"/>
      <c r="FK108" s="2067"/>
      <c r="FL108" s="2067"/>
      <c r="FM108" s="2067"/>
      <c r="FN108" s="2067"/>
      <c r="FO108" s="2067"/>
      <c r="FP108" s="2067"/>
      <c r="FQ108" s="2067"/>
      <c r="FR108" s="2067"/>
      <c r="FS108" s="2067"/>
      <c r="FT108" s="2067"/>
      <c r="FU108" s="2067"/>
      <c r="FV108" s="2067"/>
      <c r="FW108" s="2067"/>
      <c r="FX108" s="2067"/>
      <c r="FY108" s="2067"/>
      <c r="FZ108" s="2067"/>
      <c r="GA108" s="2067"/>
      <c r="GB108" s="2067"/>
      <c r="GC108" s="2067"/>
      <c r="GD108" s="2067"/>
      <c r="GE108" s="2067"/>
      <c r="GF108" s="2067"/>
      <c r="GG108" s="2067"/>
      <c r="GH108" s="2067"/>
      <c r="GI108" s="2067"/>
      <c r="GJ108" s="2067"/>
      <c r="GK108" s="2067"/>
      <c r="GL108" s="2067"/>
      <c r="GM108" s="2067"/>
      <c r="GN108" s="2067"/>
      <c r="GO108" s="2067"/>
      <c r="GP108" s="2067"/>
      <c r="GQ108" s="2067"/>
      <c r="GR108" s="2067"/>
      <c r="GS108" s="2067"/>
      <c r="GT108" s="2067"/>
      <c r="GU108" s="2067"/>
      <c r="GV108" s="2067"/>
      <c r="GW108" s="2067"/>
      <c r="GX108" s="2067"/>
      <c r="GY108" s="2067"/>
      <c r="GZ108" s="2067"/>
      <c r="HA108" s="2067"/>
      <c r="HB108" s="2067"/>
      <c r="HC108" s="2067"/>
      <c r="HD108" s="2067"/>
    </row>
    <row r="109" spans="1:212" s="109" customFormat="1" ht="27" customHeight="1">
      <c r="A109" s="244"/>
      <c r="B109" s="243"/>
      <c r="C109" s="243"/>
      <c r="D109" s="1934" t="s">
        <v>4013</v>
      </c>
      <c r="E109" s="243"/>
      <c r="F109" s="464"/>
      <c r="G109" s="465"/>
      <c r="H109" s="163"/>
      <c r="I109" s="1935"/>
    </row>
    <row r="110" spans="1:212" s="136" customFormat="1" ht="13.5" customHeight="1">
      <c r="A110" s="244">
        <v>34</v>
      </c>
      <c r="B110" s="252" t="s">
        <v>932</v>
      </c>
      <c r="C110" s="243" t="s">
        <v>4021</v>
      </c>
      <c r="D110" s="243" t="s">
        <v>4022</v>
      </c>
      <c r="E110" s="243" t="s">
        <v>194</v>
      </c>
      <c r="F110" s="541">
        <f>ROUND(SUM(F112:F113),3)</f>
        <v>129</v>
      </c>
      <c r="G110" s="225"/>
      <c r="H110" s="466">
        <f t="shared" ref="H110" si="32">ROUND(F110*G110,2)</f>
        <v>0</v>
      </c>
      <c r="I110" s="164" t="s">
        <v>5316</v>
      </c>
      <c r="J110" s="109"/>
      <c r="K110" s="109"/>
      <c r="L110" s="109"/>
      <c r="M110" s="109"/>
      <c r="N110" s="109"/>
      <c r="O110" s="426"/>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c r="DT110" s="109"/>
      <c r="DU110" s="109"/>
      <c r="DV110" s="109"/>
      <c r="DW110" s="109"/>
      <c r="DX110" s="109"/>
      <c r="DY110" s="109"/>
      <c r="DZ110" s="109"/>
      <c r="EA110" s="109"/>
      <c r="EB110" s="109"/>
      <c r="EC110" s="109"/>
      <c r="ED110" s="109"/>
      <c r="EE110" s="109"/>
      <c r="EF110" s="109"/>
      <c r="EG110" s="109"/>
      <c r="EH110" s="109"/>
      <c r="EI110" s="109"/>
      <c r="EJ110" s="109"/>
      <c r="EK110" s="109"/>
      <c r="EL110" s="109"/>
      <c r="EM110" s="109"/>
      <c r="EN110" s="109"/>
      <c r="EO110" s="109"/>
      <c r="EP110" s="109"/>
      <c r="EQ110" s="109"/>
      <c r="ER110" s="109"/>
      <c r="ES110" s="109"/>
      <c r="ET110" s="109"/>
      <c r="EU110" s="109"/>
      <c r="EV110" s="109"/>
      <c r="EW110" s="109"/>
      <c r="EX110" s="109"/>
      <c r="EY110" s="109"/>
      <c r="EZ110" s="109"/>
      <c r="FA110" s="109"/>
      <c r="FB110" s="109"/>
      <c r="FC110" s="109"/>
      <c r="FD110" s="109"/>
      <c r="FE110" s="109"/>
      <c r="FF110" s="109"/>
      <c r="FG110" s="109"/>
      <c r="FH110" s="109"/>
      <c r="FI110" s="109"/>
      <c r="FJ110" s="109"/>
      <c r="FK110" s="109"/>
      <c r="FL110" s="109"/>
      <c r="FM110" s="109"/>
      <c r="FN110" s="109"/>
      <c r="FO110" s="109"/>
      <c r="FP110" s="109"/>
      <c r="FQ110" s="109"/>
      <c r="FR110" s="109"/>
      <c r="FS110" s="109"/>
      <c r="FT110" s="109"/>
      <c r="FU110" s="109"/>
      <c r="FV110" s="109"/>
      <c r="FW110" s="109"/>
      <c r="FX110" s="109"/>
      <c r="FY110" s="109"/>
      <c r="FZ110" s="109"/>
      <c r="GA110" s="109"/>
      <c r="GB110" s="109"/>
      <c r="GC110" s="109"/>
      <c r="GD110" s="109"/>
      <c r="GE110" s="109"/>
      <c r="GF110" s="109"/>
      <c r="GG110" s="109"/>
      <c r="GH110" s="109"/>
      <c r="GI110" s="109"/>
      <c r="GJ110" s="109"/>
      <c r="GK110" s="109"/>
      <c r="GL110" s="109"/>
      <c r="GM110" s="109"/>
      <c r="GN110" s="109"/>
      <c r="GO110" s="109"/>
      <c r="GP110" s="109"/>
      <c r="GQ110" s="109"/>
      <c r="GR110" s="109"/>
      <c r="GS110" s="109"/>
      <c r="GT110" s="109"/>
      <c r="GU110" s="109"/>
      <c r="GV110" s="109"/>
      <c r="GW110" s="109"/>
      <c r="GX110" s="109"/>
      <c r="GY110" s="109"/>
      <c r="GZ110" s="109"/>
      <c r="HA110" s="109"/>
      <c r="HB110" s="109"/>
      <c r="HC110" s="109"/>
      <c r="HD110" s="109"/>
    </row>
    <row r="111" spans="1:212" s="136" customFormat="1" ht="39" customHeight="1">
      <c r="A111" s="244"/>
      <c r="B111" s="243"/>
      <c r="C111" s="243"/>
      <c r="D111" s="396" t="s">
        <v>4012</v>
      </c>
      <c r="E111" s="248"/>
      <c r="F111" s="2073"/>
      <c r="G111" s="465"/>
      <c r="H111" s="163"/>
      <c r="I111" s="164"/>
      <c r="J111" s="401"/>
      <c r="K111" s="401"/>
      <c r="L111" s="401"/>
      <c r="M111" s="401"/>
      <c r="N111" s="401"/>
      <c r="O111" s="424"/>
      <c r="P111" s="425"/>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c r="DT111" s="109"/>
      <c r="DU111" s="109"/>
      <c r="DV111" s="109"/>
      <c r="DW111" s="109"/>
      <c r="DX111" s="109"/>
      <c r="DY111" s="109"/>
      <c r="DZ111" s="109"/>
      <c r="EA111" s="109"/>
      <c r="EB111" s="109"/>
      <c r="EC111" s="109"/>
      <c r="ED111" s="109"/>
      <c r="EE111" s="109"/>
      <c r="EF111" s="109"/>
      <c r="EG111" s="109"/>
      <c r="EH111" s="109"/>
      <c r="EI111" s="109"/>
      <c r="EJ111" s="109"/>
      <c r="EK111" s="109"/>
      <c r="EL111" s="109"/>
      <c r="EM111" s="109"/>
      <c r="EN111" s="109"/>
      <c r="EO111" s="109"/>
      <c r="EP111" s="109"/>
      <c r="EQ111" s="109"/>
      <c r="ER111" s="109"/>
      <c r="ES111" s="109"/>
      <c r="ET111" s="109"/>
      <c r="EU111" s="109"/>
      <c r="EV111" s="109"/>
      <c r="EW111" s="109"/>
      <c r="EX111" s="109"/>
      <c r="EY111" s="109"/>
      <c r="EZ111" s="109"/>
      <c r="FA111" s="109"/>
      <c r="FB111" s="109"/>
      <c r="FC111" s="109"/>
      <c r="FD111" s="109"/>
      <c r="FE111" s="109"/>
      <c r="FF111" s="109"/>
      <c r="FG111" s="109"/>
      <c r="FH111" s="109"/>
      <c r="FI111" s="109"/>
      <c r="FJ111" s="109"/>
      <c r="FK111" s="109"/>
      <c r="FL111" s="109"/>
      <c r="FM111" s="109"/>
      <c r="FN111" s="109"/>
      <c r="FO111" s="109"/>
      <c r="FP111" s="109"/>
      <c r="FQ111" s="109"/>
      <c r="FR111" s="109"/>
      <c r="FS111" s="109"/>
      <c r="FT111" s="109"/>
      <c r="FU111" s="109"/>
      <c r="FV111" s="109"/>
      <c r="FW111" s="109"/>
      <c r="FX111" s="109"/>
      <c r="FY111" s="109"/>
      <c r="FZ111" s="109"/>
      <c r="GA111" s="109"/>
      <c r="GB111" s="109"/>
      <c r="GC111" s="109"/>
      <c r="GD111" s="109"/>
      <c r="GE111" s="109"/>
      <c r="GF111" s="109"/>
      <c r="GG111" s="109"/>
      <c r="GH111" s="109"/>
      <c r="GI111" s="109"/>
      <c r="GJ111" s="109"/>
      <c r="GK111" s="109"/>
      <c r="GL111" s="109"/>
      <c r="GM111" s="109"/>
      <c r="GN111" s="109"/>
      <c r="GO111" s="109"/>
      <c r="GP111" s="109"/>
      <c r="GQ111" s="109"/>
      <c r="GR111" s="109"/>
      <c r="GS111" s="109"/>
      <c r="GT111" s="109"/>
      <c r="GU111" s="109"/>
      <c r="GV111" s="109"/>
      <c r="GW111" s="109"/>
      <c r="GX111" s="109"/>
      <c r="GY111" s="109"/>
      <c r="GZ111" s="109"/>
      <c r="HA111" s="109"/>
      <c r="HB111" s="109"/>
      <c r="HC111" s="109"/>
      <c r="HD111" s="109"/>
    </row>
    <row r="112" spans="1:212" s="2068" customFormat="1" ht="13.5" customHeight="1">
      <c r="A112" s="2058"/>
      <c r="B112" s="2059"/>
      <c r="C112" s="2059"/>
      <c r="D112" s="2065" t="s">
        <v>4023</v>
      </c>
      <c r="E112" s="2059"/>
      <c r="F112" s="2073">
        <v>128</v>
      </c>
      <c r="G112" s="2057"/>
      <c r="H112" s="2057"/>
      <c r="I112" s="2066"/>
      <c r="J112" s="2067"/>
      <c r="K112" s="2067"/>
      <c r="L112" s="2067"/>
      <c r="M112" s="2067"/>
      <c r="N112" s="2067"/>
      <c r="O112" s="2067"/>
      <c r="P112" s="2067"/>
      <c r="Q112" s="2067"/>
      <c r="R112" s="2067"/>
      <c r="S112" s="2067"/>
      <c r="T112" s="2067"/>
      <c r="U112" s="2067"/>
      <c r="V112" s="2067"/>
      <c r="W112" s="2067"/>
      <c r="X112" s="2067"/>
      <c r="Y112" s="2067"/>
      <c r="Z112" s="2067"/>
      <c r="AA112" s="2067"/>
      <c r="AB112" s="2067"/>
      <c r="AC112" s="2067"/>
      <c r="AD112" s="2067"/>
      <c r="AE112" s="2067"/>
      <c r="AF112" s="2067"/>
      <c r="AG112" s="2067"/>
      <c r="AH112" s="2067"/>
      <c r="AI112" s="2067"/>
      <c r="AJ112" s="2067"/>
      <c r="AK112" s="2067"/>
      <c r="AL112" s="2067"/>
      <c r="AM112" s="2067"/>
      <c r="AN112" s="2067"/>
      <c r="AO112" s="2067"/>
      <c r="AP112" s="2067"/>
      <c r="AQ112" s="2067"/>
      <c r="AR112" s="2067"/>
      <c r="AS112" s="2067"/>
      <c r="AT112" s="2067"/>
      <c r="AU112" s="2067"/>
      <c r="AV112" s="2067"/>
      <c r="AW112" s="2067"/>
      <c r="AX112" s="2067"/>
      <c r="AY112" s="2067"/>
      <c r="AZ112" s="2067"/>
      <c r="BA112" s="2067"/>
      <c r="BB112" s="2067"/>
      <c r="BC112" s="2067"/>
      <c r="BD112" s="2067"/>
      <c r="BE112" s="2067"/>
      <c r="BF112" s="2067"/>
      <c r="BG112" s="2067"/>
      <c r="BH112" s="2067"/>
      <c r="BI112" s="2067"/>
      <c r="BJ112" s="2067"/>
      <c r="BK112" s="2067"/>
      <c r="BL112" s="2067"/>
      <c r="BM112" s="2067"/>
      <c r="BN112" s="2067"/>
      <c r="BO112" s="2067"/>
      <c r="BP112" s="2067"/>
      <c r="BQ112" s="2067"/>
      <c r="BR112" s="2067"/>
      <c r="BS112" s="2067"/>
      <c r="BT112" s="2067"/>
      <c r="BU112" s="2067"/>
      <c r="BV112" s="2067"/>
      <c r="BW112" s="2067"/>
      <c r="BX112" s="2067"/>
      <c r="BY112" s="2067"/>
      <c r="BZ112" s="2067"/>
      <c r="CA112" s="2067"/>
      <c r="CB112" s="2067"/>
      <c r="CC112" s="2067"/>
      <c r="CD112" s="2067"/>
      <c r="CE112" s="2067"/>
      <c r="CF112" s="2067"/>
      <c r="CG112" s="2067"/>
      <c r="CH112" s="2067"/>
      <c r="CI112" s="2067"/>
      <c r="CJ112" s="2067"/>
      <c r="CK112" s="2067"/>
      <c r="CL112" s="2067"/>
      <c r="CM112" s="2067"/>
      <c r="CN112" s="2067"/>
      <c r="CO112" s="2067"/>
      <c r="CP112" s="2067"/>
      <c r="CQ112" s="2067"/>
      <c r="CR112" s="2067"/>
      <c r="CS112" s="2067"/>
      <c r="CT112" s="2067"/>
      <c r="CU112" s="2067"/>
      <c r="CV112" s="2067"/>
      <c r="CW112" s="2067"/>
      <c r="CX112" s="2067"/>
      <c r="CY112" s="2067"/>
      <c r="CZ112" s="2067"/>
      <c r="DA112" s="2067"/>
      <c r="DB112" s="2067"/>
      <c r="DC112" s="2067"/>
      <c r="DD112" s="2067"/>
      <c r="DE112" s="2067"/>
      <c r="DF112" s="2067"/>
      <c r="DG112" s="2067"/>
      <c r="DH112" s="2067"/>
      <c r="DI112" s="2067"/>
      <c r="DJ112" s="2067"/>
      <c r="DK112" s="2067"/>
      <c r="DL112" s="2067"/>
      <c r="DM112" s="2067"/>
      <c r="DN112" s="2067"/>
      <c r="DO112" s="2067"/>
      <c r="DP112" s="2067"/>
      <c r="DQ112" s="2067"/>
      <c r="DR112" s="2067"/>
      <c r="DS112" s="2067"/>
      <c r="DT112" s="2067"/>
      <c r="DU112" s="2067"/>
      <c r="DV112" s="2067"/>
      <c r="DW112" s="2067"/>
      <c r="DX112" s="2067"/>
      <c r="DY112" s="2067"/>
      <c r="DZ112" s="2067"/>
      <c r="EA112" s="2067"/>
      <c r="EB112" s="2067"/>
      <c r="EC112" s="2067"/>
      <c r="ED112" s="2067"/>
      <c r="EE112" s="2067"/>
      <c r="EF112" s="2067"/>
      <c r="EG112" s="2067"/>
      <c r="EH112" s="2067"/>
      <c r="EI112" s="2067"/>
      <c r="EJ112" s="2067"/>
      <c r="EK112" s="2067"/>
      <c r="EL112" s="2067"/>
      <c r="EM112" s="2067"/>
      <c r="EN112" s="2067"/>
      <c r="EO112" s="2067"/>
      <c r="EP112" s="2067"/>
      <c r="EQ112" s="2067"/>
      <c r="ER112" s="2067"/>
      <c r="ES112" s="2067"/>
      <c r="ET112" s="2067"/>
      <c r="EU112" s="2067"/>
      <c r="EV112" s="2067"/>
      <c r="EW112" s="2067"/>
      <c r="EX112" s="2067"/>
      <c r="EY112" s="2067"/>
      <c r="EZ112" s="2067"/>
      <c r="FA112" s="2067"/>
      <c r="FB112" s="2067"/>
      <c r="FC112" s="2067"/>
      <c r="FD112" s="2067"/>
      <c r="FE112" s="2067"/>
      <c r="FF112" s="2067"/>
      <c r="FG112" s="2067"/>
      <c r="FH112" s="2067"/>
      <c r="FI112" s="2067"/>
      <c r="FJ112" s="2067"/>
      <c r="FK112" s="2067"/>
      <c r="FL112" s="2067"/>
      <c r="FM112" s="2067"/>
      <c r="FN112" s="2067"/>
      <c r="FO112" s="2067"/>
      <c r="FP112" s="2067"/>
      <c r="FQ112" s="2067"/>
      <c r="FR112" s="2067"/>
      <c r="FS112" s="2067"/>
      <c r="FT112" s="2067"/>
      <c r="FU112" s="2067"/>
      <c r="FV112" s="2067"/>
      <c r="FW112" s="2067"/>
      <c r="FX112" s="2067"/>
      <c r="FY112" s="2067"/>
      <c r="FZ112" s="2067"/>
      <c r="GA112" s="2067"/>
      <c r="GB112" s="2067"/>
      <c r="GC112" s="2067"/>
      <c r="GD112" s="2067"/>
      <c r="GE112" s="2067"/>
      <c r="GF112" s="2067"/>
      <c r="GG112" s="2067"/>
      <c r="GH112" s="2067"/>
      <c r="GI112" s="2067"/>
      <c r="GJ112" s="2067"/>
      <c r="GK112" s="2067"/>
      <c r="GL112" s="2067"/>
      <c r="GM112" s="2067"/>
      <c r="GN112" s="2067"/>
      <c r="GO112" s="2067"/>
      <c r="GP112" s="2067"/>
      <c r="GQ112" s="2067"/>
      <c r="GR112" s="2067"/>
      <c r="GS112" s="2067"/>
      <c r="GT112" s="2067"/>
      <c r="GU112" s="2067"/>
      <c r="GV112" s="2067"/>
      <c r="GW112" s="2067"/>
      <c r="GX112" s="2067"/>
      <c r="GY112" s="2067"/>
      <c r="GZ112" s="2067"/>
      <c r="HA112" s="2067"/>
      <c r="HB112" s="2067"/>
      <c r="HC112" s="2067"/>
      <c r="HD112" s="2067"/>
    </row>
    <row r="113" spans="1:212" s="2068" customFormat="1" ht="13.5" customHeight="1">
      <c r="A113" s="2058"/>
      <c r="B113" s="2059"/>
      <c r="C113" s="2059"/>
      <c r="D113" s="2065" t="s">
        <v>4018</v>
      </c>
      <c r="E113" s="2059"/>
      <c r="F113" s="2073">
        <v>1</v>
      </c>
      <c r="G113" s="2057"/>
      <c r="H113" s="2057"/>
      <c r="I113" s="2066"/>
      <c r="J113" s="2067"/>
      <c r="K113" s="2067"/>
      <c r="L113" s="2067"/>
      <c r="M113" s="2067"/>
      <c r="N113" s="2067"/>
      <c r="O113" s="2067"/>
      <c r="P113" s="2067"/>
      <c r="Q113" s="2067"/>
      <c r="R113" s="2067"/>
      <c r="S113" s="2067"/>
      <c r="T113" s="2067"/>
      <c r="U113" s="2067"/>
      <c r="V113" s="2067"/>
      <c r="W113" s="2067"/>
      <c r="X113" s="2067"/>
      <c r="Y113" s="2067"/>
      <c r="Z113" s="2067"/>
      <c r="AA113" s="2067"/>
      <c r="AB113" s="2067"/>
      <c r="AC113" s="2067"/>
      <c r="AD113" s="2067"/>
      <c r="AE113" s="2067"/>
      <c r="AF113" s="2067"/>
      <c r="AG113" s="2067"/>
      <c r="AH113" s="2067"/>
      <c r="AI113" s="2067"/>
      <c r="AJ113" s="2067"/>
      <c r="AK113" s="2067"/>
      <c r="AL113" s="2067"/>
      <c r="AM113" s="2067"/>
      <c r="AN113" s="2067"/>
      <c r="AO113" s="2067"/>
      <c r="AP113" s="2067"/>
      <c r="AQ113" s="2067"/>
      <c r="AR113" s="2067"/>
      <c r="AS113" s="2067"/>
      <c r="AT113" s="2067"/>
      <c r="AU113" s="2067"/>
      <c r="AV113" s="2067"/>
      <c r="AW113" s="2067"/>
      <c r="AX113" s="2067"/>
      <c r="AY113" s="2067"/>
      <c r="AZ113" s="2067"/>
      <c r="BA113" s="2067"/>
      <c r="BB113" s="2067"/>
      <c r="BC113" s="2067"/>
      <c r="BD113" s="2067"/>
      <c r="BE113" s="2067"/>
      <c r="BF113" s="2067"/>
      <c r="BG113" s="2067"/>
      <c r="BH113" s="2067"/>
      <c r="BI113" s="2067"/>
      <c r="BJ113" s="2067"/>
      <c r="BK113" s="2067"/>
      <c r="BL113" s="2067"/>
      <c r="BM113" s="2067"/>
      <c r="BN113" s="2067"/>
      <c r="BO113" s="2067"/>
      <c r="BP113" s="2067"/>
      <c r="BQ113" s="2067"/>
      <c r="BR113" s="2067"/>
      <c r="BS113" s="2067"/>
      <c r="BT113" s="2067"/>
      <c r="BU113" s="2067"/>
      <c r="BV113" s="2067"/>
      <c r="BW113" s="2067"/>
      <c r="BX113" s="2067"/>
      <c r="BY113" s="2067"/>
      <c r="BZ113" s="2067"/>
      <c r="CA113" s="2067"/>
      <c r="CB113" s="2067"/>
      <c r="CC113" s="2067"/>
      <c r="CD113" s="2067"/>
      <c r="CE113" s="2067"/>
      <c r="CF113" s="2067"/>
      <c r="CG113" s="2067"/>
      <c r="CH113" s="2067"/>
      <c r="CI113" s="2067"/>
      <c r="CJ113" s="2067"/>
      <c r="CK113" s="2067"/>
      <c r="CL113" s="2067"/>
      <c r="CM113" s="2067"/>
      <c r="CN113" s="2067"/>
      <c r="CO113" s="2067"/>
      <c r="CP113" s="2067"/>
      <c r="CQ113" s="2067"/>
      <c r="CR113" s="2067"/>
      <c r="CS113" s="2067"/>
      <c r="CT113" s="2067"/>
      <c r="CU113" s="2067"/>
      <c r="CV113" s="2067"/>
      <c r="CW113" s="2067"/>
      <c r="CX113" s="2067"/>
      <c r="CY113" s="2067"/>
      <c r="CZ113" s="2067"/>
      <c r="DA113" s="2067"/>
      <c r="DB113" s="2067"/>
      <c r="DC113" s="2067"/>
      <c r="DD113" s="2067"/>
      <c r="DE113" s="2067"/>
      <c r="DF113" s="2067"/>
      <c r="DG113" s="2067"/>
      <c r="DH113" s="2067"/>
      <c r="DI113" s="2067"/>
      <c r="DJ113" s="2067"/>
      <c r="DK113" s="2067"/>
      <c r="DL113" s="2067"/>
      <c r="DM113" s="2067"/>
      <c r="DN113" s="2067"/>
      <c r="DO113" s="2067"/>
      <c r="DP113" s="2067"/>
      <c r="DQ113" s="2067"/>
      <c r="DR113" s="2067"/>
      <c r="DS113" s="2067"/>
      <c r="DT113" s="2067"/>
      <c r="DU113" s="2067"/>
      <c r="DV113" s="2067"/>
      <c r="DW113" s="2067"/>
      <c r="DX113" s="2067"/>
      <c r="DY113" s="2067"/>
      <c r="DZ113" s="2067"/>
      <c r="EA113" s="2067"/>
      <c r="EB113" s="2067"/>
      <c r="EC113" s="2067"/>
      <c r="ED113" s="2067"/>
      <c r="EE113" s="2067"/>
      <c r="EF113" s="2067"/>
      <c r="EG113" s="2067"/>
      <c r="EH113" s="2067"/>
      <c r="EI113" s="2067"/>
      <c r="EJ113" s="2067"/>
      <c r="EK113" s="2067"/>
      <c r="EL113" s="2067"/>
      <c r="EM113" s="2067"/>
      <c r="EN113" s="2067"/>
      <c r="EO113" s="2067"/>
      <c r="EP113" s="2067"/>
      <c r="EQ113" s="2067"/>
      <c r="ER113" s="2067"/>
      <c r="ES113" s="2067"/>
      <c r="ET113" s="2067"/>
      <c r="EU113" s="2067"/>
      <c r="EV113" s="2067"/>
      <c r="EW113" s="2067"/>
      <c r="EX113" s="2067"/>
      <c r="EY113" s="2067"/>
      <c r="EZ113" s="2067"/>
      <c r="FA113" s="2067"/>
      <c r="FB113" s="2067"/>
      <c r="FC113" s="2067"/>
      <c r="FD113" s="2067"/>
      <c r="FE113" s="2067"/>
      <c r="FF113" s="2067"/>
      <c r="FG113" s="2067"/>
      <c r="FH113" s="2067"/>
      <c r="FI113" s="2067"/>
      <c r="FJ113" s="2067"/>
      <c r="FK113" s="2067"/>
      <c r="FL113" s="2067"/>
      <c r="FM113" s="2067"/>
      <c r="FN113" s="2067"/>
      <c r="FO113" s="2067"/>
      <c r="FP113" s="2067"/>
      <c r="FQ113" s="2067"/>
      <c r="FR113" s="2067"/>
      <c r="FS113" s="2067"/>
      <c r="FT113" s="2067"/>
      <c r="FU113" s="2067"/>
      <c r="FV113" s="2067"/>
      <c r="FW113" s="2067"/>
      <c r="FX113" s="2067"/>
      <c r="FY113" s="2067"/>
      <c r="FZ113" s="2067"/>
      <c r="GA113" s="2067"/>
      <c r="GB113" s="2067"/>
      <c r="GC113" s="2067"/>
      <c r="GD113" s="2067"/>
      <c r="GE113" s="2067"/>
      <c r="GF113" s="2067"/>
      <c r="GG113" s="2067"/>
      <c r="GH113" s="2067"/>
      <c r="GI113" s="2067"/>
      <c r="GJ113" s="2067"/>
      <c r="GK113" s="2067"/>
      <c r="GL113" s="2067"/>
      <c r="GM113" s="2067"/>
      <c r="GN113" s="2067"/>
      <c r="GO113" s="2067"/>
      <c r="GP113" s="2067"/>
      <c r="GQ113" s="2067"/>
      <c r="GR113" s="2067"/>
      <c r="GS113" s="2067"/>
      <c r="GT113" s="2067"/>
      <c r="GU113" s="2067"/>
      <c r="GV113" s="2067"/>
      <c r="GW113" s="2067"/>
      <c r="GX113" s="2067"/>
      <c r="GY113" s="2067"/>
      <c r="GZ113" s="2067"/>
      <c r="HA113" s="2067"/>
      <c r="HB113" s="2067"/>
      <c r="HC113" s="2067"/>
      <c r="HD113" s="2067"/>
    </row>
    <row r="114" spans="1:212" s="109" customFormat="1" ht="27" customHeight="1">
      <c r="A114" s="244"/>
      <c r="B114" s="243"/>
      <c r="C114" s="243"/>
      <c r="D114" s="1934" t="s">
        <v>4013</v>
      </c>
      <c r="E114" s="243"/>
      <c r="F114" s="464"/>
      <c r="G114" s="465"/>
      <c r="H114" s="163"/>
      <c r="I114" s="1935"/>
    </row>
    <row r="115" spans="1:212" s="136" customFormat="1" ht="13.5" customHeight="1">
      <c r="A115" s="244">
        <v>35</v>
      </c>
      <c r="B115" s="252" t="s">
        <v>932</v>
      </c>
      <c r="C115" s="243" t="s">
        <v>4024</v>
      </c>
      <c r="D115" s="243" t="s">
        <v>4025</v>
      </c>
      <c r="E115" s="243" t="s">
        <v>194</v>
      </c>
      <c r="F115" s="541">
        <f>ROUND(SUM(F116),3)</f>
        <v>218.7</v>
      </c>
      <c r="G115" s="225"/>
      <c r="H115" s="466">
        <f t="shared" ref="H115" si="33">ROUND(F115*G115,2)</f>
        <v>0</v>
      </c>
      <c r="I115" s="164" t="s">
        <v>5316</v>
      </c>
      <c r="J115" s="109"/>
      <c r="K115" s="109"/>
      <c r="L115" s="109"/>
      <c r="M115" s="109"/>
      <c r="N115" s="109"/>
      <c r="O115" s="426"/>
      <c r="P115" s="109"/>
      <c r="Q115" s="109"/>
      <c r="R115" s="109"/>
      <c r="S115" s="109"/>
      <c r="T115" s="109"/>
      <c r="U115" s="109"/>
      <c r="V115" s="109"/>
      <c r="W115" s="109"/>
      <c r="X115" s="109"/>
      <c r="Y115" s="109"/>
      <c r="Z115" s="109"/>
      <c r="AA115" s="109"/>
      <c r="AB115" s="109"/>
      <c r="AC115" s="109"/>
      <c r="AD115" s="109"/>
      <c r="AE115" s="109"/>
      <c r="AF115" s="109"/>
      <c r="AG115" s="109"/>
      <c r="AH115" s="109"/>
      <c r="AI115" s="109"/>
      <c r="AJ115" s="109"/>
      <c r="AK115" s="109"/>
      <c r="AL115" s="109"/>
      <c r="AM115" s="109"/>
      <c r="AN115" s="109"/>
      <c r="AO115" s="109"/>
      <c r="AP115" s="109"/>
      <c r="AQ115" s="109"/>
      <c r="AR115" s="109"/>
      <c r="AS115" s="109"/>
      <c r="AT115" s="109"/>
      <c r="AU115" s="109"/>
      <c r="AV115" s="109"/>
      <c r="AW115" s="109"/>
      <c r="AX115" s="109"/>
      <c r="AY115" s="109"/>
      <c r="AZ115" s="109"/>
      <c r="BA115" s="109"/>
      <c r="BB115" s="109"/>
      <c r="BC115" s="109"/>
      <c r="BD115" s="109"/>
      <c r="BE115" s="109"/>
      <c r="BF115" s="109"/>
      <c r="BG115" s="109"/>
      <c r="BH115" s="109"/>
      <c r="BI115" s="109"/>
      <c r="BJ115" s="109"/>
      <c r="BK115" s="109"/>
      <c r="BL115" s="109"/>
      <c r="BM115" s="109"/>
      <c r="BN115" s="109"/>
      <c r="BO115" s="109"/>
      <c r="BP115" s="109"/>
      <c r="BQ115" s="109"/>
      <c r="BR115" s="109"/>
      <c r="BS115" s="109"/>
      <c r="BT115" s="109"/>
      <c r="BU115" s="109"/>
      <c r="BV115" s="109"/>
      <c r="BW115" s="109"/>
      <c r="BX115" s="109"/>
      <c r="BY115" s="109"/>
      <c r="BZ115" s="109"/>
      <c r="CA115" s="109"/>
      <c r="CB115" s="109"/>
      <c r="CC115" s="109"/>
      <c r="CD115" s="109"/>
      <c r="CE115" s="109"/>
      <c r="CF115" s="109"/>
      <c r="CG115" s="109"/>
      <c r="CH115" s="109"/>
      <c r="CI115" s="109"/>
      <c r="CJ115" s="109"/>
      <c r="CK115" s="109"/>
      <c r="CL115" s="109"/>
      <c r="CM115" s="109"/>
      <c r="CN115" s="109"/>
      <c r="CO115" s="109"/>
      <c r="CP115" s="109"/>
      <c r="CQ115" s="109"/>
      <c r="CR115" s="109"/>
      <c r="CS115" s="109"/>
      <c r="CT115" s="109"/>
      <c r="CU115" s="109"/>
      <c r="CV115" s="109"/>
      <c r="CW115" s="109"/>
      <c r="CX115" s="109"/>
      <c r="CY115" s="109"/>
      <c r="CZ115" s="109"/>
      <c r="DA115" s="109"/>
      <c r="DB115" s="109"/>
      <c r="DC115" s="109"/>
      <c r="DD115" s="109"/>
      <c r="DE115" s="109"/>
      <c r="DF115" s="109"/>
      <c r="DG115" s="109"/>
      <c r="DH115" s="109"/>
      <c r="DI115" s="109"/>
      <c r="DJ115" s="109"/>
      <c r="DK115" s="109"/>
      <c r="DL115" s="109"/>
      <c r="DM115" s="109"/>
      <c r="DN115" s="109"/>
      <c r="DO115" s="109"/>
      <c r="DP115" s="109"/>
      <c r="DQ115" s="109"/>
      <c r="DR115" s="109"/>
      <c r="DS115" s="109"/>
      <c r="DT115" s="109"/>
      <c r="DU115" s="109"/>
      <c r="DV115" s="109"/>
      <c r="DW115" s="109"/>
      <c r="DX115" s="109"/>
      <c r="DY115" s="109"/>
      <c r="DZ115" s="109"/>
      <c r="EA115" s="109"/>
      <c r="EB115" s="109"/>
      <c r="EC115" s="109"/>
      <c r="ED115" s="109"/>
      <c r="EE115" s="109"/>
      <c r="EF115" s="109"/>
      <c r="EG115" s="109"/>
      <c r="EH115" s="109"/>
      <c r="EI115" s="109"/>
      <c r="EJ115" s="109"/>
      <c r="EK115" s="109"/>
      <c r="EL115" s="109"/>
      <c r="EM115" s="109"/>
      <c r="EN115" s="109"/>
      <c r="EO115" s="109"/>
      <c r="EP115" s="109"/>
      <c r="EQ115" s="109"/>
      <c r="ER115" s="109"/>
      <c r="ES115" s="109"/>
      <c r="ET115" s="109"/>
      <c r="EU115" s="109"/>
      <c r="EV115" s="109"/>
      <c r="EW115" s="109"/>
      <c r="EX115" s="109"/>
      <c r="EY115" s="109"/>
      <c r="EZ115" s="109"/>
      <c r="FA115" s="109"/>
      <c r="FB115" s="109"/>
      <c r="FC115" s="109"/>
      <c r="FD115" s="109"/>
      <c r="FE115" s="109"/>
      <c r="FF115" s="109"/>
      <c r="FG115" s="109"/>
      <c r="FH115" s="109"/>
      <c r="FI115" s="109"/>
      <c r="FJ115" s="109"/>
      <c r="FK115" s="109"/>
      <c r="FL115" s="109"/>
      <c r="FM115" s="109"/>
      <c r="FN115" s="109"/>
      <c r="FO115" s="109"/>
      <c r="FP115" s="109"/>
      <c r="FQ115" s="109"/>
      <c r="FR115" s="109"/>
      <c r="FS115" s="109"/>
      <c r="FT115" s="109"/>
      <c r="FU115" s="109"/>
      <c r="FV115" s="109"/>
      <c r="FW115" s="109"/>
      <c r="FX115" s="109"/>
      <c r="FY115" s="109"/>
      <c r="FZ115" s="109"/>
      <c r="GA115" s="109"/>
      <c r="GB115" s="109"/>
      <c r="GC115" s="109"/>
      <c r="GD115" s="109"/>
      <c r="GE115" s="109"/>
      <c r="GF115" s="109"/>
      <c r="GG115" s="109"/>
      <c r="GH115" s="109"/>
      <c r="GI115" s="109"/>
      <c r="GJ115" s="109"/>
      <c r="GK115" s="109"/>
      <c r="GL115" s="109"/>
      <c r="GM115" s="109"/>
      <c r="GN115" s="109"/>
      <c r="GO115" s="109"/>
      <c r="GP115" s="109"/>
      <c r="GQ115" s="109"/>
      <c r="GR115" s="109"/>
      <c r="GS115" s="109"/>
      <c r="GT115" s="109"/>
      <c r="GU115" s="109"/>
      <c r="GV115" s="109"/>
      <c r="GW115" s="109"/>
      <c r="GX115" s="109"/>
      <c r="GY115" s="109"/>
      <c r="GZ115" s="109"/>
      <c r="HA115" s="109"/>
      <c r="HB115" s="109"/>
      <c r="HC115" s="109"/>
      <c r="HD115" s="109"/>
    </row>
    <row r="116" spans="1:212" s="136" customFormat="1" ht="39" customHeight="1">
      <c r="A116" s="244"/>
      <c r="B116" s="243"/>
      <c r="C116" s="243"/>
      <c r="D116" s="396" t="s">
        <v>4012</v>
      </c>
      <c r="E116" s="248"/>
      <c r="F116" s="2073">
        <v>218.7</v>
      </c>
      <c r="G116" s="465"/>
      <c r="H116" s="163"/>
      <c r="I116" s="164"/>
      <c r="J116" s="401"/>
      <c r="K116" s="401"/>
      <c r="L116" s="401"/>
      <c r="M116" s="401"/>
      <c r="N116" s="401"/>
      <c r="O116" s="424"/>
      <c r="P116" s="425"/>
      <c r="Q116" s="109"/>
      <c r="R116" s="109"/>
      <c r="S116" s="109"/>
      <c r="T116" s="109"/>
      <c r="U116" s="109"/>
      <c r="V116" s="109"/>
      <c r="W116" s="109"/>
      <c r="X116" s="109"/>
      <c r="Y116" s="109"/>
      <c r="Z116" s="109"/>
      <c r="AA116" s="109"/>
      <c r="AB116" s="109"/>
      <c r="AC116" s="109"/>
      <c r="AD116" s="109"/>
      <c r="AE116" s="109"/>
      <c r="AF116" s="109"/>
      <c r="AG116" s="109"/>
      <c r="AH116" s="109"/>
      <c r="AI116" s="109"/>
      <c r="AJ116" s="109"/>
      <c r="AK116" s="109"/>
      <c r="AL116" s="109"/>
      <c r="AM116" s="109"/>
      <c r="AN116" s="109"/>
      <c r="AO116" s="109"/>
      <c r="AP116" s="109"/>
      <c r="AQ116" s="109"/>
      <c r="AR116" s="109"/>
      <c r="AS116" s="109"/>
      <c r="AT116" s="109"/>
      <c r="AU116" s="109"/>
      <c r="AV116" s="109"/>
      <c r="AW116" s="109"/>
      <c r="AX116" s="109"/>
      <c r="AY116" s="109"/>
      <c r="AZ116" s="109"/>
      <c r="BA116" s="109"/>
      <c r="BB116" s="109"/>
      <c r="BC116" s="109"/>
      <c r="BD116" s="109"/>
      <c r="BE116" s="109"/>
      <c r="BF116" s="109"/>
      <c r="BG116" s="109"/>
      <c r="BH116" s="109"/>
      <c r="BI116" s="109"/>
      <c r="BJ116" s="109"/>
      <c r="BK116" s="109"/>
      <c r="BL116" s="109"/>
      <c r="BM116" s="109"/>
      <c r="BN116" s="109"/>
      <c r="BO116" s="109"/>
      <c r="BP116" s="109"/>
      <c r="BQ116" s="109"/>
      <c r="BR116" s="109"/>
      <c r="BS116" s="109"/>
      <c r="BT116" s="109"/>
      <c r="BU116" s="109"/>
      <c r="BV116" s="109"/>
      <c r="BW116" s="109"/>
      <c r="BX116" s="109"/>
      <c r="BY116" s="109"/>
      <c r="BZ116" s="109"/>
      <c r="CA116" s="109"/>
      <c r="CB116" s="109"/>
      <c r="CC116" s="109"/>
      <c r="CD116" s="109"/>
      <c r="CE116" s="109"/>
      <c r="CF116" s="109"/>
      <c r="CG116" s="109"/>
      <c r="CH116" s="109"/>
      <c r="CI116" s="109"/>
      <c r="CJ116" s="109"/>
      <c r="CK116" s="109"/>
      <c r="CL116" s="109"/>
      <c r="CM116" s="109"/>
      <c r="CN116" s="109"/>
      <c r="CO116" s="109"/>
      <c r="CP116" s="109"/>
      <c r="CQ116" s="109"/>
      <c r="CR116" s="109"/>
      <c r="CS116" s="109"/>
      <c r="CT116" s="109"/>
      <c r="CU116" s="109"/>
      <c r="CV116" s="109"/>
      <c r="CW116" s="109"/>
      <c r="CX116" s="109"/>
      <c r="CY116" s="109"/>
      <c r="CZ116" s="109"/>
      <c r="DA116" s="109"/>
      <c r="DB116" s="109"/>
      <c r="DC116" s="109"/>
      <c r="DD116" s="109"/>
      <c r="DE116" s="109"/>
      <c r="DF116" s="109"/>
      <c r="DG116" s="109"/>
      <c r="DH116" s="109"/>
      <c r="DI116" s="109"/>
      <c r="DJ116" s="109"/>
      <c r="DK116" s="109"/>
      <c r="DL116" s="109"/>
      <c r="DM116" s="109"/>
      <c r="DN116" s="109"/>
      <c r="DO116" s="109"/>
      <c r="DP116" s="109"/>
      <c r="DQ116" s="109"/>
      <c r="DR116" s="109"/>
      <c r="DS116" s="109"/>
      <c r="DT116" s="109"/>
      <c r="DU116" s="109"/>
      <c r="DV116" s="109"/>
      <c r="DW116" s="109"/>
      <c r="DX116" s="109"/>
      <c r="DY116" s="109"/>
      <c r="DZ116" s="109"/>
      <c r="EA116" s="109"/>
      <c r="EB116" s="109"/>
      <c r="EC116" s="109"/>
      <c r="ED116" s="109"/>
      <c r="EE116" s="109"/>
      <c r="EF116" s="109"/>
      <c r="EG116" s="109"/>
      <c r="EH116" s="109"/>
      <c r="EI116" s="109"/>
      <c r="EJ116" s="109"/>
      <c r="EK116" s="109"/>
      <c r="EL116" s="109"/>
      <c r="EM116" s="109"/>
      <c r="EN116" s="109"/>
      <c r="EO116" s="109"/>
      <c r="EP116" s="109"/>
      <c r="EQ116" s="109"/>
      <c r="ER116" s="109"/>
      <c r="ES116" s="109"/>
      <c r="ET116" s="109"/>
      <c r="EU116" s="109"/>
      <c r="EV116" s="109"/>
      <c r="EW116" s="109"/>
      <c r="EX116" s="109"/>
      <c r="EY116" s="109"/>
      <c r="EZ116" s="109"/>
      <c r="FA116" s="109"/>
      <c r="FB116" s="109"/>
      <c r="FC116" s="109"/>
      <c r="FD116" s="109"/>
      <c r="FE116" s="109"/>
      <c r="FF116" s="109"/>
      <c r="FG116" s="109"/>
      <c r="FH116" s="109"/>
      <c r="FI116" s="109"/>
      <c r="FJ116" s="109"/>
      <c r="FK116" s="109"/>
      <c r="FL116" s="109"/>
      <c r="FM116" s="109"/>
      <c r="FN116" s="109"/>
      <c r="FO116" s="109"/>
      <c r="FP116" s="109"/>
      <c r="FQ116" s="109"/>
      <c r="FR116" s="109"/>
      <c r="FS116" s="109"/>
      <c r="FT116" s="109"/>
      <c r="FU116" s="109"/>
      <c r="FV116" s="109"/>
      <c r="FW116" s="109"/>
      <c r="FX116" s="109"/>
      <c r="FY116" s="109"/>
      <c r="FZ116" s="109"/>
      <c r="GA116" s="109"/>
      <c r="GB116" s="109"/>
      <c r="GC116" s="109"/>
      <c r="GD116" s="109"/>
      <c r="GE116" s="109"/>
      <c r="GF116" s="109"/>
      <c r="GG116" s="109"/>
      <c r="GH116" s="109"/>
      <c r="GI116" s="109"/>
      <c r="GJ116" s="109"/>
      <c r="GK116" s="109"/>
      <c r="GL116" s="109"/>
      <c r="GM116" s="109"/>
      <c r="GN116" s="109"/>
      <c r="GO116" s="109"/>
      <c r="GP116" s="109"/>
      <c r="GQ116" s="109"/>
      <c r="GR116" s="109"/>
      <c r="GS116" s="109"/>
      <c r="GT116" s="109"/>
      <c r="GU116" s="109"/>
      <c r="GV116" s="109"/>
      <c r="GW116" s="109"/>
      <c r="GX116" s="109"/>
      <c r="GY116" s="109"/>
      <c r="GZ116" s="109"/>
      <c r="HA116" s="109"/>
      <c r="HB116" s="109"/>
      <c r="HC116" s="109"/>
      <c r="HD116" s="109"/>
    </row>
    <row r="117" spans="1:212" s="136" customFormat="1" ht="27.75" customHeight="1">
      <c r="A117" s="244"/>
      <c r="B117" s="243"/>
      <c r="C117" s="243"/>
      <c r="D117" s="396" t="s">
        <v>4013</v>
      </c>
      <c r="E117" s="243"/>
      <c r="F117" s="464"/>
      <c r="G117" s="465"/>
      <c r="H117" s="163"/>
      <c r="I117" s="164"/>
      <c r="J117" s="109"/>
      <c r="K117" s="401"/>
      <c r="L117" s="109"/>
      <c r="M117" s="109"/>
      <c r="N117" s="109"/>
      <c r="O117" s="426"/>
      <c r="P117" s="109"/>
      <c r="Q117" s="109"/>
      <c r="R117" s="109"/>
      <c r="S117" s="109"/>
      <c r="T117" s="109"/>
      <c r="U117" s="109"/>
      <c r="V117" s="109"/>
      <c r="W117" s="109"/>
      <c r="X117" s="109"/>
      <c r="Y117" s="109"/>
      <c r="Z117" s="109"/>
      <c r="AA117" s="109"/>
      <c r="AB117" s="109"/>
      <c r="AC117" s="109"/>
      <c r="AD117" s="109"/>
      <c r="AE117" s="109"/>
      <c r="AF117" s="109"/>
      <c r="AG117" s="109"/>
      <c r="AH117" s="109"/>
      <c r="AI117" s="109"/>
      <c r="AJ117" s="109"/>
      <c r="AK117" s="109"/>
      <c r="AL117" s="109"/>
      <c r="AM117" s="109"/>
      <c r="AN117" s="109"/>
      <c r="AO117" s="109"/>
      <c r="AP117" s="109"/>
      <c r="AQ117" s="109"/>
      <c r="AR117" s="109"/>
      <c r="AS117" s="109"/>
      <c r="AT117" s="109"/>
      <c r="AU117" s="109"/>
      <c r="AV117" s="109"/>
      <c r="AW117" s="109"/>
      <c r="AX117" s="109"/>
      <c r="AY117" s="109"/>
      <c r="AZ117" s="109"/>
      <c r="BA117" s="109"/>
      <c r="BB117" s="109"/>
      <c r="BC117" s="109"/>
      <c r="BD117" s="109"/>
      <c r="BE117" s="109"/>
      <c r="BF117" s="109"/>
      <c r="BG117" s="109"/>
      <c r="BH117" s="109"/>
      <c r="BI117" s="109"/>
      <c r="BJ117" s="109"/>
      <c r="BK117" s="109"/>
      <c r="BL117" s="109"/>
      <c r="BM117" s="109"/>
      <c r="BN117" s="109"/>
      <c r="BO117" s="109"/>
      <c r="BP117" s="109"/>
      <c r="BQ117" s="109"/>
      <c r="BR117" s="109"/>
      <c r="BS117" s="109"/>
      <c r="BT117" s="109"/>
      <c r="BU117" s="109"/>
      <c r="BV117" s="109"/>
      <c r="BW117" s="109"/>
      <c r="BX117" s="109"/>
      <c r="BY117" s="109"/>
      <c r="BZ117" s="109"/>
      <c r="CA117" s="109"/>
      <c r="CB117" s="109"/>
      <c r="CC117" s="109"/>
      <c r="CD117" s="109"/>
      <c r="CE117" s="109"/>
      <c r="CF117" s="109"/>
      <c r="CG117" s="109"/>
      <c r="CH117" s="109"/>
      <c r="CI117" s="109"/>
      <c r="CJ117" s="109"/>
      <c r="CK117" s="109"/>
      <c r="CL117" s="109"/>
      <c r="CM117" s="109"/>
      <c r="CN117" s="109"/>
      <c r="CO117" s="109"/>
      <c r="CP117" s="109"/>
      <c r="CQ117" s="109"/>
      <c r="CR117" s="109"/>
      <c r="CS117" s="109"/>
      <c r="CT117" s="109"/>
      <c r="CU117" s="109"/>
      <c r="CV117" s="109"/>
      <c r="CW117" s="109"/>
      <c r="CX117" s="109"/>
      <c r="CY117" s="109"/>
      <c r="CZ117" s="109"/>
      <c r="DA117" s="109"/>
      <c r="DB117" s="109"/>
      <c r="DC117" s="109"/>
      <c r="DD117" s="109"/>
      <c r="DE117" s="109"/>
      <c r="DF117" s="109"/>
      <c r="DG117" s="109"/>
      <c r="DH117" s="109"/>
      <c r="DI117" s="109"/>
      <c r="DJ117" s="109"/>
      <c r="DK117" s="109"/>
      <c r="DL117" s="109"/>
      <c r="DM117" s="109"/>
      <c r="DN117" s="109"/>
      <c r="DO117" s="109"/>
      <c r="DP117" s="109"/>
      <c r="DQ117" s="109"/>
      <c r="DR117" s="109"/>
      <c r="DS117" s="109"/>
      <c r="DT117" s="109"/>
      <c r="DU117" s="109"/>
      <c r="DV117" s="109"/>
      <c r="DW117" s="109"/>
      <c r="DX117" s="109"/>
      <c r="DY117" s="109"/>
      <c r="DZ117" s="109"/>
      <c r="EA117" s="109"/>
      <c r="EB117" s="109"/>
      <c r="EC117" s="109"/>
      <c r="ED117" s="109"/>
      <c r="EE117" s="109"/>
      <c r="EF117" s="109"/>
      <c r="EG117" s="109"/>
      <c r="EH117" s="109"/>
      <c r="EI117" s="109"/>
      <c r="EJ117" s="109"/>
      <c r="EK117" s="109"/>
      <c r="EL117" s="109"/>
      <c r="EM117" s="109"/>
      <c r="EN117" s="109"/>
      <c r="EO117" s="109"/>
      <c r="EP117" s="109"/>
      <c r="EQ117" s="109"/>
      <c r="ER117" s="109"/>
      <c r="ES117" s="109"/>
      <c r="ET117" s="109"/>
      <c r="EU117" s="109"/>
      <c r="EV117" s="109"/>
      <c r="EW117" s="109"/>
      <c r="EX117" s="109"/>
      <c r="EY117" s="109"/>
      <c r="EZ117" s="109"/>
      <c r="FA117" s="109"/>
      <c r="FB117" s="109"/>
      <c r="FC117" s="109"/>
      <c r="FD117" s="109"/>
      <c r="FE117" s="109"/>
      <c r="FF117" s="109"/>
      <c r="FG117" s="109"/>
      <c r="FH117" s="109"/>
      <c r="FI117" s="109"/>
      <c r="FJ117" s="109"/>
      <c r="FK117" s="109"/>
      <c r="FL117" s="109"/>
      <c r="FM117" s="109"/>
      <c r="FN117" s="109"/>
      <c r="FO117" s="109"/>
      <c r="FP117" s="109"/>
      <c r="FQ117" s="109"/>
      <c r="FR117" s="109"/>
      <c r="FS117" s="109"/>
      <c r="FT117" s="109"/>
      <c r="FU117" s="109"/>
      <c r="FV117" s="109"/>
      <c r="FW117" s="109"/>
      <c r="FX117" s="109"/>
      <c r="FY117" s="109"/>
      <c r="FZ117" s="109"/>
      <c r="GA117" s="109"/>
      <c r="GB117" s="109"/>
      <c r="GC117" s="109"/>
      <c r="GD117" s="109"/>
      <c r="GE117" s="109"/>
      <c r="GF117" s="109"/>
      <c r="GG117" s="109"/>
      <c r="GH117" s="109"/>
      <c r="GI117" s="109"/>
      <c r="GJ117" s="109"/>
      <c r="GK117" s="109"/>
      <c r="GL117" s="109"/>
      <c r="GM117" s="109"/>
      <c r="GN117" s="109"/>
      <c r="GO117" s="109"/>
      <c r="GP117" s="109"/>
      <c r="GQ117" s="109"/>
      <c r="GR117" s="109"/>
      <c r="GS117" s="109"/>
      <c r="GT117" s="109"/>
      <c r="GU117" s="109"/>
      <c r="GV117" s="109"/>
      <c r="GW117" s="109"/>
      <c r="GX117" s="109"/>
      <c r="GY117" s="109"/>
      <c r="GZ117" s="109"/>
      <c r="HA117" s="109"/>
      <c r="HB117" s="109"/>
      <c r="HC117" s="109"/>
      <c r="HD117" s="109"/>
    </row>
    <row r="118" spans="1:212" s="136" customFormat="1" ht="13.5" customHeight="1">
      <c r="A118" s="244">
        <v>36</v>
      </c>
      <c r="B118" s="252" t="s">
        <v>932</v>
      </c>
      <c r="C118" s="243" t="s">
        <v>4026</v>
      </c>
      <c r="D118" s="243" t="s">
        <v>4027</v>
      </c>
      <c r="E118" s="243" t="s">
        <v>194</v>
      </c>
      <c r="F118" s="541">
        <f>ROUND(SUM(F120:F121),3)</f>
        <v>269.89999999999998</v>
      </c>
      <c r="G118" s="225"/>
      <c r="H118" s="466">
        <f t="shared" ref="H118" si="34">ROUND(F118*G118,2)</f>
        <v>0</v>
      </c>
      <c r="I118" s="164" t="s">
        <v>5316</v>
      </c>
      <c r="J118" s="109"/>
      <c r="K118" s="109"/>
      <c r="L118" s="109"/>
      <c r="M118" s="109"/>
      <c r="N118" s="109"/>
      <c r="O118" s="426"/>
      <c r="P118" s="109"/>
      <c r="Q118" s="109"/>
      <c r="R118" s="109"/>
      <c r="S118" s="109"/>
      <c r="T118" s="109"/>
      <c r="U118" s="109"/>
      <c r="V118" s="109"/>
      <c r="W118" s="109"/>
      <c r="X118" s="109"/>
      <c r="Y118" s="109"/>
      <c r="Z118" s="109"/>
      <c r="AA118" s="109"/>
      <c r="AB118" s="109"/>
      <c r="AC118" s="109"/>
      <c r="AD118" s="109"/>
      <c r="AE118" s="109"/>
      <c r="AF118" s="109"/>
      <c r="AG118" s="109"/>
      <c r="AH118" s="109"/>
      <c r="AI118" s="109"/>
      <c r="AJ118" s="109"/>
      <c r="AK118" s="109"/>
      <c r="AL118" s="109"/>
      <c r="AM118" s="109"/>
      <c r="AN118" s="109"/>
      <c r="AO118" s="109"/>
      <c r="AP118" s="109"/>
      <c r="AQ118" s="109"/>
      <c r="AR118" s="109"/>
      <c r="AS118" s="109"/>
      <c r="AT118" s="109"/>
      <c r="AU118" s="109"/>
      <c r="AV118" s="109"/>
      <c r="AW118" s="109"/>
      <c r="AX118" s="109"/>
      <c r="AY118" s="109"/>
      <c r="AZ118" s="109"/>
      <c r="BA118" s="109"/>
      <c r="BB118" s="109"/>
      <c r="BC118" s="109"/>
      <c r="BD118" s="109"/>
      <c r="BE118" s="109"/>
      <c r="BF118" s="109"/>
      <c r="BG118" s="109"/>
      <c r="BH118" s="109"/>
      <c r="BI118" s="109"/>
      <c r="BJ118" s="109"/>
      <c r="BK118" s="109"/>
      <c r="BL118" s="109"/>
      <c r="BM118" s="109"/>
      <c r="BN118" s="109"/>
      <c r="BO118" s="109"/>
      <c r="BP118" s="109"/>
      <c r="BQ118" s="109"/>
      <c r="BR118" s="109"/>
      <c r="BS118" s="109"/>
      <c r="BT118" s="109"/>
      <c r="BU118" s="109"/>
      <c r="BV118" s="109"/>
      <c r="BW118" s="109"/>
      <c r="BX118" s="109"/>
      <c r="BY118" s="109"/>
      <c r="BZ118" s="109"/>
      <c r="CA118" s="109"/>
      <c r="CB118" s="109"/>
      <c r="CC118" s="109"/>
      <c r="CD118" s="109"/>
      <c r="CE118" s="109"/>
      <c r="CF118" s="109"/>
      <c r="CG118" s="109"/>
      <c r="CH118" s="109"/>
      <c r="CI118" s="109"/>
      <c r="CJ118" s="109"/>
      <c r="CK118" s="109"/>
      <c r="CL118" s="109"/>
      <c r="CM118" s="109"/>
      <c r="CN118" s="109"/>
      <c r="CO118" s="109"/>
      <c r="CP118" s="109"/>
      <c r="CQ118" s="109"/>
      <c r="CR118" s="109"/>
      <c r="CS118" s="109"/>
      <c r="CT118" s="109"/>
      <c r="CU118" s="109"/>
      <c r="CV118" s="109"/>
      <c r="CW118" s="109"/>
      <c r="CX118" s="109"/>
      <c r="CY118" s="109"/>
      <c r="CZ118" s="109"/>
      <c r="DA118" s="109"/>
      <c r="DB118" s="109"/>
      <c r="DC118" s="109"/>
      <c r="DD118" s="109"/>
      <c r="DE118" s="109"/>
      <c r="DF118" s="109"/>
      <c r="DG118" s="109"/>
      <c r="DH118" s="109"/>
      <c r="DI118" s="109"/>
      <c r="DJ118" s="109"/>
      <c r="DK118" s="109"/>
      <c r="DL118" s="109"/>
      <c r="DM118" s="109"/>
      <c r="DN118" s="109"/>
      <c r="DO118" s="109"/>
      <c r="DP118" s="109"/>
      <c r="DQ118" s="109"/>
      <c r="DR118" s="109"/>
      <c r="DS118" s="109"/>
      <c r="DT118" s="109"/>
      <c r="DU118" s="109"/>
      <c r="DV118" s="109"/>
      <c r="DW118" s="109"/>
      <c r="DX118" s="109"/>
      <c r="DY118" s="109"/>
      <c r="DZ118" s="109"/>
      <c r="EA118" s="109"/>
      <c r="EB118" s="109"/>
      <c r="EC118" s="109"/>
      <c r="ED118" s="109"/>
      <c r="EE118" s="109"/>
      <c r="EF118" s="109"/>
      <c r="EG118" s="109"/>
      <c r="EH118" s="109"/>
      <c r="EI118" s="109"/>
      <c r="EJ118" s="109"/>
      <c r="EK118" s="109"/>
      <c r="EL118" s="109"/>
      <c r="EM118" s="109"/>
      <c r="EN118" s="109"/>
      <c r="EO118" s="109"/>
      <c r="EP118" s="109"/>
      <c r="EQ118" s="109"/>
      <c r="ER118" s="109"/>
      <c r="ES118" s="109"/>
      <c r="ET118" s="109"/>
      <c r="EU118" s="109"/>
      <c r="EV118" s="109"/>
      <c r="EW118" s="109"/>
      <c r="EX118" s="109"/>
      <c r="EY118" s="109"/>
      <c r="EZ118" s="109"/>
      <c r="FA118" s="109"/>
      <c r="FB118" s="109"/>
      <c r="FC118" s="109"/>
      <c r="FD118" s="109"/>
      <c r="FE118" s="109"/>
      <c r="FF118" s="109"/>
      <c r="FG118" s="109"/>
      <c r="FH118" s="109"/>
      <c r="FI118" s="109"/>
      <c r="FJ118" s="109"/>
      <c r="FK118" s="109"/>
      <c r="FL118" s="109"/>
      <c r="FM118" s="109"/>
      <c r="FN118" s="109"/>
      <c r="FO118" s="109"/>
      <c r="FP118" s="109"/>
      <c r="FQ118" s="109"/>
      <c r="FR118" s="109"/>
      <c r="FS118" s="109"/>
      <c r="FT118" s="109"/>
      <c r="FU118" s="109"/>
      <c r="FV118" s="109"/>
      <c r="FW118" s="109"/>
      <c r="FX118" s="109"/>
      <c r="FY118" s="109"/>
      <c r="FZ118" s="109"/>
      <c r="GA118" s="109"/>
      <c r="GB118" s="109"/>
      <c r="GC118" s="109"/>
      <c r="GD118" s="109"/>
      <c r="GE118" s="109"/>
      <c r="GF118" s="109"/>
      <c r="GG118" s="109"/>
      <c r="GH118" s="109"/>
      <c r="GI118" s="109"/>
      <c r="GJ118" s="109"/>
      <c r="GK118" s="109"/>
      <c r="GL118" s="109"/>
      <c r="GM118" s="109"/>
      <c r="GN118" s="109"/>
      <c r="GO118" s="109"/>
      <c r="GP118" s="109"/>
      <c r="GQ118" s="109"/>
      <c r="GR118" s="109"/>
      <c r="GS118" s="109"/>
      <c r="GT118" s="109"/>
      <c r="GU118" s="109"/>
      <c r="GV118" s="109"/>
      <c r="GW118" s="109"/>
      <c r="GX118" s="109"/>
      <c r="GY118" s="109"/>
      <c r="GZ118" s="109"/>
      <c r="HA118" s="109"/>
      <c r="HB118" s="109"/>
      <c r="HC118" s="109"/>
      <c r="HD118" s="109"/>
    </row>
    <row r="119" spans="1:212" s="136" customFormat="1" ht="39" customHeight="1">
      <c r="A119" s="244"/>
      <c r="B119" s="243"/>
      <c r="C119" s="243"/>
      <c r="D119" s="396" t="s">
        <v>4012</v>
      </c>
      <c r="E119" s="248"/>
      <c r="F119" s="2073"/>
      <c r="G119" s="465"/>
      <c r="H119" s="163"/>
      <c r="I119" s="164"/>
      <c r="J119" s="401"/>
      <c r="K119" s="401"/>
      <c r="L119" s="401"/>
      <c r="M119" s="401"/>
      <c r="N119" s="401"/>
      <c r="O119" s="424"/>
      <c r="P119" s="425"/>
      <c r="Q119" s="109"/>
      <c r="R119" s="109"/>
      <c r="S119" s="109"/>
      <c r="T119" s="109"/>
      <c r="U119" s="109"/>
      <c r="V119" s="109"/>
      <c r="W119" s="109"/>
      <c r="X119" s="109"/>
      <c r="Y119" s="109"/>
      <c r="Z119" s="109"/>
      <c r="AA119" s="109"/>
      <c r="AB119" s="109"/>
      <c r="AC119" s="109"/>
      <c r="AD119" s="109"/>
      <c r="AE119" s="109"/>
      <c r="AF119" s="109"/>
      <c r="AG119" s="109"/>
      <c r="AH119" s="109"/>
      <c r="AI119" s="109"/>
      <c r="AJ119" s="109"/>
      <c r="AK119" s="109"/>
      <c r="AL119" s="109"/>
      <c r="AM119" s="109"/>
      <c r="AN119" s="109"/>
      <c r="AO119" s="109"/>
      <c r="AP119" s="109"/>
      <c r="AQ119" s="109"/>
      <c r="AR119" s="109"/>
      <c r="AS119" s="109"/>
      <c r="AT119" s="109"/>
      <c r="AU119" s="109"/>
      <c r="AV119" s="109"/>
      <c r="AW119" s="109"/>
      <c r="AX119" s="109"/>
      <c r="AY119" s="109"/>
      <c r="AZ119" s="109"/>
      <c r="BA119" s="109"/>
      <c r="BB119" s="109"/>
      <c r="BC119" s="109"/>
      <c r="BD119" s="109"/>
      <c r="BE119" s="109"/>
      <c r="BF119" s="109"/>
      <c r="BG119" s="109"/>
      <c r="BH119" s="109"/>
      <c r="BI119" s="109"/>
      <c r="BJ119" s="109"/>
      <c r="BK119" s="109"/>
      <c r="BL119" s="109"/>
      <c r="BM119" s="109"/>
      <c r="BN119" s="109"/>
      <c r="BO119" s="109"/>
      <c r="BP119" s="109"/>
      <c r="BQ119" s="109"/>
      <c r="BR119" s="109"/>
      <c r="BS119" s="109"/>
      <c r="BT119" s="109"/>
      <c r="BU119" s="109"/>
      <c r="BV119" s="109"/>
      <c r="BW119" s="109"/>
      <c r="BX119" s="109"/>
      <c r="BY119" s="109"/>
      <c r="BZ119" s="109"/>
      <c r="CA119" s="109"/>
      <c r="CB119" s="109"/>
      <c r="CC119" s="109"/>
      <c r="CD119" s="109"/>
      <c r="CE119" s="109"/>
      <c r="CF119" s="109"/>
      <c r="CG119" s="109"/>
      <c r="CH119" s="109"/>
      <c r="CI119" s="109"/>
      <c r="CJ119" s="109"/>
      <c r="CK119" s="109"/>
      <c r="CL119" s="109"/>
      <c r="CM119" s="109"/>
      <c r="CN119" s="109"/>
      <c r="CO119" s="109"/>
      <c r="CP119" s="109"/>
      <c r="CQ119" s="109"/>
      <c r="CR119" s="109"/>
      <c r="CS119" s="109"/>
      <c r="CT119" s="109"/>
      <c r="CU119" s="109"/>
      <c r="CV119" s="109"/>
      <c r="CW119" s="109"/>
      <c r="CX119" s="109"/>
      <c r="CY119" s="109"/>
      <c r="CZ119" s="109"/>
      <c r="DA119" s="109"/>
      <c r="DB119" s="109"/>
      <c r="DC119" s="109"/>
      <c r="DD119" s="109"/>
      <c r="DE119" s="109"/>
      <c r="DF119" s="109"/>
      <c r="DG119" s="109"/>
      <c r="DH119" s="109"/>
      <c r="DI119" s="109"/>
      <c r="DJ119" s="109"/>
      <c r="DK119" s="109"/>
      <c r="DL119" s="109"/>
      <c r="DM119" s="109"/>
      <c r="DN119" s="109"/>
      <c r="DO119" s="109"/>
      <c r="DP119" s="109"/>
      <c r="DQ119" s="109"/>
      <c r="DR119" s="109"/>
      <c r="DS119" s="109"/>
      <c r="DT119" s="109"/>
      <c r="DU119" s="109"/>
      <c r="DV119" s="109"/>
      <c r="DW119" s="109"/>
      <c r="DX119" s="109"/>
      <c r="DY119" s="109"/>
      <c r="DZ119" s="109"/>
      <c r="EA119" s="109"/>
      <c r="EB119" s="109"/>
      <c r="EC119" s="109"/>
      <c r="ED119" s="109"/>
      <c r="EE119" s="109"/>
      <c r="EF119" s="109"/>
      <c r="EG119" s="109"/>
      <c r="EH119" s="109"/>
      <c r="EI119" s="109"/>
      <c r="EJ119" s="109"/>
      <c r="EK119" s="109"/>
      <c r="EL119" s="109"/>
      <c r="EM119" s="109"/>
      <c r="EN119" s="109"/>
      <c r="EO119" s="109"/>
      <c r="EP119" s="109"/>
      <c r="EQ119" s="109"/>
      <c r="ER119" s="109"/>
      <c r="ES119" s="109"/>
      <c r="ET119" s="109"/>
      <c r="EU119" s="109"/>
      <c r="EV119" s="109"/>
      <c r="EW119" s="109"/>
      <c r="EX119" s="109"/>
      <c r="EY119" s="109"/>
      <c r="EZ119" s="109"/>
      <c r="FA119" s="109"/>
      <c r="FB119" s="109"/>
      <c r="FC119" s="109"/>
      <c r="FD119" s="109"/>
      <c r="FE119" s="109"/>
      <c r="FF119" s="109"/>
      <c r="FG119" s="109"/>
      <c r="FH119" s="109"/>
      <c r="FI119" s="109"/>
      <c r="FJ119" s="109"/>
      <c r="FK119" s="109"/>
      <c r="FL119" s="109"/>
      <c r="FM119" s="109"/>
      <c r="FN119" s="109"/>
      <c r="FO119" s="109"/>
      <c r="FP119" s="109"/>
      <c r="FQ119" s="109"/>
      <c r="FR119" s="109"/>
      <c r="FS119" s="109"/>
      <c r="FT119" s="109"/>
      <c r="FU119" s="109"/>
      <c r="FV119" s="109"/>
      <c r="FW119" s="109"/>
      <c r="FX119" s="109"/>
      <c r="FY119" s="109"/>
      <c r="FZ119" s="109"/>
      <c r="GA119" s="109"/>
      <c r="GB119" s="109"/>
      <c r="GC119" s="109"/>
      <c r="GD119" s="109"/>
      <c r="GE119" s="109"/>
      <c r="GF119" s="109"/>
      <c r="GG119" s="109"/>
      <c r="GH119" s="109"/>
      <c r="GI119" s="109"/>
      <c r="GJ119" s="109"/>
      <c r="GK119" s="109"/>
      <c r="GL119" s="109"/>
      <c r="GM119" s="109"/>
      <c r="GN119" s="109"/>
      <c r="GO119" s="109"/>
      <c r="GP119" s="109"/>
      <c r="GQ119" s="109"/>
      <c r="GR119" s="109"/>
      <c r="GS119" s="109"/>
      <c r="GT119" s="109"/>
      <c r="GU119" s="109"/>
      <c r="GV119" s="109"/>
      <c r="GW119" s="109"/>
      <c r="GX119" s="109"/>
      <c r="GY119" s="109"/>
      <c r="GZ119" s="109"/>
      <c r="HA119" s="109"/>
      <c r="HB119" s="109"/>
      <c r="HC119" s="109"/>
      <c r="HD119" s="109"/>
    </row>
    <row r="120" spans="1:212" s="2068" customFormat="1" ht="13.5" customHeight="1">
      <c r="A120" s="2058"/>
      <c r="B120" s="2059"/>
      <c r="C120" s="2059"/>
      <c r="D120" s="2065" t="s">
        <v>4023</v>
      </c>
      <c r="E120" s="2059"/>
      <c r="F120" s="2073">
        <v>237.2</v>
      </c>
      <c r="G120" s="2057"/>
      <c r="H120" s="2057"/>
      <c r="I120" s="2066"/>
      <c r="J120" s="2067"/>
      <c r="K120" s="2067"/>
      <c r="L120" s="2067"/>
      <c r="M120" s="2067"/>
      <c r="N120" s="2067"/>
      <c r="O120" s="2067"/>
      <c r="P120" s="2067"/>
      <c r="Q120" s="2067"/>
      <c r="R120" s="2067"/>
      <c r="S120" s="2067"/>
      <c r="T120" s="2067"/>
      <c r="U120" s="2067"/>
      <c r="V120" s="2067"/>
      <c r="W120" s="2067"/>
      <c r="X120" s="2067"/>
      <c r="Y120" s="2067"/>
      <c r="Z120" s="2067"/>
      <c r="AA120" s="2067"/>
      <c r="AB120" s="2067"/>
      <c r="AC120" s="2067"/>
      <c r="AD120" s="2067"/>
      <c r="AE120" s="2067"/>
      <c r="AF120" s="2067"/>
      <c r="AG120" s="2067"/>
      <c r="AH120" s="2067"/>
      <c r="AI120" s="2067"/>
      <c r="AJ120" s="2067"/>
      <c r="AK120" s="2067"/>
      <c r="AL120" s="2067"/>
      <c r="AM120" s="2067"/>
      <c r="AN120" s="2067"/>
      <c r="AO120" s="2067"/>
      <c r="AP120" s="2067"/>
      <c r="AQ120" s="2067"/>
      <c r="AR120" s="2067"/>
      <c r="AS120" s="2067"/>
      <c r="AT120" s="2067"/>
      <c r="AU120" s="2067"/>
      <c r="AV120" s="2067"/>
      <c r="AW120" s="2067"/>
      <c r="AX120" s="2067"/>
      <c r="AY120" s="2067"/>
      <c r="AZ120" s="2067"/>
      <c r="BA120" s="2067"/>
      <c r="BB120" s="2067"/>
      <c r="BC120" s="2067"/>
      <c r="BD120" s="2067"/>
      <c r="BE120" s="2067"/>
      <c r="BF120" s="2067"/>
      <c r="BG120" s="2067"/>
      <c r="BH120" s="2067"/>
      <c r="BI120" s="2067"/>
      <c r="BJ120" s="2067"/>
      <c r="BK120" s="2067"/>
      <c r="BL120" s="2067"/>
      <c r="BM120" s="2067"/>
      <c r="BN120" s="2067"/>
      <c r="BO120" s="2067"/>
      <c r="BP120" s="2067"/>
      <c r="BQ120" s="2067"/>
      <c r="BR120" s="2067"/>
      <c r="BS120" s="2067"/>
      <c r="BT120" s="2067"/>
      <c r="BU120" s="2067"/>
      <c r="BV120" s="2067"/>
      <c r="BW120" s="2067"/>
      <c r="BX120" s="2067"/>
      <c r="BY120" s="2067"/>
      <c r="BZ120" s="2067"/>
      <c r="CA120" s="2067"/>
      <c r="CB120" s="2067"/>
      <c r="CC120" s="2067"/>
      <c r="CD120" s="2067"/>
      <c r="CE120" s="2067"/>
      <c r="CF120" s="2067"/>
      <c r="CG120" s="2067"/>
      <c r="CH120" s="2067"/>
      <c r="CI120" s="2067"/>
      <c r="CJ120" s="2067"/>
      <c r="CK120" s="2067"/>
      <c r="CL120" s="2067"/>
      <c r="CM120" s="2067"/>
      <c r="CN120" s="2067"/>
      <c r="CO120" s="2067"/>
      <c r="CP120" s="2067"/>
      <c r="CQ120" s="2067"/>
      <c r="CR120" s="2067"/>
      <c r="CS120" s="2067"/>
      <c r="CT120" s="2067"/>
      <c r="CU120" s="2067"/>
      <c r="CV120" s="2067"/>
      <c r="CW120" s="2067"/>
      <c r="CX120" s="2067"/>
      <c r="CY120" s="2067"/>
      <c r="CZ120" s="2067"/>
      <c r="DA120" s="2067"/>
      <c r="DB120" s="2067"/>
      <c r="DC120" s="2067"/>
      <c r="DD120" s="2067"/>
      <c r="DE120" s="2067"/>
      <c r="DF120" s="2067"/>
      <c r="DG120" s="2067"/>
      <c r="DH120" s="2067"/>
      <c r="DI120" s="2067"/>
      <c r="DJ120" s="2067"/>
      <c r="DK120" s="2067"/>
      <c r="DL120" s="2067"/>
      <c r="DM120" s="2067"/>
      <c r="DN120" s="2067"/>
      <c r="DO120" s="2067"/>
      <c r="DP120" s="2067"/>
      <c r="DQ120" s="2067"/>
      <c r="DR120" s="2067"/>
      <c r="DS120" s="2067"/>
      <c r="DT120" s="2067"/>
      <c r="DU120" s="2067"/>
      <c r="DV120" s="2067"/>
      <c r="DW120" s="2067"/>
      <c r="DX120" s="2067"/>
      <c r="DY120" s="2067"/>
      <c r="DZ120" s="2067"/>
      <c r="EA120" s="2067"/>
      <c r="EB120" s="2067"/>
      <c r="EC120" s="2067"/>
      <c r="ED120" s="2067"/>
      <c r="EE120" s="2067"/>
      <c r="EF120" s="2067"/>
      <c r="EG120" s="2067"/>
      <c r="EH120" s="2067"/>
      <c r="EI120" s="2067"/>
      <c r="EJ120" s="2067"/>
      <c r="EK120" s="2067"/>
      <c r="EL120" s="2067"/>
      <c r="EM120" s="2067"/>
      <c r="EN120" s="2067"/>
      <c r="EO120" s="2067"/>
      <c r="EP120" s="2067"/>
      <c r="EQ120" s="2067"/>
      <c r="ER120" s="2067"/>
      <c r="ES120" s="2067"/>
      <c r="ET120" s="2067"/>
      <c r="EU120" s="2067"/>
      <c r="EV120" s="2067"/>
      <c r="EW120" s="2067"/>
      <c r="EX120" s="2067"/>
      <c r="EY120" s="2067"/>
      <c r="EZ120" s="2067"/>
      <c r="FA120" s="2067"/>
      <c r="FB120" s="2067"/>
      <c r="FC120" s="2067"/>
      <c r="FD120" s="2067"/>
      <c r="FE120" s="2067"/>
      <c r="FF120" s="2067"/>
      <c r="FG120" s="2067"/>
      <c r="FH120" s="2067"/>
      <c r="FI120" s="2067"/>
      <c r="FJ120" s="2067"/>
      <c r="FK120" s="2067"/>
      <c r="FL120" s="2067"/>
      <c r="FM120" s="2067"/>
      <c r="FN120" s="2067"/>
      <c r="FO120" s="2067"/>
      <c r="FP120" s="2067"/>
      <c r="FQ120" s="2067"/>
      <c r="FR120" s="2067"/>
      <c r="FS120" s="2067"/>
      <c r="FT120" s="2067"/>
      <c r="FU120" s="2067"/>
      <c r="FV120" s="2067"/>
      <c r="FW120" s="2067"/>
      <c r="FX120" s="2067"/>
      <c r="FY120" s="2067"/>
      <c r="FZ120" s="2067"/>
      <c r="GA120" s="2067"/>
      <c r="GB120" s="2067"/>
      <c r="GC120" s="2067"/>
      <c r="GD120" s="2067"/>
      <c r="GE120" s="2067"/>
      <c r="GF120" s="2067"/>
      <c r="GG120" s="2067"/>
      <c r="GH120" s="2067"/>
      <c r="GI120" s="2067"/>
      <c r="GJ120" s="2067"/>
      <c r="GK120" s="2067"/>
      <c r="GL120" s="2067"/>
      <c r="GM120" s="2067"/>
      <c r="GN120" s="2067"/>
      <c r="GO120" s="2067"/>
      <c r="GP120" s="2067"/>
      <c r="GQ120" s="2067"/>
      <c r="GR120" s="2067"/>
      <c r="GS120" s="2067"/>
      <c r="GT120" s="2067"/>
      <c r="GU120" s="2067"/>
      <c r="GV120" s="2067"/>
      <c r="GW120" s="2067"/>
      <c r="GX120" s="2067"/>
      <c r="GY120" s="2067"/>
      <c r="GZ120" s="2067"/>
      <c r="HA120" s="2067"/>
      <c r="HB120" s="2067"/>
      <c r="HC120" s="2067"/>
      <c r="HD120" s="2067"/>
    </row>
    <row r="121" spans="1:212" s="2068" customFormat="1" ht="13.5" customHeight="1">
      <c r="A121" s="2058"/>
      <c r="B121" s="2059"/>
      <c r="C121" s="2059"/>
      <c r="D121" s="2065" t="s">
        <v>4018</v>
      </c>
      <c r="E121" s="2059"/>
      <c r="F121" s="2073">
        <v>32.700000000000003</v>
      </c>
      <c r="G121" s="2057"/>
      <c r="H121" s="2057"/>
      <c r="I121" s="2066"/>
      <c r="J121" s="2067"/>
      <c r="K121" s="2067"/>
      <c r="L121" s="2067"/>
      <c r="M121" s="2067"/>
      <c r="N121" s="2067"/>
      <c r="O121" s="2067"/>
      <c r="P121" s="2067"/>
      <c r="Q121" s="2067"/>
      <c r="R121" s="2067"/>
      <c r="S121" s="2067"/>
      <c r="T121" s="2067"/>
      <c r="U121" s="2067"/>
      <c r="V121" s="2067"/>
      <c r="W121" s="2067"/>
      <c r="X121" s="2067"/>
      <c r="Y121" s="2067"/>
      <c r="Z121" s="2067"/>
      <c r="AA121" s="2067"/>
      <c r="AB121" s="2067"/>
      <c r="AC121" s="2067"/>
      <c r="AD121" s="2067"/>
      <c r="AE121" s="2067"/>
      <c r="AF121" s="2067"/>
      <c r="AG121" s="2067"/>
      <c r="AH121" s="2067"/>
      <c r="AI121" s="2067"/>
      <c r="AJ121" s="2067"/>
      <c r="AK121" s="2067"/>
      <c r="AL121" s="2067"/>
      <c r="AM121" s="2067"/>
      <c r="AN121" s="2067"/>
      <c r="AO121" s="2067"/>
      <c r="AP121" s="2067"/>
      <c r="AQ121" s="2067"/>
      <c r="AR121" s="2067"/>
      <c r="AS121" s="2067"/>
      <c r="AT121" s="2067"/>
      <c r="AU121" s="2067"/>
      <c r="AV121" s="2067"/>
      <c r="AW121" s="2067"/>
      <c r="AX121" s="2067"/>
      <c r="AY121" s="2067"/>
      <c r="AZ121" s="2067"/>
      <c r="BA121" s="2067"/>
      <c r="BB121" s="2067"/>
      <c r="BC121" s="2067"/>
      <c r="BD121" s="2067"/>
      <c r="BE121" s="2067"/>
      <c r="BF121" s="2067"/>
      <c r="BG121" s="2067"/>
      <c r="BH121" s="2067"/>
      <c r="BI121" s="2067"/>
      <c r="BJ121" s="2067"/>
      <c r="BK121" s="2067"/>
      <c r="BL121" s="2067"/>
      <c r="BM121" s="2067"/>
      <c r="BN121" s="2067"/>
      <c r="BO121" s="2067"/>
      <c r="BP121" s="2067"/>
      <c r="BQ121" s="2067"/>
      <c r="BR121" s="2067"/>
      <c r="BS121" s="2067"/>
      <c r="BT121" s="2067"/>
      <c r="BU121" s="2067"/>
      <c r="BV121" s="2067"/>
      <c r="BW121" s="2067"/>
      <c r="BX121" s="2067"/>
      <c r="BY121" s="2067"/>
      <c r="BZ121" s="2067"/>
      <c r="CA121" s="2067"/>
      <c r="CB121" s="2067"/>
      <c r="CC121" s="2067"/>
      <c r="CD121" s="2067"/>
      <c r="CE121" s="2067"/>
      <c r="CF121" s="2067"/>
      <c r="CG121" s="2067"/>
      <c r="CH121" s="2067"/>
      <c r="CI121" s="2067"/>
      <c r="CJ121" s="2067"/>
      <c r="CK121" s="2067"/>
      <c r="CL121" s="2067"/>
      <c r="CM121" s="2067"/>
      <c r="CN121" s="2067"/>
      <c r="CO121" s="2067"/>
      <c r="CP121" s="2067"/>
      <c r="CQ121" s="2067"/>
      <c r="CR121" s="2067"/>
      <c r="CS121" s="2067"/>
      <c r="CT121" s="2067"/>
      <c r="CU121" s="2067"/>
      <c r="CV121" s="2067"/>
      <c r="CW121" s="2067"/>
      <c r="CX121" s="2067"/>
      <c r="CY121" s="2067"/>
      <c r="CZ121" s="2067"/>
      <c r="DA121" s="2067"/>
      <c r="DB121" s="2067"/>
      <c r="DC121" s="2067"/>
      <c r="DD121" s="2067"/>
      <c r="DE121" s="2067"/>
      <c r="DF121" s="2067"/>
      <c r="DG121" s="2067"/>
      <c r="DH121" s="2067"/>
      <c r="DI121" s="2067"/>
      <c r="DJ121" s="2067"/>
      <c r="DK121" s="2067"/>
      <c r="DL121" s="2067"/>
      <c r="DM121" s="2067"/>
      <c r="DN121" s="2067"/>
      <c r="DO121" s="2067"/>
      <c r="DP121" s="2067"/>
      <c r="DQ121" s="2067"/>
      <c r="DR121" s="2067"/>
      <c r="DS121" s="2067"/>
      <c r="DT121" s="2067"/>
      <c r="DU121" s="2067"/>
      <c r="DV121" s="2067"/>
      <c r="DW121" s="2067"/>
      <c r="DX121" s="2067"/>
      <c r="DY121" s="2067"/>
      <c r="DZ121" s="2067"/>
      <c r="EA121" s="2067"/>
      <c r="EB121" s="2067"/>
      <c r="EC121" s="2067"/>
      <c r="ED121" s="2067"/>
      <c r="EE121" s="2067"/>
      <c r="EF121" s="2067"/>
      <c r="EG121" s="2067"/>
      <c r="EH121" s="2067"/>
      <c r="EI121" s="2067"/>
      <c r="EJ121" s="2067"/>
      <c r="EK121" s="2067"/>
      <c r="EL121" s="2067"/>
      <c r="EM121" s="2067"/>
      <c r="EN121" s="2067"/>
      <c r="EO121" s="2067"/>
      <c r="EP121" s="2067"/>
      <c r="EQ121" s="2067"/>
      <c r="ER121" s="2067"/>
      <c r="ES121" s="2067"/>
      <c r="ET121" s="2067"/>
      <c r="EU121" s="2067"/>
      <c r="EV121" s="2067"/>
      <c r="EW121" s="2067"/>
      <c r="EX121" s="2067"/>
      <c r="EY121" s="2067"/>
      <c r="EZ121" s="2067"/>
      <c r="FA121" s="2067"/>
      <c r="FB121" s="2067"/>
      <c r="FC121" s="2067"/>
      <c r="FD121" s="2067"/>
      <c r="FE121" s="2067"/>
      <c r="FF121" s="2067"/>
      <c r="FG121" s="2067"/>
      <c r="FH121" s="2067"/>
      <c r="FI121" s="2067"/>
      <c r="FJ121" s="2067"/>
      <c r="FK121" s="2067"/>
      <c r="FL121" s="2067"/>
      <c r="FM121" s="2067"/>
      <c r="FN121" s="2067"/>
      <c r="FO121" s="2067"/>
      <c r="FP121" s="2067"/>
      <c r="FQ121" s="2067"/>
      <c r="FR121" s="2067"/>
      <c r="FS121" s="2067"/>
      <c r="FT121" s="2067"/>
      <c r="FU121" s="2067"/>
      <c r="FV121" s="2067"/>
      <c r="FW121" s="2067"/>
      <c r="FX121" s="2067"/>
      <c r="FY121" s="2067"/>
      <c r="FZ121" s="2067"/>
      <c r="GA121" s="2067"/>
      <c r="GB121" s="2067"/>
      <c r="GC121" s="2067"/>
      <c r="GD121" s="2067"/>
      <c r="GE121" s="2067"/>
      <c r="GF121" s="2067"/>
      <c r="GG121" s="2067"/>
      <c r="GH121" s="2067"/>
      <c r="GI121" s="2067"/>
      <c r="GJ121" s="2067"/>
      <c r="GK121" s="2067"/>
      <c r="GL121" s="2067"/>
      <c r="GM121" s="2067"/>
      <c r="GN121" s="2067"/>
      <c r="GO121" s="2067"/>
      <c r="GP121" s="2067"/>
      <c r="GQ121" s="2067"/>
      <c r="GR121" s="2067"/>
      <c r="GS121" s="2067"/>
      <c r="GT121" s="2067"/>
      <c r="GU121" s="2067"/>
      <c r="GV121" s="2067"/>
      <c r="GW121" s="2067"/>
      <c r="GX121" s="2067"/>
      <c r="GY121" s="2067"/>
      <c r="GZ121" s="2067"/>
      <c r="HA121" s="2067"/>
      <c r="HB121" s="2067"/>
      <c r="HC121" s="2067"/>
      <c r="HD121" s="2067"/>
    </row>
    <row r="122" spans="1:212" s="109" customFormat="1" ht="27" customHeight="1">
      <c r="A122" s="244"/>
      <c r="B122" s="243"/>
      <c r="C122" s="243"/>
      <c r="D122" s="1934" t="s">
        <v>4013</v>
      </c>
      <c r="E122" s="243"/>
      <c r="F122" s="464"/>
      <c r="G122" s="465"/>
      <c r="H122" s="163"/>
      <c r="I122" s="1935"/>
    </row>
    <row r="123" spans="1:212" s="109" customFormat="1" ht="13.5" customHeight="1">
      <c r="A123" s="244">
        <v>37</v>
      </c>
      <c r="B123" s="252" t="s">
        <v>932</v>
      </c>
      <c r="C123" s="243" t="s">
        <v>4028</v>
      </c>
      <c r="D123" s="243" t="s">
        <v>4029</v>
      </c>
      <c r="E123" s="243" t="s">
        <v>194</v>
      </c>
      <c r="F123" s="541">
        <f>ROUND(SUM(F125:F126),3)</f>
        <v>260.3</v>
      </c>
      <c r="G123" s="225"/>
      <c r="H123" s="466">
        <f t="shared" ref="H123" si="35">ROUND(F123*G123,2)</f>
        <v>0</v>
      </c>
      <c r="I123" s="164" t="s">
        <v>5316</v>
      </c>
      <c r="P123" s="424"/>
      <c r="R123" s="403"/>
    </row>
    <row r="124" spans="1:212" s="136" customFormat="1" ht="39" customHeight="1">
      <c r="A124" s="244"/>
      <c r="B124" s="243"/>
      <c r="C124" s="243"/>
      <c r="D124" s="396" t="s">
        <v>4012</v>
      </c>
      <c r="E124" s="248"/>
      <c r="F124" s="2073"/>
      <c r="G124" s="465"/>
      <c r="H124" s="163"/>
      <c r="I124" s="164"/>
      <c r="J124" s="401"/>
      <c r="K124" s="401"/>
      <c r="L124" s="401"/>
      <c r="M124" s="401"/>
      <c r="N124" s="401"/>
      <c r="O124" s="424"/>
      <c r="P124" s="425"/>
      <c r="Q124" s="109"/>
      <c r="R124" s="109"/>
      <c r="S124" s="109"/>
      <c r="T124" s="109"/>
      <c r="U124" s="109"/>
      <c r="V124" s="109"/>
      <c r="W124" s="109"/>
      <c r="X124" s="109"/>
      <c r="Y124" s="109"/>
      <c r="Z124" s="109"/>
      <c r="AA124" s="109"/>
      <c r="AB124" s="109"/>
      <c r="AC124" s="109"/>
      <c r="AD124" s="109"/>
      <c r="AE124" s="109"/>
      <c r="AF124" s="109"/>
      <c r="AG124" s="109"/>
      <c r="AH124" s="109"/>
      <c r="AI124" s="109"/>
      <c r="AJ124" s="109"/>
      <c r="AK124" s="109"/>
      <c r="AL124" s="109"/>
      <c r="AM124" s="109"/>
      <c r="AN124" s="109"/>
      <c r="AO124" s="109"/>
      <c r="AP124" s="109"/>
      <c r="AQ124" s="109"/>
      <c r="AR124" s="109"/>
      <c r="AS124" s="109"/>
      <c r="AT124" s="109"/>
      <c r="AU124" s="109"/>
      <c r="AV124" s="109"/>
      <c r="AW124" s="109"/>
      <c r="AX124" s="109"/>
      <c r="AY124" s="109"/>
      <c r="AZ124" s="109"/>
      <c r="BA124" s="109"/>
      <c r="BB124" s="109"/>
      <c r="BC124" s="109"/>
      <c r="BD124" s="109"/>
      <c r="BE124" s="109"/>
      <c r="BF124" s="109"/>
      <c r="BG124" s="109"/>
      <c r="BH124" s="109"/>
      <c r="BI124" s="109"/>
      <c r="BJ124" s="109"/>
      <c r="BK124" s="109"/>
      <c r="BL124" s="109"/>
      <c r="BM124" s="109"/>
      <c r="BN124" s="109"/>
      <c r="BO124" s="109"/>
      <c r="BP124" s="109"/>
      <c r="BQ124" s="109"/>
      <c r="BR124" s="109"/>
      <c r="BS124" s="109"/>
      <c r="BT124" s="109"/>
      <c r="BU124" s="109"/>
      <c r="BV124" s="109"/>
      <c r="BW124" s="109"/>
      <c r="BX124" s="109"/>
      <c r="BY124" s="109"/>
      <c r="BZ124" s="109"/>
      <c r="CA124" s="109"/>
      <c r="CB124" s="109"/>
      <c r="CC124" s="109"/>
      <c r="CD124" s="109"/>
      <c r="CE124" s="109"/>
      <c r="CF124" s="109"/>
      <c r="CG124" s="109"/>
      <c r="CH124" s="109"/>
      <c r="CI124" s="109"/>
      <c r="CJ124" s="109"/>
      <c r="CK124" s="109"/>
      <c r="CL124" s="109"/>
      <c r="CM124" s="109"/>
      <c r="CN124" s="109"/>
      <c r="CO124" s="109"/>
      <c r="CP124" s="109"/>
      <c r="CQ124" s="109"/>
      <c r="CR124" s="109"/>
      <c r="CS124" s="109"/>
      <c r="CT124" s="109"/>
      <c r="CU124" s="109"/>
      <c r="CV124" s="109"/>
      <c r="CW124" s="109"/>
      <c r="CX124" s="109"/>
      <c r="CY124" s="109"/>
      <c r="CZ124" s="109"/>
      <c r="DA124" s="109"/>
      <c r="DB124" s="109"/>
      <c r="DC124" s="109"/>
      <c r="DD124" s="109"/>
      <c r="DE124" s="109"/>
      <c r="DF124" s="109"/>
      <c r="DG124" s="109"/>
      <c r="DH124" s="109"/>
      <c r="DI124" s="109"/>
      <c r="DJ124" s="109"/>
      <c r="DK124" s="109"/>
      <c r="DL124" s="109"/>
      <c r="DM124" s="109"/>
      <c r="DN124" s="109"/>
      <c r="DO124" s="109"/>
      <c r="DP124" s="109"/>
      <c r="DQ124" s="109"/>
      <c r="DR124" s="109"/>
      <c r="DS124" s="109"/>
      <c r="DT124" s="109"/>
      <c r="DU124" s="109"/>
      <c r="DV124" s="109"/>
      <c r="DW124" s="109"/>
      <c r="DX124" s="109"/>
      <c r="DY124" s="109"/>
      <c r="DZ124" s="109"/>
      <c r="EA124" s="109"/>
      <c r="EB124" s="109"/>
      <c r="EC124" s="109"/>
      <c r="ED124" s="109"/>
      <c r="EE124" s="109"/>
      <c r="EF124" s="109"/>
      <c r="EG124" s="109"/>
      <c r="EH124" s="109"/>
      <c r="EI124" s="109"/>
      <c r="EJ124" s="109"/>
      <c r="EK124" s="109"/>
      <c r="EL124" s="109"/>
      <c r="EM124" s="109"/>
      <c r="EN124" s="109"/>
      <c r="EO124" s="109"/>
      <c r="EP124" s="109"/>
      <c r="EQ124" s="109"/>
      <c r="ER124" s="109"/>
      <c r="ES124" s="109"/>
      <c r="ET124" s="109"/>
      <c r="EU124" s="109"/>
      <c r="EV124" s="109"/>
      <c r="EW124" s="109"/>
      <c r="EX124" s="109"/>
      <c r="EY124" s="109"/>
      <c r="EZ124" s="109"/>
      <c r="FA124" s="109"/>
      <c r="FB124" s="109"/>
      <c r="FC124" s="109"/>
      <c r="FD124" s="109"/>
      <c r="FE124" s="109"/>
      <c r="FF124" s="109"/>
      <c r="FG124" s="109"/>
      <c r="FH124" s="109"/>
      <c r="FI124" s="109"/>
      <c r="FJ124" s="109"/>
      <c r="FK124" s="109"/>
      <c r="FL124" s="109"/>
      <c r="FM124" s="109"/>
      <c r="FN124" s="109"/>
      <c r="FO124" s="109"/>
      <c r="FP124" s="109"/>
      <c r="FQ124" s="109"/>
      <c r="FR124" s="109"/>
      <c r="FS124" s="109"/>
      <c r="FT124" s="109"/>
      <c r="FU124" s="109"/>
      <c r="FV124" s="109"/>
      <c r="FW124" s="109"/>
      <c r="FX124" s="109"/>
      <c r="FY124" s="109"/>
      <c r="FZ124" s="109"/>
      <c r="GA124" s="109"/>
      <c r="GB124" s="109"/>
      <c r="GC124" s="109"/>
      <c r="GD124" s="109"/>
      <c r="GE124" s="109"/>
      <c r="GF124" s="109"/>
      <c r="GG124" s="109"/>
      <c r="GH124" s="109"/>
      <c r="GI124" s="109"/>
      <c r="GJ124" s="109"/>
      <c r="GK124" s="109"/>
      <c r="GL124" s="109"/>
      <c r="GM124" s="109"/>
      <c r="GN124" s="109"/>
      <c r="GO124" s="109"/>
      <c r="GP124" s="109"/>
      <c r="GQ124" s="109"/>
      <c r="GR124" s="109"/>
      <c r="GS124" s="109"/>
      <c r="GT124" s="109"/>
      <c r="GU124" s="109"/>
      <c r="GV124" s="109"/>
      <c r="GW124" s="109"/>
      <c r="GX124" s="109"/>
      <c r="GY124" s="109"/>
      <c r="GZ124" s="109"/>
      <c r="HA124" s="109"/>
      <c r="HB124" s="109"/>
      <c r="HC124" s="109"/>
      <c r="HD124" s="109"/>
    </row>
    <row r="125" spans="1:212" s="2068" customFormat="1" ht="13.5" customHeight="1">
      <c r="A125" s="2058"/>
      <c r="B125" s="2059"/>
      <c r="C125" s="2059"/>
      <c r="D125" s="2065" t="s">
        <v>4023</v>
      </c>
      <c r="E125" s="2059"/>
      <c r="F125" s="2073">
        <v>212.8</v>
      </c>
      <c r="G125" s="2057"/>
      <c r="H125" s="2057"/>
      <c r="I125" s="2066"/>
      <c r="J125" s="2067"/>
      <c r="K125" s="2067"/>
      <c r="L125" s="2067"/>
      <c r="M125" s="2067"/>
      <c r="N125" s="2067"/>
      <c r="O125" s="2067"/>
      <c r="P125" s="2067"/>
      <c r="Q125" s="2067"/>
      <c r="R125" s="2067"/>
      <c r="S125" s="2067"/>
      <c r="T125" s="2067"/>
      <c r="U125" s="2067"/>
      <c r="V125" s="2067"/>
      <c r="W125" s="2067"/>
      <c r="X125" s="2067"/>
      <c r="Y125" s="2067"/>
      <c r="Z125" s="2067"/>
      <c r="AA125" s="2067"/>
      <c r="AB125" s="2067"/>
      <c r="AC125" s="2067"/>
      <c r="AD125" s="2067"/>
      <c r="AE125" s="2067"/>
      <c r="AF125" s="2067"/>
      <c r="AG125" s="2067"/>
      <c r="AH125" s="2067"/>
      <c r="AI125" s="2067"/>
      <c r="AJ125" s="2067"/>
      <c r="AK125" s="2067"/>
      <c r="AL125" s="2067"/>
      <c r="AM125" s="2067"/>
      <c r="AN125" s="2067"/>
      <c r="AO125" s="2067"/>
      <c r="AP125" s="2067"/>
      <c r="AQ125" s="2067"/>
      <c r="AR125" s="2067"/>
      <c r="AS125" s="2067"/>
      <c r="AT125" s="2067"/>
      <c r="AU125" s="2067"/>
      <c r="AV125" s="2067"/>
      <c r="AW125" s="2067"/>
      <c r="AX125" s="2067"/>
      <c r="AY125" s="2067"/>
      <c r="AZ125" s="2067"/>
      <c r="BA125" s="2067"/>
      <c r="BB125" s="2067"/>
      <c r="BC125" s="2067"/>
      <c r="BD125" s="2067"/>
      <c r="BE125" s="2067"/>
      <c r="BF125" s="2067"/>
      <c r="BG125" s="2067"/>
      <c r="BH125" s="2067"/>
      <c r="BI125" s="2067"/>
      <c r="BJ125" s="2067"/>
      <c r="BK125" s="2067"/>
      <c r="BL125" s="2067"/>
      <c r="BM125" s="2067"/>
      <c r="BN125" s="2067"/>
      <c r="BO125" s="2067"/>
      <c r="BP125" s="2067"/>
      <c r="BQ125" s="2067"/>
      <c r="BR125" s="2067"/>
      <c r="BS125" s="2067"/>
      <c r="BT125" s="2067"/>
      <c r="BU125" s="2067"/>
      <c r="BV125" s="2067"/>
      <c r="BW125" s="2067"/>
      <c r="BX125" s="2067"/>
      <c r="BY125" s="2067"/>
      <c r="BZ125" s="2067"/>
      <c r="CA125" s="2067"/>
      <c r="CB125" s="2067"/>
      <c r="CC125" s="2067"/>
      <c r="CD125" s="2067"/>
      <c r="CE125" s="2067"/>
      <c r="CF125" s="2067"/>
      <c r="CG125" s="2067"/>
      <c r="CH125" s="2067"/>
      <c r="CI125" s="2067"/>
      <c r="CJ125" s="2067"/>
      <c r="CK125" s="2067"/>
      <c r="CL125" s="2067"/>
      <c r="CM125" s="2067"/>
      <c r="CN125" s="2067"/>
      <c r="CO125" s="2067"/>
      <c r="CP125" s="2067"/>
      <c r="CQ125" s="2067"/>
      <c r="CR125" s="2067"/>
      <c r="CS125" s="2067"/>
      <c r="CT125" s="2067"/>
      <c r="CU125" s="2067"/>
      <c r="CV125" s="2067"/>
      <c r="CW125" s="2067"/>
      <c r="CX125" s="2067"/>
      <c r="CY125" s="2067"/>
      <c r="CZ125" s="2067"/>
      <c r="DA125" s="2067"/>
      <c r="DB125" s="2067"/>
      <c r="DC125" s="2067"/>
      <c r="DD125" s="2067"/>
      <c r="DE125" s="2067"/>
      <c r="DF125" s="2067"/>
      <c r="DG125" s="2067"/>
      <c r="DH125" s="2067"/>
      <c r="DI125" s="2067"/>
      <c r="DJ125" s="2067"/>
      <c r="DK125" s="2067"/>
      <c r="DL125" s="2067"/>
      <c r="DM125" s="2067"/>
      <c r="DN125" s="2067"/>
      <c r="DO125" s="2067"/>
      <c r="DP125" s="2067"/>
      <c r="DQ125" s="2067"/>
      <c r="DR125" s="2067"/>
      <c r="DS125" s="2067"/>
      <c r="DT125" s="2067"/>
      <c r="DU125" s="2067"/>
      <c r="DV125" s="2067"/>
      <c r="DW125" s="2067"/>
      <c r="DX125" s="2067"/>
      <c r="DY125" s="2067"/>
      <c r="DZ125" s="2067"/>
      <c r="EA125" s="2067"/>
      <c r="EB125" s="2067"/>
      <c r="EC125" s="2067"/>
      <c r="ED125" s="2067"/>
      <c r="EE125" s="2067"/>
      <c r="EF125" s="2067"/>
      <c r="EG125" s="2067"/>
      <c r="EH125" s="2067"/>
      <c r="EI125" s="2067"/>
      <c r="EJ125" s="2067"/>
      <c r="EK125" s="2067"/>
      <c r="EL125" s="2067"/>
      <c r="EM125" s="2067"/>
      <c r="EN125" s="2067"/>
      <c r="EO125" s="2067"/>
      <c r="EP125" s="2067"/>
      <c r="EQ125" s="2067"/>
      <c r="ER125" s="2067"/>
      <c r="ES125" s="2067"/>
      <c r="ET125" s="2067"/>
      <c r="EU125" s="2067"/>
      <c r="EV125" s="2067"/>
      <c r="EW125" s="2067"/>
      <c r="EX125" s="2067"/>
      <c r="EY125" s="2067"/>
      <c r="EZ125" s="2067"/>
      <c r="FA125" s="2067"/>
      <c r="FB125" s="2067"/>
      <c r="FC125" s="2067"/>
      <c r="FD125" s="2067"/>
      <c r="FE125" s="2067"/>
      <c r="FF125" s="2067"/>
      <c r="FG125" s="2067"/>
      <c r="FH125" s="2067"/>
      <c r="FI125" s="2067"/>
      <c r="FJ125" s="2067"/>
      <c r="FK125" s="2067"/>
      <c r="FL125" s="2067"/>
      <c r="FM125" s="2067"/>
      <c r="FN125" s="2067"/>
      <c r="FO125" s="2067"/>
      <c r="FP125" s="2067"/>
      <c r="FQ125" s="2067"/>
      <c r="FR125" s="2067"/>
      <c r="FS125" s="2067"/>
      <c r="FT125" s="2067"/>
      <c r="FU125" s="2067"/>
      <c r="FV125" s="2067"/>
      <c r="FW125" s="2067"/>
      <c r="FX125" s="2067"/>
      <c r="FY125" s="2067"/>
      <c r="FZ125" s="2067"/>
      <c r="GA125" s="2067"/>
      <c r="GB125" s="2067"/>
      <c r="GC125" s="2067"/>
      <c r="GD125" s="2067"/>
      <c r="GE125" s="2067"/>
      <c r="GF125" s="2067"/>
      <c r="GG125" s="2067"/>
      <c r="GH125" s="2067"/>
      <c r="GI125" s="2067"/>
      <c r="GJ125" s="2067"/>
      <c r="GK125" s="2067"/>
      <c r="GL125" s="2067"/>
      <c r="GM125" s="2067"/>
      <c r="GN125" s="2067"/>
      <c r="GO125" s="2067"/>
      <c r="GP125" s="2067"/>
      <c r="GQ125" s="2067"/>
      <c r="GR125" s="2067"/>
      <c r="GS125" s="2067"/>
      <c r="GT125" s="2067"/>
      <c r="GU125" s="2067"/>
      <c r="GV125" s="2067"/>
      <c r="GW125" s="2067"/>
      <c r="GX125" s="2067"/>
      <c r="GY125" s="2067"/>
      <c r="GZ125" s="2067"/>
      <c r="HA125" s="2067"/>
      <c r="HB125" s="2067"/>
      <c r="HC125" s="2067"/>
      <c r="HD125" s="2067"/>
    </row>
    <row r="126" spans="1:212" s="2068" customFormat="1" ht="13.5" customHeight="1">
      <c r="A126" s="2058"/>
      <c r="B126" s="2059"/>
      <c r="C126" s="2059"/>
      <c r="D126" s="2065" t="s">
        <v>4018</v>
      </c>
      <c r="E126" s="2059"/>
      <c r="F126" s="2073">
        <v>47.5</v>
      </c>
      <c r="G126" s="2057"/>
      <c r="H126" s="2057"/>
      <c r="I126" s="2066"/>
      <c r="J126" s="2067"/>
      <c r="K126" s="2067"/>
      <c r="L126" s="2067"/>
      <c r="M126" s="2067"/>
      <c r="N126" s="2067"/>
      <c r="O126" s="2067"/>
      <c r="P126" s="2067"/>
      <c r="Q126" s="2067"/>
      <c r="R126" s="2067"/>
      <c r="S126" s="2067"/>
      <c r="T126" s="2067"/>
      <c r="U126" s="2067"/>
      <c r="V126" s="2067"/>
      <c r="W126" s="2067"/>
      <c r="X126" s="2067"/>
      <c r="Y126" s="2067"/>
      <c r="Z126" s="2067"/>
      <c r="AA126" s="2067"/>
      <c r="AB126" s="2067"/>
      <c r="AC126" s="2067"/>
      <c r="AD126" s="2067"/>
      <c r="AE126" s="2067"/>
      <c r="AF126" s="2067"/>
      <c r="AG126" s="2067"/>
      <c r="AH126" s="2067"/>
      <c r="AI126" s="2067"/>
      <c r="AJ126" s="2067"/>
      <c r="AK126" s="2067"/>
      <c r="AL126" s="2067"/>
      <c r="AM126" s="2067"/>
      <c r="AN126" s="2067"/>
      <c r="AO126" s="2067"/>
      <c r="AP126" s="2067"/>
      <c r="AQ126" s="2067"/>
      <c r="AR126" s="2067"/>
      <c r="AS126" s="2067"/>
      <c r="AT126" s="2067"/>
      <c r="AU126" s="2067"/>
      <c r="AV126" s="2067"/>
      <c r="AW126" s="2067"/>
      <c r="AX126" s="2067"/>
      <c r="AY126" s="2067"/>
      <c r="AZ126" s="2067"/>
      <c r="BA126" s="2067"/>
      <c r="BB126" s="2067"/>
      <c r="BC126" s="2067"/>
      <c r="BD126" s="2067"/>
      <c r="BE126" s="2067"/>
      <c r="BF126" s="2067"/>
      <c r="BG126" s="2067"/>
      <c r="BH126" s="2067"/>
      <c r="BI126" s="2067"/>
      <c r="BJ126" s="2067"/>
      <c r="BK126" s="2067"/>
      <c r="BL126" s="2067"/>
      <c r="BM126" s="2067"/>
      <c r="BN126" s="2067"/>
      <c r="BO126" s="2067"/>
      <c r="BP126" s="2067"/>
      <c r="BQ126" s="2067"/>
      <c r="BR126" s="2067"/>
      <c r="BS126" s="2067"/>
      <c r="BT126" s="2067"/>
      <c r="BU126" s="2067"/>
      <c r="BV126" s="2067"/>
      <c r="BW126" s="2067"/>
      <c r="BX126" s="2067"/>
      <c r="BY126" s="2067"/>
      <c r="BZ126" s="2067"/>
      <c r="CA126" s="2067"/>
      <c r="CB126" s="2067"/>
      <c r="CC126" s="2067"/>
      <c r="CD126" s="2067"/>
      <c r="CE126" s="2067"/>
      <c r="CF126" s="2067"/>
      <c r="CG126" s="2067"/>
      <c r="CH126" s="2067"/>
      <c r="CI126" s="2067"/>
      <c r="CJ126" s="2067"/>
      <c r="CK126" s="2067"/>
      <c r="CL126" s="2067"/>
      <c r="CM126" s="2067"/>
      <c r="CN126" s="2067"/>
      <c r="CO126" s="2067"/>
      <c r="CP126" s="2067"/>
      <c r="CQ126" s="2067"/>
      <c r="CR126" s="2067"/>
      <c r="CS126" s="2067"/>
      <c r="CT126" s="2067"/>
      <c r="CU126" s="2067"/>
      <c r="CV126" s="2067"/>
      <c r="CW126" s="2067"/>
      <c r="CX126" s="2067"/>
      <c r="CY126" s="2067"/>
      <c r="CZ126" s="2067"/>
      <c r="DA126" s="2067"/>
      <c r="DB126" s="2067"/>
      <c r="DC126" s="2067"/>
      <c r="DD126" s="2067"/>
      <c r="DE126" s="2067"/>
      <c r="DF126" s="2067"/>
      <c r="DG126" s="2067"/>
      <c r="DH126" s="2067"/>
      <c r="DI126" s="2067"/>
      <c r="DJ126" s="2067"/>
      <c r="DK126" s="2067"/>
      <c r="DL126" s="2067"/>
      <c r="DM126" s="2067"/>
      <c r="DN126" s="2067"/>
      <c r="DO126" s="2067"/>
      <c r="DP126" s="2067"/>
      <c r="DQ126" s="2067"/>
      <c r="DR126" s="2067"/>
      <c r="DS126" s="2067"/>
      <c r="DT126" s="2067"/>
      <c r="DU126" s="2067"/>
      <c r="DV126" s="2067"/>
      <c r="DW126" s="2067"/>
      <c r="DX126" s="2067"/>
      <c r="DY126" s="2067"/>
      <c r="DZ126" s="2067"/>
      <c r="EA126" s="2067"/>
      <c r="EB126" s="2067"/>
      <c r="EC126" s="2067"/>
      <c r="ED126" s="2067"/>
      <c r="EE126" s="2067"/>
      <c r="EF126" s="2067"/>
      <c r="EG126" s="2067"/>
      <c r="EH126" s="2067"/>
      <c r="EI126" s="2067"/>
      <c r="EJ126" s="2067"/>
      <c r="EK126" s="2067"/>
      <c r="EL126" s="2067"/>
      <c r="EM126" s="2067"/>
      <c r="EN126" s="2067"/>
      <c r="EO126" s="2067"/>
      <c r="EP126" s="2067"/>
      <c r="EQ126" s="2067"/>
      <c r="ER126" s="2067"/>
      <c r="ES126" s="2067"/>
      <c r="ET126" s="2067"/>
      <c r="EU126" s="2067"/>
      <c r="EV126" s="2067"/>
      <c r="EW126" s="2067"/>
      <c r="EX126" s="2067"/>
      <c r="EY126" s="2067"/>
      <c r="EZ126" s="2067"/>
      <c r="FA126" s="2067"/>
      <c r="FB126" s="2067"/>
      <c r="FC126" s="2067"/>
      <c r="FD126" s="2067"/>
      <c r="FE126" s="2067"/>
      <c r="FF126" s="2067"/>
      <c r="FG126" s="2067"/>
      <c r="FH126" s="2067"/>
      <c r="FI126" s="2067"/>
      <c r="FJ126" s="2067"/>
      <c r="FK126" s="2067"/>
      <c r="FL126" s="2067"/>
      <c r="FM126" s="2067"/>
      <c r="FN126" s="2067"/>
      <c r="FO126" s="2067"/>
      <c r="FP126" s="2067"/>
      <c r="FQ126" s="2067"/>
      <c r="FR126" s="2067"/>
      <c r="FS126" s="2067"/>
      <c r="FT126" s="2067"/>
      <c r="FU126" s="2067"/>
      <c r="FV126" s="2067"/>
      <c r="FW126" s="2067"/>
      <c r="FX126" s="2067"/>
      <c r="FY126" s="2067"/>
      <c r="FZ126" s="2067"/>
      <c r="GA126" s="2067"/>
      <c r="GB126" s="2067"/>
      <c r="GC126" s="2067"/>
      <c r="GD126" s="2067"/>
      <c r="GE126" s="2067"/>
      <c r="GF126" s="2067"/>
      <c r="GG126" s="2067"/>
      <c r="GH126" s="2067"/>
      <c r="GI126" s="2067"/>
      <c r="GJ126" s="2067"/>
      <c r="GK126" s="2067"/>
      <c r="GL126" s="2067"/>
      <c r="GM126" s="2067"/>
      <c r="GN126" s="2067"/>
      <c r="GO126" s="2067"/>
      <c r="GP126" s="2067"/>
      <c r="GQ126" s="2067"/>
      <c r="GR126" s="2067"/>
      <c r="GS126" s="2067"/>
      <c r="GT126" s="2067"/>
      <c r="GU126" s="2067"/>
      <c r="GV126" s="2067"/>
      <c r="GW126" s="2067"/>
      <c r="GX126" s="2067"/>
      <c r="GY126" s="2067"/>
      <c r="GZ126" s="2067"/>
      <c r="HA126" s="2067"/>
      <c r="HB126" s="2067"/>
      <c r="HC126" s="2067"/>
      <c r="HD126" s="2067"/>
    </row>
    <row r="127" spans="1:212" s="109" customFormat="1" ht="27" customHeight="1">
      <c r="A127" s="244"/>
      <c r="B127" s="243"/>
      <c r="C127" s="243"/>
      <c r="D127" s="1934" t="s">
        <v>4013</v>
      </c>
      <c r="E127" s="243"/>
      <c r="F127" s="464"/>
      <c r="G127" s="465"/>
      <c r="H127" s="163"/>
      <c r="I127" s="1935"/>
    </row>
    <row r="128" spans="1:212" s="136" customFormat="1" ht="13.5" customHeight="1">
      <c r="A128" s="244">
        <v>38</v>
      </c>
      <c r="B128" s="252" t="s">
        <v>932</v>
      </c>
      <c r="C128" s="243" t="s">
        <v>4030</v>
      </c>
      <c r="D128" s="243" t="s">
        <v>7822</v>
      </c>
      <c r="E128" s="243" t="s">
        <v>194</v>
      </c>
      <c r="F128" s="1130">
        <f>ROUND(SUM(F130:F131),3)</f>
        <v>80.599999999999994</v>
      </c>
      <c r="G128" s="225"/>
      <c r="H128" s="466">
        <f t="shared" ref="H128" si="36">ROUND(F128*G128,2)</f>
        <v>0</v>
      </c>
      <c r="I128" s="2075" t="s">
        <v>5316</v>
      </c>
      <c r="J128" s="2076"/>
      <c r="K128" s="109"/>
      <c r="L128" s="109"/>
      <c r="M128" s="109"/>
      <c r="N128" s="109"/>
      <c r="O128" s="426"/>
      <c r="P128" s="109"/>
      <c r="Q128" s="109"/>
      <c r="R128" s="109"/>
      <c r="S128" s="109"/>
      <c r="T128" s="109"/>
      <c r="U128" s="109"/>
      <c r="V128" s="109"/>
      <c r="W128" s="109"/>
      <c r="X128" s="109"/>
      <c r="Y128" s="109"/>
      <c r="Z128" s="109"/>
      <c r="AA128" s="109"/>
      <c r="AB128" s="109"/>
      <c r="AC128" s="109"/>
      <c r="AD128" s="109"/>
      <c r="AE128" s="109"/>
      <c r="AF128" s="109"/>
      <c r="AG128" s="109"/>
      <c r="AH128" s="109"/>
      <c r="AI128" s="109"/>
      <c r="AJ128" s="109"/>
      <c r="AK128" s="109"/>
      <c r="AL128" s="109"/>
      <c r="AM128" s="109"/>
      <c r="AN128" s="109"/>
      <c r="AO128" s="109"/>
      <c r="AP128" s="109"/>
      <c r="AQ128" s="109"/>
      <c r="AR128" s="109"/>
      <c r="AS128" s="109"/>
      <c r="AT128" s="109"/>
      <c r="AU128" s="109"/>
      <c r="AV128" s="109"/>
      <c r="AW128" s="109"/>
      <c r="AX128" s="109"/>
      <c r="AY128" s="109"/>
      <c r="AZ128" s="109"/>
      <c r="BA128" s="109"/>
      <c r="BB128" s="109"/>
      <c r="BC128" s="109"/>
      <c r="BD128" s="109"/>
      <c r="BE128" s="109"/>
      <c r="BF128" s="109"/>
      <c r="BG128" s="109"/>
      <c r="BH128" s="109"/>
      <c r="BI128" s="109"/>
      <c r="BJ128" s="109"/>
      <c r="BK128" s="109"/>
      <c r="BL128" s="109"/>
      <c r="BM128" s="109"/>
      <c r="BN128" s="109"/>
      <c r="BO128" s="109"/>
      <c r="BP128" s="109"/>
      <c r="BQ128" s="109"/>
      <c r="BR128" s="109"/>
      <c r="BS128" s="109"/>
      <c r="BT128" s="109"/>
      <c r="BU128" s="109"/>
      <c r="BV128" s="109"/>
      <c r="BW128" s="109"/>
      <c r="BX128" s="109"/>
      <c r="BY128" s="109"/>
      <c r="BZ128" s="109"/>
      <c r="CA128" s="109"/>
      <c r="CB128" s="109"/>
      <c r="CC128" s="109"/>
      <c r="CD128" s="109"/>
      <c r="CE128" s="109"/>
      <c r="CF128" s="109"/>
      <c r="CG128" s="109"/>
      <c r="CH128" s="109"/>
      <c r="CI128" s="109"/>
      <c r="CJ128" s="109"/>
      <c r="CK128" s="109"/>
      <c r="CL128" s="109"/>
      <c r="CM128" s="109"/>
      <c r="CN128" s="109"/>
      <c r="CO128" s="109"/>
      <c r="CP128" s="109"/>
      <c r="CQ128" s="109"/>
      <c r="CR128" s="109"/>
      <c r="CS128" s="109"/>
      <c r="CT128" s="109"/>
      <c r="CU128" s="109"/>
      <c r="CV128" s="109"/>
      <c r="CW128" s="109"/>
      <c r="CX128" s="109"/>
      <c r="CY128" s="109"/>
      <c r="CZ128" s="109"/>
      <c r="DA128" s="109"/>
      <c r="DB128" s="109"/>
      <c r="DC128" s="109"/>
      <c r="DD128" s="109"/>
      <c r="DE128" s="109"/>
      <c r="DF128" s="109"/>
      <c r="DG128" s="109"/>
      <c r="DH128" s="109"/>
      <c r="DI128" s="109"/>
      <c r="DJ128" s="109"/>
      <c r="DK128" s="109"/>
      <c r="DL128" s="109"/>
      <c r="DM128" s="109"/>
      <c r="DN128" s="109"/>
      <c r="DO128" s="109"/>
      <c r="DP128" s="109"/>
      <c r="DQ128" s="109"/>
      <c r="DR128" s="109"/>
      <c r="DS128" s="109"/>
      <c r="DT128" s="109"/>
      <c r="DU128" s="109"/>
      <c r="DV128" s="109"/>
      <c r="DW128" s="109"/>
      <c r="DX128" s="109"/>
      <c r="DY128" s="109"/>
      <c r="DZ128" s="109"/>
      <c r="EA128" s="109"/>
      <c r="EB128" s="109"/>
      <c r="EC128" s="109"/>
      <c r="ED128" s="109"/>
      <c r="EE128" s="109"/>
      <c r="EF128" s="109"/>
      <c r="EG128" s="109"/>
      <c r="EH128" s="109"/>
      <c r="EI128" s="109"/>
      <c r="EJ128" s="109"/>
      <c r="EK128" s="109"/>
      <c r="EL128" s="109"/>
      <c r="EM128" s="109"/>
      <c r="EN128" s="109"/>
      <c r="EO128" s="109"/>
      <c r="EP128" s="109"/>
      <c r="EQ128" s="109"/>
      <c r="ER128" s="109"/>
      <c r="ES128" s="109"/>
      <c r="ET128" s="109"/>
      <c r="EU128" s="109"/>
      <c r="EV128" s="109"/>
      <c r="EW128" s="109"/>
      <c r="EX128" s="109"/>
      <c r="EY128" s="109"/>
      <c r="EZ128" s="109"/>
      <c r="FA128" s="109"/>
      <c r="FB128" s="109"/>
      <c r="FC128" s="109"/>
      <c r="FD128" s="109"/>
      <c r="FE128" s="109"/>
      <c r="FF128" s="109"/>
      <c r="FG128" s="109"/>
      <c r="FH128" s="109"/>
      <c r="FI128" s="109"/>
      <c r="FJ128" s="109"/>
      <c r="FK128" s="109"/>
      <c r="FL128" s="109"/>
      <c r="FM128" s="109"/>
      <c r="FN128" s="109"/>
      <c r="FO128" s="109"/>
      <c r="FP128" s="109"/>
      <c r="FQ128" s="109"/>
      <c r="FR128" s="109"/>
      <c r="FS128" s="109"/>
      <c r="FT128" s="109"/>
      <c r="FU128" s="109"/>
      <c r="FV128" s="109"/>
      <c r="FW128" s="109"/>
      <c r="FX128" s="109"/>
      <c r="FY128" s="109"/>
      <c r="FZ128" s="109"/>
      <c r="GA128" s="109"/>
      <c r="GB128" s="109"/>
      <c r="GC128" s="109"/>
      <c r="GD128" s="109"/>
      <c r="GE128" s="109"/>
      <c r="GF128" s="109"/>
      <c r="GG128" s="109"/>
      <c r="GH128" s="109"/>
      <c r="GI128" s="109"/>
      <c r="GJ128" s="109"/>
      <c r="GK128" s="109"/>
      <c r="GL128" s="109"/>
      <c r="GM128" s="109"/>
      <c r="GN128" s="109"/>
      <c r="GO128" s="109"/>
      <c r="GP128" s="109"/>
      <c r="GQ128" s="109"/>
      <c r="GR128" s="109"/>
      <c r="GS128" s="109"/>
      <c r="GT128" s="109"/>
      <c r="GU128" s="109"/>
      <c r="GV128" s="109"/>
      <c r="GW128" s="109"/>
      <c r="GX128" s="109"/>
      <c r="GY128" s="109"/>
      <c r="GZ128" s="109"/>
      <c r="HA128" s="109"/>
      <c r="HB128" s="109"/>
      <c r="HC128" s="109"/>
      <c r="HD128" s="109"/>
    </row>
    <row r="129" spans="1:212" s="136" customFormat="1" ht="39" customHeight="1">
      <c r="A129" s="244"/>
      <c r="B129" s="243"/>
      <c r="C129" s="243"/>
      <c r="D129" s="396" t="s">
        <v>4012</v>
      </c>
      <c r="E129" s="248"/>
      <c r="F129" s="2073"/>
      <c r="G129" s="465"/>
      <c r="H129" s="163"/>
      <c r="I129" s="2075"/>
      <c r="J129" s="2077"/>
      <c r="K129" s="401"/>
      <c r="L129" s="401"/>
      <c r="M129" s="401"/>
      <c r="N129" s="401"/>
      <c r="O129" s="424"/>
      <c r="P129" s="425"/>
      <c r="Q129" s="109"/>
      <c r="R129" s="109"/>
      <c r="S129" s="109"/>
      <c r="T129" s="109"/>
      <c r="U129" s="109"/>
      <c r="V129" s="109"/>
      <c r="W129" s="109"/>
      <c r="X129" s="109"/>
      <c r="Y129" s="109"/>
      <c r="Z129" s="109"/>
      <c r="AA129" s="109"/>
      <c r="AB129" s="109"/>
      <c r="AC129" s="109"/>
      <c r="AD129" s="109"/>
      <c r="AE129" s="109"/>
      <c r="AF129" s="109"/>
      <c r="AG129" s="109"/>
      <c r="AH129" s="109"/>
      <c r="AI129" s="109"/>
      <c r="AJ129" s="109"/>
      <c r="AK129" s="109"/>
      <c r="AL129" s="109"/>
      <c r="AM129" s="109"/>
      <c r="AN129" s="109"/>
      <c r="AO129" s="109"/>
      <c r="AP129" s="109"/>
      <c r="AQ129" s="109"/>
      <c r="AR129" s="109"/>
      <c r="AS129" s="109"/>
      <c r="AT129" s="109"/>
      <c r="AU129" s="109"/>
      <c r="AV129" s="109"/>
      <c r="AW129" s="109"/>
      <c r="AX129" s="109"/>
      <c r="AY129" s="109"/>
      <c r="AZ129" s="109"/>
      <c r="BA129" s="109"/>
      <c r="BB129" s="109"/>
      <c r="BC129" s="109"/>
      <c r="BD129" s="109"/>
      <c r="BE129" s="109"/>
      <c r="BF129" s="109"/>
      <c r="BG129" s="109"/>
      <c r="BH129" s="109"/>
      <c r="BI129" s="109"/>
      <c r="BJ129" s="109"/>
      <c r="BK129" s="109"/>
      <c r="BL129" s="109"/>
      <c r="BM129" s="109"/>
      <c r="BN129" s="109"/>
      <c r="BO129" s="109"/>
      <c r="BP129" s="109"/>
      <c r="BQ129" s="109"/>
      <c r="BR129" s="109"/>
      <c r="BS129" s="109"/>
      <c r="BT129" s="109"/>
      <c r="BU129" s="109"/>
      <c r="BV129" s="109"/>
      <c r="BW129" s="109"/>
      <c r="BX129" s="109"/>
      <c r="BY129" s="109"/>
      <c r="BZ129" s="109"/>
      <c r="CA129" s="109"/>
      <c r="CB129" s="109"/>
      <c r="CC129" s="109"/>
      <c r="CD129" s="109"/>
      <c r="CE129" s="109"/>
      <c r="CF129" s="109"/>
      <c r="CG129" s="109"/>
      <c r="CH129" s="109"/>
      <c r="CI129" s="109"/>
      <c r="CJ129" s="109"/>
      <c r="CK129" s="109"/>
      <c r="CL129" s="109"/>
      <c r="CM129" s="109"/>
      <c r="CN129" s="109"/>
      <c r="CO129" s="109"/>
      <c r="CP129" s="109"/>
      <c r="CQ129" s="109"/>
      <c r="CR129" s="109"/>
      <c r="CS129" s="109"/>
      <c r="CT129" s="109"/>
      <c r="CU129" s="109"/>
      <c r="CV129" s="109"/>
      <c r="CW129" s="109"/>
      <c r="CX129" s="109"/>
      <c r="CY129" s="109"/>
      <c r="CZ129" s="109"/>
      <c r="DA129" s="109"/>
      <c r="DB129" s="109"/>
      <c r="DC129" s="109"/>
      <c r="DD129" s="109"/>
      <c r="DE129" s="109"/>
      <c r="DF129" s="109"/>
      <c r="DG129" s="109"/>
      <c r="DH129" s="109"/>
      <c r="DI129" s="109"/>
      <c r="DJ129" s="109"/>
      <c r="DK129" s="109"/>
      <c r="DL129" s="109"/>
      <c r="DM129" s="109"/>
      <c r="DN129" s="109"/>
      <c r="DO129" s="109"/>
      <c r="DP129" s="109"/>
      <c r="DQ129" s="109"/>
      <c r="DR129" s="109"/>
      <c r="DS129" s="109"/>
      <c r="DT129" s="109"/>
      <c r="DU129" s="109"/>
      <c r="DV129" s="109"/>
      <c r="DW129" s="109"/>
      <c r="DX129" s="109"/>
      <c r="DY129" s="109"/>
      <c r="DZ129" s="109"/>
      <c r="EA129" s="109"/>
      <c r="EB129" s="109"/>
      <c r="EC129" s="109"/>
      <c r="ED129" s="109"/>
      <c r="EE129" s="109"/>
      <c r="EF129" s="109"/>
      <c r="EG129" s="109"/>
      <c r="EH129" s="109"/>
      <c r="EI129" s="109"/>
      <c r="EJ129" s="109"/>
      <c r="EK129" s="109"/>
      <c r="EL129" s="109"/>
      <c r="EM129" s="109"/>
      <c r="EN129" s="109"/>
      <c r="EO129" s="109"/>
      <c r="EP129" s="109"/>
      <c r="EQ129" s="109"/>
      <c r="ER129" s="109"/>
      <c r="ES129" s="109"/>
      <c r="ET129" s="109"/>
      <c r="EU129" s="109"/>
      <c r="EV129" s="109"/>
      <c r="EW129" s="109"/>
      <c r="EX129" s="109"/>
      <c r="EY129" s="109"/>
      <c r="EZ129" s="109"/>
      <c r="FA129" s="109"/>
      <c r="FB129" s="109"/>
      <c r="FC129" s="109"/>
      <c r="FD129" s="109"/>
      <c r="FE129" s="109"/>
      <c r="FF129" s="109"/>
      <c r="FG129" s="109"/>
      <c r="FH129" s="109"/>
      <c r="FI129" s="109"/>
      <c r="FJ129" s="109"/>
      <c r="FK129" s="109"/>
      <c r="FL129" s="109"/>
      <c r="FM129" s="109"/>
      <c r="FN129" s="109"/>
      <c r="FO129" s="109"/>
      <c r="FP129" s="109"/>
      <c r="FQ129" s="109"/>
      <c r="FR129" s="109"/>
      <c r="FS129" s="109"/>
      <c r="FT129" s="109"/>
      <c r="FU129" s="109"/>
      <c r="FV129" s="109"/>
      <c r="FW129" s="109"/>
      <c r="FX129" s="109"/>
      <c r="FY129" s="109"/>
      <c r="FZ129" s="109"/>
      <c r="GA129" s="109"/>
      <c r="GB129" s="109"/>
      <c r="GC129" s="109"/>
      <c r="GD129" s="109"/>
      <c r="GE129" s="109"/>
      <c r="GF129" s="109"/>
      <c r="GG129" s="109"/>
      <c r="GH129" s="109"/>
      <c r="GI129" s="109"/>
      <c r="GJ129" s="109"/>
      <c r="GK129" s="109"/>
      <c r="GL129" s="109"/>
      <c r="GM129" s="109"/>
      <c r="GN129" s="109"/>
      <c r="GO129" s="109"/>
      <c r="GP129" s="109"/>
      <c r="GQ129" s="109"/>
      <c r="GR129" s="109"/>
      <c r="GS129" s="109"/>
      <c r="GT129" s="109"/>
      <c r="GU129" s="109"/>
      <c r="GV129" s="109"/>
      <c r="GW129" s="109"/>
      <c r="GX129" s="109"/>
      <c r="GY129" s="109"/>
      <c r="GZ129" s="109"/>
      <c r="HA129" s="109"/>
      <c r="HB129" s="109"/>
      <c r="HC129" s="109"/>
      <c r="HD129" s="109"/>
    </row>
    <row r="130" spans="1:212" s="2068" customFormat="1" ht="13.5" customHeight="1">
      <c r="A130" s="2058"/>
      <c r="B130" s="2059"/>
      <c r="C130" s="2059"/>
      <c r="D130" s="2065" t="s">
        <v>4023</v>
      </c>
      <c r="E130" s="2059"/>
      <c r="F130" s="2073">
        <v>75.599999999999994</v>
      </c>
      <c r="G130" s="2057"/>
      <c r="H130" s="2057"/>
      <c r="I130" s="2066"/>
      <c r="J130" s="2067"/>
      <c r="K130" s="2067"/>
      <c r="L130" s="2067"/>
      <c r="M130" s="2067"/>
      <c r="N130" s="2067"/>
      <c r="O130" s="2067"/>
      <c r="P130" s="2067"/>
      <c r="Q130" s="2067"/>
      <c r="R130" s="2067"/>
      <c r="S130" s="2067"/>
      <c r="T130" s="2067"/>
      <c r="U130" s="2067"/>
      <c r="V130" s="2067"/>
      <c r="W130" s="2067"/>
      <c r="X130" s="2067"/>
      <c r="Y130" s="2067"/>
      <c r="Z130" s="2067"/>
      <c r="AA130" s="2067"/>
      <c r="AB130" s="2067"/>
      <c r="AC130" s="2067"/>
      <c r="AD130" s="2067"/>
      <c r="AE130" s="2067"/>
      <c r="AF130" s="2067"/>
      <c r="AG130" s="2067"/>
      <c r="AH130" s="2067"/>
      <c r="AI130" s="2067"/>
      <c r="AJ130" s="2067"/>
      <c r="AK130" s="2067"/>
      <c r="AL130" s="2067"/>
      <c r="AM130" s="2067"/>
      <c r="AN130" s="2067"/>
      <c r="AO130" s="2067"/>
      <c r="AP130" s="2067"/>
      <c r="AQ130" s="2067"/>
      <c r="AR130" s="2067"/>
      <c r="AS130" s="2067"/>
      <c r="AT130" s="2067"/>
      <c r="AU130" s="2067"/>
      <c r="AV130" s="2067"/>
      <c r="AW130" s="2067"/>
      <c r="AX130" s="2067"/>
      <c r="AY130" s="2067"/>
      <c r="AZ130" s="2067"/>
      <c r="BA130" s="2067"/>
      <c r="BB130" s="2067"/>
      <c r="BC130" s="2067"/>
      <c r="BD130" s="2067"/>
      <c r="BE130" s="2067"/>
      <c r="BF130" s="2067"/>
      <c r="BG130" s="2067"/>
      <c r="BH130" s="2067"/>
      <c r="BI130" s="2067"/>
      <c r="BJ130" s="2067"/>
      <c r="BK130" s="2067"/>
      <c r="BL130" s="2067"/>
      <c r="BM130" s="2067"/>
      <c r="BN130" s="2067"/>
      <c r="BO130" s="2067"/>
      <c r="BP130" s="2067"/>
      <c r="BQ130" s="2067"/>
      <c r="BR130" s="2067"/>
      <c r="BS130" s="2067"/>
      <c r="BT130" s="2067"/>
      <c r="BU130" s="2067"/>
      <c r="BV130" s="2067"/>
      <c r="BW130" s="2067"/>
      <c r="BX130" s="2067"/>
      <c r="BY130" s="2067"/>
      <c r="BZ130" s="2067"/>
      <c r="CA130" s="2067"/>
      <c r="CB130" s="2067"/>
      <c r="CC130" s="2067"/>
      <c r="CD130" s="2067"/>
      <c r="CE130" s="2067"/>
      <c r="CF130" s="2067"/>
      <c r="CG130" s="2067"/>
      <c r="CH130" s="2067"/>
      <c r="CI130" s="2067"/>
      <c r="CJ130" s="2067"/>
      <c r="CK130" s="2067"/>
      <c r="CL130" s="2067"/>
      <c r="CM130" s="2067"/>
      <c r="CN130" s="2067"/>
      <c r="CO130" s="2067"/>
      <c r="CP130" s="2067"/>
      <c r="CQ130" s="2067"/>
      <c r="CR130" s="2067"/>
      <c r="CS130" s="2067"/>
      <c r="CT130" s="2067"/>
      <c r="CU130" s="2067"/>
      <c r="CV130" s="2067"/>
      <c r="CW130" s="2067"/>
      <c r="CX130" s="2067"/>
      <c r="CY130" s="2067"/>
      <c r="CZ130" s="2067"/>
      <c r="DA130" s="2067"/>
      <c r="DB130" s="2067"/>
      <c r="DC130" s="2067"/>
      <c r="DD130" s="2067"/>
      <c r="DE130" s="2067"/>
      <c r="DF130" s="2067"/>
      <c r="DG130" s="2067"/>
      <c r="DH130" s="2067"/>
      <c r="DI130" s="2067"/>
      <c r="DJ130" s="2067"/>
      <c r="DK130" s="2067"/>
      <c r="DL130" s="2067"/>
      <c r="DM130" s="2067"/>
      <c r="DN130" s="2067"/>
      <c r="DO130" s="2067"/>
      <c r="DP130" s="2067"/>
      <c r="DQ130" s="2067"/>
      <c r="DR130" s="2067"/>
      <c r="DS130" s="2067"/>
      <c r="DT130" s="2067"/>
      <c r="DU130" s="2067"/>
      <c r="DV130" s="2067"/>
      <c r="DW130" s="2067"/>
      <c r="DX130" s="2067"/>
      <c r="DY130" s="2067"/>
      <c r="DZ130" s="2067"/>
      <c r="EA130" s="2067"/>
      <c r="EB130" s="2067"/>
      <c r="EC130" s="2067"/>
      <c r="ED130" s="2067"/>
      <c r="EE130" s="2067"/>
      <c r="EF130" s="2067"/>
      <c r="EG130" s="2067"/>
      <c r="EH130" s="2067"/>
      <c r="EI130" s="2067"/>
      <c r="EJ130" s="2067"/>
      <c r="EK130" s="2067"/>
      <c r="EL130" s="2067"/>
      <c r="EM130" s="2067"/>
      <c r="EN130" s="2067"/>
      <c r="EO130" s="2067"/>
      <c r="EP130" s="2067"/>
      <c r="EQ130" s="2067"/>
      <c r="ER130" s="2067"/>
      <c r="ES130" s="2067"/>
      <c r="ET130" s="2067"/>
      <c r="EU130" s="2067"/>
      <c r="EV130" s="2067"/>
      <c r="EW130" s="2067"/>
      <c r="EX130" s="2067"/>
      <c r="EY130" s="2067"/>
      <c r="EZ130" s="2067"/>
      <c r="FA130" s="2067"/>
      <c r="FB130" s="2067"/>
      <c r="FC130" s="2067"/>
      <c r="FD130" s="2067"/>
      <c r="FE130" s="2067"/>
      <c r="FF130" s="2067"/>
      <c r="FG130" s="2067"/>
      <c r="FH130" s="2067"/>
      <c r="FI130" s="2067"/>
      <c r="FJ130" s="2067"/>
      <c r="FK130" s="2067"/>
      <c r="FL130" s="2067"/>
      <c r="FM130" s="2067"/>
      <c r="FN130" s="2067"/>
      <c r="FO130" s="2067"/>
      <c r="FP130" s="2067"/>
      <c r="FQ130" s="2067"/>
      <c r="FR130" s="2067"/>
      <c r="FS130" s="2067"/>
      <c r="FT130" s="2067"/>
      <c r="FU130" s="2067"/>
      <c r="FV130" s="2067"/>
      <c r="FW130" s="2067"/>
      <c r="FX130" s="2067"/>
      <c r="FY130" s="2067"/>
      <c r="FZ130" s="2067"/>
      <c r="GA130" s="2067"/>
      <c r="GB130" s="2067"/>
      <c r="GC130" s="2067"/>
      <c r="GD130" s="2067"/>
      <c r="GE130" s="2067"/>
      <c r="GF130" s="2067"/>
      <c r="GG130" s="2067"/>
      <c r="GH130" s="2067"/>
      <c r="GI130" s="2067"/>
      <c r="GJ130" s="2067"/>
      <c r="GK130" s="2067"/>
      <c r="GL130" s="2067"/>
      <c r="GM130" s="2067"/>
      <c r="GN130" s="2067"/>
      <c r="GO130" s="2067"/>
      <c r="GP130" s="2067"/>
      <c r="GQ130" s="2067"/>
      <c r="GR130" s="2067"/>
      <c r="GS130" s="2067"/>
      <c r="GT130" s="2067"/>
      <c r="GU130" s="2067"/>
      <c r="GV130" s="2067"/>
      <c r="GW130" s="2067"/>
      <c r="GX130" s="2067"/>
      <c r="GY130" s="2067"/>
      <c r="GZ130" s="2067"/>
      <c r="HA130" s="2067"/>
      <c r="HB130" s="2067"/>
      <c r="HC130" s="2067"/>
      <c r="HD130" s="2067"/>
    </row>
    <row r="131" spans="1:212" s="2068" customFormat="1" ht="13.5" customHeight="1">
      <c r="A131" s="2058"/>
      <c r="B131" s="2059"/>
      <c r="C131" s="2059"/>
      <c r="D131" s="2065" t="s">
        <v>7823</v>
      </c>
      <c r="E131" s="2059"/>
      <c r="F131" s="2073">
        <v>5</v>
      </c>
      <c r="G131" s="2057"/>
      <c r="H131" s="2057"/>
      <c r="I131" s="2066"/>
      <c r="J131" s="465"/>
      <c r="K131" s="2078"/>
      <c r="L131" s="2067"/>
      <c r="M131" s="2067"/>
      <c r="N131" s="2067"/>
      <c r="O131" s="2067"/>
      <c r="P131" s="2067"/>
      <c r="Q131" s="2067"/>
      <c r="R131" s="2067"/>
      <c r="S131" s="2067"/>
      <c r="T131" s="2067"/>
      <c r="U131" s="2067"/>
      <c r="V131" s="2067"/>
      <c r="W131" s="2067"/>
      <c r="X131" s="2067"/>
      <c r="Y131" s="2067"/>
      <c r="Z131" s="2067"/>
      <c r="AA131" s="2067"/>
      <c r="AB131" s="2067"/>
      <c r="AC131" s="2067"/>
      <c r="AD131" s="2067"/>
      <c r="AE131" s="2067"/>
      <c r="AF131" s="2067"/>
      <c r="AG131" s="2067"/>
      <c r="AH131" s="2067"/>
      <c r="AI131" s="2067"/>
      <c r="AJ131" s="2067"/>
      <c r="AK131" s="2067"/>
      <c r="AL131" s="2067"/>
      <c r="AM131" s="2067"/>
      <c r="AN131" s="2067"/>
      <c r="AO131" s="2067"/>
      <c r="AP131" s="2067"/>
      <c r="AQ131" s="2067"/>
      <c r="AR131" s="2067"/>
      <c r="AS131" s="2067"/>
      <c r="AT131" s="2067"/>
      <c r="AU131" s="2067"/>
      <c r="AV131" s="2067"/>
      <c r="AW131" s="2067"/>
      <c r="AX131" s="2067"/>
      <c r="AY131" s="2067"/>
      <c r="AZ131" s="2067"/>
      <c r="BA131" s="2067"/>
      <c r="BB131" s="2067"/>
      <c r="BC131" s="2067"/>
      <c r="BD131" s="2067"/>
      <c r="BE131" s="2067"/>
      <c r="BF131" s="2067"/>
      <c r="BG131" s="2067"/>
      <c r="BH131" s="2067"/>
      <c r="BI131" s="2067"/>
      <c r="BJ131" s="2067"/>
      <c r="BK131" s="2067"/>
      <c r="BL131" s="2067"/>
      <c r="BM131" s="2067"/>
      <c r="BN131" s="2067"/>
      <c r="BO131" s="2067"/>
      <c r="BP131" s="2067"/>
      <c r="BQ131" s="2067"/>
      <c r="BR131" s="2067"/>
      <c r="BS131" s="2067"/>
      <c r="BT131" s="2067"/>
      <c r="BU131" s="2067"/>
      <c r="BV131" s="2067"/>
      <c r="BW131" s="2067"/>
      <c r="BX131" s="2067"/>
      <c r="BY131" s="2067"/>
      <c r="BZ131" s="2067"/>
      <c r="CA131" s="2067"/>
      <c r="CB131" s="2067"/>
      <c r="CC131" s="2067"/>
      <c r="CD131" s="2067"/>
      <c r="CE131" s="2067"/>
      <c r="CF131" s="2067"/>
      <c r="CG131" s="2067"/>
      <c r="CH131" s="2067"/>
      <c r="CI131" s="2067"/>
      <c r="CJ131" s="2067"/>
      <c r="CK131" s="2067"/>
      <c r="CL131" s="2067"/>
      <c r="CM131" s="2067"/>
      <c r="CN131" s="2067"/>
      <c r="CO131" s="2067"/>
      <c r="CP131" s="2067"/>
      <c r="CQ131" s="2067"/>
      <c r="CR131" s="2067"/>
      <c r="CS131" s="2067"/>
      <c r="CT131" s="2067"/>
      <c r="CU131" s="2067"/>
      <c r="CV131" s="2067"/>
      <c r="CW131" s="2067"/>
      <c r="CX131" s="2067"/>
      <c r="CY131" s="2067"/>
      <c r="CZ131" s="2067"/>
      <c r="DA131" s="2067"/>
      <c r="DB131" s="2067"/>
      <c r="DC131" s="2067"/>
      <c r="DD131" s="2067"/>
      <c r="DE131" s="2067"/>
      <c r="DF131" s="2067"/>
      <c r="DG131" s="2067"/>
      <c r="DH131" s="2067"/>
      <c r="DI131" s="2067"/>
      <c r="DJ131" s="2067"/>
      <c r="DK131" s="2067"/>
      <c r="DL131" s="2067"/>
      <c r="DM131" s="2067"/>
      <c r="DN131" s="2067"/>
      <c r="DO131" s="2067"/>
      <c r="DP131" s="2067"/>
      <c r="DQ131" s="2067"/>
      <c r="DR131" s="2067"/>
      <c r="DS131" s="2067"/>
      <c r="DT131" s="2067"/>
      <c r="DU131" s="2067"/>
      <c r="DV131" s="2067"/>
      <c r="DW131" s="2067"/>
      <c r="DX131" s="2067"/>
      <c r="DY131" s="2067"/>
      <c r="DZ131" s="2067"/>
      <c r="EA131" s="2067"/>
      <c r="EB131" s="2067"/>
      <c r="EC131" s="2067"/>
      <c r="ED131" s="2067"/>
      <c r="EE131" s="2067"/>
      <c r="EF131" s="2067"/>
      <c r="EG131" s="2067"/>
      <c r="EH131" s="2067"/>
      <c r="EI131" s="2067"/>
      <c r="EJ131" s="2067"/>
      <c r="EK131" s="2067"/>
      <c r="EL131" s="2067"/>
      <c r="EM131" s="2067"/>
      <c r="EN131" s="2067"/>
      <c r="EO131" s="2067"/>
      <c r="EP131" s="2067"/>
      <c r="EQ131" s="2067"/>
      <c r="ER131" s="2067"/>
      <c r="ES131" s="2067"/>
      <c r="ET131" s="2067"/>
      <c r="EU131" s="2067"/>
      <c r="EV131" s="2067"/>
      <c r="EW131" s="2067"/>
      <c r="EX131" s="2067"/>
      <c r="EY131" s="2067"/>
      <c r="EZ131" s="2067"/>
      <c r="FA131" s="2067"/>
      <c r="FB131" s="2067"/>
      <c r="FC131" s="2067"/>
      <c r="FD131" s="2067"/>
      <c r="FE131" s="2067"/>
      <c r="FF131" s="2067"/>
      <c r="FG131" s="2067"/>
      <c r="FH131" s="2067"/>
      <c r="FI131" s="2067"/>
      <c r="FJ131" s="2067"/>
      <c r="FK131" s="2067"/>
      <c r="FL131" s="2067"/>
      <c r="FM131" s="2067"/>
      <c r="FN131" s="2067"/>
      <c r="FO131" s="2067"/>
      <c r="FP131" s="2067"/>
      <c r="FQ131" s="2067"/>
      <c r="FR131" s="2067"/>
      <c r="FS131" s="2067"/>
      <c r="FT131" s="2067"/>
      <c r="FU131" s="2067"/>
      <c r="FV131" s="2067"/>
      <c r="FW131" s="2067"/>
      <c r="FX131" s="2067"/>
      <c r="FY131" s="2067"/>
      <c r="FZ131" s="2067"/>
      <c r="GA131" s="2067"/>
      <c r="GB131" s="2067"/>
      <c r="GC131" s="2067"/>
      <c r="GD131" s="2067"/>
      <c r="GE131" s="2067"/>
      <c r="GF131" s="2067"/>
      <c r="GG131" s="2067"/>
      <c r="GH131" s="2067"/>
      <c r="GI131" s="2067"/>
      <c r="GJ131" s="2067"/>
      <c r="GK131" s="2067"/>
      <c r="GL131" s="2067"/>
      <c r="GM131" s="2067"/>
      <c r="GN131" s="2067"/>
      <c r="GO131" s="2067"/>
      <c r="GP131" s="2067"/>
      <c r="GQ131" s="2067"/>
      <c r="GR131" s="2067"/>
      <c r="GS131" s="2067"/>
      <c r="GT131" s="2067"/>
      <c r="GU131" s="2067"/>
      <c r="GV131" s="2067"/>
      <c r="GW131" s="2067"/>
      <c r="GX131" s="2067"/>
      <c r="GY131" s="2067"/>
      <c r="GZ131" s="2067"/>
      <c r="HA131" s="2067"/>
      <c r="HB131" s="2067"/>
      <c r="HC131" s="2067"/>
      <c r="HD131" s="2067"/>
    </row>
    <row r="132" spans="1:212" s="136" customFormat="1" ht="27.75" customHeight="1">
      <c r="A132" s="244"/>
      <c r="B132" s="243"/>
      <c r="C132" s="243"/>
      <c r="D132" s="396" t="s">
        <v>4013</v>
      </c>
      <c r="E132" s="243"/>
      <c r="F132" s="464"/>
      <c r="G132" s="465"/>
      <c r="H132" s="163"/>
      <c r="I132" s="2075"/>
      <c r="J132"/>
      <c r="K132" s="109"/>
      <c r="L132" s="109"/>
      <c r="M132" s="109"/>
      <c r="N132" s="109"/>
      <c r="O132" s="109"/>
      <c r="P132" s="109"/>
      <c r="Q132" s="109"/>
      <c r="R132" s="109"/>
      <c r="S132" s="109"/>
      <c r="T132" s="109"/>
      <c r="U132" s="109"/>
      <c r="V132" s="109"/>
      <c r="W132" s="109"/>
      <c r="X132" s="109"/>
      <c r="Y132" s="109"/>
      <c r="Z132" s="109"/>
      <c r="AA132" s="109"/>
      <c r="AB132" s="109"/>
      <c r="AC132" s="109"/>
      <c r="AD132" s="109"/>
      <c r="AE132" s="109"/>
      <c r="AF132" s="109"/>
      <c r="AG132" s="109"/>
      <c r="AH132" s="109"/>
      <c r="AI132" s="109"/>
      <c r="AJ132" s="109"/>
      <c r="AK132" s="109"/>
      <c r="AL132" s="109"/>
      <c r="AM132" s="109"/>
      <c r="AN132" s="109"/>
      <c r="AO132" s="109"/>
      <c r="AP132" s="109"/>
      <c r="AQ132" s="109"/>
      <c r="AR132" s="109"/>
      <c r="AS132" s="109"/>
      <c r="AT132" s="109"/>
      <c r="AU132" s="109"/>
      <c r="AV132" s="109"/>
      <c r="AW132" s="109"/>
      <c r="AX132" s="109"/>
      <c r="AY132" s="109"/>
      <c r="AZ132" s="109"/>
      <c r="BA132" s="109"/>
      <c r="BB132" s="109"/>
      <c r="BC132" s="109"/>
      <c r="BD132" s="109"/>
      <c r="BE132" s="109"/>
      <c r="BF132" s="109"/>
      <c r="BG132" s="109"/>
      <c r="BH132" s="109"/>
      <c r="BI132" s="109"/>
      <c r="BJ132" s="109"/>
      <c r="BK132" s="109"/>
      <c r="BL132" s="109"/>
      <c r="BM132" s="109"/>
      <c r="BN132" s="109"/>
      <c r="BO132" s="109"/>
      <c r="BP132" s="109"/>
      <c r="BQ132" s="109"/>
      <c r="BR132" s="109"/>
      <c r="BS132" s="109"/>
      <c r="BT132" s="109"/>
      <c r="BU132" s="109"/>
      <c r="BV132" s="109"/>
      <c r="BW132" s="109"/>
      <c r="BX132" s="109"/>
      <c r="BY132" s="109"/>
      <c r="BZ132" s="109"/>
      <c r="CA132" s="109"/>
      <c r="CB132" s="109"/>
      <c r="CC132" s="109"/>
      <c r="CD132" s="109"/>
      <c r="CE132" s="109"/>
      <c r="CF132" s="109"/>
      <c r="CG132" s="109"/>
      <c r="CH132" s="109"/>
      <c r="CI132" s="109"/>
      <c r="CJ132" s="109"/>
      <c r="CK132" s="109"/>
      <c r="CL132" s="109"/>
      <c r="CM132" s="109"/>
      <c r="CN132" s="109"/>
      <c r="CO132" s="109"/>
      <c r="CP132" s="109"/>
      <c r="CQ132" s="109"/>
      <c r="CR132" s="109"/>
      <c r="CS132" s="109"/>
      <c r="CT132" s="109"/>
      <c r="CU132" s="109"/>
      <c r="CV132" s="109"/>
      <c r="CW132" s="109"/>
      <c r="CX132" s="109"/>
      <c r="CY132" s="109"/>
      <c r="CZ132" s="109"/>
      <c r="DA132" s="109"/>
      <c r="DB132" s="109"/>
      <c r="DC132" s="109"/>
      <c r="DD132" s="109"/>
      <c r="DE132" s="109"/>
      <c r="DF132" s="109"/>
      <c r="DG132" s="109"/>
      <c r="DH132" s="109"/>
      <c r="DI132" s="109"/>
      <c r="DJ132" s="109"/>
      <c r="DK132" s="109"/>
      <c r="DL132" s="109"/>
      <c r="DM132" s="109"/>
      <c r="DN132" s="109"/>
      <c r="DO132" s="109"/>
      <c r="DP132" s="109"/>
      <c r="DQ132" s="109"/>
      <c r="DR132" s="109"/>
      <c r="DS132" s="109"/>
      <c r="DT132" s="109"/>
      <c r="DU132" s="109"/>
      <c r="DV132" s="109"/>
      <c r="DW132" s="109"/>
      <c r="DX132" s="109"/>
      <c r="DY132" s="109"/>
      <c r="DZ132" s="109"/>
      <c r="EA132" s="109"/>
      <c r="EB132" s="109"/>
      <c r="EC132" s="109"/>
      <c r="ED132" s="109"/>
      <c r="EE132" s="109"/>
      <c r="EF132" s="109"/>
      <c r="EG132" s="109"/>
      <c r="EH132" s="109"/>
      <c r="EI132" s="109"/>
      <c r="EJ132" s="109"/>
      <c r="EK132" s="109"/>
      <c r="EL132" s="109"/>
      <c r="EM132" s="109"/>
      <c r="EN132" s="109"/>
      <c r="EO132" s="109"/>
      <c r="EP132" s="109"/>
      <c r="EQ132" s="109"/>
      <c r="ER132" s="109"/>
      <c r="ES132" s="109"/>
      <c r="ET132" s="109"/>
      <c r="EU132" s="109"/>
      <c r="EV132" s="109"/>
      <c r="EW132" s="109"/>
      <c r="EX132" s="109"/>
      <c r="EY132" s="109"/>
      <c r="EZ132" s="109"/>
      <c r="FA132" s="109"/>
      <c r="FB132" s="109"/>
      <c r="FC132" s="109"/>
      <c r="FD132" s="109"/>
      <c r="FE132" s="109"/>
      <c r="FF132" s="109"/>
      <c r="FG132" s="109"/>
      <c r="FH132" s="109"/>
      <c r="FI132" s="109"/>
      <c r="FJ132" s="109"/>
      <c r="FK132" s="109"/>
      <c r="FL132" s="109"/>
      <c r="FM132" s="109"/>
      <c r="FN132" s="109"/>
      <c r="FO132" s="109"/>
      <c r="FP132" s="109"/>
      <c r="FQ132" s="109"/>
      <c r="FR132" s="109"/>
      <c r="FS132" s="109"/>
      <c r="FT132" s="109"/>
      <c r="FU132" s="109"/>
      <c r="FV132" s="109"/>
      <c r="FW132" s="109"/>
      <c r="FX132" s="109"/>
      <c r="FY132" s="109"/>
      <c r="FZ132" s="109"/>
      <c r="GA132" s="109"/>
      <c r="GB132" s="109"/>
      <c r="GC132" s="109"/>
      <c r="GD132" s="109"/>
      <c r="GE132" s="109"/>
      <c r="GF132" s="109"/>
      <c r="GG132" s="109"/>
      <c r="GH132" s="109"/>
      <c r="GI132" s="109"/>
      <c r="GJ132" s="109"/>
      <c r="GK132" s="109"/>
      <c r="GL132" s="109"/>
      <c r="GM132" s="109"/>
      <c r="GN132" s="109"/>
      <c r="GO132" s="109"/>
      <c r="GP132" s="109"/>
      <c r="GQ132" s="109"/>
      <c r="GR132" s="109"/>
      <c r="GS132" s="109"/>
      <c r="GT132" s="109"/>
      <c r="GU132" s="109"/>
      <c r="GV132" s="109"/>
      <c r="GW132" s="109"/>
      <c r="GX132" s="109"/>
      <c r="GY132" s="109"/>
      <c r="GZ132" s="109"/>
      <c r="HA132" s="109"/>
      <c r="HB132" s="109"/>
      <c r="HC132" s="109"/>
      <c r="HD132" s="109"/>
    </row>
    <row r="133" spans="1:212" s="2082" customFormat="1" ht="13.5" customHeight="1">
      <c r="A133" s="2079">
        <v>39</v>
      </c>
      <c r="B133" s="2080" t="s">
        <v>932</v>
      </c>
      <c r="C133" s="1873" t="s">
        <v>7775</v>
      </c>
      <c r="D133" s="1873" t="s">
        <v>7776</v>
      </c>
      <c r="E133" s="1873" t="s">
        <v>194</v>
      </c>
      <c r="F133" s="1130">
        <f>ROUND(SUM(F135),3)</f>
        <v>15.1</v>
      </c>
      <c r="G133" s="225"/>
      <c r="H133" s="466">
        <f t="shared" ref="H133" si="37">ROUND(F133*G133,2)</f>
        <v>0</v>
      </c>
      <c r="I133" s="2075" t="s">
        <v>5316</v>
      </c>
      <c r="J133"/>
      <c r="K133"/>
      <c r="L133"/>
      <c r="M133"/>
      <c r="N133"/>
      <c r="O133" s="2081"/>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row>
    <row r="134" spans="1:212" s="2082" customFormat="1" ht="39" customHeight="1">
      <c r="A134" s="2079"/>
      <c r="B134" s="1873"/>
      <c r="C134" s="1873"/>
      <c r="D134" s="1889" t="s">
        <v>4012</v>
      </c>
      <c r="E134" s="2083"/>
      <c r="F134" s="2084"/>
      <c r="G134" s="2074"/>
      <c r="H134" s="465"/>
      <c r="I134" s="2075"/>
      <c r="J134" s="2085"/>
      <c r="K134" s="2085"/>
      <c r="L134" s="2085"/>
      <c r="M134" s="2085"/>
      <c r="N134" s="2085"/>
      <c r="O134" s="2086"/>
      <c r="P134" s="2087"/>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row>
    <row r="135" spans="1:212" s="2068" customFormat="1" ht="13.5" customHeight="1">
      <c r="A135" s="2058"/>
      <c r="B135" s="2059"/>
      <c r="C135" s="2059"/>
      <c r="D135" s="2065" t="s">
        <v>4018</v>
      </c>
      <c r="E135" s="2059"/>
      <c r="F135" s="2073">
        <v>15.1</v>
      </c>
      <c r="G135" s="2057"/>
      <c r="H135" s="2057"/>
      <c r="I135" s="2066"/>
      <c r="J135" s="2067"/>
      <c r="K135" s="2067"/>
      <c r="L135" s="2067"/>
      <c r="M135" s="2067"/>
      <c r="N135" s="2067"/>
      <c r="O135" s="2067"/>
      <c r="P135" s="2067"/>
      <c r="Q135" s="2067"/>
      <c r="R135" s="2067"/>
      <c r="S135" s="2067"/>
      <c r="T135" s="2067"/>
      <c r="U135" s="2067"/>
      <c r="V135" s="2067"/>
      <c r="W135" s="2067"/>
      <c r="X135" s="2067"/>
      <c r="Y135" s="2067"/>
      <c r="Z135" s="2067"/>
      <c r="AA135" s="2067"/>
      <c r="AB135" s="2067"/>
      <c r="AC135" s="2067"/>
      <c r="AD135" s="2067"/>
      <c r="AE135" s="2067"/>
      <c r="AF135" s="2067"/>
      <c r="AG135" s="2067"/>
      <c r="AH135" s="2067"/>
      <c r="AI135" s="2067"/>
      <c r="AJ135" s="2067"/>
      <c r="AK135" s="2067"/>
      <c r="AL135" s="2067"/>
      <c r="AM135" s="2067"/>
      <c r="AN135" s="2067"/>
      <c r="AO135" s="2067"/>
      <c r="AP135" s="2067"/>
      <c r="AQ135" s="2067"/>
      <c r="AR135" s="2067"/>
      <c r="AS135" s="2067"/>
      <c r="AT135" s="2067"/>
      <c r="AU135" s="2067"/>
      <c r="AV135" s="2067"/>
      <c r="AW135" s="2067"/>
      <c r="AX135" s="2067"/>
      <c r="AY135" s="2067"/>
      <c r="AZ135" s="2067"/>
      <c r="BA135" s="2067"/>
      <c r="BB135" s="2067"/>
      <c r="BC135" s="2067"/>
      <c r="BD135" s="2067"/>
      <c r="BE135" s="2067"/>
      <c r="BF135" s="2067"/>
      <c r="BG135" s="2067"/>
      <c r="BH135" s="2067"/>
      <c r="BI135" s="2067"/>
      <c r="BJ135" s="2067"/>
      <c r="BK135" s="2067"/>
      <c r="BL135" s="2067"/>
      <c r="BM135" s="2067"/>
      <c r="BN135" s="2067"/>
      <c r="BO135" s="2067"/>
      <c r="BP135" s="2067"/>
      <c r="BQ135" s="2067"/>
      <c r="BR135" s="2067"/>
      <c r="BS135" s="2067"/>
      <c r="BT135" s="2067"/>
      <c r="BU135" s="2067"/>
      <c r="BV135" s="2067"/>
      <c r="BW135" s="2067"/>
      <c r="BX135" s="2067"/>
      <c r="BY135" s="2067"/>
      <c r="BZ135" s="2067"/>
      <c r="CA135" s="2067"/>
      <c r="CB135" s="2067"/>
      <c r="CC135" s="2067"/>
      <c r="CD135" s="2067"/>
      <c r="CE135" s="2067"/>
      <c r="CF135" s="2067"/>
      <c r="CG135" s="2067"/>
      <c r="CH135" s="2067"/>
      <c r="CI135" s="2067"/>
      <c r="CJ135" s="2067"/>
      <c r="CK135" s="2067"/>
      <c r="CL135" s="2067"/>
      <c r="CM135" s="2067"/>
      <c r="CN135" s="2067"/>
      <c r="CO135" s="2067"/>
      <c r="CP135" s="2067"/>
      <c r="CQ135" s="2067"/>
      <c r="CR135" s="2067"/>
      <c r="CS135" s="2067"/>
      <c r="CT135" s="2067"/>
      <c r="CU135" s="2067"/>
      <c r="CV135" s="2067"/>
      <c r="CW135" s="2067"/>
      <c r="CX135" s="2067"/>
      <c r="CY135" s="2067"/>
      <c r="CZ135" s="2067"/>
      <c r="DA135" s="2067"/>
      <c r="DB135" s="2067"/>
      <c r="DC135" s="2067"/>
      <c r="DD135" s="2067"/>
      <c r="DE135" s="2067"/>
      <c r="DF135" s="2067"/>
      <c r="DG135" s="2067"/>
      <c r="DH135" s="2067"/>
      <c r="DI135" s="2067"/>
      <c r="DJ135" s="2067"/>
      <c r="DK135" s="2067"/>
      <c r="DL135" s="2067"/>
      <c r="DM135" s="2067"/>
      <c r="DN135" s="2067"/>
      <c r="DO135" s="2067"/>
      <c r="DP135" s="2067"/>
      <c r="DQ135" s="2067"/>
      <c r="DR135" s="2067"/>
      <c r="DS135" s="2067"/>
      <c r="DT135" s="2067"/>
      <c r="DU135" s="2067"/>
      <c r="DV135" s="2067"/>
      <c r="DW135" s="2067"/>
      <c r="DX135" s="2067"/>
      <c r="DY135" s="2067"/>
      <c r="DZ135" s="2067"/>
      <c r="EA135" s="2067"/>
      <c r="EB135" s="2067"/>
      <c r="EC135" s="2067"/>
      <c r="ED135" s="2067"/>
      <c r="EE135" s="2067"/>
      <c r="EF135" s="2067"/>
      <c r="EG135" s="2067"/>
      <c r="EH135" s="2067"/>
      <c r="EI135" s="2067"/>
      <c r="EJ135" s="2067"/>
      <c r="EK135" s="2067"/>
      <c r="EL135" s="2067"/>
      <c r="EM135" s="2067"/>
      <c r="EN135" s="2067"/>
      <c r="EO135" s="2067"/>
      <c r="EP135" s="2067"/>
      <c r="EQ135" s="2067"/>
      <c r="ER135" s="2067"/>
      <c r="ES135" s="2067"/>
      <c r="ET135" s="2067"/>
      <c r="EU135" s="2067"/>
      <c r="EV135" s="2067"/>
      <c r="EW135" s="2067"/>
      <c r="EX135" s="2067"/>
      <c r="EY135" s="2067"/>
      <c r="EZ135" s="2067"/>
      <c r="FA135" s="2067"/>
      <c r="FB135" s="2067"/>
      <c r="FC135" s="2067"/>
      <c r="FD135" s="2067"/>
      <c r="FE135" s="2067"/>
      <c r="FF135" s="2067"/>
      <c r="FG135" s="2067"/>
      <c r="FH135" s="2067"/>
      <c r="FI135" s="2067"/>
      <c r="FJ135" s="2067"/>
      <c r="FK135" s="2067"/>
      <c r="FL135" s="2067"/>
      <c r="FM135" s="2067"/>
      <c r="FN135" s="2067"/>
      <c r="FO135" s="2067"/>
      <c r="FP135" s="2067"/>
      <c r="FQ135" s="2067"/>
      <c r="FR135" s="2067"/>
      <c r="FS135" s="2067"/>
      <c r="FT135" s="2067"/>
      <c r="FU135" s="2067"/>
      <c r="FV135" s="2067"/>
      <c r="FW135" s="2067"/>
      <c r="FX135" s="2067"/>
      <c r="FY135" s="2067"/>
      <c r="FZ135" s="2067"/>
      <c r="GA135" s="2067"/>
      <c r="GB135" s="2067"/>
      <c r="GC135" s="2067"/>
      <c r="GD135" s="2067"/>
      <c r="GE135" s="2067"/>
      <c r="GF135" s="2067"/>
      <c r="GG135" s="2067"/>
      <c r="GH135" s="2067"/>
      <c r="GI135" s="2067"/>
      <c r="GJ135" s="2067"/>
      <c r="GK135" s="2067"/>
      <c r="GL135" s="2067"/>
      <c r="GM135" s="2067"/>
      <c r="GN135" s="2067"/>
      <c r="GO135" s="2067"/>
      <c r="GP135" s="2067"/>
      <c r="GQ135" s="2067"/>
      <c r="GR135" s="2067"/>
      <c r="GS135" s="2067"/>
      <c r="GT135" s="2067"/>
      <c r="GU135" s="2067"/>
      <c r="GV135" s="2067"/>
      <c r="GW135" s="2067"/>
      <c r="GX135" s="2067"/>
      <c r="GY135" s="2067"/>
      <c r="GZ135" s="2067"/>
      <c r="HA135" s="2067"/>
      <c r="HB135" s="2067"/>
      <c r="HC135" s="2067"/>
      <c r="HD135" s="2067"/>
    </row>
    <row r="136" spans="1:212" s="2082" customFormat="1" ht="27.75" customHeight="1">
      <c r="A136" s="2079"/>
      <c r="B136" s="1873"/>
      <c r="C136" s="1873"/>
      <c r="D136" s="1889" t="s">
        <v>4013</v>
      </c>
      <c r="E136" s="1873"/>
      <c r="F136" s="2088"/>
      <c r="G136" s="465"/>
      <c r="H136" s="465"/>
      <c r="I136" s="2075"/>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row>
    <row r="137" spans="1:212" s="109" customFormat="1" ht="13.5" customHeight="1">
      <c r="A137" s="244">
        <v>40</v>
      </c>
      <c r="B137" s="252" t="s">
        <v>932</v>
      </c>
      <c r="C137" s="243" t="s">
        <v>4030</v>
      </c>
      <c r="D137" s="243" t="s">
        <v>4031</v>
      </c>
      <c r="E137" s="243" t="s">
        <v>194</v>
      </c>
      <c r="F137" s="541">
        <f>ROUND(SUM(F139),3)</f>
        <v>15.8</v>
      </c>
      <c r="G137" s="225"/>
      <c r="H137" s="466">
        <f t="shared" ref="H137" si="38">ROUND(F137*G137,2)</f>
        <v>0</v>
      </c>
      <c r="I137" s="164" t="s">
        <v>5316</v>
      </c>
      <c r="J137" s="427"/>
      <c r="P137" s="424"/>
      <c r="R137" s="403"/>
    </row>
    <row r="138" spans="1:212" s="136" customFormat="1" ht="13.5" customHeight="1">
      <c r="A138" s="244"/>
      <c r="B138" s="243"/>
      <c r="C138" s="243"/>
      <c r="D138" s="396" t="s">
        <v>4032</v>
      </c>
      <c r="E138" s="248"/>
      <c r="F138" s="2073"/>
      <c r="G138" s="2074"/>
      <c r="H138" s="163"/>
      <c r="I138" s="164"/>
      <c r="J138" s="428"/>
      <c r="K138" s="401"/>
      <c r="L138" s="401"/>
      <c r="M138" s="401"/>
      <c r="N138" s="401"/>
      <c r="O138" s="424"/>
      <c r="P138" s="425"/>
      <c r="Q138" s="109"/>
      <c r="R138" s="109"/>
      <c r="S138" s="109"/>
      <c r="T138" s="109"/>
      <c r="U138" s="109"/>
      <c r="V138" s="109"/>
      <c r="W138" s="109"/>
      <c r="X138" s="109"/>
      <c r="Y138" s="109"/>
      <c r="Z138" s="109"/>
      <c r="AA138" s="109"/>
      <c r="AB138" s="109"/>
      <c r="AC138" s="109"/>
      <c r="AD138" s="109"/>
      <c r="AE138" s="109"/>
      <c r="AF138" s="109"/>
      <c r="AG138" s="109"/>
      <c r="AH138" s="109"/>
      <c r="AI138" s="109"/>
      <c r="AJ138" s="109"/>
      <c r="AK138" s="109"/>
      <c r="AL138" s="109"/>
      <c r="AM138" s="109"/>
      <c r="AN138" s="109"/>
      <c r="AO138" s="109"/>
      <c r="AP138" s="109"/>
      <c r="AQ138" s="109"/>
      <c r="AR138" s="109"/>
      <c r="AS138" s="109"/>
      <c r="AT138" s="109"/>
      <c r="AU138" s="109"/>
      <c r="AV138" s="109"/>
      <c r="AW138" s="109"/>
      <c r="AX138" s="109"/>
      <c r="AY138" s="109"/>
      <c r="AZ138" s="109"/>
      <c r="BA138" s="109"/>
      <c r="BB138" s="109"/>
      <c r="BC138" s="109"/>
      <c r="BD138" s="109"/>
      <c r="BE138" s="109"/>
      <c r="BF138" s="109"/>
      <c r="BG138" s="109"/>
      <c r="BH138" s="109"/>
      <c r="BI138" s="109"/>
      <c r="BJ138" s="109"/>
      <c r="BK138" s="109"/>
      <c r="BL138" s="109"/>
      <c r="BM138" s="109"/>
      <c r="BN138" s="109"/>
      <c r="BO138" s="109"/>
      <c r="BP138" s="109"/>
      <c r="BQ138" s="109"/>
      <c r="BR138" s="109"/>
      <c r="BS138" s="109"/>
      <c r="BT138" s="109"/>
      <c r="BU138" s="109"/>
      <c r="BV138" s="109"/>
      <c r="BW138" s="109"/>
      <c r="BX138" s="109"/>
      <c r="BY138" s="109"/>
      <c r="BZ138" s="109"/>
      <c r="CA138" s="109"/>
      <c r="CB138" s="109"/>
      <c r="CC138" s="109"/>
      <c r="CD138" s="109"/>
      <c r="CE138" s="109"/>
      <c r="CF138" s="109"/>
      <c r="CG138" s="109"/>
      <c r="CH138" s="109"/>
      <c r="CI138" s="109"/>
      <c r="CJ138" s="109"/>
      <c r="CK138" s="109"/>
      <c r="CL138" s="109"/>
      <c r="CM138" s="109"/>
      <c r="CN138" s="109"/>
      <c r="CO138" s="109"/>
      <c r="CP138" s="109"/>
      <c r="CQ138" s="109"/>
      <c r="CR138" s="109"/>
      <c r="CS138" s="109"/>
      <c r="CT138" s="109"/>
      <c r="CU138" s="109"/>
      <c r="CV138" s="109"/>
      <c r="CW138" s="109"/>
      <c r="CX138" s="109"/>
      <c r="CY138" s="109"/>
      <c r="CZ138" s="109"/>
      <c r="DA138" s="109"/>
      <c r="DB138" s="109"/>
      <c r="DC138" s="109"/>
      <c r="DD138" s="109"/>
      <c r="DE138" s="109"/>
      <c r="DF138" s="109"/>
      <c r="DG138" s="109"/>
      <c r="DH138" s="109"/>
      <c r="DI138" s="109"/>
      <c r="DJ138" s="109"/>
      <c r="DK138" s="109"/>
      <c r="DL138" s="109"/>
      <c r="DM138" s="109"/>
      <c r="DN138" s="109"/>
      <c r="DO138" s="109"/>
      <c r="DP138" s="109"/>
      <c r="DQ138" s="109"/>
      <c r="DR138" s="109"/>
      <c r="DS138" s="109"/>
      <c r="DT138" s="109"/>
      <c r="DU138" s="109"/>
      <c r="DV138" s="109"/>
      <c r="DW138" s="109"/>
      <c r="DX138" s="109"/>
      <c r="DY138" s="109"/>
      <c r="DZ138" s="109"/>
      <c r="EA138" s="109"/>
      <c r="EB138" s="109"/>
      <c r="EC138" s="109"/>
      <c r="ED138" s="109"/>
      <c r="EE138" s="109"/>
      <c r="EF138" s="109"/>
      <c r="EG138" s="109"/>
      <c r="EH138" s="109"/>
      <c r="EI138" s="109"/>
      <c r="EJ138" s="109"/>
      <c r="EK138" s="109"/>
      <c r="EL138" s="109"/>
      <c r="EM138" s="109"/>
      <c r="EN138" s="109"/>
      <c r="EO138" s="109"/>
      <c r="EP138" s="109"/>
      <c r="EQ138" s="109"/>
      <c r="ER138" s="109"/>
      <c r="ES138" s="109"/>
      <c r="ET138" s="109"/>
      <c r="EU138" s="109"/>
      <c r="EV138" s="109"/>
      <c r="EW138" s="109"/>
      <c r="EX138" s="109"/>
      <c r="EY138" s="109"/>
      <c r="EZ138" s="109"/>
      <c r="FA138" s="109"/>
      <c r="FB138" s="109"/>
      <c r="FC138" s="109"/>
      <c r="FD138" s="109"/>
      <c r="FE138" s="109"/>
      <c r="FF138" s="109"/>
      <c r="FG138" s="109"/>
      <c r="FH138" s="109"/>
      <c r="FI138" s="109"/>
      <c r="FJ138" s="109"/>
      <c r="FK138" s="109"/>
      <c r="FL138" s="109"/>
      <c r="FM138" s="109"/>
      <c r="FN138" s="109"/>
      <c r="FO138" s="109"/>
      <c r="FP138" s="109"/>
      <c r="FQ138" s="109"/>
      <c r="FR138" s="109"/>
      <c r="FS138" s="109"/>
      <c r="FT138" s="109"/>
      <c r="FU138" s="109"/>
      <c r="FV138" s="109"/>
      <c r="FW138" s="109"/>
      <c r="FX138" s="109"/>
      <c r="FY138" s="109"/>
      <c r="FZ138" s="109"/>
      <c r="GA138" s="109"/>
      <c r="GB138" s="109"/>
      <c r="GC138" s="109"/>
      <c r="GD138" s="109"/>
      <c r="GE138" s="109"/>
      <c r="GF138" s="109"/>
      <c r="GG138" s="109"/>
      <c r="GH138" s="109"/>
      <c r="GI138" s="109"/>
      <c r="GJ138" s="109"/>
      <c r="GK138" s="109"/>
      <c r="GL138" s="109"/>
      <c r="GM138" s="109"/>
      <c r="GN138" s="109"/>
      <c r="GO138" s="109"/>
      <c r="GP138" s="109"/>
      <c r="GQ138" s="109"/>
      <c r="GR138" s="109"/>
      <c r="GS138" s="109"/>
      <c r="GT138" s="109"/>
      <c r="GU138" s="109"/>
      <c r="GV138" s="109"/>
      <c r="GW138" s="109"/>
      <c r="GX138" s="109"/>
      <c r="GY138" s="109"/>
      <c r="GZ138" s="109"/>
      <c r="HA138" s="109"/>
      <c r="HB138" s="109"/>
      <c r="HC138" s="109"/>
      <c r="HD138" s="109"/>
    </row>
    <row r="139" spans="1:212" s="2068" customFormat="1" ht="13.5" customHeight="1">
      <c r="A139" s="2058"/>
      <c r="B139" s="2059"/>
      <c r="C139" s="2059"/>
      <c r="D139" s="2065" t="s">
        <v>4018</v>
      </c>
      <c r="E139" s="2059"/>
      <c r="F139" s="2073">
        <v>15.8</v>
      </c>
      <c r="G139" s="2057"/>
      <c r="H139" s="2057"/>
      <c r="I139" s="2066"/>
      <c r="J139" s="429"/>
      <c r="K139" s="2067"/>
      <c r="L139" s="2067"/>
      <c r="M139" s="2067"/>
      <c r="N139" s="2067"/>
      <c r="O139" s="2067"/>
      <c r="P139" s="2067"/>
      <c r="Q139" s="2067"/>
      <c r="R139" s="2067"/>
      <c r="S139" s="2067"/>
      <c r="T139" s="2067"/>
      <c r="U139" s="2067"/>
      <c r="V139" s="2067"/>
      <c r="W139" s="2067"/>
      <c r="X139" s="2067"/>
      <c r="Y139" s="2067"/>
      <c r="Z139" s="2067"/>
      <c r="AA139" s="2067"/>
      <c r="AB139" s="2067"/>
      <c r="AC139" s="2067"/>
      <c r="AD139" s="2067"/>
      <c r="AE139" s="2067"/>
      <c r="AF139" s="2067"/>
      <c r="AG139" s="2067"/>
      <c r="AH139" s="2067"/>
      <c r="AI139" s="2067"/>
      <c r="AJ139" s="2067"/>
      <c r="AK139" s="2067"/>
      <c r="AL139" s="2067"/>
      <c r="AM139" s="2067"/>
      <c r="AN139" s="2067"/>
      <c r="AO139" s="2067"/>
      <c r="AP139" s="2067"/>
      <c r="AQ139" s="2067"/>
      <c r="AR139" s="2067"/>
      <c r="AS139" s="2067"/>
      <c r="AT139" s="2067"/>
      <c r="AU139" s="2067"/>
      <c r="AV139" s="2067"/>
      <c r="AW139" s="2067"/>
      <c r="AX139" s="2067"/>
      <c r="AY139" s="2067"/>
      <c r="AZ139" s="2067"/>
      <c r="BA139" s="2067"/>
      <c r="BB139" s="2067"/>
      <c r="BC139" s="2067"/>
      <c r="BD139" s="2067"/>
      <c r="BE139" s="2067"/>
      <c r="BF139" s="2067"/>
      <c r="BG139" s="2067"/>
      <c r="BH139" s="2067"/>
      <c r="BI139" s="2067"/>
      <c r="BJ139" s="2067"/>
      <c r="BK139" s="2067"/>
      <c r="BL139" s="2067"/>
      <c r="BM139" s="2067"/>
      <c r="BN139" s="2067"/>
      <c r="BO139" s="2067"/>
      <c r="BP139" s="2067"/>
      <c r="BQ139" s="2067"/>
      <c r="BR139" s="2067"/>
      <c r="BS139" s="2067"/>
      <c r="BT139" s="2067"/>
      <c r="BU139" s="2067"/>
      <c r="BV139" s="2067"/>
      <c r="BW139" s="2067"/>
      <c r="BX139" s="2067"/>
      <c r="BY139" s="2067"/>
      <c r="BZ139" s="2067"/>
      <c r="CA139" s="2067"/>
      <c r="CB139" s="2067"/>
      <c r="CC139" s="2067"/>
      <c r="CD139" s="2067"/>
      <c r="CE139" s="2067"/>
      <c r="CF139" s="2067"/>
      <c r="CG139" s="2067"/>
      <c r="CH139" s="2067"/>
      <c r="CI139" s="2067"/>
      <c r="CJ139" s="2067"/>
      <c r="CK139" s="2067"/>
      <c r="CL139" s="2067"/>
      <c r="CM139" s="2067"/>
      <c r="CN139" s="2067"/>
      <c r="CO139" s="2067"/>
      <c r="CP139" s="2067"/>
      <c r="CQ139" s="2067"/>
      <c r="CR139" s="2067"/>
      <c r="CS139" s="2067"/>
      <c r="CT139" s="2067"/>
      <c r="CU139" s="2067"/>
      <c r="CV139" s="2067"/>
      <c r="CW139" s="2067"/>
      <c r="CX139" s="2067"/>
      <c r="CY139" s="2067"/>
      <c r="CZ139" s="2067"/>
      <c r="DA139" s="2067"/>
      <c r="DB139" s="2067"/>
      <c r="DC139" s="2067"/>
      <c r="DD139" s="2067"/>
      <c r="DE139" s="2067"/>
      <c r="DF139" s="2067"/>
      <c r="DG139" s="2067"/>
      <c r="DH139" s="2067"/>
      <c r="DI139" s="2067"/>
      <c r="DJ139" s="2067"/>
      <c r="DK139" s="2067"/>
      <c r="DL139" s="2067"/>
      <c r="DM139" s="2067"/>
      <c r="DN139" s="2067"/>
      <c r="DO139" s="2067"/>
      <c r="DP139" s="2067"/>
      <c r="DQ139" s="2067"/>
      <c r="DR139" s="2067"/>
      <c r="DS139" s="2067"/>
      <c r="DT139" s="2067"/>
      <c r="DU139" s="2067"/>
      <c r="DV139" s="2067"/>
      <c r="DW139" s="2067"/>
      <c r="DX139" s="2067"/>
      <c r="DY139" s="2067"/>
      <c r="DZ139" s="2067"/>
      <c r="EA139" s="2067"/>
      <c r="EB139" s="2067"/>
      <c r="EC139" s="2067"/>
      <c r="ED139" s="2067"/>
      <c r="EE139" s="2067"/>
      <c r="EF139" s="2067"/>
      <c r="EG139" s="2067"/>
      <c r="EH139" s="2067"/>
      <c r="EI139" s="2067"/>
      <c r="EJ139" s="2067"/>
      <c r="EK139" s="2067"/>
      <c r="EL139" s="2067"/>
      <c r="EM139" s="2067"/>
      <c r="EN139" s="2067"/>
      <c r="EO139" s="2067"/>
      <c r="EP139" s="2067"/>
      <c r="EQ139" s="2067"/>
      <c r="ER139" s="2067"/>
      <c r="ES139" s="2067"/>
      <c r="ET139" s="2067"/>
      <c r="EU139" s="2067"/>
      <c r="EV139" s="2067"/>
      <c r="EW139" s="2067"/>
      <c r="EX139" s="2067"/>
      <c r="EY139" s="2067"/>
      <c r="EZ139" s="2067"/>
      <c r="FA139" s="2067"/>
      <c r="FB139" s="2067"/>
      <c r="FC139" s="2067"/>
      <c r="FD139" s="2067"/>
      <c r="FE139" s="2067"/>
      <c r="FF139" s="2067"/>
      <c r="FG139" s="2067"/>
      <c r="FH139" s="2067"/>
      <c r="FI139" s="2067"/>
      <c r="FJ139" s="2067"/>
      <c r="FK139" s="2067"/>
      <c r="FL139" s="2067"/>
      <c r="FM139" s="2067"/>
      <c r="FN139" s="2067"/>
      <c r="FO139" s="2067"/>
      <c r="FP139" s="2067"/>
      <c r="FQ139" s="2067"/>
      <c r="FR139" s="2067"/>
      <c r="FS139" s="2067"/>
      <c r="FT139" s="2067"/>
      <c r="FU139" s="2067"/>
      <c r="FV139" s="2067"/>
      <c r="FW139" s="2067"/>
      <c r="FX139" s="2067"/>
      <c r="FY139" s="2067"/>
      <c r="FZ139" s="2067"/>
      <c r="GA139" s="2067"/>
      <c r="GB139" s="2067"/>
      <c r="GC139" s="2067"/>
      <c r="GD139" s="2067"/>
      <c r="GE139" s="2067"/>
      <c r="GF139" s="2067"/>
      <c r="GG139" s="2067"/>
      <c r="GH139" s="2067"/>
      <c r="GI139" s="2067"/>
      <c r="GJ139" s="2067"/>
      <c r="GK139" s="2067"/>
      <c r="GL139" s="2067"/>
      <c r="GM139" s="2067"/>
      <c r="GN139" s="2067"/>
      <c r="GO139" s="2067"/>
      <c r="GP139" s="2067"/>
      <c r="GQ139" s="2067"/>
      <c r="GR139" s="2067"/>
      <c r="GS139" s="2067"/>
      <c r="GT139" s="2067"/>
      <c r="GU139" s="2067"/>
      <c r="GV139" s="2067"/>
      <c r="GW139" s="2067"/>
      <c r="GX139" s="2067"/>
      <c r="GY139" s="2067"/>
      <c r="GZ139" s="2067"/>
      <c r="HA139" s="2067"/>
      <c r="HB139" s="2067"/>
      <c r="HC139" s="2067"/>
      <c r="HD139" s="2067"/>
    </row>
    <row r="140" spans="1:212" s="109" customFormat="1" ht="27" customHeight="1">
      <c r="A140" s="244"/>
      <c r="B140" s="243"/>
      <c r="C140" s="243"/>
      <c r="D140" s="1934" t="s">
        <v>4013</v>
      </c>
      <c r="E140" s="243"/>
      <c r="F140" s="464"/>
      <c r="G140" s="465"/>
      <c r="H140" s="163"/>
      <c r="I140" s="1935"/>
    </row>
    <row r="141" spans="1:212" s="109" customFormat="1" ht="13.5" customHeight="1">
      <c r="A141" s="244">
        <v>41</v>
      </c>
      <c r="B141" s="252" t="s">
        <v>932</v>
      </c>
      <c r="C141" s="243">
        <v>733224204</v>
      </c>
      <c r="D141" s="243" t="s">
        <v>5392</v>
      </c>
      <c r="E141" s="243" t="s">
        <v>194</v>
      </c>
      <c r="F141" s="541">
        <f>ROUND(SUM(F142),3)</f>
        <v>9.8000000000000007</v>
      </c>
      <c r="G141" s="225"/>
      <c r="H141" s="466">
        <f t="shared" ref="H141" si="39">ROUND(F141*G141,2)</f>
        <v>0</v>
      </c>
      <c r="I141" s="164" t="s">
        <v>5318</v>
      </c>
      <c r="P141" s="424"/>
      <c r="R141" s="403"/>
    </row>
    <row r="142" spans="1:212" s="136" customFormat="1" ht="13.5" customHeight="1">
      <c r="A142" s="244"/>
      <c r="B142" s="243"/>
      <c r="C142" s="243"/>
      <c r="D142" s="396" t="s">
        <v>4033</v>
      </c>
      <c r="E142" s="243"/>
      <c r="F142" s="2073">
        <v>9.8000000000000007</v>
      </c>
      <c r="G142" s="465"/>
      <c r="H142" s="163"/>
      <c r="I142" s="164"/>
      <c r="J142" s="109"/>
      <c r="K142" s="109"/>
      <c r="L142" s="109"/>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c r="AK142" s="109"/>
      <c r="AL142" s="109"/>
      <c r="AM142" s="109"/>
      <c r="AN142" s="109"/>
      <c r="AO142" s="109"/>
      <c r="AP142" s="109"/>
      <c r="AQ142" s="109"/>
      <c r="AR142" s="109"/>
      <c r="AS142" s="109"/>
      <c r="AT142" s="109"/>
      <c r="AU142" s="109"/>
      <c r="AV142" s="109"/>
      <c r="AW142" s="109"/>
      <c r="AX142" s="109"/>
      <c r="AY142" s="109"/>
      <c r="AZ142" s="109"/>
      <c r="BA142" s="109"/>
      <c r="BB142" s="109"/>
      <c r="BC142" s="109"/>
      <c r="BD142" s="109"/>
      <c r="BE142" s="109"/>
      <c r="BF142" s="109"/>
      <c r="BG142" s="109"/>
      <c r="BH142" s="109"/>
      <c r="BI142" s="109"/>
      <c r="BJ142" s="109"/>
      <c r="BK142" s="109"/>
      <c r="BL142" s="109"/>
      <c r="BM142" s="109"/>
      <c r="BN142" s="109"/>
      <c r="BO142" s="109"/>
      <c r="BP142" s="109"/>
      <c r="BQ142" s="109"/>
      <c r="BR142" s="109"/>
      <c r="BS142" s="109"/>
      <c r="BT142" s="109"/>
      <c r="BU142" s="109"/>
      <c r="BV142" s="109"/>
      <c r="BW142" s="109"/>
      <c r="BX142" s="109"/>
      <c r="BY142" s="109"/>
      <c r="BZ142" s="109"/>
      <c r="CA142" s="109"/>
      <c r="CB142" s="109"/>
      <c r="CC142" s="109"/>
      <c r="CD142" s="109"/>
      <c r="CE142" s="109"/>
      <c r="CF142" s="109"/>
      <c r="CG142" s="109"/>
      <c r="CH142" s="109"/>
      <c r="CI142" s="109"/>
      <c r="CJ142" s="109"/>
      <c r="CK142" s="109"/>
      <c r="CL142" s="109"/>
      <c r="CM142" s="109"/>
      <c r="CN142" s="109"/>
      <c r="CO142" s="109"/>
      <c r="CP142" s="109"/>
      <c r="CQ142" s="109"/>
      <c r="CR142" s="109"/>
      <c r="CS142" s="109"/>
      <c r="CT142" s="109"/>
      <c r="CU142" s="109"/>
      <c r="CV142" s="109"/>
      <c r="CW142" s="109"/>
      <c r="CX142" s="109"/>
      <c r="CY142" s="109"/>
      <c r="CZ142" s="109"/>
      <c r="DA142" s="109"/>
      <c r="DB142" s="109"/>
      <c r="DC142" s="109"/>
      <c r="DD142" s="109"/>
      <c r="DE142" s="109"/>
      <c r="DF142" s="109"/>
      <c r="DG142" s="109"/>
      <c r="DH142" s="109"/>
      <c r="DI142" s="109"/>
      <c r="DJ142" s="109"/>
      <c r="DK142" s="109"/>
      <c r="DL142" s="109"/>
      <c r="DM142" s="109"/>
      <c r="DN142" s="109"/>
      <c r="DO142" s="109"/>
      <c r="DP142" s="109"/>
      <c r="DQ142" s="109"/>
      <c r="DR142" s="109"/>
      <c r="DS142" s="109"/>
      <c r="DT142" s="109"/>
      <c r="DU142" s="109"/>
      <c r="DV142" s="109"/>
      <c r="DW142" s="109"/>
      <c r="DX142" s="109"/>
      <c r="DY142" s="109"/>
      <c r="DZ142" s="109"/>
      <c r="EA142" s="109"/>
      <c r="EB142" s="109"/>
      <c r="EC142" s="109"/>
      <c r="ED142" s="109"/>
      <c r="EE142" s="109"/>
      <c r="EF142" s="109"/>
      <c r="EG142" s="109"/>
      <c r="EH142" s="109"/>
      <c r="EI142" s="109"/>
      <c r="EJ142" s="109"/>
      <c r="EK142" s="109"/>
      <c r="EL142" s="109"/>
      <c r="EM142" s="109"/>
      <c r="EN142" s="109"/>
      <c r="EO142" s="109"/>
      <c r="EP142" s="109"/>
      <c r="EQ142" s="109"/>
      <c r="ER142" s="109"/>
      <c r="ES142" s="109"/>
      <c r="ET142" s="109"/>
      <c r="EU142" s="109"/>
      <c r="EV142" s="109"/>
      <c r="EW142" s="109"/>
      <c r="EX142" s="109"/>
      <c r="EY142" s="109"/>
      <c r="EZ142" s="109"/>
      <c r="FA142" s="109"/>
      <c r="FB142" s="109"/>
      <c r="FC142" s="109"/>
      <c r="FD142" s="109"/>
      <c r="FE142" s="109"/>
      <c r="FF142" s="109"/>
      <c r="FG142" s="109"/>
      <c r="FH142" s="109"/>
      <c r="FI142" s="109"/>
      <c r="FJ142" s="109"/>
      <c r="FK142" s="109"/>
      <c r="FL142" s="109"/>
      <c r="FM142" s="109"/>
      <c r="FN142" s="109"/>
      <c r="FO142" s="109"/>
      <c r="FP142" s="109"/>
      <c r="FQ142" s="109"/>
      <c r="FR142" s="109"/>
      <c r="FS142" s="109"/>
      <c r="FT142" s="109"/>
      <c r="FU142" s="109"/>
      <c r="FV142" s="109"/>
      <c r="FW142" s="109"/>
      <c r="FX142" s="109"/>
      <c r="FY142" s="109"/>
      <c r="FZ142" s="109"/>
      <c r="GA142" s="109"/>
      <c r="GB142" s="109"/>
      <c r="GC142" s="109"/>
      <c r="GD142" s="109"/>
      <c r="GE142" s="109"/>
      <c r="GF142" s="109"/>
      <c r="GG142" s="109"/>
      <c r="GH142" s="109"/>
      <c r="GI142" s="109"/>
      <c r="GJ142" s="109"/>
      <c r="GK142" s="109"/>
      <c r="GL142" s="109"/>
      <c r="GM142" s="109"/>
      <c r="GN142" s="109"/>
      <c r="GO142" s="109"/>
      <c r="GP142" s="109"/>
      <c r="GQ142" s="109"/>
      <c r="GR142" s="109"/>
      <c r="GS142" s="109"/>
      <c r="GT142" s="109"/>
      <c r="GU142" s="109"/>
      <c r="GV142" s="109"/>
      <c r="GW142" s="109"/>
      <c r="GX142" s="109"/>
      <c r="GY142" s="109"/>
      <c r="GZ142" s="109"/>
      <c r="HA142" s="109"/>
      <c r="HB142" s="109"/>
      <c r="HC142" s="109"/>
      <c r="HD142" s="109"/>
    </row>
    <row r="143" spans="1:212" s="109" customFormat="1" ht="13.5" customHeight="1">
      <c r="A143" s="244">
        <v>42</v>
      </c>
      <c r="B143" s="252" t="s">
        <v>932</v>
      </c>
      <c r="C143" s="243">
        <v>733224205</v>
      </c>
      <c r="D143" s="243" t="s">
        <v>5393</v>
      </c>
      <c r="E143" s="243" t="s">
        <v>194</v>
      </c>
      <c r="F143" s="541">
        <f>ROUND(SUM(F144),3)</f>
        <v>20.9</v>
      </c>
      <c r="G143" s="225"/>
      <c r="H143" s="466">
        <f t="shared" ref="H143" si="40">ROUND(F143*G143,2)</f>
        <v>0</v>
      </c>
      <c r="I143" s="164" t="s">
        <v>5318</v>
      </c>
      <c r="P143" s="424"/>
      <c r="R143" s="403"/>
    </row>
    <row r="144" spans="1:212" s="136" customFormat="1" ht="13.5" customHeight="1">
      <c r="A144" s="244"/>
      <c r="B144" s="243"/>
      <c r="C144" s="243"/>
      <c r="D144" s="396" t="s">
        <v>4033</v>
      </c>
      <c r="E144" s="243"/>
      <c r="F144" s="2073">
        <v>20.9</v>
      </c>
      <c r="G144" s="465"/>
      <c r="H144" s="163"/>
      <c r="I144" s="164"/>
      <c r="J144" s="109"/>
      <c r="K144" s="109"/>
      <c r="L144" s="109"/>
      <c r="M144" s="109"/>
      <c r="N144" s="109"/>
      <c r="O144" s="109"/>
      <c r="P144" s="109"/>
      <c r="Q144" s="109"/>
      <c r="R144" s="109"/>
      <c r="S144" s="109"/>
      <c r="T144" s="109"/>
      <c r="U144" s="109"/>
      <c r="V144" s="109"/>
      <c r="W144" s="109"/>
      <c r="X144" s="109"/>
      <c r="Y144" s="109"/>
      <c r="Z144" s="109"/>
      <c r="AA144" s="109"/>
      <c r="AB144" s="109"/>
      <c r="AC144" s="109"/>
      <c r="AD144" s="109"/>
      <c r="AE144" s="109"/>
      <c r="AF144" s="109"/>
      <c r="AG144" s="109"/>
      <c r="AH144" s="109"/>
      <c r="AI144" s="109"/>
      <c r="AJ144" s="109"/>
      <c r="AK144" s="109"/>
      <c r="AL144" s="109"/>
      <c r="AM144" s="109"/>
      <c r="AN144" s="109"/>
      <c r="AO144" s="109"/>
      <c r="AP144" s="109"/>
      <c r="AQ144" s="109"/>
      <c r="AR144" s="109"/>
      <c r="AS144" s="109"/>
      <c r="AT144" s="109"/>
      <c r="AU144" s="109"/>
      <c r="AV144" s="109"/>
      <c r="AW144" s="109"/>
      <c r="AX144" s="109"/>
      <c r="AY144" s="109"/>
      <c r="AZ144" s="109"/>
      <c r="BA144" s="109"/>
      <c r="BB144" s="109"/>
      <c r="BC144" s="109"/>
      <c r="BD144" s="109"/>
      <c r="BE144" s="109"/>
      <c r="BF144" s="109"/>
      <c r="BG144" s="109"/>
      <c r="BH144" s="109"/>
      <c r="BI144" s="109"/>
      <c r="BJ144" s="109"/>
      <c r="BK144" s="109"/>
      <c r="BL144" s="109"/>
      <c r="BM144" s="109"/>
      <c r="BN144" s="109"/>
      <c r="BO144" s="109"/>
      <c r="BP144" s="109"/>
      <c r="BQ144" s="109"/>
      <c r="BR144" s="109"/>
      <c r="BS144" s="109"/>
      <c r="BT144" s="109"/>
      <c r="BU144" s="109"/>
      <c r="BV144" s="109"/>
      <c r="BW144" s="109"/>
      <c r="BX144" s="109"/>
      <c r="BY144" s="109"/>
      <c r="BZ144" s="109"/>
      <c r="CA144" s="109"/>
      <c r="CB144" s="109"/>
      <c r="CC144" s="109"/>
      <c r="CD144" s="109"/>
      <c r="CE144" s="109"/>
      <c r="CF144" s="109"/>
      <c r="CG144" s="109"/>
      <c r="CH144" s="109"/>
      <c r="CI144" s="109"/>
      <c r="CJ144" s="109"/>
      <c r="CK144" s="109"/>
      <c r="CL144" s="109"/>
      <c r="CM144" s="109"/>
      <c r="CN144" s="109"/>
      <c r="CO144" s="109"/>
      <c r="CP144" s="109"/>
      <c r="CQ144" s="109"/>
      <c r="CR144" s="109"/>
      <c r="CS144" s="109"/>
      <c r="CT144" s="109"/>
      <c r="CU144" s="109"/>
      <c r="CV144" s="109"/>
      <c r="CW144" s="109"/>
      <c r="CX144" s="109"/>
      <c r="CY144" s="109"/>
      <c r="CZ144" s="109"/>
      <c r="DA144" s="109"/>
      <c r="DB144" s="109"/>
      <c r="DC144" s="109"/>
      <c r="DD144" s="109"/>
      <c r="DE144" s="109"/>
      <c r="DF144" s="109"/>
      <c r="DG144" s="109"/>
      <c r="DH144" s="109"/>
      <c r="DI144" s="109"/>
      <c r="DJ144" s="109"/>
      <c r="DK144" s="109"/>
      <c r="DL144" s="109"/>
      <c r="DM144" s="109"/>
      <c r="DN144" s="109"/>
      <c r="DO144" s="109"/>
      <c r="DP144" s="109"/>
      <c r="DQ144" s="109"/>
      <c r="DR144" s="109"/>
      <c r="DS144" s="109"/>
      <c r="DT144" s="109"/>
      <c r="DU144" s="109"/>
      <c r="DV144" s="109"/>
      <c r="DW144" s="109"/>
      <c r="DX144" s="109"/>
      <c r="DY144" s="109"/>
      <c r="DZ144" s="109"/>
      <c r="EA144" s="109"/>
      <c r="EB144" s="109"/>
      <c r="EC144" s="109"/>
      <c r="ED144" s="109"/>
      <c r="EE144" s="109"/>
      <c r="EF144" s="109"/>
      <c r="EG144" s="109"/>
      <c r="EH144" s="109"/>
      <c r="EI144" s="109"/>
      <c r="EJ144" s="109"/>
      <c r="EK144" s="109"/>
      <c r="EL144" s="109"/>
      <c r="EM144" s="109"/>
      <c r="EN144" s="109"/>
      <c r="EO144" s="109"/>
      <c r="EP144" s="109"/>
      <c r="EQ144" s="109"/>
      <c r="ER144" s="109"/>
      <c r="ES144" s="109"/>
      <c r="ET144" s="109"/>
      <c r="EU144" s="109"/>
      <c r="EV144" s="109"/>
      <c r="EW144" s="109"/>
      <c r="EX144" s="109"/>
      <c r="EY144" s="109"/>
      <c r="EZ144" s="109"/>
      <c r="FA144" s="109"/>
      <c r="FB144" s="109"/>
      <c r="FC144" s="109"/>
      <c r="FD144" s="109"/>
      <c r="FE144" s="109"/>
      <c r="FF144" s="109"/>
      <c r="FG144" s="109"/>
      <c r="FH144" s="109"/>
      <c r="FI144" s="109"/>
      <c r="FJ144" s="109"/>
      <c r="FK144" s="109"/>
      <c r="FL144" s="109"/>
      <c r="FM144" s="109"/>
      <c r="FN144" s="109"/>
      <c r="FO144" s="109"/>
      <c r="FP144" s="109"/>
      <c r="FQ144" s="109"/>
      <c r="FR144" s="109"/>
      <c r="FS144" s="109"/>
      <c r="FT144" s="109"/>
      <c r="FU144" s="109"/>
      <c r="FV144" s="109"/>
      <c r="FW144" s="109"/>
      <c r="FX144" s="109"/>
      <c r="FY144" s="109"/>
      <c r="FZ144" s="109"/>
      <c r="GA144" s="109"/>
      <c r="GB144" s="109"/>
      <c r="GC144" s="109"/>
      <c r="GD144" s="109"/>
      <c r="GE144" s="109"/>
      <c r="GF144" s="109"/>
      <c r="GG144" s="109"/>
      <c r="GH144" s="109"/>
      <c r="GI144" s="109"/>
      <c r="GJ144" s="109"/>
      <c r="GK144" s="109"/>
      <c r="GL144" s="109"/>
      <c r="GM144" s="109"/>
      <c r="GN144" s="109"/>
      <c r="GO144" s="109"/>
      <c r="GP144" s="109"/>
      <c r="GQ144" s="109"/>
      <c r="GR144" s="109"/>
      <c r="GS144" s="109"/>
      <c r="GT144" s="109"/>
      <c r="GU144" s="109"/>
      <c r="GV144" s="109"/>
      <c r="GW144" s="109"/>
      <c r="GX144" s="109"/>
      <c r="GY144" s="109"/>
      <c r="GZ144" s="109"/>
      <c r="HA144" s="109"/>
      <c r="HB144" s="109"/>
      <c r="HC144" s="109"/>
      <c r="HD144" s="109"/>
    </row>
    <row r="145" spans="1:212" s="109" customFormat="1" ht="13.5" customHeight="1">
      <c r="A145" s="244">
        <v>43</v>
      </c>
      <c r="B145" s="252" t="s">
        <v>932</v>
      </c>
      <c r="C145" s="243">
        <v>733224206</v>
      </c>
      <c r="D145" s="243" t="s">
        <v>5394</v>
      </c>
      <c r="E145" s="243" t="s">
        <v>194</v>
      </c>
      <c r="F145" s="541">
        <f>ROUND(SUM(F146),3)</f>
        <v>1</v>
      </c>
      <c r="G145" s="225"/>
      <c r="H145" s="466">
        <f t="shared" ref="H145" si="41">ROUND(F145*G145,2)</f>
        <v>0</v>
      </c>
      <c r="I145" s="164" t="s">
        <v>5318</v>
      </c>
      <c r="P145" s="424"/>
      <c r="R145" s="403"/>
    </row>
    <row r="146" spans="1:212" s="136" customFormat="1" ht="13.5" customHeight="1">
      <c r="A146" s="244"/>
      <c r="B146" s="243"/>
      <c r="C146" s="243"/>
      <c r="D146" s="396" t="s">
        <v>4033</v>
      </c>
      <c r="E146" s="243"/>
      <c r="F146" s="2073">
        <v>1</v>
      </c>
      <c r="G146" s="465"/>
      <c r="H146" s="163"/>
      <c r="I146" s="164"/>
      <c r="J146" s="109"/>
      <c r="K146" s="109"/>
      <c r="L146" s="109"/>
      <c r="M146" s="109"/>
      <c r="N146" s="109"/>
      <c r="O146" s="109"/>
      <c r="P146" s="109"/>
      <c r="Q146" s="109"/>
      <c r="R146" s="109"/>
      <c r="S146" s="109"/>
      <c r="T146" s="109"/>
      <c r="U146" s="109"/>
      <c r="V146" s="109"/>
      <c r="W146" s="109"/>
      <c r="X146" s="109"/>
      <c r="Y146" s="109"/>
      <c r="Z146" s="109"/>
      <c r="AA146" s="109"/>
      <c r="AB146" s="109"/>
      <c r="AC146" s="109"/>
      <c r="AD146" s="109"/>
      <c r="AE146" s="109"/>
      <c r="AF146" s="109"/>
      <c r="AG146" s="109"/>
      <c r="AH146" s="109"/>
      <c r="AI146" s="109"/>
      <c r="AJ146" s="109"/>
      <c r="AK146" s="109"/>
      <c r="AL146" s="109"/>
      <c r="AM146" s="109"/>
      <c r="AN146" s="109"/>
      <c r="AO146" s="109"/>
      <c r="AP146" s="109"/>
      <c r="AQ146" s="109"/>
      <c r="AR146" s="109"/>
      <c r="AS146" s="109"/>
      <c r="AT146" s="109"/>
      <c r="AU146" s="109"/>
      <c r="AV146" s="109"/>
      <c r="AW146" s="109"/>
      <c r="AX146" s="109"/>
      <c r="AY146" s="109"/>
      <c r="AZ146" s="109"/>
      <c r="BA146" s="109"/>
      <c r="BB146" s="109"/>
      <c r="BC146" s="109"/>
      <c r="BD146" s="109"/>
      <c r="BE146" s="109"/>
      <c r="BF146" s="109"/>
      <c r="BG146" s="109"/>
      <c r="BH146" s="109"/>
      <c r="BI146" s="109"/>
      <c r="BJ146" s="109"/>
      <c r="BK146" s="109"/>
      <c r="BL146" s="109"/>
      <c r="BM146" s="109"/>
      <c r="BN146" s="109"/>
      <c r="BO146" s="109"/>
      <c r="BP146" s="109"/>
      <c r="BQ146" s="109"/>
      <c r="BR146" s="109"/>
      <c r="BS146" s="109"/>
      <c r="BT146" s="109"/>
      <c r="BU146" s="109"/>
      <c r="BV146" s="109"/>
      <c r="BW146" s="109"/>
      <c r="BX146" s="109"/>
      <c r="BY146" s="109"/>
      <c r="BZ146" s="109"/>
      <c r="CA146" s="109"/>
      <c r="CB146" s="109"/>
      <c r="CC146" s="109"/>
      <c r="CD146" s="109"/>
      <c r="CE146" s="109"/>
      <c r="CF146" s="109"/>
      <c r="CG146" s="109"/>
      <c r="CH146" s="109"/>
      <c r="CI146" s="109"/>
      <c r="CJ146" s="109"/>
      <c r="CK146" s="109"/>
      <c r="CL146" s="109"/>
      <c r="CM146" s="109"/>
      <c r="CN146" s="109"/>
      <c r="CO146" s="109"/>
      <c r="CP146" s="109"/>
      <c r="CQ146" s="109"/>
      <c r="CR146" s="109"/>
      <c r="CS146" s="109"/>
      <c r="CT146" s="109"/>
      <c r="CU146" s="109"/>
      <c r="CV146" s="109"/>
      <c r="CW146" s="109"/>
      <c r="CX146" s="109"/>
      <c r="CY146" s="109"/>
      <c r="CZ146" s="109"/>
      <c r="DA146" s="109"/>
      <c r="DB146" s="109"/>
      <c r="DC146" s="109"/>
      <c r="DD146" s="109"/>
      <c r="DE146" s="109"/>
      <c r="DF146" s="109"/>
      <c r="DG146" s="109"/>
      <c r="DH146" s="109"/>
      <c r="DI146" s="109"/>
      <c r="DJ146" s="109"/>
      <c r="DK146" s="109"/>
      <c r="DL146" s="109"/>
      <c r="DM146" s="109"/>
      <c r="DN146" s="109"/>
      <c r="DO146" s="109"/>
      <c r="DP146" s="109"/>
      <c r="DQ146" s="109"/>
      <c r="DR146" s="109"/>
      <c r="DS146" s="109"/>
      <c r="DT146" s="109"/>
      <c r="DU146" s="109"/>
      <c r="DV146" s="109"/>
      <c r="DW146" s="109"/>
      <c r="DX146" s="109"/>
      <c r="DY146" s="109"/>
      <c r="DZ146" s="109"/>
      <c r="EA146" s="109"/>
      <c r="EB146" s="109"/>
      <c r="EC146" s="109"/>
      <c r="ED146" s="109"/>
      <c r="EE146" s="109"/>
      <c r="EF146" s="109"/>
      <c r="EG146" s="109"/>
      <c r="EH146" s="109"/>
      <c r="EI146" s="109"/>
      <c r="EJ146" s="109"/>
      <c r="EK146" s="109"/>
      <c r="EL146" s="109"/>
      <c r="EM146" s="109"/>
      <c r="EN146" s="109"/>
      <c r="EO146" s="109"/>
      <c r="EP146" s="109"/>
      <c r="EQ146" s="109"/>
      <c r="ER146" s="109"/>
      <c r="ES146" s="109"/>
      <c r="ET146" s="109"/>
      <c r="EU146" s="109"/>
      <c r="EV146" s="109"/>
      <c r="EW146" s="109"/>
      <c r="EX146" s="109"/>
      <c r="EY146" s="109"/>
      <c r="EZ146" s="109"/>
      <c r="FA146" s="109"/>
      <c r="FB146" s="109"/>
      <c r="FC146" s="109"/>
      <c r="FD146" s="109"/>
      <c r="FE146" s="109"/>
      <c r="FF146" s="109"/>
      <c r="FG146" s="109"/>
      <c r="FH146" s="109"/>
      <c r="FI146" s="109"/>
      <c r="FJ146" s="109"/>
      <c r="FK146" s="109"/>
      <c r="FL146" s="109"/>
      <c r="FM146" s="109"/>
      <c r="FN146" s="109"/>
      <c r="FO146" s="109"/>
      <c r="FP146" s="109"/>
      <c r="FQ146" s="109"/>
      <c r="FR146" s="109"/>
      <c r="FS146" s="109"/>
      <c r="FT146" s="109"/>
      <c r="FU146" s="109"/>
      <c r="FV146" s="109"/>
      <c r="FW146" s="109"/>
      <c r="FX146" s="109"/>
      <c r="FY146" s="109"/>
      <c r="FZ146" s="109"/>
      <c r="GA146" s="109"/>
      <c r="GB146" s="109"/>
      <c r="GC146" s="109"/>
      <c r="GD146" s="109"/>
      <c r="GE146" s="109"/>
      <c r="GF146" s="109"/>
      <c r="GG146" s="109"/>
      <c r="GH146" s="109"/>
      <c r="GI146" s="109"/>
      <c r="GJ146" s="109"/>
      <c r="GK146" s="109"/>
      <c r="GL146" s="109"/>
      <c r="GM146" s="109"/>
      <c r="GN146" s="109"/>
      <c r="GO146" s="109"/>
      <c r="GP146" s="109"/>
      <c r="GQ146" s="109"/>
      <c r="GR146" s="109"/>
      <c r="GS146" s="109"/>
      <c r="GT146" s="109"/>
      <c r="GU146" s="109"/>
      <c r="GV146" s="109"/>
      <c r="GW146" s="109"/>
      <c r="GX146" s="109"/>
      <c r="GY146" s="109"/>
      <c r="GZ146" s="109"/>
      <c r="HA146" s="109"/>
      <c r="HB146" s="109"/>
      <c r="HC146" s="109"/>
      <c r="HD146" s="109"/>
    </row>
    <row r="147" spans="1:212" s="109" customFormat="1" ht="13.5" customHeight="1">
      <c r="A147" s="244">
        <v>44</v>
      </c>
      <c r="B147" s="252" t="s">
        <v>932</v>
      </c>
      <c r="C147" s="243">
        <v>733224208</v>
      </c>
      <c r="D147" s="243" t="s">
        <v>5395</v>
      </c>
      <c r="E147" s="243" t="s">
        <v>194</v>
      </c>
      <c r="F147" s="541">
        <f>ROUND(SUM(F148),3)</f>
        <v>32.700000000000003</v>
      </c>
      <c r="G147" s="225"/>
      <c r="H147" s="466">
        <f t="shared" ref="H147" si="42">ROUND(F147*G147,2)</f>
        <v>0</v>
      </c>
      <c r="I147" s="164" t="s">
        <v>5318</v>
      </c>
      <c r="P147" s="424"/>
      <c r="R147" s="403"/>
    </row>
    <row r="148" spans="1:212" s="136" customFormat="1" ht="13.5" customHeight="1">
      <c r="A148" s="244"/>
      <c r="B148" s="243"/>
      <c r="C148" s="243"/>
      <c r="D148" s="396" t="s">
        <v>4033</v>
      </c>
      <c r="E148" s="243"/>
      <c r="F148" s="2073">
        <v>32.700000000000003</v>
      </c>
      <c r="G148" s="465"/>
      <c r="H148" s="163"/>
      <c r="I148" s="164"/>
      <c r="J148" s="109"/>
      <c r="K148" s="109"/>
      <c r="L148" s="109"/>
      <c r="M148" s="109"/>
      <c r="N148" s="109"/>
      <c r="O148" s="109"/>
      <c r="P148" s="109"/>
      <c r="Q148" s="109"/>
      <c r="R148" s="109"/>
      <c r="S148" s="109"/>
      <c r="T148" s="109"/>
      <c r="U148" s="109"/>
      <c r="V148" s="109"/>
      <c r="W148" s="109"/>
      <c r="X148" s="109"/>
      <c r="Y148" s="109"/>
      <c r="Z148" s="109"/>
      <c r="AA148" s="109"/>
      <c r="AB148" s="109"/>
      <c r="AC148" s="109"/>
      <c r="AD148" s="109"/>
      <c r="AE148" s="109"/>
      <c r="AF148" s="109"/>
      <c r="AG148" s="109"/>
      <c r="AH148" s="109"/>
      <c r="AI148" s="109"/>
      <c r="AJ148" s="109"/>
      <c r="AK148" s="109"/>
      <c r="AL148" s="109"/>
      <c r="AM148" s="109"/>
      <c r="AN148" s="109"/>
      <c r="AO148" s="109"/>
      <c r="AP148" s="109"/>
      <c r="AQ148" s="109"/>
      <c r="AR148" s="109"/>
      <c r="AS148" s="109"/>
      <c r="AT148" s="109"/>
      <c r="AU148" s="109"/>
      <c r="AV148" s="109"/>
      <c r="AW148" s="109"/>
      <c r="AX148" s="109"/>
      <c r="AY148" s="109"/>
      <c r="AZ148" s="109"/>
      <c r="BA148" s="109"/>
      <c r="BB148" s="109"/>
      <c r="BC148" s="109"/>
      <c r="BD148" s="109"/>
      <c r="BE148" s="109"/>
      <c r="BF148" s="109"/>
      <c r="BG148" s="109"/>
      <c r="BH148" s="109"/>
      <c r="BI148" s="109"/>
      <c r="BJ148" s="109"/>
      <c r="BK148" s="109"/>
      <c r="BL148" s="109"/>
      <c r="BM148" s="109"/>
      <c r="BN148" s="109"/>
      <c r="BO148" s="109"/>
      <c r="BP148" s="109"/>
      <c r="BQ148" s="109"/>
      <c r="BR148" s="109"/>
      <c r="BS148" s="109"/>
      <c r="BT148" s="109"/>
      <c r="BU148" s="109"/>
      <c r="BV148" s="109"/>
      <c r="BW148" s="109"/>
      <c r="BX148" s="109"/>
      <c r="BY148" s="109"/>
      <c r="BZ148" s="109"/>
      <c r="CA148" s="109"/>
      <c r="CB148" s="109"/>
      <c r="CC148" s="109"/>
      <c r="CD148" s="109"/>
      <c r="CE148" s="109"/>
      <c r="CF148" s="109"/>
      <c r="CG148" s="109"/>
      <c r="CH148" s="109"/>
      <c r="CI148" s="109"/>
      <c r="CJ148" s="109"/>
      <c r="CK148" s="109"/>
      <c r="CL148" s="109"/>
      <c r="CM148" s="109"/>
      <c r="CN148" s="109"/>
      <c r="CO148" s="109"/>
      <c r="CP148" s="109"/>
      <c r="CQ148" s="109"/>
      <c r="CR148" s="109"/>
      <c r="CS148" s="109"/>
      <c r="CT148" s="109"/>
      <c r="CU148" s="109"/>
      <c r="CV148" s="109"/>
      <c r="CW148" s="109"/>
      <c r="CX148" s="109"/>
      <c r="CY148" s="109"/>
      <c r="CZ148" s="109"/>
      <c r="DA148" s="109"/>
      <c r="DB148" s="109"/>
      <c r="DC148" s="109"/>
      <c r="DD148" s="109"/>
      <c r="DE148" s="109"/>
      <c r="DF148" s="109"/>
      <c r="DG148" s="109"/>
      <c r="DH148" s="109"/>
      <c r="DI148" s="109"/>
      <c r="DJ148" s="109"/>
      <c r="DK148" s="109"/>
      <c r="DL148" s="109"/>
      <c r="DM148" s="109"/>
      <c r="DN148" s="109"/>
      <c r="DO148" s="109"/>
      <c r="DP148" s="109"/>
      <c r="DQ148" s="109"/>
      <c r="DR148" s="109"/>
      <c r="DS148" s="109"/>
      <c r="DT148" s="109"/>
      <c r="DU148" s="109"/>
      <c r="DV148" s="109"/>
      <c r="DW148" s="109"/>
      <c r="DX148" s="109"/>
      <c r="DY148" s="109"/>
      <c r="DZ148" s="109"/>
      <c r="EA148" s="109"/>
      <c r="EB148" s="109"/>
      <c r="EC148" s="109"/>
      <c r="ED148" s="109"/>
      <c r="EE148" s="109"/>
      <c r="EF148" s="109"/>
      <c r="EG148" s="109"/>
      <c r="EH148" s="109"/>
      <c r="EI148" s="109"/>
      <c r="EJ148" s="109"/>
      <c r="EK148" s="109"/>
      <c r="EL148" s="109"/>
      <c r="EM148" s="109"/>
      <c r="EN148" s="109"/>
      <c r="EO148" s="109"/>
      <c r="EP148" s="109"/>
      <c r="EQ148" s="109"/>
      <c r="ER148" s="109"/>
      <c r="ES148" s="109"/>
      <c r="ET148" s="109"/>
      <c r="EU148" s="109"/>
      <c r="EV148" s="109"/>
      <c r="EW148" s="109"/>
      <c r="EX148" s="109"/>
      <c r="EY148" s="109"/>
      <c r="EZ148" s="109"/>
      <c r="FA148" s="109"/>
      <c r="FB148" s="109"/>
      <c r="FC148" s="109"/>
      <c r="FD148" s="109"/>
      <c r="FE148" s="109"/>
      <c r="FF148" s="109"/>
      <c r="FG148" s="109"/>
      <c r="FH148" s="109"/>
      <c r="FI148" s="109"/>
      <c r="FJ148" s="109"/>
      <c r="FK148" s="109"/>
      <c r="FL148" s="109"/>
      <c r="FM148" s="109"/>
      <c r="FN148" s="109"/>
      <c r="FO148" s="109"/>
      <c r="FP148" s="109"/>
      <c r="FQ148" s="109"/>
      <c r="FR148" s="109"/>
      <c r="FS148" s="109"/>
      <c r="FT148" s="109"/>
      <c r="FU148" s="109"/>
      <c r="FV148" s="109"/>
      <c r="FW148" s="109"/>
      <c r="FX148" s="109"/>
      <c r="FY148" s="109"/>
      <c r="FZ148" s="109"/>
      <c r="GA148" s="109"/>
      <c r="GB148" s="109"/>
      <c r="GC148" s="109"/>
      <c r="GD148" s="109"/>
      <c r="GE148" s="109"/>
      <c r="GF148" s="109"/>
      <c r="GG148" s="109"/>
      <c r="GH148" s="109"/>
      <c r="GI148" s="109"/>
      <c r="GJ148" s="109"/>
      <c r="GK148" s="109"/>
      <c r="GL148" s="109"/>
      <c r="GM148" s="109"/>
      <c r="GN148" s="109"/>
      <c r="GO148" s="109"/>
      <c r="GP148" s="109"/>
      <c r="GQ148" s="109"/>
      <c r="GR148" s="109"/>
      <c r="GS148" s="109"/>
      <c r="GT148" s="109"/>
      <c r="GU148" s="109"/>
      <c r="GV148" s="109"/>
      <c r="GW148" s="109"/>
      <c r="GX148" s="109"/>
      <c r="GY148" s="109"/>
      <c r="GZ148" s="109"/>
      <c r="HA148" s="109"/>
      <c r="HB148" s="109"/>
      <c r="HC148" s="109"/>
      <c r="HD148" s="109"/>
    </row>
    <row r="149" spans="1:212" s="109" customFormat="1" ht="13.5" customHeight="1">
      <c r="A149" s="244">
        <v>45</v>
      </c>
      <c r="B149" s="252" t="s">
        <v>932</v>
      </c>
      <c r="C149" s="243">
        <v>733224209</v>
      </c>
      <c r="D149" s="243" t="s">
        <v>5396</v>
      </c>
      <c r="E149" s="243" t="s">
        <v>194</v>
      </c>
      <c r="F149" s="541">
        <f>ROUND(SUM(F150),3)</f>
        <v>47.5</v>
      </c>
      <c r="G149" s="225"/>
      <c r="H149" s="466">
        <f t="shared" ref="H149" si="43">ROUND(F149*G149,2)</f>
        <v>0</v>
      </c>
      <c r="I149" s="164" t="s">
        <v>5318</v>
      </c>
      <c r="P149" s="424"/>
      <c r="R149" s="403"/>
    </row>
    <row r="150" spans="1:212" s="136" customFormat="1" ht="13.5" customHeight="1">
      <c r="A150" s="244"/>
      <c r="B150" s="243"/>
      <c r="C150" s="243"/>
      <c r="D150" s="396" t="s">
        <v>4033</v>
      </c>
      <c r="E150" s="243"/>
      <c r="F150" s="2073">
        <v>47.5</v>
      </c>
      <c r="G150" s="465"/>
      <c r="H150" s="163"/>
      <c r="I150" s="164"/>
      <c r="J150" s="109"/>
      <c r="K150" s="109"/>
      <c r="L150" s="109"/>
      <c r="M150" s="109"/>
      <c r="N150" s="109"/>
      <c r="O150" s="109"/>
      <c r="P150" s="109"/>
      <c r="Q150" s="109"/>
      <c r="R150" s="109"/>
      <c r="S150" s="109"/>
      <c r="T150" s="109"/>
      <c r="U150" s="109"/>
      <c r="V150" s="109"/>
      <c r="W150" s="109"/>
      <c r="X150" s="109"/>
      <c r="Y150" s="109"/>
      <c r="Z150" s="109"/>
      <c r="AA150" s="109"/>
      <c r="AB150" s="109"/>
      <c r="AC150" s="109"/>
      <c r="AD150" s="109"/>
      <c r="AE150" s="109"/>
      <c r="AF150" s="109"/>
      <c r="AG150" s="109"/>
      <c r="AH150" s="109"/>
      <c r="AI150" s="109"/>
      <c r="AJ150" s="109"/>
      <c r="AK150" s="109"/>
      <c r="AL150" s="109"/>
      <c r="AM150" s="109"/>
      <c r="AN150" s="109"/>
      <c r="AO150" s="109"/>
      <c r="AP150" s="109"/>
      <c r="AQ150" s="109"/>
      <c r="AR150" s="109"/>
      <c r="AS150" s="109"/>
      <c r="AT150" s="109"/>
      <c r="AU150" s="109"/>
      <c r="AV150" s="109"/>
      <c r="AW150" s="109"/>
      <c r="AX150" s="109"/>
      <c r="AY150" s="109"/>
      <c r="AZ150" s="109"/>
      <c r="BA150" s="109"/>
      <c r="BB150" s="109"/>
      <c r="BC150" s="109"/>
      <c r="BD150" s="109"/>
      <c r="BE150" s="109"/>
      <c r="BF150" s="109"/>
      <c r="BG150" s="109"/>
      <c r="BH150" s="109"/>
      <c r="BI150" s="109"/>
      <c r="BJ150" s="109"/>
      <c r="BK150" s="109"/>
      <c r="BL150" s="109"/>
      <c r="BM150" s="109"/>
      <c r="BN150" s="109"/>
      <c r="BO150" s="109"/>
      <c r="BP150" s="109"/>
      <c r="BQ150" s="109"/>
      <c r="BR150" s="109"/>
      <c r="BS150" s="109"/>
      <c r="BT150" s="109"/>
      <c r="BU150" s="109"/>
      <c r="BV150" s="109"/>
      <c r="BW150" s="109"/>
      <c r="BX150" s="109"/>
      <c r="BY150" s="109"/>
      <c r="BZ150" s="109"/>
      <c r="CA150" s="109"/>
      <c r="CB150" s="109"/>
      <c r="CC150" s="109"/>
      <c r="CD150" s="109"/>
      <c r="CE150" s="109"/>
      <c r="CF150" s="109"/>
      <c r="CG150" s="109"/>
      <c r="CH150" s="109"/>
      <c r="CI150" s="109"/>
      <c r="CJ150" s="109"/>
      <c r="CK150" s="109"/>
      <c r="CL150" s="109"/>
      <c r="CM150" s="109"/>
      <c r="CN150" s="109"/>
      <c r="CO150" s="109"/>
      <c r="CP150" s="109"/>
      <c r="CQ150" s="109"/>
      <c r="CR150" s="109"/>
      <c r="CS150" s="109"/>
      <c r="CT150" s="109"/>
      <c r="CU150" s="109"/>
      <c r="CV150" s="109"/>
      <c r="CW150" s="109"/>
      <c r="CX150" s="109"/>
      <c r="CY150" s="109"/>
      <c r="CZ150" s="109"/>
      <c r="DA150" s="109"/>
      <c r="DB150" s="109"/>
      <c r="DC150" s="109"/>
      <c r="DD150" s="109"/>
      <c r="DE150" s="109"/>
      <c r="DF150" s="109"/>
      <c r="DG150" s="109"/>
      <c r="DH150" s="109"/>
      <c r="DI150" s="109"/>
      <c r="DJ150" s="109"/>
      <c r="DK150" s="109"/>
      <c r="DL150" s="109"/>
      <c r="DM150" s="109"/>
      <c r="DN150" s="109"/>
      <c r="DO150" s="109"/>
      <c r="DP150" s="109"/>
      <c r="DQ150" s="109"/>
      <c r="DR150" s="109"/>
      <c r="DS150" s="109"/>
      <c r="DT150" s="109"/>
      <c r="DU150" s="109"/>
      <c r="DV150" s="109"/>
      <c r="DW150" s="109"/>
      <c r="DX150" s="109"/>
      <c r="DY150" s="109"/>
      <c r="DZ150" s="109"/>
      <c r="EA150" s="109"/>
      <c r="EB150" s="109"/>
      <c r="EC150" s="109"/>
      <c r="ED150" s="109"/>
      <c r="EE150" s="109"/>
      <c r="EF150" s="109"/>
      <c r="EG150" s="109"/>
      <c r="EH150" s="109"/>
      <c r="EI150" s="109"/>
      <c r="EJ150" s="109"/>
      <c r="EK150" s="109"/>
      <c r="EL150" s="109"/>
      <c r="EM150" s="109"/>
      <c r="EN150" s="109"/>
      <c r="EO150" s="109"/>
      <c r="EP150" s="109"/>
      <c r="EQ150" s="109"/>
      <c r="ER150" s="109"/>
      <c r="ES150" s="109"/>
      <c r="ET150" s="109"/>
      <c r="EU150" s="109"/>
      <c r="EV150" s="109"/>
      <c r="EW150" s="109"/>
      <c r="EX150" s="109"/>
      <c r="EY150" s="109"/>
      <c r="EZ150" s="109"/>
      <c r="FA150" s="109"/>
      <c r="FB150" s="109"/>
      <c r="FC150" s="109"/>
      <c r="FD150" s="109"/>
      <c r="FE150" s="109"/>
      <c r="FF150" s="109"/>
      <c r="FG150" s="109"/>
      <c r="FH150" s="109"/>
      <c r="FI150" s="109"/>
      <c r="FJ150" s="109"/>
      <c r="FK150" s="109"/>
      <c r="FL150" s="109"/>
      <c r="FM150" s="109"/>
      <c r="FN150" s="109"/>
      <c r="FO150" s="109"/>
      <c r="FP150" s="109"/>
      <c r="FQ150" s="109"/>
      <c r="FR150" s="109"/>
      <c r="FS150" s="109"/>
      <c r="FT150" s="109"/>
      <c r="FU150" s="109"/>
      <c r="FV150" s="109"/>
      <c r="FW150" s="109"/>
      <c r="FX150" s="109"/>
      <c r="FY150" s="109"/>
      <c r="FZ150" s="109"/>
      <c r="GA150" s="109"/>
      <c r="GB150" s="109"/>
      <c r="GC150" s="109"/>
      <c r="GD150" s="109"/>
      <c r="GE150" s="109"/>
      <c r="GF150" s="109"/>
      <c r="GG150" s="109"/>
      <c r="GH150" s="109"/>
      <c r="GI150" s="109"/>
      <c r="GJ150" s="109"/>
      <c r="GK150" s="109"/>
      <c r="GL150" s="109"/>
      <c r="GM150" s="109"/>
      <c r="GN150" s="109"/>
      <c r="GO150" s="109"/>
      <c r="GP150" s="109"/>
      <c r="GQ150" s="109"/>
      <c r="GR150" s="109"/>
      <c r="GS150" s="109"/>
      <c r="GT150" s="109"/>
      <c r="GU150" s="109"/>
      <c r="GV150" s="109"/>
      <c r="GW150" s="109"/>
      <c r="GX150" s="109"/>
      <c r="GY150" s="109"/>
      <c r="GZ150" s="109"/>
      <c r="HA150" s="109"/>
      <c r="HB150" s="109"/>
      <c r="HC150" s="109"/>
      <c r="HD150" s="109"/>
    </row>
    <row r="151" spans="1:212" s="109" customFormat="1" ht="13.5" customHeight="1">
      <c r="A151" s="244">
        <v>46</v>
      </c>
      <c r="B151" s="252" t="s">
        <v>932</v>
      </c>
      <c r="C151" s="243">
        <v>733224211</v>
      </c>
      <c r="D151" s="243" t="s">
        <v>5397</v>
      </c>
      <c r="E151" s="243" t="s">
        <v>194</v>
      </c>
      <c r="F151" s="541">
        <f>ROUND(SUM(F152),3)</f>
        <v>35.9</v>
      </c>
      <c r="G151" s="225"/>
      <c r="H151" s="466">
        <f t="shared" ref="H151" si="44">ROUND(F151*G151,2)</f>
        <v>0</v>
      </c>
      <c r="I151" s="164" t="s">
        <v>5318</v>
      </c>
      <c r="P151" s="424"/>
      <c r="R151" s="403"/>
    </row>
    <row r="152" spans="1:212" s="136" customFormat="1" ht="13.5" customHeight="1">
      <c r="A152" s="244"/>
      <c r="B152" s="243"/>
      <c r="C152" s="243"/>
      <c r="D152" s="396" t="s">
        <v>4033</v>
      </c>
      <c r="E152" s="243"/>
      <c r="F152" s="2073">
        <f>15.8+F131+F135</f>
        <v>35.9</v>
      </c>
      <c r="G152" s="465"/>
      <c r="H152" s="163"/>
      <c r="I152" s="164"/>
      <c r="J152" s="109"/>
      <c r="K152" s="109"/>
      <c r="L152" s="109"/>
      <c r="M152" s="109"/>
      <c r="N152" s="109"/>
      <c r="O152" s="109"/>
      <c r="P152" s="109"/>
      <c r="Q152" s="109"/>
      <c r="R152" s="109"/>
      <c r="S152" s="109"/>
      <c r="T152" s="109"/>
      <c r="U152" s="109"/>
      <c r="V152" s="109"/>
      <c r="W152" s="109"/>
      <c r="X152" s="109"/>
      <c r="Y152" s="109"/>
      <c r="Z152" s="109"/>
      <c r="AA152" s="109"/>
      <c r="AB152" s="109"/>
      <c r="AC152" s="109"/>
      <c r="AD152" s="109"/>
      <c r="AE152" s="109"/>
      <c r="AF152" s="109"/>
      <c r="AG152" s="109"/>
      <c r="AH152" s="109"/>
      <c r="AI152" s="109"/>
      <c r="AJ152" s="109"/>
      <c r="AK152" s="109"/>
      <c r="AL152" s="109"/>
      <c r="AM152" s="109"/>
      <c r="AN152" s="109"/>
      <c r="AO152" s="109"/>
      <c r="AP152" s="109"/>
      <c r="AQ152" s="109"/>
      <c r="AR152" s="109"/>
      <c r="AS152" s="109"/>
      <c r="AT152" s="109"/>
      <c r="AU152" s="109"/>
      <c r="AV152" s="109"/>
      <c r="AW152" s="109"/>
      <c r="AX152" s="109"/>
      <c r="AY152" s="109"/>
      <c r="AZ152" s="109"/>
      <c r="BA152" s="109"/>
      <c r="BB152" s="109"/>
      <c r="BC152" s="109"/>
      <c r="BD152" s="109"/>
      <c r="BE152" s="109"/>
      <c r="BF152" s="109"/>
      <c r="BG152" s="109"/>
      <c r="BH152" s="109"/>
      <c r="BI152" s="109"/>
      <c r="BJ152" s="109"/>
      <c r="BK152" s="109"/>
      <c r="BL152" s="109"/>
      <c r="BM152" s="109"/>
      <c r="BN152" s="109"/>
      <c r="BO152" s="109"/>
      <c r="BP152" s="109"/>
      <c r="BQ152" s="109"/>
      <c r="BR152" s="109"/>
      <c r="BS152" s="109"/>
      <c r="BT152" s="109"/>
      <c r="BU152" s="109"/>
      <c r="BV152" s="109"/>
      <c r="BW152" s="109"/>
      <c r="BX152" s="109"/>
      <c r="BY152" s="109"/>
      <c r="BZ152" s="109"/>
      <c r="CA152" s="109"/>
      <c r="CB152" s="109"/>
      <c r="CC152" s="109"/>
      <c r="CD152" s="109"/>
      <c r="CE152" s="109"/>
      <c r="CF152" s="109"/>
      <c r="CG152" s="109"/>
      <c r="CH152" s="109"/>
      <c r="CI152" s="109"/>
      <c r="CJ152" s="109"/>
      <c r="CK152" s="109"/>
      <c r="CL152" s="109"/>
      <c r="CM152" s="109"/>
      <c r="CN152" s="109"/>
      <c r="CO152" s="109"/>
      <c r="CP152" s="109"/>
      <c r="CQ152" s="109"/>
      <c r="CR152" s="109"/>
      <c r="CS152" s="109"/>
      <c r="CT152" s="109"/>
      <c r="CU152" s="109"/>
      <c r="CV152" s="109"/>
      <c r="CW152" s="109"/>
      <c r="CX152" s="109"/>
      <c r="CY152" s="109"/>
      <c r="CZ152" s="109"/>
      <c r="DA152" s="109"/>
      <c r="DB152" s="109"/>
      <c r="DC152" s="109"/>
      <c r="DD152" s="109"/>
      <c r="DE152" s="109"/>
      <c r="DF152" s="109"/>
      <c r="DG152" s="109"/>
      <c r="DH152" s="109"/>
      <c r="DI152" s="109"/>
      <c r="DJ152" s="109"/>
      <c r="DK152" s="109"/>
      <c r="DL152" s="109"/>
      <c r="DM152" s="109"/>
      <c r="DN152" s="109"/>
      <c r="DO152" s="109"/>
      <c r="DP152" s="109"/>
      <c r="DQ152" s="109"/>
      <c r="DR152" s="109"/>
      <c r="DS152" s="109"/>
      <c r="DT152" s="109"/>
      <c r="DU152" s="109"/>
      <c r="DV152" s="109"/>
      <c r="DW152" s="109"/>
      <c r="DX152" s="109"/>
      <c r="DY152" s="109"/>
      <c r="DZ152" s="109"/>
      <c r="EA152" s="109"/>
      <c r="EB152" s="109"/>
      <c r="EC152" s="109"/>
      <c r="ED152" s="109"/>
      <c r="EE152" s="109"/>
      <c r="EF152" s="109"/>
      <c r="EG152" s="109"/>
      <c r="EH152" s="109"/>
      <c r="EI152" s="109"/>
      <c r="EJ152" s="109"/>
      <c r="EK152" s="109"/>
      <c r="EL152" s="109"/>
      <c r="EM152" s="109"/>
      <c r="EN152" s="109"/>
      <c r="EO152" s="109"/>
      <c r="EP152" s="109"/>
      <c r="EQ152" s="109"/>
      <c r="ER152" s="109"/>
      <c r="ES152" s="109"/>
      <c r="ET152" s="109"/>
      <c r="EU152" s="109"/>
      <c r="EV152" s="109"/>
      <c r="EW152" s="109"/>
      <c r="EX152" s="109"/>
      <c r="EY152" s="109"/>
      <c r="EZ152" s="109"/>
      <c r="FA152" s="109"/>
      <c r="FB152" s="109"/>
      <c r="FC152" s="109"/>
      <c r="FD152" s="109"/>
      <c r="FE152" s="109"/>
      <c r="FF152" s="109"/>
      <c r="FG152" s="109"/>
      <c r="FH152" s="109"/>
      <c r="FI152" s="109"/>
      <c r="FJ152" s="109"/>
      <c r="FK152" s="109"/>
      <c r="FL152" s="109"/>
      <c r="FM152" s="109"/>
      <c r="FN152" s="109"/>
      <c r="FO152" s="109"/>
      <c r="FP152" s="109"/>
      <c r="FQ152" s="109"/>
      <c r="FR152" s="109"/>
      <c r="FS152" s="109"/>
      <c r="FT152" s="109"/>
      <c r="FU152" s="109"/>
      <c r="FV152" s="109"/>
      <c r="FW152" s="109"/>
      <c r="FX152" s="109"/>
      <c r="FY152" s="109"/>
      <c r="FZ152" s="109"/>
      <c r="GA152" s="109"/>
      <c r="GB152" s="109"/>
      <c r="GC152" s="109"/>
      <c r="GD152" s="109"/>
      <c r="GE152" s="109"/>
      <c r="GF152" s="109"/>
      <c r="GG152" s="109"/>
      <c r="GH152" s="109"/>
      <c r="GI152" s="109"/>
      <c r="GJ152" s="109"/>
      <c r="GK152" s="109"/>
      <c r="GL152" s="109"/>
      <c r="GM152" s="109"/>
      <c r="GN152" s="109"/>
      <c r="GO152" s="109"/>
      <c r="GP152" s="109"/>
      <c r="GQ152" s="109"/>
      <c r="GR152" s="109"/>
      <c r="GS152" s="109"/>
      <c r="GT152" s="109"/>
      <c r="GU152" s="109"/>
      <c r="GV152" s="109"/>
      <c r="GW152" s="109"/>
      <c r="GX152" s="109"/>
      <c r="GY152" s="109"/>
      <c r="GZ152" s="109"/>
      <c r="HA152" s="109"/>
      <c r="HB152" s="109"/>
      <c r="HC152" s="109"/>
      <c r="HD152" s="109"/>
    </row>
    <row r="153" spans="1:212" s="109" customFormat="1" ht="13.5" customHeight="1">
      <c r="A153" s="244">
        <v>47</v>
      </c>
      <c r="B153" s="252" t="s">
        <v>932</v>
      </c>
      <c r="C153" s="243">
        <v>733224212</v>
      </c>
      <c r="D153" s="243" t="s">
        <v>7774</v>
      </c>
      <c r="E153" s="243" t="s">
        <v>194</v>
      </c>
      <c r="F153" s="541">
        <f>ROUND(SUM(F154),3)</f>
        <v>15.1</v>
      </c>
      <c r="G153" s="225"/>
      <c r="H153" s="466">
        <f t="shared" ref="H153" si="45">ROUND(F153*G153,2)</f>
        <v>0</v>
      </c>
      <c r="I153" s="164" t="s">
        <v>5318</v>
      </c>
      <c r="P153" s="424"/>
      <c r="R153" s="403"/>
    </row>
    <row r="154" spans="1:212" s="136" customFormat="1" ht="13.5" customHeight="1">
      <c r="A154" s="244"/>
      <c r="B154" s="243"/>
      <c r="C154" s="243"/>
      <c r="D154" s="396" t="s">
        <v>4033</v>
      </c>
      <c r="E154" s="243"/>
      <c r="F154" s="2073">
        <f>F133</f>
        <v>15.1</v>
      </c>
      <c r="G154" s="465"/>
      <c r="H154" s="163"/>
      <c r="I154" s="164"/>
      <c r="J154" s="109"/>
      <c r="K154" s="109"/>
      <c r="L154" s="109"/>
      <c r="M154" s="109"/>
      <c r="N154" s="109"/>
      <c r="O154" s="109"/>
      <c r="P154" s="109"/>
      <c r="Q154" s="109"/>
      <c r="R154" s="109"/>
      <c r="S154" s="109"/>
      <c r="T154" s="109"/>
      <c r="U154" s="109"/>
      <c r="V154" s="109"/>
      <c r="W154" s="109"/>
      <c r="X154" s="109"/>
      <c r="Y154" s="109"/>
      <c r="Z154" s="109"/>
      <c r="AA154" s="109"/>
      <c r="AB154" s="109"/>
      <c r="AC154" s="109"/>
      <c r="AD154" s="109"/>
      <c r="AE154" s="109"/>
      <c r="AF154" s="109"/>
      <c r="AG154" s="109"/>
      <c r="AH154" s="109"/>
      <c r="AI154" s="109"/>
      <c r="AJ154" s="109"/>
      <c r="AK154" s="109"/>
      <c r="AL154" s="109"/>
      <c r="AM154" s="109"/>
      <c r="AN154" s="109"/>
      <c r="AO154" s="109"/>
      <c r="AP154" s="109"/>
      <c r="AQ154" s="109"/>
      <c r="AR154" s="109"/>
      <c r="AS154" s="109"/>
      <c r="AT154" s="109"/>
      <c r="AU154" s="109"/>
      <c r="AV154" s="109"/>
      <c r="AW154" s="109"/>
      <c r="AX154" s="109"/>
      <c r="AY154" s="109"/>
      <c r="AZ154" s="109"/>
      <c r="BA154" s="109"/>
      <c r="BB154" s="109"/>
      <c r="BC154" s="109"/>
      <c r="BD154" s="109"/>
      <c r="BE154" s="109"/>
      <c r="BF154" s="109"/>
      <c r="BG154" s="109"/>
      <c r="BH154" s="109"/>
      <c r="BI154" s="109"/>
      <c r="BJ154" s="109"/>
      <c r="BK154" s="109"/>
      <c r="BL154" s="109"/>
      <c r="BM154" s="109"/>
      <c r="BN154" s="109"/>
      <c r="BO154" s="109"/>
      <c r="BP154" s="109"/>
      <c r="BQ154" s="109"/>
      <c r="BR154" s="109"/>
      <c r="BS154" s="109"/>
      <c r="BT154" s="109"/>
      <c r="BU154" s="109"/>
      <c r="BV154" s="109"/>
      <c r="BW154" s="109"/>
      <c r="BX154" s="109"/>
      <c r="BY154" s="109"/>
      <c r="BZ154" s="109"/>
      <c r="CA154" s="109"/>
      <c r="CB154" s="109"/>
      <c r="CC154" s="109"/>
      <c r="CD154" s="109"/>
      <c r="CE154" s="109"/>
      <c r="CF154" s="109"/>
      <c r="CG154" s="109"/>
      <c r="CH154" s="109"/>
      <c r="CI154" s="109"/>
      <c r="CJ154" s="109"/>
      <c r="CK154" s="109"/>
      <c r="CL154" s="109"/>
      <c r="CM154" s="109"/>
      <c r="CN154" s="109"/>
      <c r="CO154" s="109"/>
      <c r="CP154" s="109"/>
      <c r="CQ154" s="109"/>
      <c r="CR154" s="109"/>
      <c r="CS154" s="109"/>
      <c r="CT154" s="109"/>
      <c r="CU154" s="109"/>
      <c r="CV154" s="109"/>
      <c r="CW154" s="109"/>
      <c r="CX154" s="109"/>
      <c r="CY154" s="109"/>
      <c r="CZ154" s="109"/>
      <c r="DA154" s="109"/>
      <c r="DB154" s="109"/>
      <c r="DC154" s="109"/>
      <c r="DD154" s="109"/>
      <c r="DE154" s="109"/>
      <c r="DF154" s="109"/>
      <c r="DG154" s="109"/>
      <c r="DH154" s="109"/>
      <c r="DI154" s="109"/>
      <c r="DJ154" s="109"/>
      <c r="DK154" s="109"/>
      <c r="DL154" s="109"/>
      <c r="DM154" s="109"/>
      <c r="DN154" s="109"/>
      <c r="DO154" s="109"/>
      <c r="DP154" s="109"/>
      <c r="DQ154" s="109"/>
      <c r="DR154" s="109"/>
      <c r="DS154" s="109"/>
      <c r="DT154" s="109"/>
      <c r="DU154" s="109"/>
      <c r="DV154" s="109"/>
      <c r="DW154" s="109"/>
      <c r="DX154" s="109"/>
      <c r="DY154" s="109"/>
      <c r="DZ154" s="109"/>
      <c r="EA154" s="109"/>
      <c r="EB154" s="109"/>
      <c r="EC154" s="109"/>
      <c r="ED154" s="109"/>
      <c r="EE154" s="109"/>
      <c r="EF154" s="109"/>
      <c r="EG154" s="109"/>
      <c r="EH154" s="109"/>
      <c r="EI154" s="109"/>
      <c r="EJ154" s="109"/>
      <c r="EK154" s="109"/>
      <c r="EL154" s="109"/>
      <c r="EM154" s="109"/>
      <c r="EN154" s="109"/>
      <c r="EO154" s="109"/>
      <c r="EP154" s="109"/>
      <c r="EQ154" s="109"/>
      <c r="ER154" s="109"/>
      <c r="ES154" s="109"/>
      <c r="ET154" s="109"/>
      <c r="EU154" s="109"/>
      <c r="EV154" s="109"/>
      <c r="EW154" s="109"/>
      <c r="EX154" s="109"/>
      <c r="EY154" s="109"/>
      <c r="EZ154" s="109"/>
      <c r="FA154" s="109"/>
      <c r="FB154" s="109"/>
      <c r="FC154" s="109"/>
      <c r="FD154" s="109"/>
      <c r="FE154" s="109"/>
      <c r="FF154" s="109"/>
      <c r="FG154" s="109"/>
      <c r="FH154" s="109"/>
      <c r="FI154" s="109"/>
      <c r="FJ154" s="109"/>
      <c r="FK154" s="109"/>
      <c r="FL154" s="109"/>
      <c r="FM154" s="109"/>
      <c r="FN154" s="109"/>
      <c r="FO154" s="109"/>
      <c r="FP154" s="109"/>
      <c r="FQ154" s="109"/>
      <c r="FR154" s="109"/>
      <c r="FS154" s="109"/>
      <c r="FT154" s="109"/>
      <c r="FU154" s="109"/>
      <c r="FV154" s="109"/>
      <c r="FW154" s="109"/>
      <c r="FX154" s="109"/>
      <c r="FY154" s="109"/>
      <c r="FZ154" s="109"/>
      <c r="GA154" s="109"/>
      <c r="GB154" s="109"/>
      <c r="GC154" s="109"/>
      <c r="GD154" s="109"/>
      <c r="GE154" s="109"/>
      <c r="GF154" s="109"/>
      <c r="GG154" s="109"/>
      <c r="GH154" s="109"/>
      <c r="GI154" s="109"/>
      <c r="GJ154" s="109"/>
      <c r="GK154" s="109"/>
      <c r="GL154" s="109"/>
      <c r="GM154" s="109"/>
      <c r="GN154" s="109"/>
      <c r="GO154" s="109"/>
      <c r="GP154" s="109"/>
      <c r="GQ154" s="109"/>
      <c r="GR154" s="109"/>
      <c r="GS154" s="109"/>
      <c r="GT154" s="109"/>
      <c r="GU154" s="109"/>
      <c r="GV154" s="109"/>
      <c r="GW154" s="109"/>
      <c r="GX154" s="109"/>
      <c r="GY154" s="109"/>
      <c r="GZ154" s="109"/>
      <c r="HA154" s="109"/>
      <c r="HB154" s="109"/>
      <c r="HC154" s="109"/>
      <c r="HD154" s="109"/>
    </row>
    <row r="155" spans="1:212" s="109" customFormat="1" ht="13.5" customHeight="1">
      <c r="A155" s="244">
        <v>48</v>
      </c>
      <c r="B155" s="252" t="s">
        <v>932</v>
      </c>
      <c r="C155" s="243">
        <v>733291101</v>
      </c>
      <c r="D155" s="243" t="s">
        <v>5398</v>
      </c>
      <c r="E155" s="243" t="s">
        <v>194</v>
      </c>
      <c r="F155" s="541">
        <f>ROUND(SUM(F156),3)</f>
        <v>530.1</v>
      </c>
      <c r="G155" s="225"/>
      <c r="H155" s="466">
        <f t="shared" ref="H155" si="46">ROUND(F155*G155,2)</f>
        <v>0</v>
      </c>
      <c r="I155" s="164" t="s">
        <v>5318</v>
      </c>
      <c r="P155" s="424"/>
      <c r="R155" s="403"/>
    </row>
    <row r="156" spans="1:212" s="136" customFormat="1" ht="13.5" customHeight="1">
      <c r="A156" s="244"/>
      <c r="B156" s="252"/>
      <c r="C156" s="243"/>
      <c r="D156" s="119" t="s">
        <v>3448</v>
      </c>
      <c r="E156" s="243"/>
      <c r="F156" s="471">
        <f>F96+F99+F102+F106+F110</f>
        <v>530.1</v>
      </c>
      <c r="G156" s="465"/>
      <c r="H156" s="163"/>
      <c r="I156" s="164"/>
      <c r="J156" s="109"/>
      <c r="K156" s="109"/>
      <c r="L156" s="109"/>
      <c r="M156" s="109"/>
      <c r="N156" s="109"/>
      <c r="O156" s="109"/>
      <c r="P156" s="109"/>
      <c r="Q156" s="109"/>
      <c r="R156" s="109"/>
      <c r="S156" s="109"/>
      <c r="T156" s="109"/>
      <c r="U156" s="109"/>
      <c r="V156" s="109"/>
      <c r="W156" s="109"/>
      <c r="X156" s="109"/>
      <c r="Y156" s="109"/>
      <c r="Z156" s="109"/>
      <c r="AA156" s="109"/>
      <c r="AB156" s="109"/>
      <c r="AC156" s="109"/>
      <c r="AD156" s="109"/>
      <c r="AE156" s="109"/>
      <c r="AF156" s="109"/>
      <c r="AG156" s="109"/>
      <c r="AH156" s="109"/>
      <c r="AI156" s="109"/>
      <c r="AJ156" s="109"/>
      <c r="AK156" s="109"/>
      <c r="AL156" s="109"/>
      <c r="AM156" s="109"/>
      <c r="AN156" s="109"/>
      <c r="AO156" s="109"/>
      <c r="AP156" s="109"/>
      <c r="AQ156" s="109"/>
      <c r="AR156" s="109"/>
      <c r="AS156" s="109"/>
      <c r="AT156" s="109"/>
      <c r="AU156" s="109"/>
      <c r="AV156" s="109"/>
      <c r="AW156" s="109"/>
      <c r="AX156" s="109"/>
      <c r="AY156" s="109"/>
      <c r="AZ156" s="109"/>
      <c r="BA156" s="109"/>
      <c r="BB156" s="109"/>
      <c r="BC156" s="109"/>
      <c r="BD156" s="109"/>
      <c r="BE156" s="109"/>
      <c r="BF156" s="109"/>
      <c r="BG156" s="109"/>
      <c r="BH156" s="109"/>
      <c r="BI156" s="109"/>
      <c r="BJ156" s="109"/>
      <c r="BK156" s="109"/>
      <c r="BL156" s="109"/>
      <c r="BM156" s="109"/>
      <c r="BN156" s="109"/>
      <c r="BO156" s="109"/>
      <c r="BP156" s="109"/>
      <c r="BQ156" s="109"/>
      <c r="BR156" s="109"/>
      <c r="BS156" s="109"/>
      <c r="BT156" s="109"/>
      <c r="BU156" s="109"/>
      <c r="BV156" s="109"/>
      <c r="BW156" s="109"/>
      <c r="BX156" s="109"/>
      <c r="BY156" s="109"/>
      <c r="BZ156" s="109"/>
      <c r="CA156" s="109"/>
      <c r="CB156" s="109"/>
      <c r="CC156" s="109"/>
      <c r="CD156" s="109"/>
      <c r="CE156" s="109"/>
      <c r="CF156" s="109"/>
      <c r="CG156" s="109"/>
      <c r="CH156" s="109"/>
      <c r="CI156" s="109"/>
      <c r="CJ156" s="109"/>
      <c r="CK156" s="109"/>
      <c r="CL156" s="109"/>
      <c r="CM156" s="109"/>
      <c r="CN156" s="109"/>
      <c r="CO156" s="109"/>
      <c r="CP156" s="109"/>
      <c r="CQ156" s="109"/>
      <c r="CR156" s="109"/>
      <c r="CS156" s="109"/>
      <c r="CT156" s="109"/>
      <c r="CU156" s="109"/>
      <c r="CV156" s="109"/>
      <c r="CW156" s="109"/>
      <c r="CX156" s="109"/>
      <c r="CY156" s="109"/>
      <c r="CZ156" s="109"/>
      <c r="DA156" s="109"/>
      <c r="DB156" s="109"/>
      <c r="DC156" s="109"/>
      <c r="DD156" s="109"/>
      <c r="DE156" s="109"/>
      <c r="DF156" s="109"/>
      <c r="DG156" s="109"/>
      <c r="DH156" s="109"/>
      <c r="DI156" s="109"/>
      <c r="DJ156" s="109"/>
      <c r="DK156" s="109"/>
      <c r="DL156" s="109"/>
      <c r="DM156" s="109"/>
      <c r="DN156" s="109"/>
      <c r="DO156" s="109"/>
      <c r="DP156" s="109"/>
      <c r="DQ156" s="109"/>
      <c r="DR156" s="109"/>
      <c r="DS156" s="109"/>
      <c r="DT156" s="109"/>
      <c r="DU156" s="109"/>
      <c r="DV156" s="109"/>
      <c r="DW156" s="109"/>
      <c r="DX156" s="109"/>
      <c r="DY156" s="109"/>
      <c r="DZ156" s="109"/>
      <c r="EA156" s="109"/>
      <c r="EB156" s="109"/>
      <c r="EC156" s="109"/>
      <c r="ED156" s="109"/>
      <c r="EE156" s="109"/>
      <c r="EF156" s="109"/>
      <c r="EG156" s="109"/>
      <c r="EH156" s="109"/>
      <c r="EI156" s="109"/>
      <c r="EJ156" s="109"/>
      <c r="EK156" s="109"/>
      <c r="EL156" s="109"/>
      <c r="EM156" s="109"/>
      <c r="EN156" s="109"/>
      <c r="EO156" s="109"/>
      <c r="EP156" s="109"/>
      <c r="EQ156" s="109"/>
      <c r="ER156" s="109"/>
      <c r="ES156" s="109"/>
      <c r="ET156" s="109"/>
      <c r="EU156" s="109"/>
      <c r="EV156" s="109"/>
      <c r="EW156" s="109"/>
      <c r="EX156" s="109"/>
      <c r="EY156" s="109"/>
      <c r="EZ156" s="109"/>
      <c r="FA156" s="109"/>
      <c r="FB156" s="109"/>
      <c r="FC156" s="109"/>
      <c r="FD156" s="109"/>
      <c r="FE156" s="109"/>
      <c r="FF156" s="109"/>
      <c r="FG156" s="109"/>
      <c r="FH156" s="109"/>
      <c r="FI156" s="109"/>
      <c r="FJ156" s="109"/>
      <c r="FK156" s="109"/>
      <c r="FL156" s="109"/>
      <c r="FM156" s="109"/>
      <c r="FN156" s="109"/>
      <c r="FO156" s="109"/>
      <c r="FP156" s="109"/>
      <c r="FQ156" s="109"/>
      <c r="FR156" s="109"/>
      <c r="FS156" s="109"/>
      <c r="FT156" s="109"/>
      <c r="FU156" s="109"/>
      <c r="FV156" s="109"/>
      <c r="FW156" s="109"/>
      <c r="FX156" s="109"/>
      <c r="FY156" s="109"/>
      <c r="FZ156" s="109"/>
      <c r="GA156" s="109"/>
      <c r="GB156" s="109"/>
      <c r="GC156" s="109"/>
      <c r="GD156" s="109"/>
      <c r="GE156" s="109"/>
      <c r="GF156" s="109"/>
      <c r="GG156" s="109"/>
      <c r="GH156" s="109"/>
      <c r="GI156" s="109"/>
      <c r="GJ156" s="109"/>
      <c r="GK156" s="109"/>
      <c r="GL156" s="109"/>
      <c r="GM156" s="109"/>
      <c r="GN156" s="109"/>
      <c r="GO156" s="109"/>
      <c r="GP156" s="109"/>
      <c r="GQ156" s="109"/>
      <c r="GR156" s="109"/>
      <c r="GS156" s="109"/>
      <c r="GT156" s="109"/>
      <c r="GU156" s="109"/>
      <c r="GV156" s="109"/>
      <c r="GW156" s="109"/>
      <c r="GX156" s="109"/>
      <c r="GY156" s="109"/>
      <c r="GZ156" s="109"/>
      <c r="HA156" s="109"/>
      <c r="HB156" s="109"/>
      <c r="HC156" s="109"/>
      <c r="HD156" s="109"/>
    </row>
    <row r="157" spans="1:212" s="109" customFormat="1" ht="13.5" customHeight="1">
      <c r="A157" s="244">
        <v>49</v>
      </c>
      <c r="B157" s="252" t="s">
        <v>932</v>
      </c>
      <c r="C157" s="243">
        <v>733291102</v>
      </c>
      <c r="D157" s="243" t="s">
        <v>5399</v>
      </c>
      <c r="E157" s="243" t="s">
        <v>194</v>
      </c>
      <c r="F157" s="541">
        <f>ROUND(SUM(F158),3)</f>
        <v>748.9</v>
      </c>
      <c r="G157" s="225"/>
      <c r="H157" s="466">
        <f t="shared" ref="H157" si="47">ROUND(F157*G157,2)</f>
        <v>0</v>
      </c>
      <c r="I157" s="164" t="s">
        <v>5318</v>
      </c>
      <c r="P157" s="424"/>
      <c r="R157" s="403"/>
    </row>
    <row r="158" spans="1:212" s="136" customFormat="1" ht="13.5" customHeight="1">
      <c r="A158" s="244"/>
      <c r="B158" s="252"/>
      <c r="C158" s="243"/>
      <c r="D158" s="119" t="s">
        <v>4034</v>
      </c>
      <c r="E158" s="243"/>
      <c r="F158" s="471">
        <f>F115+F118+F123</f>
        <v>748.9</v>
      </c>
      <c r="G158" s="465"/>
      <c r="H158" s="163"/>
      <c r="I158" s="164"/>
      <c r="J158" s="109"/>
      <c r="K158" s="109"/>
      <c r="L158" s="109"/>
      <c r="M158" s="109"/>
      <c r="N158" s="109"/>
      <c r="O158" s="109"/>
      <c r="P158" s="109"/>
      <c r="Q158" s="109"/>
      <c r="R158" s="109"/>
      <c r="S158" s="109"/>
      <c r="T158" s="109"/>
      <c r="U158" s="109"/>
      <c r="V158" s="109"/>
      <c r="W158" s="109"/>
      <c r="X158" s="109"/>
      <c r="Y158" s="109"/>
      <c r="Z158" s="109"/>
      <c r="AA158" s="109"/>
      <c r="AB158" s="109"/>
      <c r="AC158" s="109"/>
      <c r="AD158" s="109"/>
      <c r="AE158" s="109"/>
      <c r="AF158" s="109"/>
      <c r="AG158" s="109"/>
      <c r="AH158" s="109"/>
      <c r="AI158" s="109"/>
      <c r="AJ158" s="109"/>
      <c r="AK158" s="109"/>
      <c r="AL158" s="109"/>
      <c r="AM158" s="109"/>
      <c r="AN158" s="109"/>
      <c r="AO158" s="109"/>
      <c r="AP158" s="109"/>
      <c r="AQ158" s="109"/>
      <c r="AR158" s="109"/>
      <c r="AS158" s="109"/>
      <c r="AT158" s="109"/>
      <c r="AU158" s="109"/>
      <c r="AV158" s="109"/>
      <c r="AW158" s="109"/>
      <c r="AX158" s="109"/>
      <c r="AY158" s="109"/>
      <c r="AZ158" s="109"/>
      <c r="BA158" s="109"/>
      <c r="BB158" s="109"/>
      <c r="BC158" s="109"/>
      <c r="BD158" s="109"/>
      <c r="BE158" s="109"/>
      <c r="BF158" s="109"/>
      <c r="BG158" s="109"/>
      <c r="BH158" s="109"/>
      <c r="BI158" s="109"/>
      <c r="BJ158" s="109"/>
      <c r="BK158" s="109"/>
      <c r="BL158" s="109"/>
      <c r="BM158" s="109"/>
      <c r="BN158" s="109"/>
      <c r="BO158" s="109"/>
      <c r="BP158" s="109"/>
      <c r="BQ158" s="109"/>
      <c r="BR158" s="109"/>
      <c r="BS158" s="109"/>
      <c r="BT158" s="109"/>
      <c r="BU158" s="109"/>
      <c r="BV158" s="109"/>
      <c r="BW158" s="109"/>
      <c r="BX158" s="109"/>
      <c r="BY158" s="109"/>
      <c r="BZ158" s="109"/>
      <c r="CA158" s="109"/>
      <c r="CB158" s="109"/>
      <c r="CC158" s="109"/>
      <c r="CD158" s="109"/>
      <c r="CE158" s="109"/>
      <c r="CF158" s="109"/>
      <c r="CG158" s="109"/>
      <c r="CH158" s="109"/>
      <c r="CI158" s="109"/>
      <c r="CJ158" s="109"/>
      <c r="CK158" s="109"/>
      <c r="CL158" s="109"/>
      <c r="CM158" s="109"/>
      <c r="CN158" s="109"/>
      <c r="CO158" s="109"/>
      <c r="CP158" s="109"/>
      <c r="CQ158" s="109"/>
      <c r="CR158" s="109"/>
      <c r="CS158" s="109"/>
      <c r="CT158" s="109"/>
      <c r="CU158" s="109"/>
      <c r="CV158" s="109"/>
      <c r="CW158" s="109"/>
      <c r="CX158" s="109"/>
      <c r="CY158" s="109"/>
      <c r="CZ158" s="109"/>
      <c r="DA158" s="109"/>
      <c r="DB158" s="109"/>
      <c r="DC158" s="109"/>
      <c r="DD158" s="109"/>
      <c r="DE158" s="109"/>
      <c r="DF158" s="109"/>
      <c r="DG158" s="109"/>
      <c r="DH158" s="109"/>
      <c r="DI158" s="109"/>
      <c r="DJ158" s="109"/>
      <c r="DK158" s="109"/>
      <c r="DL158" s="109"/>
      <c r="DM158" s="109"/>
      <c r="DN158" s="109"/>
      <c r="DO158" s="109"/>
      <c r="DP158" s="109"/>
      <c r="DQ158" s="109"/>
      <c r="DR158" s="109"/>
      <c r="DS158" s="109"/>
      <c r="DT158" s="109"/>
      <c r="DU158" s="109"/>
      <c r="DV158" s="109"/>
      <c r="DW158" s="109"/>
      <c r="DX158" s="109"/>
      <c r="DY158" s="109"/>
      <c r="DZ158" s="109"/>
      <c r="EA158" s="109"/>
      <c r="EB158" s="109"/>
      <c r="EC158" s="109"/>
      <c r="ED158" s="109"/>
      <c r="EE158" s="109"/>
      <c r="EF158" s="109"/>
      <c r="EG158" s="109"/>
      <c r="EH158" s="109"/>
      <c r="EI158" s="109"/>
      <c r="EJ158" s="109"/>
      <c r="EK158" s="109"/>
      <c r="EL158" s="109"/>
      <c r="EM158" s="109"/>
      <c r="EN158" s="109"/>
      <c r="EO158" s="109"/>
      <c r="EP158" s="109"/>
      <c r="EQ158" s="109"/>
      <c r="ER158" s="109"/>
      <c r="ES158" s="109"/>
      <c r="ET158" s="109"/>
      <c r="EU158" s="109"/>
      <c r="EV158" s="109"/>
      <c r="EW158" s="109"/>
      <c r="EX158" s="109"/>
      <c r="EY158" s="109"/>
      <c r="EZ158" s="109"/>
      <c r="FA158" s="109"/>
      <c r="FB158" s="109"/>
      <c r="FC158" s="109"/>
      <c r="FD158" s="109"/>
      <c r="FE158" s="109"/>
      <c r="FF158" s="109"/>
      <c r="FG158" s="109"/>
      <c r="FH158" s="109"/>
      <c r="FI158" s="109"/>
      <c r="FJ158" s="109"/>
      <c r="FK158" s="109"/>
      <c r="FL158" s="109"/>
      <c r="FM158" s="109"/>
      <c r="FN158" s="109"/>
      <c r="FO158" s="109"/>
      <c r="FP158" s="109"/>
      <c r="FQ158" s="109"/>
      <c r="FR158" s="109"/>
      <c r="FS158" s="109"/>
      <c r="FT158" s="109"/>
      <c r="FU158" s="109"/>
      <c r="FV158" s="109"/>
      <c r="FW158" s="109"/>
      <c r="FX158" s="109"/>
      <c r="FY158" s="109"/>
      <c r="FZ158" s="109"/>
      <c r="GA158" s="109"/>
      <c r="GB158" s="109"/>
      <c r="GC158" s="109"/>
      <c r="GD158" s="109"/>
      <c r="GE158" s="109"/>
      <c r="GF158" s="109"/>
      <c r="GG158" s="109"/>
      <c r="GH158" s="109"/>
      <c r="GI158" s="109"/>
      <c r="GJ158" s="109"/>
      <c r="GK158" s="109"/>
      <c r="GL158" s="109"/>
      <c r="GM158" s="109"/>
      <c r="GN158" s="109"/>
      <c r="GO158" s="109"/>
      <c r="GP158" s="109"/>
      <c r="GQ158" s="109"/>
      <c r="GR158" s="109"/>
      <c r="GS158" s="109"/>
      <c r="GT158" s="109"/>
      <c r="GU158" s="109"/>
      <c r="GV158" s="109"/>
      <c r="GW158" s="109"/>
      <c r="GX158" s="109"/>
      <c r="GY158" s="109"/>
      <c r="GZ158" s="109"/>
      <c r="HA158" s="109"/>
      <c r="HB158" s="109"/>
      <c r="HC158" s="109"/>
      <c r="HD158" s="109"/>
    </row>
    <row r="159" spans="1:212" s="109" customFormat="1" ht="13.5" customHeight="1">
      <c r="A159" s="244">
        <v>50</v>
      </c>
      <c r="B159" s="252" t="s">
        <v>932</v>
      </c>
      <c r="C159" s="243">
        <v>733291103</v>
      </c>
      <c r="D159" s="243" t="s">
        <v>5400</v>
      </c>
      <c r="E159" s="243" t="s">
        <v>194</v>
      </c>
      <c r="F159" s="541">
        <f>ROUND(SUM(F160),3)</f>
        <v>111.5</v>
      </c>
      <c r="G159" s="225"/>
      <c r="H159" s="466">
        <f t="shared" ref="H159" si="48">ROUND(F159*G159,2)</f>
        <v>0</v>
      </c>
      <c r="I159" s="164" t="s">
        <v>5318</v>
      </c>
      <c r="P159" s="424"/>
      <c r="R159" s="403"/>
    </row>
    <row r="160" spans="1:212" s="136" customFormat="1" ht="13.5" customHeight="1">
      <c r="A160" s="244"/>
      <c r="B160" s="252"/>
      <c r="C160" s="243"/>
      <c r="D160" s="119" t="s">
        <v>3448</v>
      </c>
      <c r="E160" s="243"/>
      <c r="F160" s="471">
        <f>F137+F128+F133</f>
        <v>111.49999999999999</v>
      </c>
      <c r="G160" s="465"/>
      <c r="H160" s="163"/>
      <c r="I160" s="164"/>
      <c r="J160" s="430"/>
      <c r="K160" s="430"/>
      <c r="L160" s="430"/>
      <c r="M160" s="430"/>
      <c r="N160" s="403"/>
      <c r="O160" s="109"/>
      <c r="P160" s="109"/>
      <c r="Q160" s="109"/>
      <c r="R160" s="109"/>
      <c r="S160" s="109"/>
      <c r="T160" s="109"/>
      <c r="U160" s="109"/>
      <c r="V160" s="109"/>
      <c r="W160" s="109"/>
      <c r="X160" s="109"/>
      <c r="Y160" s="109"/>
      <c r="Z160" s="109"/>
      <c r="AA160" s="109"/>
      <c r="AB160" s="109"/>
      <c r="AC160" s="109"/>
      <c r="AD160" s="109"/>
      <c r="AE160" s="109"/>
      <c r="AF160" s="109"/>
      <c r="AG160" s="109"/>
      <c r="AH160" s="109"/>
      <c r="AI160" s="109"/>
      <c r="AJ160" s="109"/>
      <c r="AK160" s="109"/>
      <c r="AL160" s="109"/>
      <c r="AM160" s="109"/>
      <c r="AN160" s="109"/>
      <c r="AO160" s="109"/>
      <c r="AP160" s="109"/>
      <c r="AQ160" s="109"/>
      <c r="AR160" s="109"/>
      <c r="AS160" s="109"/>
      <c r="AT160" s="109"/>
      <c r="AU160" s="109"/>
      <c r="AV160" s="109"/>
      <c r="AW160" s="109"/>
      <c r="AX160" s="109"/>
      <c r="AY160" s="109"/>
      <c r="AZ160" s="109"/>
      <c r="BA160" s="109"/>
      <c r="BB160" s="109"/>
      <c r="BC160" s="109"/>
      <c r="BD160" s="109"/>
      <c r="BE160" s="109"/>
      <c r="BF160" s="109"/>
      <c r="BG160" s="109"/>
      <c r="BH160" s="109"/>
      <c r="BI160" s="109"/>
      <c r="BJ160" s="109"/>
      <c r="BK160" s="109"/>
      <c r="BL160" s="109"/>
      <c r="BM160" s="109"/>
      <c r="BN160" s="109"/>
      <c r="BO160" s="109"/>
      <c r="BP160" s="109"/>
      <c r="BQ160" s="109"/>
      <c r="BR160" s="109"/>
      <c r="BS160" s="109"/>
      <c r="BT160" s="109"/>
      <c r="BU160" s="109"/>
      <c r="BV160" s="109"/>
      <c r="BW160" s="109"/>
      <c r="BX160" s="109"/>
      <c r="BY160" s="109"/>
      <c r="BZ160" s="109"/>
      <c r="CA160" s="109"/>
      <c r="CB160" s="109"/>
      <c r="CC160" s="109"/>
      <c r="CD160" s="109"/>
      <c r="CE160" s="109"/>
      <c r="CF160" s="109"/>
      <c r="CG160" s="109"/>
      <c r="CH160" s="109"/>
      <c r="CI160" s="109"/>
      <c r="CJ160" s="109"/>
      <c r="CK160" s="109"/>
      <c r="CL160" s="109"/>
      <c r="CM160" s="109"/>
      <c r="CN160" s="109"/>
      <c r="CO160" s="109"/>
      <c r="CP160" s="109"/>
      <c r="CQ160" s="109"/>
      <c r="CR160" s="109"/>
      <c r="CS160" s="109"/>
      <c r="CT160" s="109"/>
      <c r="CU160" s="109"/>
      <c r="CV160" s="109"/>
      <c r="CW160" s="109"/>
      <c r="CX160" s="109"/>
      <c r="CY160" s="109"/>
      <c r="CZ160" s="109"/>
      <c r="DA160" s="109"/>
      <c r="DB160" s="109"/>
      <c r="DC160" s="109"/>
      <c r="DD160" s="109"/>
      <c r="DE160" s="109"/>
      <c r="DF160" s="109"/>
      <c r="DG160" s="109"/>
      <c r="DH160" s="109"/>
      <c r="DI160" s="109"/>
      <c r="DJ160" s="109"/>
      <c r="DK160" s="109"/>
      <c r="DL160" s="109"/>
      <c r="DM160" s="109"/>
      <c r="DN160" s="109"/>
      <c r="DO160" s="109"/>
      <c r="DP160" s="109"/>
      <c r="DQ160" s="109"/>
      <c r="DR160" s="109"/>
      <c r="DS160" s="109"/>
      <c r="DT160" s="109"/>
      <c r="DU160" s="109"/>
      <c r="DV160" s="109"/>
      <c r="DW160" s="109"/>
      <c r="DX160" s="109"/>
      <c r="DY160" s="109"/>
      <c r="DZ160" s="109"/>
      <c r="EA160" s="109"/>
      <c r="EB160" s="109"/>
      <c r="EC160" s="109"/>
      <c r="ED160" s="109"/>
      <c r="EE160" s="109"/>
      <c r="EF160" s="109"/>
      <c r="EG160" s="109"/>
      <c r="EH160" s="109"/>
      <c r="EI160" s="109"/>
      <c r="EJ160" s="109"/>
      <c r="EK160" s="109"/>
      <c r="EL160" s="109"/>
      <c r="EM160" s="109"/>
      <c r="EN160" s="109"/>
      <c r="EO160" s="109"/>
      <c r="EP160" s="109"/>
      <c r="EQ160" s="109"/>
      <c r="ER160" s="109"/>
      <c r="ES160" s="109"/>
      <c r="ET160" s="109"/>
      <c r="EU160" s="109"/>
      <c r="EV160" s="109"/>
      <c r="EW160" s="109"/>
      <c r="EX160" s="109"/>
      <c r="EY160" s="109"/>
      <c r="EZ160" s="109"/>
      <c r="FA160" s="109"/>
      <c r="FB160" s="109"/>
      <c r="FC160" s="109"/>
      <c r="FD160" s="109"/>
      <c r="FE160" s="109"/>
      <c r="FF160" s="109"/>
      <c r="FG160" s="109"/>
      <c r="FH160" s="109"/>
      <c r="FI160" s="109"/>
      <c r="FJ160" s="109"/>
      <c r="FK160" s="109"/>
      <c r="FL160" s="109"/>
      <c r="FM160" s="109"/>
      <c r="FN160" s="109"/>
      <c r="FO160" s="109"/>
      <c r="FP160" s="109"/>
      <c r="FQ160" s="109"/>
      <c r="FR160" s="109"/>
      <c r="FS160" s="109"/>
      <c r="FT160" s="109"/>
      <c r="FU160" s="109"/>
      <c r="FV160" s="109"/>
      <c r="FW160" s="109"/>
      <c r="FX160" s="109"/>
      <c r="FY160" s="109"/>
      <c r="FZ160" s="109"/>
      <c r="GA160" s="109"/>
      <c r="GB160" s="109"/>
      <c r="GC160" s="109"/>
      <c r="GD160" s="109"/>
      <c r="GE160" s="109"/>
      <c r="GF160" s="109"/>
      <c r="GG160" s="109"/>
      <c r="GH160" s="109"/>
      <c r="GI160" s="109"/>
      <c r="GJ160" s="109"/>
      <c r="GK160" s="109"/>
      <c r="GL160" s="109"/>
      <c r="GM160" s="109"/>
      <c r="GN160" s="109"/>
      <c r="GO160" s="109"/>
      <c r="GP160" s="109"/>
      <c r="GQ160" s="109"/>
      <c r="GR160" s="109"/>
      <c r="GS160" s="109"/>
      <c r="GT160" s="109"/>
      <c r="GU160" s="109"/>
      <c r="GV160" s="109"/>
      <c r="GW160" s="109"/>
      <c r="GX160" s="109"/>
      <c r="GY160" s="109"/>
      <c r="GZ160" s="109"/>
      <c r="HA160" s="109"/>
      <c r="HB160" s="109"/>
      <c r="HC160" s="109"/>
      <c r="HD160" s="109"/>
    </row>
    <row r="161" spans="1:212" s="136" customFormat="1" ht="27" customHeight="1">
      <c r="A161" s="244">
        <v>51</v>
      </c>
      <c r="B161" s="252" t="s">
        <v>932</v>
      </c>
      <c r="C161" s="243" t="s">
        <v>4035</v>
      </c>
      <c r="D161" s="243" t="s">
        <v>4036</v>
      </c>
      <c r="E161" s="243" t="s">
        <v>194</v>
      </c>
      <c r="F161" s="541">
        <f>ROUND(SUM(F162),3)</f>
        <v>1306.3</v>
      </c>
      <c r="G161" s="225"/>
      <c r="H161" s="466">
        <f t="shared" ref="H161" si="49">ROUND(F161*G161,2)</f>
        <v>0</v>
      </c>
      <c r="I161" s="164" t="s">
        <v>5316</v>
      </c>
      <c r="J161" s="377"/>
      <c r="K161" s="109"/>
      <c r="L161" s="109"/>
      <c r="M161" s="109"/>
      <c r="N161" s="403"/>
      <c r="O161" s="109"/>
      <c r="P161" s="109"/>
      <c r="Q161" s="109"/>
      <c r="R161" s="109"/>
      <c r="S161" s="109"/>
      <c r="T161" s="109"/>
      <c r="U161" s="109"/>
      <c r="V161" s="109"/>
      <c r="W161" s="109"/>
      <c r="X161" s="109"/>
      <c r="Y161" s="109"/>
      <c r="Z161" s="109"/>
      <c r="AA161" s="109"/>
      <c r="AB161" s="109"/>
      <c r="AC161" s="109"/>
      <c r="AD161" s="109"/>
      <c r="AE161" s="109"/>
      <c r="AF161" s="109"/>
      <c r="AG161" s="109"/>
      <c r="AH161" s="109"/>
      <c r="AI161" s="109"/>
      <c r="AJ161" s="109"/>
      <c r="AK161" s="109"/>
      <c r="AL161" s="109"/>
      <c r="AM161" s="109"/>
      <c r="AN161" s="109"/>
      <c r="AO161" s="109"/>
      <c r="AP161" s="109"/>
      <c r="AQ161" s="109"/>
      <c r="AR161" s="109"/>
      <c r="AS161" s="109"/>
      <c r="AT161" s="109"/>
      <c r="AU161" s="109"/>
      <c r="AV161" s="109"/>
      <c r="AW161" s="109"/>
      <c r="AX161" s="109"/>
      <c r="AY161" s="109"/>
      <c r="AZ161" s="109"/>
      <c r="BA161" s="109"/>
      <c r="BB161" s="109"/>
      <c r="BC161" s="109"/>
      <c r="BD161" s="109"/>
      <c r="BE161" s="109"/>
      <c r="BF161" s="109"/>
      <c r="BG161" s="109"/>
      <c r="BH161" s="109"/>
      <c r="BI161" s="109"/>
      <c r="BJ161" s="109"/>
      <c r="BK161" s="109"/>
      <c r="BL161" s="109"/>
      <c r="BM161" s="109"/>
      <c r="BN161" s="109"/>
      <c r="BO161" s="109"/>
      <c r="BP161" s="109"/>
      <c r="BQ161" s="109"/>
      <c r="BR161" s="109"/>
      <c r="BS161" s="109"/>
      <c r="BT161" s="109"/>
      <c r="BU161" s="109"/>
      <c r="BV161" s="109"/>
      <c r="BW161" s="109"/>
      <c r="BX161" s="109"/>
      <c r="BY161" s="109"/>
      <c r="BZ161" s="109"/>
      <c r="CA161" s="109"/>
      <c r="CB161" s="109"/>
      <c r="CC161" s="109"/>
      <c r="CD161" s="109"/>
      <c r="CE161" s="109"/>
      <c r="CF161" s="109"/>
      <c r="CG161" s="109"/>
      <c r="CH161" s="109"/>
      <c r="CI161" s="109"/>
      <c r="CJ161" s="109"/>
      <c r="CK161" s="109"/>
      <c r="CL161" s="109"/>
      <c r="CM161" s="109"/>
      <c r="CN161" s="109"/>
      <c r="CO161" s="109"/>
      <c r="CP161" s="109"/>
      <c r="CQ161" s="109"/>
      <c r="CR161" s="109"/>
      <c r="CS161" s="109"/>
      <c r="CT161" s="109"/>
      <c r="CU161" s="109"/>
      <c r="CV161" s="109"/>
      <c r="CW161" s="109"/>
      <c r="CX161" s="109"/>
      <c r="CY161" s="109"/>
      <c r="CZ161" s="109"/>
      <c r="DA161" s="109"/>
      <c r="DB161" s="109"/>
      <c r="DC161" s="109"/>
      <c r="DD161" s="109"/>
      <c r="DE161" s="109"/>
      <c r="DF161" s="109"/>
      <c r="DG161" s="109"/>
      <c r="DH161" s="109"/>
      <c r="DI161" s="109"/>
      <c r="DJ161" s="109"/>
      <c r="DK161" s="109"/>
      <c r="DL161" s="109"/>
      <c r="DM161" s="109"/>
      <c r="DN161" s="109"/>
      <c r="DO161" s="109"/>
      <c r="DP161" s="109"/>
      <c r="DQ161" s="109"/>
      <c r="DR161" s="109"/>
      <c r="DS161" s="109"/>
      <c r="DT161" s="109"/>
      <c r="DU161" s="109"/>
      <c r="DV161" s="109"/>
      <c r="DW161" s="109"/>
      <c r="DX161" s="109"/>
      <c r="DY161" s="109"/>
      <c r="DZ161" s="109"/>
      <c r="EA161" s="109"/>
      <c r="EB161" s="109"/>
      <c r="EC161" s="109"/>
      <c r="ED161" s="109"/>
      <c r="EE161" s="109"/>
      <c r="EF161" s="109"/>
      <c r="EG161" s="109"/>
      <c r="EH161" s="109"/>
      <c r="EI161" s="109"/>
      <c r="EJ161" s="109"/>
      <c r="EK161" s="109"/>
      <c r="EL161" s="109"/>
      <c r="EM161" s="109"/>
      <c r="EN161" s="109"/>
      <c r="EO161" s="109"/>
      <c r="EP161" s="109"/>
      <c r="EQ161" s="109"/>
      <c r="ER161" s="109"/>
      <c r="ES161" s="109"/>
      <c r="ET161" s="109"/>
      <c r="EU161" s="109"/>
      <c r="EV161" s="109"/>
      <c r="EW161" s="109"/>
      <c r="EX161" s="109"/>
      <c r="EY161" s="109"/>
      <c r="EZ161" s="109"/>
      <c r="FA161" s="109"/>
      <c r="FB161" s="109"/>
      <c r="FC161" s="109"/>
      <c r="FD161" s="109"/>
      <c r="FE161" s="109"/>
      <c r="FF161" s="109"/>
      <c r="FG161" s="109"/>
      <c r="FH161" s="109"/>
      <c r="FI161" s="109"/>
      <c r="FJ161" s="109"/>
      <c r="FK161" s="109"/>
      <c r="FL161" s="109"/>
      <c r="FM161" s="109"/>
      <c r="FN161" s="109"/>
      <c r="FO161" s="109"/>
      <c r="FP161" s="109"/>
      <c r="FQ161" s="109"/>
      <c r="FR161" s="109"/>
      <c r="FS161" s="109"/>
      <c r="FT161" s="109"/>
      <c r="FU161" s="109"/>
      <c r="FV161" s="109"/>
      <c r="FW161" s="109"/>
      <c r="FX161" s="109"/>
      <c r="FY161" s="109"/>
      <c r="FZ161" s="109"/>
      <c r="GA161" s="109"/>
      <c r="GB161" s="109"/>
      <c r="GC161" s="109"/>
      <c r="GD161" s="109"/>
      <c r="GE161" s="109"/>
      <c r="GF161" s="109"/>
      <c r="GG161" s="109"/>
      <c r="GH161" s="109"/>
      <c r="GI161" s="109"/>
      <c r="GJ161" s="109"/>
      <c r="GK161" s="109"/>
      <c r="GL161" s="109"/>
      <c r="GM161" s="109"/>
      <c r="GN161" s="109"/>
      <c r="GO161" s="109"/>
      <c r="GP161" s="109"/>
      <c r="GQ161" s="109"/>
      <c r="GR161" s="109"/>
      <c r="GS161" s="109"/>
      <c r="GT161" s="109"/>
      <c r="GU161" s="109"/>
      <c r="GV161" s="109"/>
      <c r="GW161" s="109"/>
      <c r="GX161" s="109"/>
      <c r="GY161" s="109"/>
      <c r="GZ161" s="109"/>
      <c r="HA161" s="109"/>
      <c r="HB161" s="109"/>
      <c r="HC161" s="109"/>
      <c r="HD161" s="109"/>
    </row>
    <row r="162" spans="1:212" s="136" customFormat="1" ht="40.5" customHeight="1">
      <c r="A162" s="244"/>
      <c r="B162" s="243"/>
      <c r="C162" s="243"/>
      <c r="D162" s="396" t="s">
        <v>4037</v>
      </c>
      <c r="E162" s="248"/>
      <c r="F162" s="2047">
        <f>1271.3+35</f>
        <v>1306.3</v>
      </c>
      <c r="G162" s="465"/>
      <c r="H162" s="626"/>
      <c r="I162" s="164"/>
      <c r="J162" s="401"/>
      <c r="K162" s="401"/>
      <c r="L162" s="401"/>
      <c r="M162" s="401"/>
      <c r="N162" s="401"/>
      <c r="O162" s="401"/>
      <c r="P162" s="424"/>
      <c r="Q162" s="426"/>
      <c r="R162" s="109"/>
      <c r="S162" s="109"/>
      <c r="T162" s="109"/>
      <c r="U162" s="109"/>
      <c r="V162" s="109"/>
      <c r="W162" s="109"/>
      <c r="X162" s="109"/>
      <c r="Y162" s="109"/>
      <c r="Z162" s="109"/>
      <c r="AA162" s="109"/>
      <c r="AB162" s="109"/>
      <c r="AC162" s="109"/>
      <c r="AD162" s="109"/>
      <c r="AE162" s="109"/>
      <c r="AF162" s="109"/>
      <c r="AG162" s="109"/>
      <c r="AH162" s="109"/>
      <c r="AI162" s="109"/>
      <c r="AJ162" s="109"/>
      <c r="AK162" s="109"/>
      <c r="AL162" s="109"/>
      <c r="AM162" s="109"/>
      <c r="AN162" s="109"/>
      <c r="AO162" s="109"/>
      <c r="AP162" s="109"/>
      <c r="AQ162" s="109"/>
      <c r="AR162" s="109"/>
      <c r="AS162" s="109"/>
      <c r="AT162" s="109"/>
      <c r="AU162" s="109"/>
      <c r="AV162" s="109"/>
      <c r="AW162" s="109"/>
      <c r="AX162" s="109"/>
      <c r="AY162" s="109"/>
      <c r="AZ162" s="109"/>
      <c r="BA162" s="109"/>
      <c r="BB162" s="109"/>
      <c r="BC162" s="109"/>
      <c r="BD162" s="109"/>
      <c r="BE162" s="109"/>
      <c r="BF162" s="109"/>
      <c r="BG162" s="109"/>
      <c r="BH162" s="109"/>
      <c r="BI162" s="109"/>
      <c r="BJ162" s="109"/>
      <c r="BK162" s="109"/>
      <c r="BL162" s="109"/>
      <c r="BM162" s="109"/>
      <c r="BN162" s="109"/>
      <c r="BO162" s="109"/>
      <c r="BP162" s="109"/>
      <c r="BQ162" s="109"/>
      <c r="BR162" s="109"/>
      <c r="BS162" s="109"/>
      <c r="BT162" s="109"/>
      <c r="BU162" s="109"/>
      <c r="BV162" s="109"/>
      <c r="BW162" s="109"/>
      <c r="BX162" s="109"/>
      <c r="BY162" s="109"/>
      <c r="BZ162" s="109"/>
      <c r="CA162" s="109"/>
      <c r="CB162" s="109"/>
      <c r="CC162" s="109"/>
      <c r="CD162" s="109"/>
      <c r="CE162" s="109"/>
      <c r="CF162" s="109"/>
      <c r="CG162" s="109"/>
      <c r="CH162" s="109"/>
      <c r="CI162" s="109"/>
      <c r="CJ162" s="109"/>
      <c r="CK162" s="109"/>
      <c r="CL162" s="109"/>
      <c r="CM162" s="109"/>
      <c r="CN162" s="109"/>
      <c r="CO162" s="109"/>
      <c r="CP162" s="109"/>
      <c r="CQ162" s="109"/>
      <c r="CR162" s="109"/>
      <c r="CS162" s="109"/>
      <c r="CT162" s="109"/>
      <c r="CU162" s="109"/>
      <c r="CV162" s="109"/>
      <c r="CW162" s="109"/>
      <c r="CX162" s="109"/>
      <c r="CY162" s="109"/>
      <c r="CZ162" s="109"/>
      <c r="DA162" s="109"/>
      <c r="DB162" s="109"/>
      <c r="DC162" s="109"/>
      <c r="DD162" s="109"/>
      <c r="DE162" s="109"/>
      <c r="DF162" s="109"/>
      <c r="DG162" s="109"/>
      <c r="DH162" s="109"/>
      <c r="DI162" s="109"/>
      <c r="DJ162" s="109"/>
      <c r="DK162" s="109"/>
      <c r="DL162" s="109"/>
      <c r="DM162" s="109"/>
      <c r="DN162" s="109"/>
      <c r="DO162" s="109"/>
      <c r="DP162" s="109"/>
      <c r="DQ162" s="109"/>
      <c r="DR162" s="109"/>
      <c r="DS162" s="109"/>
      <c r="DT162" s="109"/>
      <c r="DU162" s="109"/>
      <c r="DV162" s="109"/>
      <c r="DW162" s="109"/>
      <c r="DX162" s="109"/>
      <c r="DY162" s="109"/>
      <c r="DZ162" s="109"/>
      <c r="EA162" s="109"/>
      <c r="EB162" s="109"/>
      <c r="EC162" s="109"/>
      <c r="ED162" s="109"/>
      <c r="EE162" s="109"/>
      <c r="EF162" s="109"/>
      <c r="EG162" s="109"/>
      <c r="EH162" s="109"/>
      <c r="EI162" s="109"/>
      <c r="EJ162" s="109"/>
      <c r="EK162" s="109"/>
      <c r="EL162" s="109"/>
      <c r="EM162" s="109"/>
      <c r="EN162" s="109"/>
      <c r="EO162" s="109"/>
      <c r="EP162" s="109"/>
      <c r="EQ162" s="109"/>
      <c r="ER162" s="109"/>
      <c r="ES162" s="109"/>
      <c r="ET162" s="109"/>
      <c r="EU162" s="109"/>
      <c r="EV162" s="109"/>
      <c r="EW162" s="109"/>
      <c r="EX162" s="109"/>
      <c r="EY162" s="109"/>
      <c r="EZ162" s="109"/>
      <c r="FA162" s="109"/>
      <c r="FB162" s="109"/>
      <c r="FC162" s="109"/>
      <c r="FD162" s="109"/>
      <c r="FE162" s="109"/>
      <c r="FF162" s="109"/>
      <c r="FG162" s="109"/>
      <c r="FH162" s="109"/>
      <c r="FI162" s="109"/>
      <c r="FJ162" s="109"/>
      <c r="FK162" s="109"/>
      <c r="FL162" s="109"/>
      <c r="FM162" s="109"/>
      <c r="FN162" s="109"/>
      <c r="FO162" s="109"/>
      <c r="FP162" s="109"/>
      <c r="FQ162" s="109"/>
      <c r="FR162" s="109"/>
      <c r="FS162" s="109"/>
      <c r="FT162" s="109"/>
      <c r="FU162" s="109"/>
      <c r="FV162" s="109"/>
      <c r="FW162" s="109"/>
      <c r="FX162" s="109"/>
      <c r="FY162" s="109"/>
      <c r="FZ162" s="109"/>
      <c r="GA162" s="109"/>
      <c r="GB162" s="109"/>
      <c r="GC162" s="109"/>
      <c r="GD162" s="109"/>
      <c r="GE162" s="109"/>
      <c r="GF162" s="109"/>
      <c r="GG162" s="109"/>
      <c r="GH162" s="109"/>
      <c r="GI162" s="109"/>
      <c r="GJ162" s="109"/>
      <c r="GK162" s="109"/>
      <c r="GL162" s="109"/>
      <c r="GM162" s="109"/>
      <c r="GN162" s="109"/>
      <c r="GO162" s="109"/>
      <c r="GP162" s="109"/>
      <c r="GQ162" s="109"/>
      <c r="GR162" s="109"/>
      <c r="GS162" s="109"/>
      <c r="GT162" s="109"/>
      <c r="GU162" s="109"/>
      <c r="GV162" s="109"/>
      <c r="GW162" s="109"/>
      <c r="GX162" s="109"/>
      <c r="GY162" s="109"/>
      <c r="GZ162" s="109"/>
      <c r="HA162" s="109"/>
      <c r="HB162" s="109"/>
      <c r="HC162" s="109"/>
      <c r="HD162" s="109"/>
    </row>
    <row r="163" spans="1:212" s="109" customFormat="1" ht="27" customHeight="1">
      <c r="A163" s="244"/>
      <c r="B163" s="243"/>
      <c r="C163" s="243"/>
      <c r="D163" s="1934" t="s">
        <v>4013</v>
      </c>
      <c r="E163" s="243"/>
      <c r="F163" s="464"/>
      <c r="G163" s="465"/>
      <c r="H163" s="163"/>
      <c r="I163" s="1935"/>
    </row>
    <row r="164" spans="1:212" s="136" customFormat="1" ht="27" customHeight="1">
      <c r="A164" s="244">
        <v>52</v>
      </c>
      <c r="B164" s="252" t="s">
        <v>932</v>
      </c>
      <c r="C164" s="243" t="s">
        <v>4038</v>
      </c>
      <c r="D164" s="243" t="s">
        <v>4039</v>
      </c>
      <c r="E164" s="243" t="s">
        <v>194</v>
      </c>
      <c r="F164" s="541">
        <f>ROUND(SUM(F165),3)</f>
        <v>527</v>
      </c>
      <c r="G164" s="225"/>
      <c r="H164" s="466">
        <f t="shared" ref="H164" si="50">ROUND(F164*G164,2)</f>
        <v>0</v>
      </c>
      <c r="I164" s="164" t="s">
        <v>5316</v>
      </c>
      <c r="J164" s="109"/>
      <c r="K164" s="109"/>
      <c r="L164" s="109"/>
      <c r="M164" s="109"/>
      <c r="N164" s="403"/>
      <c r="O164" s="109"/>
      <c r="P164" s="109"/>
      <c r="Q164" s="109"/>
      <c r="R164" s="109"/>
      <c r="S164" s="109"/>
      <c r="T164" s="109"/>
      <c r="U164" s="109"/>
      <c r="V164" s="109"/>
      <c r="W164" s="109"/>
      <c r="X164" s="109"/>
      <c r="Y164" s="109"/>
      <c r="Z164" s="109"/>
      <c r="AA164" s="109"/>
      <c r="AB164" s="109"/>
      <c r="AC164" s="109"/>
      <c r="AD164" s="109"/>
      <c r="AE164" s="109"/>
      <c r="AF164" s="109"/>
      <c r="AG164" s="109"/>
      <c r="AH164" s="109"/>
      <c r="AI164" s="109"/>
      <c r="AJ164" s="109"/>
      <c r="AK164" s="109"/>
      <c r="AL164" s="109"/>
      <c r="AM164" s="109"/>
      <c r="AN164" s="109"/>
      <c r="AO164" s="109"/>
      <c r="AP164" s="109"/>
      <c r="AQ164" s="109"/>
      <c r="AR164" s="109"/>
      <c r="AS164" s="109"/>
      <c r="AT164" s="109"/>
      <c r="AU164" s="109"/>
      <c r="AV164" s="109"/>
      <c r="AW164" s="109"/>
      <c r="AX164" s="109"/>
      <c r="AY164" s="109"/>
      <c r="AZ164" s="109"/>
      <c r="BA164" s="109"/>
      <c r="BB164" s="109"/>
      <c r="BC164" s="109"/>
      <c r="BD164" s="109"/>
      <c r="BE164" s="109"/>
      <c r="BF164" s="109"/>
      <c r="BG164" s="109"/>
      <c r="BH164" s="109"/>
      <c r="BI164" s="109"/>
      <c r="BJ164" s="109"/>
      <c r="BK164" s="109"/>
      <c r="BL164" s="109"/>
      <c r="BM164" s="109"/>
      <c r="BN164" s="109"/>
      <c r="BO164" s="109"/>
      <c r="BP164" s="109"/>
      <c r="BQ164" s="109"/>
      <c r="BR164" s="109"/>
      <c r="BS164" s="109"/>
      <c r="BT164" s="109"/>
      <c r="BU164" s="109"/>
      <c r="BV164" s="109"/>
      <c r="BW164" s="109"/>
      <c r="BX164" s="109"/>
      <c r="BY164" s="109"/>
      <c r="BZ164" s="109"/>
      <c r="CA164" s="109"/>
      <c r="CB164" s="109"/>
      <c r="CC164" s="109"/>
      <c r="CD164" s="109"/>
      <c r="CE164" s="109"/>
      <c r="CF164" s="109"/>
      <c r="CG164" s="109"/>
      <c r="CH164" s="109"/>
      <c r="CI164" s="109"/>
      <c r="CJ164" s="109"/>
      <c r="CK164" s="109"/>
      <c r="CL164" s="109"/>
      <c r="CM164" s="109"/>
      <c r="CN164" s="109"/>
      <c r="CO164" s="109"/>
      <c r="CP164" s="109"/>
      <c r="CQ164" s="109"/>
      <c r="CR164" s="109"/>
      <c r="CS164" s="109"/>
      <c r="CT164" s="109"/>
      <c r="CU164" s="109"/>
      <c r="CV164" s="109"/>
      <c r="CW164" s="109"/>
      <c r="CX164" s="109"/>
      <c r="CY164" s="109"/>
      <c r="CZ164" s="109"/>
      <c r="DA164" s="109"/>
      <c r="DB164" s="109"/>
      <c r="DC164" s="109"/>
      <c r="DD164" s="109"/>
      <c r="DE164" s="109"/>
      <c r="DF164" s="109"/>
      <c r="DG164" s="109"/>
      <c r="DH164" s="109"/>
      <c r="DI164" s="109"/>
      <c r="DJ164" s="109"/>
      <c r="DK164" s="109"/>
      <c r="DL164" s="109"/>
      <c r="DM164" s="109"/>
      <c r="DN164" s="109"/>
      <c r="DO164" s="109"/>
      <c r="DP164" s="109"/>
      <c r="DQ164" s="109"/>
      <c r="DR164" s="109"/>
      <c r="DS164" s="109"/>
      <c r="DT164" s="109"/>
      <c r="DU164" s="109"/>
      <c r="DV164" s="109"/>
      <c r="DW164" s="109"/>
      <c r="DX164" s="109"/>
      <c r="DY164" s="109"/>
      <c r="DZ164" s="109"/>
      <c r="EA164" s="109"/>
      <c r="EB164" s="109"/>
      <c r="EC164" s="109"/>
      <c r="ED164" s="109"/>
      <c r="EE164" s="109"/>
      <c r="EF164" s="109"/>
      <c r="EG164" s="109"/>
      <c r="EH164" s="109"/>
      <c r="EI164" s="109"/>
      <c r="EJ164" s="109"/>
      <c r="EK164" s="109"/>
      <c r="EL164" s="109"/>
      <c r="EM164" s="109"/>
      <c r="EN164" s="109"/>
      <c r="EO164" s="109"/>
      <c r="EP164" s="109"/>
      <c r="EQ164" s="109"/>
      <c r="ER164" s="109"/>
      <c r="ES164" s="109"/>
      <c r="ET164" s="109"/>
      <c r="EU164" s="109"/>
      <c r="EV164" s="109"/>
      <c r="EW164" s="109"/>
      <c r="EX164" s="109"/>
      <c r="EY164" s="109"/>
      <c r="EZ164" s="109"/>
      <c r="FA164" s="109"/>
      <c r="FB164" s="109"/>
      <c r="FC164" s="109"/>
      <c r="FD164" s="109"/>
      <c r="FE164" s="109"/>
      <c r="FF164" s="109"/>
      <c r="FG164" s="109"/>
      <c r="FH164" s="109"/>
      <c r="FI164" s="109"/>
      <c r="FJ164" s="109"/>
      <c r="FK164" s="109"/>
      <c r="FL164" s="109"/>
      <c r="FM164" s="109"/>
      <c r="FN164" s="109"/>
      <c r="FO164" s="109"/>
      <c r="FP164" s="109"/>
      <c r="FQ164" s="109"/>
      <c r="FR164" s="109"/>
      <c r="FS164" s="109"/>
      <c r="FT164" s="109"/>
      <c r="FU164" s="109"/>
      <c r="FV164" s="109"/>
      <c r="FW164" s="109"/>
      <c r="FX164" s="109"/>
      <c r="FY164" s="109"/>
      <c r="FZ164" s="109"/>
      <c r="GA164" s="109"/>
      <c r="GB164" s="109"/>
      <c r="GC164" s="109"/>
      <c r="GD164" s="109"/>
      <c r="GE164" s="109"/>
      <c r="GF164" s="109"/>
      <c r="GG164" s="109"/>
      <c r="GH164" s="109"/>
      <c r="GI164" s="109"/>
      <c r="GJ164" s="109"/>
      <c r="GK164" s="109"/>
      <c r="GL164" s="109"/>
      <c r="GM164" s="109"/>
      <c r="GN164" s="109"/>
      <c r="GO164" s="109"/>
      <c r="GP164" s="109"/>
      <c r="GQ164" s="109"/>
      <c r="GR164" s="109"/>
      <c r="GS164" s="109"/>
      <c r="GT164" s="109"/>
      <c r="GU164" s="109"/>
      <c r="GV164" s="109"/>
      <c r="GW164" s="109"/>
      <c r="GX164" s="109"/>
      <c r="GY164" s="109"/>
      <c r="GZ164" s="109"/>
      <c r="HA164" s="109"/>
      <c r="HB164" s="109"/>
      <c r="HC164" s="109"/>
      <c r="HD164" s="109"/>
    </row>
    <row r="165" spans="1:212" s="136" customFormat="1" ht="40.5" customHeight="1">
      <c r="A165" s="244"/>
      <c r="B165" s="243"/>
      <c r="C165" s="243"/>
      <c r="D165" s="396" t="s">
        <v>4037</v>
      </c>
      <c r="E165" s="248"/>
      <c r="F165" s="2047">
        <v>527</v>
      </c>
      <c r="G165" s="465"/>
      <c r="H165" s="626"/>
      <c r="I165" s="164"/>
      <c r="J165" s="401"/>
      <c r="K165" s="401"/>
      <c r="L165" s="401"/>
      <c r="M165" s="401"/>
      <c r="N165" s="401"/>
      <c r="O165" s="401"/>
      <c r="P165" s="424"/>
      <c r="Q165" s="426"/>
      <c r="R165" s="109"/>
      <c r="S165" s="109"/>
      <c r="T165" s="109"/>
      <c r="U165" s="109"/>
      <c r="V165" s="109"/>
      <c r="W165" s="109"/>
      <c r="X165" s="109"/>
      <c r="Y165" s="109"/>
      <c r="Z165" s="109"/>
      <c r="AA165" s="109"/>
      <c r="AB165" s="109"/>
      <c r="AC165" s="109"/>
      <c r="AD165" s="109"/>
      <c r="AE165" s="109"/>
      <c r="AF165" s="109"/>
      <c r="AG165" s="109"/>
      <c r="AH165" s="109"/>
      <c r="AI165" s="109"/>
      <c r="AJ165" s="109"/>
      <c r="AK165" s="109"/>
      <c r="AL165" s="109"/>
      <c r="AM165" s="109"/>
      <c r="AN165" s="109"/>
      <c r="AO165" s="109"/>
      <c r="AP165" s="109"/>
      <c r="AQ165" s="109"/>
      <c r="AR165" s="109"/>
      <c r="AS165" s="109"/>
      <c r="AT165" s="109"/>
      <c r="AU165" s="109"/>
      <c r="AV165" s="109"/>
      <c r="AW165" s="109"/>
      <c r="AX165" s="109"/>
      <c r="AY165" s="109"/>
      <c r="AZ165" s="109"/>
      <c r="BA165" s="109"/>
      <c r="BB165" s="109"/>
      <c r="BC165" s="109"/>
      <c r="BD165" s="109"/>
      <c r="BE165" s="109"/>
      <c r="BF165" s="109"/>
      <c r="BG165" s="109"/>
      <c r="BH165" s="109"/>
      <c r="BI165" s="109"/>
      <c r="BJ165" s="109"/>
      <c r="BK165" s="109"/>
      <c r="BL165" s="109"/>
      <c r="BM165" s="109"/>
      <c r="BN165" s="109"/>
      <c r="BO165" s="109"/>
      <c r="BP165" s="109"/>
      <c r="BQ165" s="109"/>
      <c r="BR165" s="109"/>
      <c r="BS165" s="109"/>
      <c r="BT165" s="109"/>
      <c r="BU165" s="109"/>
      <c r="BV165" s="109"/>
      <c r="BW165" s="109"/>
      <c r="BX165" s="109"/>
      <c r="BY165" s="109"/>
      <c r="BZ165" s="109"/>
      <c r="CA165" s="109"/>
      <c r="CB165" s="109"/>
      <c r="CC165" s="109"/>
      <c r="CD165" s="109"/>
      <c r="CE165" s="109"/>
      <c r="CF165" s="109"/>
      <c r="CG165" s="109"/>
      <c r="CH165" s="109"/>
      <c r="CI165" s="109"/>
      <c r="CJ165" s="109"/>
      <c r="CK165" s="109"/>
      <c r="CL165" s="109"/>
      <c r="CM165" s="109"/>
      <c r="CN165" s="109"/>
      <c r="CO165" s="109"/>
      <c r="CP165" s="109"/>
      <c r="CQ165" s="109"/>
      <c r="CR165" s="109"/>
      <c r="CS165" s="109"/>
      <c r="CT165" s="109"/>
      <c r="CU165" s="109"/>
      <c r="CV165" s="109"/>
      <c r="CW165" s="109"/>
      <c r="CX165" s="109"/>
      <c r="CY165" s="109"/>
      <c r="CZ165" s="109"/>
      <c r="DA165" s="109"/>
      <c r="DB165" s="109"/>
      <c r="DC165" s="109"/>
      <c r="DD165" s="109"/>
      <c r="DE165" s="109"/>
      <c r="DF165" s="109"/>
      <c r="DG165" s="109"/>
      <c r="DH165" s="109"/>
      <c r="DI165" s="109"/>
      <c r="DJ165" s="109"/>
      <c r="DK165" s="109"/>
      <c r="DL165" s="109"/>
      <c r="DM165" s="109"/>
      <c r="DN165" s="109"/>
      <c r="DO165" s="109"/>
      <c r="DP165" s="109"/>
      <c r="DQ165" s="109"/>
      <c r="DR165" s="109"/>
      <c r="DS165" s="109"/>
      <c r="DT165" s="109"/>
      <c r="DU165" s="109"/>
      <c r="DV165" s="109"/>
      <c r="DW165" s="109"/>
      <c r="DX165" s="109"/>
      <c r="DY165" s="109"/>
      <c r="DZ165" s="109"/>
      <c r="EA165" s="109"/>
      <c r="EB165" s="109"/>
      <c r="EC165" s="109"/>
      <c r="ED165" s="109"/>
      <c r="EE165" s="109"/>
      <c r="EF165" s="109"/>
      <c r="EG165" s="109"/>
      <c r="EH165" s="109"/>
      <c r="EI165" s="109"/>
      <c r="EJ165" s="109"/>
      <c r="EK165" s="109"/>
      <c r="EL165" s="109"/>
      <c r="EM165" s="109"/>
      <c r="EN165" s="109"/>
      <c r="EO165" s="109"/>
      <c r="EP165" s="109"/>
      <c r="EQ165" s="109"/>
      <c r="ER165" s="109"/>
      <c r="ES165" s="109"/>
      <c r="ET165" s="109"/>
      <c r="EU165" s="109"/>
      <c r="EV165" s="109"/>
      <c r="EW165" s="109"/>
      <c r="EX165" s="109"/>
      <c r="EY165" s="109"/>
      <c r="EZ165" s="109"/>
      <c r="FA165" s="109"/>
      <c r="FB165" s="109"/>
      <c r="FC165" s="109"/>
      <c r="FD165" s="109"/>
      <c r="FE165" s="109"/>
      <c r="FF165" s="109"/>
      <c r="FG165" s="109"/>
      <c r="FH165" s="109"/>
      <c r="FI165" s="109"/>
      <c r="FJ165" s="109"/>
      <c r="FK165" s="109"/>
      <c r="FL165" s="109"/>
      <c r="FM165" s="109"/>
      <c r="FN165" s="109"/>
      <c r="FO165" s="109"/>
      <c r="FP165" s="109"/>
      <c r="FQ165" s="109"/>
      <c r="FR165" s="109"/>
      <c r="FS165" s="109"/>
      <c r="FT165" s="109"/>
      <c r="FU165" s="109"/>
      <c r="FV165" s="109"/>
      <c r="FW165" s="109"/>
      <c r="FX165" s="109"/>
      <c r="FY165" s="109"/>
      <c r="FZ165" s="109"/>
      <c r="GA165" s="109"/>
      <c r="GB165" s="109"/>
      <c r="GC165" s="109"/>
      <c r="GD165" s="109"/>
      <c r="GE165" s="109"/>
      <c r="GF165" s="109"/>
      <c r="GG165" s="109"/>
      <c r="GH165" s="109"/>
      <c r="GI165" s="109"/>
      <c r="GJ165" s="109"/>
      <c r="GK165" s="109"/>
      <c r="GL165" s="109"/>
      <c r="GM165" s="109"/>
      <c r="GN165" s="109"/>
      <c r="GO165" s="109"/>
      <c r="GP165" s="109"/>
      <c r="GQ165" s="109"/>
      <c r="GR165" s="109"/>
      <c r="GS165" s="109"/>
      <c r="GT165" s="109"/>
      <c r="GU165" s="109"/>
      <c r="GV165" s="109"/>
      <c r="GW165" s="109"/>
      <c r="GX165" s="109"/>
      <c r="GY165" s="109"/>
      <c r="GZ165" s="109"/>
      <c r="HA165" s="109"/>
      <c r="HB165" s="109"/>
      <c r="HC165" s="109"/>
      <c r="HD165" s="109"/>
    </row>
    <row r="166" spans="1:212" s="109" customFormat="1" ht="27" customHeight="1">
      <c r="A166" s="244"/>
      <c r="B166" s="243"/>
      <c r="C166" s="243"/>
      <c r="D166" s="1934" t="s">
        <v>4013</v>
      </c>
      <c r="E166" s="243"/>
      <c r="F166" s="464"/>
      <c r="G166" s="465"/>
      <c r="H166" s="163"/>
      <c r="I166" s="1935"/>
    </row>
    <row r="167" spans="1:212" s="136" customFormat="1" ht="27" customHeight="1">
      <c r="A167" s="244">
        <v>53</v>
      </c>
      <c r="B167" s="252" t="s">
        <v>932</v>
      </c>
      <c r="C167" s="243" t="s">
        <v>4040</v>
      </c>
      <c r="D167" s="243" t="s">
        <v>4041</v>
      </c>
      <c r="E167" s="243" t="s">
        <v>194</v>
      </c>
      <c r="F167" s="541">
        <f>ROUND(SUM(F168),3)</f>
        <v>548.70000000000005</v>
      </c>
      <c r="G167" s="225"/>
      <c r="H167" s="466">
        <f t="shared" ref="H167" si="51">ROUND(F167*G167,2)</f>
        <v>0</v>
      </c>
      <c r="I167" s="164" t="s">
        <v>5316</v>
      </c>
      <c r="J167" s="109"/>
      <c r="K167" s="109"/>
      <c r="L167" s="109"/>
      <c r="M167" s="109"/>
      <c r="N167" s="403"/>
      <c r="O167" s="109"/>
      <c r="P167" s="109"/>
      <c r="Q167" s="109"/>
      <c r="R167" s="109"/>
      <c r="S167" s="109"/>
      <c r="T167" s="109"/>
      <c r="U167" s="109"/>
      <c r="V167" s="109"/>
      <c r="W167" s="109"/>
      <c r="X167" s="109"/>
      <c r="Y167" s="109"/>
      <c r="Z167" s="109"/>
      <c r="AA167" s="109"/>
      <c r="AB167" s="109"/>
      <c r="AC167" s="109"/>
      <c r="AD167" s="109"/>
      <c r="AE167" s="109"/>
      <c r="AF167" s="109"/>
      <c r="AG167" s="109"/>
      <c r="AH167" s="109"/>
      <c r="AI167" s="109"/>
      <c r="AJ167" s="109"/>
      <c r="AK167" s="109"/>
      <c r="AL167" s="109"/>
      <c r="AM167" s="109"/>
      <c r="AN167" s="109"/>
      <c r="AO167" s="109"/>
      <c r="AP167" s="109"/>
      <c r="AQ167" s="109"/>
      <c r="AR167" s="109"/>
      <c r="AS167" s="109"/>
      <c r="AT167" s="109"/>
      <c r="AU167" s="109"/>
      <c r="AV167" s="109"/>
      <c r="AW167" s="109"/>
      <c r="AX167" s="109"/>
      <c r="AY167" s="109"/>
      <c r="AZ167" s="109"/>
      <c r="BA167" s="109"/>
      <c r="BB167" s="109"/>
      <c r="BC167" s="109"/>
      <c r="BD167" s="109"/>
      <c r="BE167" s="109"/>
      <c r="BF167" s="109"/>
      <c r="BG167" s="109"/>
      <c r="BH167" s="109"/>
      <c r="BI167" s="109"/>
      <c r="BJ167" s="109"/>
      <c r="BK167" s="109"/>
      <c r="BL167" s="109"/>
      <c r="BM167" s="109"/>
      <c r="BN167" s="109"/>
      <c r="BO167" s="109"/>
      <c r="BP167" s="109"/>
      <c r="BQ167" s="109"/>
      <c r="BR167" s="109"/>
      <c r="BS167" s="109"/>
      <c r="BT167" s="109"/>
      <c r="BU167" s="109"/>
      <c r="BV167" s="109"/>
      <c r="BW167" s="109"/>
      <c r="BX167" s="109"/>
      <c r="BY167" s="109"/>
      <c r="BZ167" s="109"/>
      <c r="CA167" s="109"/>
      <c r="CB167" s="109"/>
      <c r="CC167" s="109"/>
      <c r="CD167" s="109"/>
      <c r="CE167" s="109"/>
      <c r="CF167" s="109"/>
      <c r="CG167" s="109"/>
      <c r="CH167" s="109"/>
      <c r="CI167" s="109"/>
      <c r="CJ167" s="109"/>
      <c r="CK167" s="109"/>
      <c r="CL167" s="109"/>
      <c r="CM167" s="109"/>
      <c r="CN167" s="109"/>
      <c r="CO167" s="109"/>
      <c r="CP167" s="109"/>
      <c r="CQ167" s="109"/>
      <c r="CR167" s="109"/>
      <c r="CS167" s="109"/>
      <c r="CT167" s="109"/>
      <c r="CU167" s="109"/>
      <c r="CV167" s="109"/>
      <c r="CW167" s="109"/>
      <c r="CX167" s="109"/>
      <c r="CY167" s="109"/>
      <c r="CZ167" s="109"/>
      <c r="DA167" s="109"/>
      <c r="DB167" s="109"/>
      <c r="DC167" s="109"/>
      <c r="DD167" s="109"/>
      <c r="DE167" s="109"/>
      <c r="DF167" s="109"/>
      <c r="DG167" s="109"/>
      <c r="DH167" s="109"/>
      <c r="DI167" s="109"/>
      <c r="DJ167" s="109"/>
      <c r="DK167" s="109"/>
      <c r="DL167" s="109"/>
      <c r="DM167" s="109"/>
      <c r="DN167" s="109"/>
      <c r="DO167" s="109"/>
      <c r="DP167" s="109"/>
      <c r="DQ167" s="109"/>
      <c r="DR167" s="109"/>
      <c r="DS167" s="109"/>
      <c r="DT167" s="109"/>
      <c r="DU167" s="109"/>
      <c r="DV167" s="109"/>
      <c r="DW167" s="109"/>
      <c r="DX167" s="109"/>
      <c r="DY167" s="109"/>
      <c r="DZ167" s="109"/>
      <c r="EA167" s="109"/>
      <c r="EB167" s="109"/>
      <c r="EC167" s="109"/>
      <c r="ED167" s="109"/>
      <c r="EE167" s="109"/>
      <c r="EF167" s="109"/>
      <c r="EG167" s="109"/>
      <c r="EH167" s="109"/>
      <c r="EI167" s="109"/>
      <c r="EJ167" s="109"/>
      <c r="EK167" s="109"/>
      <c r="EL167" s="109"/>
      <c r="EM167" s="109"/>
      <c r="EN167" s="109"/>
      <c r="EO167" s="109"/>
      <c r="EP167" s="109"/>
      <c r="EQ167" s="109"/>
      <c r="ER167" s="109"/>
      <c r="ES167" s="109"/>
      <c r="ET167" s="109"/>
      <c r="EU167" s="109"/>
      <c r="EV167" s="109"/>
      <c r="EW167" s="109"/>
      <c r="EX167" s="109"/>
      <c r="EY167" s="109"/>
      <c r="EZ167" s="109"/>
      <c r="FA167" s="109"/>
      <c r="FB167" s="109"/>
      <c r="FC167" s="109"/>
      <c r="FD167" s="109"/>
      <c r="FE167" s="109"/>
      <c r="FF167" s="109"/>
      <c r="FG167" s="109"/>
      <c r="FH167" s="109"/>
      <c r="FI167" s="109"/>
      <c r="FJ167" s="109"/>
      <c r="FK167" s="109"/>
      <c r="FL167" s="109"/>
      <c r="FM167" s="109"/>
      <c r="FN167" s="109"/>
      <c r="FO167" s="109"/>
      <c r="FP167" s="109"/>
      <c r="FQ167" s="109"/>
      <c r="FR167" s="109"/>
      <c r="FS167" s="109"/>
      <c r="FT167" s="109"/>
      <c r="FU167" s="109"/>
      <c r="FV167" s="109"/>
      <c r="FW167" s="109"/>
      <c r="FX167" s="109"/>
      <c r="FY167" s="109"/>
      <c r="FZ167" s="109"/>
      <c r="GA167" s="109"/>
      <c r="GB167" s="109"/>
      <c r="GC167" s="109"/>
      <c r="GD167" s="109"/>
      <c r="GE167" s="109"/>
      <c r="GF167" s="109"/>
      <c r="GG167" s="109"/>
      <c r="GH167" s="109"/>
      <c r="GI167" s="109"/>
      <c r="GJ167" s="109"/>
      <c r="GK167" s="109"/>
      <c r="GL167" s="109"/>
      <c r="GM167" s="109"/>
      <c r="GN167" s="109"/>
      <c r="GO167" s="109"/>
      <c r="GP167" s="109"/>
      <c r="GQ167" s="109"/>
      <c r="GR167" s="109"/>
      <c r="GS167" s="109"/>
      <c r="GT167" s="109"/>
      <c r="GU167" s="109"/>
      <c r="GV167" s="109"/>
      <c r="GW167" s="109"/>
      <c r="GX167" s="109"/>
      <c r="GY167" s="109"/>
      <c r="GZ167" s="109"/>
      <c r="HA167" s="109"/>
      <c r="HB167" s="109"/>
      <c r="HC167" s="109"/>
      <c r="HD167" s="109"/>
    </row>
    <row r="168" spans="1:212" s="136" customFormat="1" ht="40.5" customHeight="1">
      <c r="A168" s="244"/>
      <c r="B168" s="243"/>
      <c r="C168" s="243"/>
      <c r="D168" s="396" t="s">
        <v>4037</v>
      </c>
      <c r="E168" s="248"/>
      <c r="F168" s="2047">
        <v>548.70000000000005</v>
      </c>
      <c r="G168" s="465"/>
      <c r="H168" s="626"/>
      <c r="I168" s="164"/>
      <c r="J168" s="401"/>
      <c r="K168" s="401"/>
      <c r="L168" s="401"/>
      <c r="M168" s="401"/>
      <c r="N168" s="401"/>
      <c r="O168" s="401"/>
      <c r="P168" s="424"/>
      <c r="Q168" s="426"/>
      <c r="R168" s="109"/>
      <c r="S168" s="109"/>
      <c r="T168" s="109"/>
      <c r="U168" s="109"/>
      <c r="V168" s="109"/>
      <c r="W168" s="109"/>
      <c r="X168" s="109"/>
      <c r="Y168" s="109"/>
      <c r="Z168" s="109"/>
      <c r="AA168" s="109"/>
      <c r="AB168" s="109"/>
      <c r="AC168" s="109"/>
      <c r="AD168" s="109"/>
      <c r="AE168" s="109"/>
      <c r="AF168" s="109"/>
      <c r="AG168" s="109"/>
      <c r="AH168" s="109"/>
      <c r="AI168" s="109"/>
      <c r="AJ168" s="109"/>
      <c r="AK168" s="109"/>
      <c r="AL168" s="109"/>
      <c r="AM168" s="109"/>
      <c r="AN168" s="109"/>
      <c r="AO168" s="109"/>
      <c r="AP168" s="109"/>
      <c r="AQ168" s="109"/>
      <c r="AR168" s="109"/>
      <c r="AS168" s="109"/>
      <c r="AT168" s="109"/>
      <c r="AU168" s="109"/>
      <c r="AV168" s="109"/>
      <c r="AW168" s="109"/>
      <c r="AX168" s="109"/>
      <c r="AY168" s="109"/>
      <c r="AZ168" s="109"/>
      <c r="BA168" s="109"/>
      <c r="BB168" s="109"/>
      <c r="BC168" s="109"/>
      <c r="BD168" s="109"/>
      <c r="BE168" s="109"/>
      <c r="BF168" s="109"/>
      <c r="BG168" s="109"/>
      <c r="BH168" s="109"/>
      <c r="BI168" s="109"/>
      <c r="BJ168" s="109"/>
      <c r="BK168" s="109"/>
      <c r="BL168" s="109"/>
      <c r="BM168" s="109"/>
      <c r="BN168" s="109"/>
      <c r="BO168" s="109"/>
      <c r="BP168" s="109"/>
      <c r="BQ168" s="109"/>
      <c r="BR168" s="109"/>
      <c r="BS168" s="109"/>
      <c r="BT168" s="109"/>
      <c r="BU168" s="109"/>
      <c r="BV168" s="109"/>
      <c r="BW168" s="109"/>
      <c r="BX168" s="109"/>
      <c r="BY168" s="109"/>
      <c r="BZ168" s="109"/>
      <c r="CA168" s="109"/>
      <c r="CB168" s="109"/>
      <c r="CC168" s="109"/>
      <c r="CD168" s="109"/>
      <c r="CE168" s="109"/>
      <c r="CF168" s="109"/>
      <c r="CG168" s="109"/>
      <c r="CH168" s="109"/>
      <c r="CI168" s="109"/>
      <c r="CJ168" s="109"/>
      <c r="CK168" s="109"/>
      <c r="CL168" s="109"/>
      <c r="CM168" s="109"/>
      <c r="CN168" s="109"/>
      <c r="CO168" s="109"/>
      <c r="CP168" s="109"/>
      <c r="CQ168" s="109"/>
      <c r="CR168" s="109"/>
      <c r="CS168" s="109"/>
      <c r="CT168" s="109"/>
      <c r="CU168" s="109"/>
      <c r="CV168" s="109"/>
      <c r="CW168" s="109"/>
      <c r="CX168" s="109"/>
      <c r="CY168" s="109"/>
      <c r="CZ168" s="109"/>
      <c r="DA168" s="109"/>
      <c r="DB168" s="109"/>
      <c r="DC168" s="109"/>
      <c r="DD168" s="109"/>
      <c r="DE168" s="109"/>
      <c r="DF168" s="109"/>
      <c r="DG168" s="109"/>
      <c r="DH168" s="109"/>
      <c r="DI168" s="109"/>
      <c r="DJ168" s="109"/>
      <c r="DK168" s="109"/>
      <c r="DL168" s="109"/>
      <c r="DM168" s="109"/>
      <c r="DN168" s="109"/>
      <c r="DO168" s="109"/>
      <c r="DP168" s="109"/>
      <c r="DQ168" s="109"/>
      <c r="DR168" s="109"/>
      <c r="DS168" s="109"/>
      <c r="DT168" s="109"/>
      <c r="DU168" s="109"/>
      <c r="DV168" s="109"/>
      <c r="DW168" s="109"/>
      <c r="DX168" s="109"/>
      <c r="DY168" s="109"/>
      <c r="DZ168" s="109"/>
      <c r="EA168" s="109"/>
      <c r="EB168" s="109"/>
      <c r="EC168" s="109"/>
      <c r="ED168" s="109"/>
      <c r="EE168" s="109"/>
      <c r="EF168" s="109"/>
      <c r="EG168" s="109"/>
      <c r="EH168" s="109"/>
      <c r="EI168" s="109"/>
      <c r="EJ168" s="109"/>
      <c r="EK168" s="109"/>
      <c r="EL168" s="109"/>
      <c r="EM168" s="109"/>
      <c r="EN168" s="109"/>
      <c r="EO168" s="109"/>
      <c r="EP168" s="109"/>
      <c r="EQ168" s="109"/>
      <c r="ER168" s="109"/>
      <c r="ES168" s="109"/>
      <c r="ET168" s="109"/>
      <c r="EU168" s="109"/>
      <c r="EV168" s="109"/>
      <c r="EW168" s="109"/>
      <c r="EX168" s="109"/>
      <c r="EY168" s="109"/>
      <c r="EZ168" s="109"/>
      <c r="FA168" s="109"/>
      <c r="FB168" s="109"/>
      <c r="FC168" s="109"/>
      <c r="FD168" s="109"/>
      <c r="FE168" s="109"/>
      <c r="FF168" s="109"/>
      <c r="FG168" s="109"/>
      <c r="FH168" s="109"/>
      <c r="FI168" s="109"/>
      <c r="FJ168" s="109"/>
      <c r="FK168" s="109"/>
      <c r="FL168" s="109"/>
      <c r="FM168" s="109"/>
      <c r="FN168" s="109"/>
      <c r="FO168" s="109"/>
      <c r="FP168" s="109"/>
      <c r="FQ168" s="109"/>
      <c r="FR168" s="109"/>
      <c r="FS168" s="109"/>
      <c r="FT168" s="109"/>
      <c r="FU168" s="109"/>
      <c r="FV168" s="109"/>
      <c r="FW168" s="109"/>
      <c r="FX168" s="109"/>
      <c r="FY168" s="109"/>
      <c r="FZ168" s="109"/>
      <c r="GA168" s="109"/>
      <c r="GB168" s="109"/>
      <c r="GC168" s="109"/>
      <c r="GD168" s="109"/>
      <c r="GE168" s="109"/>
      <c r="GF168" s="109"/>
      <c r="GG168" s="109"/>
      <c r="GH168" s="109"/>
      <c r="GI168" s="109"/>
      <c r="GJ168" s="109"/>
      <c r="GK168" s="109"/>
      <c r="GL168" s="109"/>
      <c r="GM168" s="109"/>
      <c r="GN168" s="109"/>
      <c r="GO168" s="109"/>
      <c r="GP168" s="109"/>
      <c r="GQ168" s="109"/>
      <c r="GR168" s="109"/>
      <c r="GS168" s="109"/>
      <c r="GT168" s="109"/>
      <c r="GU168" s="109"/>
      <c r="GV168" s="109"/>
      <c r="GW168" s="109"/>
      <c r="GX168" s="109"/>
      <c r="GY168" s="109"/>
      <c r="GZ168" s="109"/>
      <c r="HA168" s="109"/>
      <c r="HB168" s="109"/>
      <c r="HC168" s="109"/>
      <c r="HD168" s="109"/>
    </row>
    <row r="169" spans="1:212" s="109" customFormat="1" ht="27" customHeight="1">
      <c r="A169" s="244"/>
      <c r="B169" s="243"/>
      <c r="C169" s="243"/>
      <c r="D169" s="1934" t="s">
        <v>4013</v>
      </c>
      <c r="E169" s="243"/>
      <c r="F169" s="464"/>
      <c r="G169" s="465"/>
      <c r="H169" s="163"/>
      <c r="I169" s="1935"/>
    </row>
    <row r="170" spans="1:212" s="136" customFormat="1" ht="27" customHeight="1">
      <c r="A170" s="244">
        <v>54</v>
      </c>
      <c r="B170" s="252" t="s">
        <v>932</v>
      </c>
      <c r="C170" s="243" t="s">
        <v>4042</v>
      </c>
      <c r="D170" s="243" t="s">
        <v>4043</v>
      </c>
      <c r="E170" s="243" t="s">
        <v>194</v>
      </c>
      <c r="F170" s="541">
        <f>ROUND(SUM(F171),3)</f>
        <v>201.6</v>
      </c>
      <c r="G170" s="225"/>
      <c r="H170" s="466">
        <f t="shared" ref="H170" si="52">ROUND(F170*G170,2)</f>
        <v>0</v>
      </c>
      <c r="I170" s="164" t="s">
        <v>5316</v>
      </c>
      <c r="J170" s="109"/>
      <c r="K170" s="109"/>
      <c r="L170" s="109"/>
      <c r="M170" s="109"/>
      <c r="N170" s="403"/>
      <c r="O170" s="109"/>
      <c r="P170" s="109"/>
      <c r="Q170" s="109"/>
      <c r="R170" s="109"/>
      <c r="S170" s="109"/>
      <c r="T170" s="109"/>
      <c r="U170" s="109"/>
      <c r="V170" s="109"/>
      <c r="W170" s="109"/>
      <c r="X170" s="109"/>
      <c r="Y170" s="109"/>
      <c r="Z170" s="109"/>
      <c r="AA170" s="109"/>
      <c r="AB170" s="109"/>
      <c r="AC170" s="109"/>
      <c r="AD170" s="109"/>
      <c r="AE170" s="109"/>
      <c r="AF170" s="109"/>
      <c r="AG170" s="109"/>
      <c r="AH170" s="109"/>
      <c r="AI170" s="109"/>
      <c r="AJ170" s="109"/>
      <c r="AK170" s="109"/>
      <c r="AL170" s="109"/>
      <c r="AM170" s="109"/>
      <c r="AN170" s="109"/>
      <c r="AO170" s="109"/>
      <c r="AP170" s="109"/>
      <c r="AQ170" s="109"/>
      <c r="AR170" s="109"/>
      <c r="AS170" s="109"/>
      <c r="AT170" s="109"/>
      <c r="AU170" s="109"/>
      <c r="AV170" s="109"/>
      <c r="AW170" s="109"/>
      <c r="AX170" s="109"/>
      <c r="AY170" s="109"/>
      <c r="AZ170" s="109"/>
      <c r="BA170" s="109"/>
      <c r="BB170" s="109"/>
      <c r="BC170" s="109"/>
      <c r="BD170" s="109"/>
      <c r="BE170" s="109"/>
      <c r="BF170" s="109"/>
      <c r="BG170" s="109"/>
      <c r="BH170" s="109"/>
      <c r="BI170" s="109"/>
      <c r="BJ170" s="109"/>
      <c r="BK170" s="109"/>
      <c r="BL170" s="109"/>
      <c r="BM170" s="109"/>
      <c r="BN170" s="109"/>
      <c r="BO170" s="109"/>
      <c r="BP170" s="109"/>
      <c r="BQ170" s="109"/>
      <c r="BR170" s="109"/>
      <c r="BS170" s="109"/>
      <c r="BT170" s="109"/>
      <c r="BU170" s="109"/>
      <c r="BV170" s="109"/>
      <c r="BW170" s="109"/>
      <c r="BX170" s="109"/>
      <c r="BY170" s="109"/>
      <c r="BZ170" s="109"/>
      <c r="CA170" s="109"/>
      <c r="CB170" s="109"/>
      <c r="CC170" s="109"/>
      <c r="CD170" s="109"/>
      <c r="CE170" s="109"/>
      <c r="CF170" s="109"/>
      <c r="CG170" s="109"/>
      <c r="CH170" s="109"/>
      <c r="CI170" s="109"/>
      <c r="CJ170" s="109"/>
      <c r="CK170" s="109"/>
      <c r="CL170" s="109"/>
      <c r="CM170" s="109"/>
      <c r="CN170" s="109"/>
      <c r="CO170" s="109"/>
      <c r="CP170" s="109"/>
      <c r="CQ170" s="109"/>
      <c r="CR170" s="109"/>
      <c r="CS170" s="109"/>
      <c r="CT170" s="109"/>
      <c r="CU170" s="109"/>
      <c r="CV170" s="109"/>
      <c r="CW170" s="109"/>
      <c r="CX170" s="109"/>
      <c r="CY170" s="109"/>
      <c r="CZ170" s="109"/>
      <c r="DA170" s="109"/>
      <c r="DB170" s="109"/>
      <c r="DC170" s="109"/>
      <c r="DD170" s="109"/>
      <c r="DE170" s="109"/>
      <c r="DF170" s="109"/>
      <c r="DG170" s="109"/>
      <c r="DH170" s="109"/>
      <c r="DI170" s="109"/>
      <c r="DJ170" s="109"/>
      <c r="DK170" s="109"/>
      <c r="DL170" s="109"/>
      <c r="DM170" s="109"/>
      <c r="DN170" s="109"/>
      <c r="DO170" s="109"/>
      <c r="DP170" s="109"/>
      <c r="DQ170" s="109"/>
      <c r="DR170" s="109"/>
      <c r="DS170" s="109"/>
      <c r="DT170" s="109"/>
      <c r="DU170" s="109"/>
      <c r="DV170" s="109"/>
      <c r="DW170" s="109"/>
      <c r="DX170" s="109"/>
      <c r="DY170" s="109"/>
      <c r="DZ170" s="109"/>
      <c r="EA170" s="109"/>
      <c r="EB170" s="109"/>
      <c r="EC170" s="109"/>
      <c r="ED170" s="109"/>
      <c r="EE170" s="109"/>
      <c r="EF170" s="109"/>
      <c r="EG170" s="109"/>
      <c r="EH170" s="109"/>
      <c r="EI170" s="109"/>
      <c r="EJ170" s="109"/>
      <c r="EK170" s="109"/>
      <c r="EL170" s="109"/>
      <c r="EM170" s="109"/>
      <c r="EN170" s="109"/>
      <c r="EO170" s="109"/>
      <c r="EP170" s="109"/>
      <c r="EQ170" s="109"/>
      <c r="ER170" s="109"/>
      <c r="ES170" s="109"/>
      <c r="ET170" s="109"/>
      <c r="EU170" s="109"/>
      <c r="EV170" s="109"/>
      <c r="EW170" s="109"/>
      <c r="EX170" s="109"/>
      <c r="EY170" s="109"/>
      <c r="EZ170" s="109"/>
      <c r="FA170" s="109"/>
      <c r="FB170" s="109"/>
      <c r="FC170" s="109"/>
      <c r="FD170" s="109"/>
      <c r="FE170" s="109"/>
      <c r="FF170" s="109"/>
      <c r="FG170" s="109"/>
      <c r="FH170" s="109"/>
      <c r="FI170" s="109"/>
      <c r="FJ170" s="109"/>
      <c r="FK170" s="109"/>
      <c r="FL170" s="109"/>
      <c r="FM170" s="109"/>
      <c r="FN170" s="109"/>
      <c r="FO170" s="109"/>
      <c r="FP170" s="109"/>
      <c r="FQ170" s="109"/>
      <c r="FR170" s="109"/>
      <c r="FS170" s="109"/>
      <c r="FT170" s="109"/>
      <c r="FU170" s="109"/>
      <c r="FV170" s="109"/>
      <c r="FW170" s="109"/>
      <c r="FX170" s="109"/>
      <c r="FY170" s="109"/>
      <c r="FZ170" s="109"/>
      <c r="GA170" s="109"/>
      <c r="GB170" s="109"/>
      <c r="GC170" s="109"/>
      <c r="GD170" s="109"/>
      <c r="GE170" s="109"/>
      <c r="GF170" s="109"/>
      <c r="GG170" s="109"/>
      <c r="GH170" s="109"/>
      <c r="GI170" s="109"/>
      <c r="GJ170" s="109"/>
      <c r="GK170" s="109"/>
      <c r="GL170" s="109"/>
      <c r="GM170" s="109"/>
      <c r="GN170" s="109"/>
      <c r="GO170" s="109"/>
      <c r="GP170" s="109"/>
      <c r="GQ170" s="109"/>
      <c r="GR170" s="109"/>
      <c r="GS170" s="109"/>
      <c r="GT170" s="109"/>
      <c r="GU170" s="109"/>
      <c r="GV170" s="109"/>
      <c r="GW170" s="109"/>
      <c r="GX170" s="109"/>
      <c r="GY170" s="109"/>
      <c r="GZ170" s="109"/>
      <c r="HA170" s="109"/>
      <c r="HB170" s="109"/>
      <c r="HC170" s="109"/>
      <c r="HD170" s="109"/>
    </row>
    <row r="171" spans="1:212" s="136" customFormat="1" ht="40.5" customHeight="1">
      <c r="A171" s="244"/>
      <c r="B171" s="243"/>
      <c r="C171" s="243"/>
      <c r="D171" s="396" t="s">
        <v>4037</v>
      </c>
      <c r="E171" s="248"/>
      <c r="F171" s="2047">
        <v>201.6</v>
      </c>
      <c r="G171" s="465"/>
      <c r="H171" s="626"/>
      <c r="I171" s="164"/>
      <c r="J171" s="401"/>
      <c r="K171" s="401"/>
      <c r="L171" s="401"/>
      <c r="M171" s="401"/>
      <c r="N171" s="401"/>
      <c r="O171" s="401"/>
      <c r="P171" s="424"/>
      <c r="Q171" s="426"/>
      <c r="R171" s="109"/>
      <c r="S171" s="109"/>
      <c r="T171" s="109"/>
      <c r="U171" s="109"/>
      <c r="V171" s="109"/>
      <c r="W171" s="109"/>
      <c r="X171" s="109"/>
      <c r="Y171" s="109"/>
      <c r="Z171" s="109"/>
      <c r="AA171" s="109"/>
      <c r="AB171" s="109"/>
      <c r="AC171" s="109"/>
      <c r="AD171" s="109"/>
      <c r="AE171" s="109"/>
      <c r="AF171" s="109"/>
      <c r="AG171" s="109"/>
      <c r="AH171" s="109"/>
      <c r="AI171" s="109"/>
      <c r="AJ171" s="109"/>
      <c r="AK171" s="109"/>
      <c r="AL171" s="109"/>
      <c r="AM171" s="109"/>
      <c r="AN171" s="109"/>
      <c r="AO171" s="109"/>
      <c r="AP171" s="109"/>
      <c r="AQ171" s="109"/>
      <c r="AR171" s="109"/>
      <c r="AS171" s="109"/>
      <c r="AT171" s="109"/>
      <c r="AU171" s="109"/>
      <c r="AV171" s="109"/>
      <c r="AW171" s="109"/>
      <c r="AX171" s="109"/>
      <c r="AY171" s="109"/>
      <c r="AZ171" s="109"/>
      <c r="BA171" s="109"/>
      <c r="BB171" s="109"/>
      <c r="BC171" s="109"/>
      <c r="BD171" s="109"/>
      <c r="BE171" s="109"/>
      <c r="BF171" s="109"/>
      <c r="BG171" s="109"/>
      <c r="BH171" s="109"/>
      <c r="BI171" s="109"/>
      <c r="BJ171" s="109"/>
      <c r="BK171" s="109"/>
      <c r="BL171" s="109"/>
      <c r="BM171" s="109"/>
      <c r="BN171" s="109"/>
      <c r="BO171" s="109"/>
      <c r="BP171" s="109"/>
      <c r="BQ171" s="109"/>
      <c r="BR171" s="109"/>
      <c r="BS171" s="109"/>
      <c r="BT171" s="109"/>
      <c r="BU171" s="109"/>
      <c r="BV171" s="109"/>
      <c r="BW171" s="109"/>
      <c r="BX171" s="109"/>
      <c r="BY171" s="109"/>
      <c r="BZ171" s="109"/>
      <c r="CA171" s="109"/>
      <c r="CB171" s="109"/>
      <c r="CC171" s="109"/>
      <c r="CD171" s="109"/>
      <c r="CE171" s="109"/>
      <c r="CF171" s="109"/>
      <c r="CG171" s="109"/>
      <c r="CH171" s="109"/>
      <c r="CI171" s="109"/>
      <c r="CJ171" s="109"/>
      <c r="CK171" s="109"/>
      <c r="CL171" s="109"/>
      <c r="CM171" s="109"/>
      <c r="CN171" s="109"/>
      <c r="CO171" s="109"/>
      <c r="CP171" s="109"/>
      <c r="CQ171" s="109"/>
      <c r="CR171" s="109"/>
      <c r="CS171" s="109"/>
      <c r="CT171" s="109"/>
      <c r="CU171" s="109"/>
      <c r="CV171" s="109"/>
      <c r="CW171" s="109"/>
      <c r="CX171" s="109"/>
      <c r="CY171" s="109"/>
      <c r="CZ171" s="109"/>
      <c r="DA171" s="109"/>
      <c r="DB171" s="109"/>
      <c r="DC171" s="109"/>
      <c r="DD171" s="109"/>
      <c r="DE171" s="109"/>
      <c r="DF171" s="109"/>
      <c r="DG171" s="109"/>
      <c r="DH171" s="109"/>
      <c r="DI171" s="109"/>
      <c r="DJ171" s="109"/>
      <c r="DK171" s="109"/>
      <c r="DL171" s="109"/>
      <c r="DM171" s="109"/>
      <c r="DN171" s="109"/>
      <c r="DO171" s="109"/>
      <c r="DP171" s="109"/>
      <c r="DQ171" s="109"/>
      <c r="DR171" s="109"/>
      <c r="DS171" s="109"/>
      <c r="DT171" s="109"/>
      <c r="DU171" s="109"/>
      <c r="DV171" s="109"/>
      <c r="DW171" s="109"/>
      <c r="DX171" s="109"/>
      <c r="DY171" s="109"/>
      <c r="DZ171" s="109"/>
      <c r="EA171" s="109"/>
      <c r="EB171" s="109"/>
      <c r="EC171" s="109"/>
      <c r="ED171" s="109"/>
      <c r="EE171" s="109"/>
      <c r="EF171" s="109"/>
      <c r="EG171" s="109"/>
      <c r="EH171" s="109"/>
      <c r="EI171" s="109"/>
      <c r="EJ171" s="109"/>
      <c r="EK171" s="109"/>
      <c r="EL171" s="109"/>
      <c r="EM171" s="109"/>
      <c r="EN171" s="109"/>
      <c r="EO171" s="109"/>
      <c r="EP171" s="109"/>
      <c r="EQ171" s="109"/>
      <c r="ER171" s="109"/>
      <c r="ES171" s="109"/>
      <c r="ET171" s="109"/>
      <c r="EU171" s="109"/>
      <c r="EV171" s="109"/>
      <c r="EW171" s="109"/>
      <c r="EX171" s="109"/>
      <c r="EY171" s="109"/>
      <c r="EZ171" s="109"/>
      <c r="FA171" s="109"/>
      <c r="FB171" s="109"/>
      <c r="FC171" s="109"/>
      <c r="FD171" s="109"/>
      <c r="FE171" s="109"/>
      <c r="FF171" s="109"/>
      <c r="FG171" s="109"/>
      <c r="FH171" s="109"/>
      <c r="FI171" s="109"/>
      <c r="FJ171" s="109"/>
      <c r="FK171" s="109"/>
      <c r="FL171" s="109"/>
      <c r="FM171" s="109"/>
      <c r="FN171" s="109"/>
      <c r="FO171" s="109"/>
      <c r="FP171" s="109"/>
      <c r="FQ171" s="109"/>
      <c r="FR171" s="109"/>
      <c r="FS171" s="109"/>
      <c r="FT171" s="109"/>
      <c r="FU171" s="109"/>
      <c r="FV171" s="109"/>
      <c r="FW171" s="109"/>
      <c r="FX171" s="109"/>
      <c r="FY171" s="109"/>
      <c r="FZ171" s="109"/>
      <c r="GA171" s="109"/>
      <c r="GB171" s="109"/>
      <c r="GC171" s="109"/>
      <c r="GD171" s="109"/>
      <c r="GE171" s="109"/>
      <c r="GF171" s="109"/>
      <c r="GG171" s="109"/>
      <c r="GH171" s="109"/>
      <c r="GI171" s="109"/>
      <c r="GJ171" s="109"/>
      <c r="GK171" s="109"/>
      <c r="GL171" s="109"/>
      <c r="GM171" s="109"/>
      <c r="GN171" s="109"/>
      <c r="GO171" s="109"/>
      <c r="GP171" s="109"/>
      <c r="GQ171" s="109"/>
      <c r="GR171" s="109"/>
      <c r="GS171" s="109"/>
      <c r="GT171" s="109"/>
      <c r="GU171" s="109"/>
      <c r="GV171" s="109"/>
      <c r="GW171" s="109"/>
      <c r="GX171" s="109"/>
      <c r="GY171" s="109"/>
      <c r="GZ171" s="109"/>
      <c r="HA171" s="109"/>
      <c r="HB171" s="109"/>
      <c r="HC171" s="109"/>
      <c r="HD171" s="109"/>
    </row>
    <row r="172" spans="1:212" s="109" customFormat="1" ht="27" customHeight="1">
      <c r="A172" s="244"/>
      <c r="B172" s="243"/>
      <c r="C172" s="243"/>
      <c r="D172" s="1934" t="s">
        <v>4013</v>
      </c>
      <c r="E172" s="243"/>
      <c r="F172" s="464"/>
      <c r="G172" s="465"/>
      <c r="H172" s="163"/>
      <c r="I172" s="1935"/>
    </row>
    <row r="173" spans="1:212" s="136" customFormat="1" ht="27" customHeight="1">
      <c r="A173" s="244">
        <v>55</v>
      </c>
      <c r="B173" s="252" t="s">
        <v>932</v>
      </c>
      <c r="C173" s="243" t="s">
        <v>4044</v>
      </c>
      <c r="D173" s="243" t="s">
        <v>4045</v>
      </c>
      <c r="E173" s="243" t="s">
        <v>194</v>
      </c>
      <c r="F173" s="541">
        <f>ROUND(SUM(F174),3)</f>
        <v>255.6</v>
      </c>
      <c r="G173" s="225"/>
      <c r="H173" s="466">
        <f t="shared" ref="H173" si="53">ROUND(F173*G173,2)</f>
        <v>0</v>
      </c>
      <c r="I173" s="164" t="s">
        <v>5316</v>
      </c>
      <c r="J173" s="109"/>
      <c r="K173" s="109"/>
      <c r="L173" s="109"/>
      <c r="M173" s="109"/>
      <c r="N173" s="403"/>
      <c r="O173" s="109"/>
      <c r="P173" s="109"/>
      <c r="Q173" s="109"/>
      <c r="R173" s="109"/>
      <c r="S173" s="109"/>
      <c r="T173" s="109"/>
      <c r="U173" s="109"/>
      <c r="V173" s="109"/>
      <c r="W173" s="109"/>
      <c r="X173" s="109"/>
      <c r="Y173" s="109"/>
      <c r="Z173" s="109"/>
      <c r="AA173" s="109"/>
      <c r="AB173" s="109"/>
      <c r="AC173" s="109"/>
      <c r="AD173" s="109"/>
      <c r="AE173" s="109"/>
      <c r="AF173" s="109"/>
      <c r="AG173" s="109"/>
      <c r="AH173" s="109"/>
      <c r="AI173" s="109"/>
      <c r="AJ173" s="109"/>
      <c r="AK173" s="109"/>
      <c r="AL173" s="109"/>
      <c r="AM173" s="109"/>
      <c r="AN173" s="109"/>
      <c r="AO173" s="109"/>
      <c r="AP173" s="109"/>
      <c r="AQ173" s="109"/>
      <c r="AR173" s="109"/>
      <c r="AS173" s="109"/>
      <c r="AT173" s="109"/>
      <c r="AU173" s="109"/>
      <c r="AV173" s="109"/>
      <c r="AW173" s="109"/>
      <c r="AX173" s="109"/>
      <c r="AY173" s="109"/>
      <c r="AZ173" s="109"/>
      <c r="BA173" s="109"/>
      <c r="BB173" s="109"/>
      <c r="BC173" s="109"/>
      <c r="BD173" s="109"/>
      <c r="BE173" s="109"/>
      <c r="BF173" s="109"/>
      <c r="BG173" s="109"/>
      <c r="BH173" s="109"/>
      <c r="BI173" s="109"/>
      <c r="BJ173" s="109"/>
      <c r="BK173" s="109"/>
      <c r="BL173" s="109"/>
      <c r="BM173" s="109"/>
      <c r="BN173" s="109"/>
      <c r="BO173" s="109"/>
      <c r="BP173" s="109"/>
      <c r="BQ173" s="109"/>
      <c r="BR173" s="109"/>
      <c r="BS173" s="109"/>
      <c r="BT173" s="109"/>
      <c r="BU173" s="109"/>
      <c r="BV173" s="109"/>
      <c r="BW173" s="109"/>
      <c r="BX173" s="109"/>
      <c r="BY173" s="109"/>
      <c r="BZ173" s="109"/>
      <c r="CA173" s="109"/>
      <c r="CB173" s="109"/>
      <c r="CC173" s="109"/>
      <c r="CD173" s="109"/>
      <c r="CE173" s="109"/>
      <c r="CF173" s="109"/>
      <c r="CG173" s="109"/>
      <c r="CH173" s="109"/>
      <c r="CI173" s="109"/>
      <c r="CJ173" s="109"/>
      <c r="CK173" s="109"/>
      <c r="CL173" s="109"/>
      <c r="CM173" s="109"/>
      <c r="CN173" s="109"/>
      <c r="CO173" s="109"/>
      <c r="CP173" s="109"/>
      <c r="CQ173" s="109"/>
      <c r="CR173" s="109"/>
      <c r="CS173" s="109"/>
      <c r="CT173" s="109"/>
      <c r="CU173" s="109"/>
      <c r="CV173" s="109"/>
      <c r="CW173" s="109"/>
      <c r="CX173" s="109"/>
      <c r="CY173" s="109"/>
      <c r="CZ173" s="109"/>
      <c r="DA173" s="109"/>
      <c r="DB173" s="109"/>
      <c r="DC173" s="109"/>
      <c r="DD173" s="109"/>
      <c r="DE173" s="109"/>
      <c r="DF173" s="109"/>
      <c r="DG173" s="109"/>
      <c r="DH173" s="109"/>
      <c r="DI173" s="109"/>
      <c r="DJ173" s="109"/>
      <c r="DK173" s="109"/>
      <c r="DL173" s="109"/>
      <c r="DM173" s="109"/>
      <c r="DN173" s="109"/>
      <c r="DO173" s="109"/>
      <c r="DP173" s="109"/>
      <c r="DQ173" s="109"/>
      <c r="DR173" s="109"/>
      <c r="DS173" s="109"/>
      <c r="DT173" s="109"/>
      <c r="DU173" s="109"/>
      <c r="DV173" s="109"/>
      <c r="DW173" s="109"/>
      <c r="DX173" s="109"/>
      <c r="DY173" s="109"/>
      <c r="DZ173" s="109"/>
      <c r="EA173" s="109"/>
      <c r="EB173" s="109"/>
      <c r="EC173" s="109"/>
      <c r="ED173" s="109"/>
      <c r="EE173" s="109"/>
      <c r="EF173" s="109"/>
      <c r="EG173" s="109"/>
      <c r="EH173" s="109"/>
      <c r="EI173" s="109"/>
      <c r="EJ173" s="109"/>
      <c r="EK173" s="109"/>
      <c r="EL173" s="109"/>
      <c r="EM173" s="109"/>
      <c r="EN173" s="109"/>
      <c r="EO173" s="109"/>
      <c r="EP173" s="109"/>
      <c r="EQ173" s="109"/>
      <c r="ER173" s="109"/>
      <c r="ES173" s="109"/>
      <c r="ET173" s="109"/>
      <c r="EU173" s="109"/>
      <c r="EV173" s="109"/>
      <c r="EW173" s="109"/>
      <c r="EX173" s="109"/>
      <c r="EY173" s="109"/>
      <c r="EZ173" s="109"/>
      <c r="FA173" s="109"/>
      <c r="FB173" s="109"/>
      <c r="FC173" s="109"/>
      <c r="FD173" s="109"/>
      <c r="FE173" s="109"/>
      <c r="FF173" s="109"/>
      <c r="FG173" s="109"/>
      <c r="FH173" s="109"/>
      <c r="FI173" s="109"/>
      <c r="FJ173" s="109"/>
      <c r="FK173" s="109"/>
      <c r="FL173" s="109"/>
      <c r="FM173" s="109"/>
      <c r="FN173" s="109"/>
      <c r="FO173" s="109"/>
      <c r="FP173" s="109"/>
      <c r="FQ173" s="109"/>
      <c r="FR173" s="109"/>
      <c r="FS173" s="109"/>
      <c r="FT173" s="109"/>
      <c r="FU173" s="109"/>
      <c r="FV173" s="109"/>
      <c r="FW173" s="109"/>
      <c r="FX173" s="109"/>
      <c r="FY173" s="109"/>
      <c r="FZ173" s="109"/>
      <c r="GA173" s="109"/>
      <c r="GB173" s="109"/>
      <c r="GC173" s="109"/>
      <c r="GD173" s="109"/>
      <c r="GE173" s="109"/>
      <c r="GF173" s="109"/>
      <c r="GG173" s="109"/>
      <c r="GH173" s="109"/>
      <c r="GI173" s="109"/>
      <c r="GJ173" s="109"/>
      <c r="GK173" s="109"/>
      <c r="GL173" s="109"/>
      <c r="GM173" s="109"/>
      <c r="GN173" s="109"/>
      <c r="GO173" s="109"/>
      <c r="GP173" s="109"/>
      <c r="GQ173" s="109"/>
      <c r="GR173" s="109"/>
      <c r="GS173" s="109"/>
      <c r="GT173" s="109"/>
      <c r="GU173" s="109"/>
      <c r="GV173" s="109"/>
      <c r="GW173" s="109"/>
      <c r="GX173" s="109"/>
      <c r="GY173" s="109"/>
      <c r="GZ173" s="109"/>
      <c r="HA173" s="109"/>
      <c r="HB173" s="109"/>
      <c r="HC173" s="109"/>
      <c r="HD173" s="109"/>
    </row>
    <row r="174" spans="1:212" s="136" customFormat="1" ht="40.5" customHeight="1">
      <c r="A174" s="244"/>
      <c r="B174" s="243"/>
      <c r="C174" s="243"/>
      <c r="D174" s="396" t="s">
        <v>4037</v>
      </c>
      <c r="E174" s="248"/>
      <c r="F174" s="2047">
        <v>255.6</v>
      </c>
      <c r="G174" s="465"/>
      <c r="H174" s="626"/>
      <c r="I174" s="164"/>
      <c r="J174" s="401"/>
      <c r="K174" s="401"/>
      <c r="L174" s="401"/>
      <c r="M174" s="401"/>
      <c r="N174" s="401"/>
      <c r="O174" s="401"/>
      <c r="P174" s="424"/>
      <c r="Q174" s="426"/>
      <c r="R174" s="109"/>
      <c r="S174" s="109"/>
      <c r="T174" s="109"/>
      <c r="U174" s="109"/>
      <c r="V174" s="109"/>
      <c r="W174" s="109"/>
      <c r="X174" s="109"/>
      <c r="Y174" s="109"/>
      <c r="Z174" s="109"/>
      <c r="AA174" s="109"/>
      <c r="AB174" s="109"/>
      <c r="AC174" s="109"/>
      <c r="AD174" s="109"/>
      <c r="AE174" s="109"/>
      <c r="AF174" s="109"/>
      <c r="AG174" s="109"/>
      <c r="AH174" s="109"/>
      <c r="AI174" s="109"/>
      <c r="AJ174" s="109"/>
      <c r="AK174" s="109"/>
      <c r="AL174" s="109"/>
      <c r="AM174" s="109"/>
      <c r="AN174" s="109"/>
      <c r="AO174" s="109"/>
      <c r="AP174" s="109"/>
      <c r="AQ174" s="109"/>
      <c r="AR174" s="109"/>
      <c r="AS174" s="109"/>
      <c r="AT174" s="109"/>
      <c r="AU174" s="109"/>
      <c r="AV174" s="109"/>
      <c r="AW174" s="109"/>
      <c r="AX174" s="109"/>
      <c r="AY174" s="109"/>
      <c r="AZ174" s="109"/>
      <c r="BA174" s="109"/>
      <c r="BB174" s="109"/>
      <c r="BC174" s="109"/>
      <c r="BD174" s="109"/>
      <c r="BE174" s="109"/>
      <c r="BF174" s="109"/>
      <c r="BG174" s="109"/>
      <c r="BH174" s="109"/>
      <c r="BI174" s="109"/>
      <c r="BJ174" s="109"/>
      <c r="BK174" s="109"/>
      <c r="BL174" s="109"/>
      <c r="BM174" s="109"/>
      <c r="BN174" s="109"/>
      <c r="BO174" s="109"/>
      <c r="BP174" s="109"/>
      <c r="BQ174" s="109"/>
      <c r="BR174" s="109"/>
      <c r="BS174" s="109"/>
      <c r="BT174" s="109"/>
      <c r="BU174" s="109"/>
      <c r="BV174" s="109"/>
      <c r="BW174" s="109"/>
      <c r="BX174" s="109"/>
      <c r="BY174" s="109"/>
      <c r="BZ174" s="109"/>
      <c r="CA174" s="109"/>
      <c r="CB174" s="109"/>
      <c r="CC174" s="109"/>
      <c r="CD174" s="109"/>
      <c r="CE174" s="109"/>
      <c r="CF174" s="109"/>
      <c r="CG174" s="109"/>
      <c r="CH174" s="109"/>
      <c r="CI174" s="109"/>
      <c r="CJ174" s="109"/>
      <c r="CK174" s="109"/>
      <c r="CL174" s="109"/>
      <c r="CM174" s="109"/>
      <c r="CN174" s="109"/>
      <c r="CO174" s="109"/>
      <c r="CP174" s="109"/>
      <c r="CQ174" s="109"/>
      <c r="CR174" s="109"/>
      <c r="CS174" s="109"/>
      <c r="CT174" s="109"/>
      <c r="CU174" s="109"/>
      <c r="CV174" s="109"/>
      <c r="CW174" s="109"/>
      <c r="CX174" s="109"/>
      <c r="CY174" s="109"/>
      <c r="CZ174" s="109"/>
      <c r="DA174" s="109"/>
      <c r="DB174" s="109"/>
      <c r="DC174" s="109"/>
      <c r="DD174" s="109"/>
      <c r="DE174" s="109"/>
      <c r="DF174" s="109"/>
      <c r="DG174" s="109"/>
      <c r="DH174" s="109"/>
      <c r="DI174" s="109"/>
      <c r="DJ174" s="109"/>
      <c r="DK174" s="109"/>
      <c r="DL174" s="109"/>
      <c r="DM174" s="109"/>
      <c r="DN174" s="109"/>
      <c r="DO174" s="109"/>
      <c r="DP174" s="109"/>
      <c r="DQ174" s="109"/>
      <c r="DR174" s="109"/>
      <c r="DS174" s="109"/>
      <c r="DT174" s="109"/>
      <c r="DU174" s="109"/>
      <c r="DV174" s="109"/>
      <c r="DW174" s="109"/>
      <c r="DX174" s="109"/>
      <c r="DY174" s="109"/>
      <c r="DZ174" s="109"/>
      <c r="EA174" s="109"/>
      <c r="EB174" s="109"/>
      <c r="EC174" s="109"/>
      <c r="ED174" s="109"/>
      <c r="EE174" s="109"/>
      <c r="EF174" s="109"/>
      <c r="EG174" s="109"/>
      <c r="EH174" s="109"/>
      <c r="EI174" s="109"/>
      <c r="EJ174" s="109"/>
      <c r="EK174" s="109"/>
      <c r="EL174" s="109"/>
      <c r="EM174" s="109"/>
      <c r="EN174" s="109"/>
      <c r="EO174" s="109"/>
      <c r="EP174" s="109"/>
      <c r="EQ174" s="109"/>
      <c r="ER174" s="109"/>
      <c r="ES174" s="109"/>
      <c r="ET174" s="109"/>
      <c r="EU174" s="109"/>
      <c r="EV174" s="109"/>
      <c r="EW174" s="109"/>
      <c r="EX174" s="109"/>
      <c r="EY174" s="109"/>
      <c r="EZ174" s="109"/>
      <c r="FA174" s="109"/>
      <c r="FB174" s="109"/>
      <c r="FC174" s="109"/>
      <c r="FD174" s="109"/>
      <c r="FE174" s="109"/>
      <c r="FF174" s="109"/>
      <c r="FG174" s="109"/>
      <c r="FH174" s="109"/>
      <c r="FI174" s="109"/>
      <c r="FJ174" s="109"/>
      <c r="FK174" s="109"/>
      <c r="FL174" s="109"/>
      <c r="FM174" s="109"/>
      <c r="FN174" s="109"/>
      <c r="FO174" s="109"/>
      <c r="FP174" s="109"/>
      <c r="FQ174" s="109"/>
      <c r="FR174" s="109"/>
      <c r="FS174" s="109"/>
      <c r="FT174" s="109"/>
      <c r="FU174" s="109"/>
      <c r="FV174" s="109"/>
      <c r="FW174" s="109"/>
      <c r="FX174" s="109"/>
      <c r="FY174" s="109"/>
      <c r="FZ174" s="109"/>
      <c r="GA174" s="109"/>
      <c r="GB174" s="109"/>
      <c r="GC174" s="109"/>
      <c r="GD174" s="109"/>
      <c r="GE174" s="109"/>
      <c r="GF174" s="109"/>
      <c r="GG174" s="109"/>
      <c r="GH174" s="109"/>
      <c r="GI174" s="109"/>
      <c r="GJ174" s="109"/>
      <c r="GK174" s="109"/>
      <c r="GL174" s="109"/>
      <c r="GM174" s="109"/>
      <c r="GN174" s="109"/>
      <c r="GO174" s="109"/>
      <c r="GP174" s="109"/>
      <c r="GQ174" s="109"/>
      <c r="GR174" s="109"/>
      <c r="GS174" s="109"/>
      <c r="GT174" s="109"/>
      <c r="GU174" s="109"/>
      <c r="GV174" s="109"/>
      <c r="GW174" s="109"/>
      <c r="GX174" s="109"/>
      <c r="GY174" s="109"/>
      <c r="GZ174" s="109"/>
      <c r="HA174" s="109"/>
      <c r="HB174" s="109"/>
      <c r="HC174" s="109"/>
      <c r="HD174" s="109"/>
    </row>
    <row r="175" spans="1:212" s="109" customFormat="1" ht="27" customHeight="1">
      <c r="A175" s="244"/>
      <c r="B175" s="243"/>
      <c r="C175" s="243"/>
      <c r="D175" s="1934" t="s">
        <v>4013</v>
      </c>
      <c r="E175" s="243"/>
      <c r="F175" s="464"/>
      <c r="G175" s="465"/>
      <c r="H175" s="163"/>
      <c r="I175" s="1935"/>
    </row>
    <row r="176" spans="1:212" s="109" customFormat="1" ht="13.5" customHeight="1">
      <c r="A176" s="244">
        <v>56</v>
      </c>
      <c r="B176" s="252" t="s">
        <v>932</v>
      </c>
      <c r="C176" s="243" t="s">
        <v>4046</v>
      </c>
      <c r="D176" s="243" t="s">
        <v>4047</v>
      </c>
      <c r="E176" s="243" t="s">
        <v>194</v>
      </c>
      <c r="F176" s="541">
        <f>ROUND(SUM(F177),3)</f>
        <v>49</v>
      </c>
      <c r="G176" s="225"/>
      <c r="H176" s="466">
        <f t="shared" ref="H176" si="54">ROUND(F176*G176,2)</f>
        <v>0</v>
      </c>
      <c r="I176" s="164" t="s">
        <v>5316</v>
      </c>
      <c r="P176" s="424"/>
      <c r="R176" s="403"/>
    </row>
    <row r="177" spans="1:212" s="109" customFormat="1" ht="27" customHeight="1">
      <c r="A177" s="244"/>
      <c r="B177" s="243"/>
      <c r="C177" s="243"/>
      <c r="D177" s="1934" t="s">
        <v>4048</v>
      </c>
      <c r="E177" s="243"/>
      <c r="F177" s="2047">
        <v>49</v>
      </c>
      <c r="G177" s="465"/>
      <c r="H177" s="626"/>
      <c r="I177" s="1935"/>
    </row>
    <row r="178" spans="1:212" s="109" customFormat="1" ht="27" customHeight="1">
      <c r="A178" s="244"/>
      <c r="B178" s="243"/>
      <c r="C178" s="243"/>
      <c r="D178" s="1934" t="s">
        <v>4013</v>
      </c>
      <c r="E178" s="243"/>
      <c r="F178" s="464"/>
      <c r="G178" s="465"/>
      <c r="H178" s="163"/>
      <c r="I178" s="1935"/>
    </row>
    <row r="179" spans="1:212" s="483" customFormat="1" ht="67.5" customHeight="1">
      <c r="A179" s="475"/>
      <c r="B179" s="476"/>
      <c r="C179" s="477"/>
      <c r="D179" s="1108" t="s">
        <v>421</v>
      </c>
      <c r="E179" s="479"/>
      <c r="F179" s="480"/>
      <c r="G179" s="465"/>
      <c r="H179" s="482"/>
      <c r="I179" s="164"/>
      <c r="J179" s="147"/>
      <c r="M179" s="147"/>
      <c r="P179" s="484"/>
    </row>
    <row r="180" spans="1:212" s="109" customFormat="1" ht="13.5" customHeight="1">
      <c r="A180" s="244">
        <v>57</v>
      </c>
      <c r="B180" s="252" t="s">
        <v>932</v>
      </c>
      <c r="C180" s="243">
        <v>733391101</v>
      </c>
      <c r="D180" s="243" t="s">
        <v>5401</v>
      </c>
      <c r="E180" s="243" t="s">
        <v>194</v>
      </c>
      <c r="F180" s="541">
        <f>ROUND(SUM(F181),3)</f>
        <v>2583.6</v>
      </c>
      <c r="G180" s="225"/>
      <c r="H180" s="466">
        <f t="shared" ref="H180" si="55">ROUND(F180*G180,2)</f>
        <v>0</v>
      </c>
      <c r="I180" s="164" t="s">
        <v>5315</v>
      </c>
      <c r="P180" s="424"/>
      <c r="R180" s="403"/>
    </row>
    <row r="181" spans="1:212" s="136" customFormat="1" ht="13.5" customHeight="1">
      <c r="A181" s="244"/>
      <c r="B181" s="243"/>
      <c r="C181" s="243"/>
      <c r="D181" s="396" t="s">
        <v>4049</v>
      </c>
      <c r="E181" s="248"/>
      <c r="F181" s="2047">
        <f>F170+F167+F164+F161</f>
        <v>2583.6000000000004</v>
      </c>
      <c r="G181" s="465"/>
      <c r="H181" s="163"/>
      <c r="I181" s="164"/>
      <c r="J181" s="109"/>
      <c r="K181" s="109"/>
      <c r="L181" s="109"/>
      <c r="M181" s="109"/>
      <c r="N181" s="109"/>
      <c r="O181" s="109"/>
      <c r="P181" s="109"/>
      <c r="Q181" s="426"/>
      <c r="R181" s="109"/>
      <c r="S181" s="109"/>
      <c r="T181" s="109"/>
      <c r="U181" s="109"/>
      <c r="V181" s="109"/>
      <c r="W181" s="109"/>
      <c r="X181" s="109"/>
      <c r="Y181" s="109"/>
      <c r="Z181" s="109"/>
      <c r="AA181" s="109"/>
      <c r="AB181" s="109"/>
      <c r="AC181" s="109"/>
      <c r="AD181" s="109"/>
      <c r="AE181" s="109"/>
      <c r="AF181" s="109"/>
      <c r="AG181" s="109"/>
      <c r="AH181" s="109"/>
      <c r="AI181" s="109"/>
      <c r="AJ181" s="109"/>
      <c r="AK181" s="109"/>
      <c r="AL181" s="109"/>
      <c r="AM181" s="109"/>
      <c r="AN181" s="109"/>
      <c r="AO181" s="109"/>
      <c r="AP181" s="109"/>
      <c r="AQ181" s="109"/>
      <c r="AR181" s="109"/>
      <c r="AS181" s="109"/>
      <c r="AT181" s="109"/>
      <c r="AU181" s="109"/>
      <c r="AV181" s="109"/>
      <c r="AW181" s="109"/>
      <c r="AX181" s="109"/>
      <c r="AY181" s="109"/>
      <c r="AZ181" s="109"/>
      <c r="BA181" s="109"/>
      <c r="BB181" s="109"/>
      <c r="BC181" s="109"/>
      <c r="BD181" s="109"/>
      <c r="BE181" s="109"/>
      <c r="BF181" s="109"/>
      <c r="BG181" s="109"/>
      <c r="BH181" s="109"/>
      <c r="BI181" s="109"/>
      <c r="BJ181" s="109"/>
      <c r="BK181" s="109"/>
      <c r="BL181" s="109"/>
      <c r="BM181" s="109"/>
      <c r="BN181" s="109"/>
      <c r="BO181" s="109"/>
      <c r="BP181" s="109"/>
      <c r="BQ181" s="109"/>
      <c r="BR181" s="109"/>
      <c r="BS181" s="109"/>
      <c r="BT181" s="109"/>
      <c r="BU181" s="109"/>
      <c r="BV181" s="109"/>
      <c r="BW181" s="109"/>
      <c r="BX181" s="109"/>
      <c r="BY181" s="109"/>
      <c r="BZ181" s="109"/>
      <c r="CA181" s="109"/>
      <c r="CB181" s="109"/>
      <c r="CC181" s="109"/>
      <c r="CD181" s="109"/>
      <c r="CE181" s="109"/>
      <c r="CF181" s="109"/>
      <c r="CG181" s="109"/>
      <c r="CH181" s="109"/>
      <c r="CI181" s="109"/>
      <c r="CJ181" s="109"/>
      <c r="CK181" s="109"/>
      <c r="CL181" s="109"/>
      <c r="CM181" s="109"/>
      <c r="CN181" s="109"/>
      <c r="CO181" s="109"/>
      <c r="CP181" s="109"/>
      <c r="CQ181" s="109"/>
      <c r="CR181" s="109"/>
      <c r="CS181" s="109"/>
      <c r="CT181" s="109"/>
      <c r="CU181" s="109"/>
      <c r="CV181" s="109"/>
      <c r="CW181" s="109"/>
      <c r="CX181" s="109"/>
      <c r="CY181" s="109"/>
      <c r="CZ181" s="109"/>
      <c r="DA181" s="109"/>
      <c r="DB181" s="109"/>
      <c r="DC181" s="109"/>
      <c r="DD181" s="109"/>
      <c r="DE181" s="109"/>
      <c r="DF181" s="109"/>
      <c r="DG181" s="109"/>
      <c r="DH181" s="109"/>
      <c r="DI181" s="109"/>
      <c r="DJ181" s="109"/>
      <c r="DK181" s="109"/>
      <c r="DL181" s="109"/>
      <c r="DM181" s="109"/>
      <c r="DN181" s="109"/>
      <c r="DO181" s="109"/>
      <c r="DP181" s="109"/>
      <c r="DQ181" s="109"/>
      <c r="DR181" s="109"/>
      <c r="DS181" s="109"/>
      <c r="DT181" s="109"/>
      <c r="DU181" s="109"/>
      <c r="DV181" s="109"/>
      <c r="DW181" s="109"/>
      <c r="DX181" s="109"/>
      <c r="DY181" s="109"/>
      <c r="DZ181" s="109"/>
      <c r="EA181" s="109"/>
      <c r="EB181" s="109"/>
      <c r="EC181" s="109"/>
      <c r="ED181" s="109"/>
      <c r="EE181" s="109"/>
      <c r="EF181" s="109"/>
      <c r="EG181" s="109"/>
      <c r="EH181" s="109"/>
      <c r="EI181" s="109"/>
      <c r="EJ181" s="109"/>
      <c r="EK181" s="109"/>
      <c r="EL181" s="109"/>
      <c r="EM181" s="109"/>
      <c r="EN181" s="109"/>
      <c r="EO181" s="109"/>
      <c r="EP181" s="109"/>
      <c r="EQ181" s="109"/>
      <c r="ER181" s="109"/>
      <c r="ES181" s="109"/>
      <c r="ET181" s="109"/>
      <c r="EU181" s="109"/>
      <c r="EV181" s="109"/>
      <c r="EW181" s="109"/>
      <c r="EX181" s="109"/>
      <c r="EY181" s="109"/>
      <c r="EZ181" s="109"/>
      <c r="FA181" s="109"/>
      <c r="FB181" s="109"/>
      <c r="FC181" s="109"/>
      <c r="FD181" s="109"/>
      <c r="FE181" s="109"/>
      <c r="FF181" s="109"/>
      <c r="FG181" s="109"/>
      <c r="FH181" s="109"/>
      <c r="FI181" s="109"/>
      <c r="FJ181" s="109"/>
      <c r="FK181" s="109"/>
      <c r="FL181" s="109"/>
      <c r="FM181" s="109"/>
      <c r="FN181" s="109"/>
      <c r="FO181" s="109"/>
      <c r="FP181" s="109"/>
      <c r="FQ181" s="109"/>
      <c r="FR181" s="109"/>
      <c r="FS181" s="109"/>
      <c r="FT181" s="109"/>
      <c r="FU181" s="109"/>
      <c r="FV181" s="109"/>
      <c r="FW181" s="109"/>
      <c r="FX181" s="109"/>
      <c r="FY181" s="109"/>
      <c r="FZ181" s="109"/>
      <c r="GA181" s="109"/>
      <c r="GB181" s="109"/>
      <c r="GC181" s="109"/>
      <c r="GD181" s="109"/>
      <c r="GE181" s="109"/>
      <c r="GF181" s="109"/>
      <c r="GG181" s="109"/>
      <c r="GH181" s="109"/>
      <c r="GI181" s="109"/>
      <c r="GJ181" s="109"/>
      <c r="GK181" s="109"/>
      <c r="GL181" s="109"/>
      <c r="GM181" s="109"/>
      <c r="GN181" s="109"/>
      <c r="GO181" s="109"/>
      <c r="GP181" s="109"/>
      <c r="GQ181" s="109"/>
      <c r="GR181" s="109"/>
      <c r="GS181" s="109"/>
      <c r="GT181" s="109"/>
      <c r="GU181" s="109"/>
      <c r="GV181" s="109"/>
      <c r="GW181" s="109"/>
      <c r="GX181" s="109"/>
      <c r="GY181" s="109"/>
      <c r="GZ181" s="109"/>
      <c r="HA181" s="109"/>
      <c r="HB181" s="109"/>
      <c r="HC181" s="109"/>
      <c r="HD181" s="109"/>
    </row>
    <row r="182" spans="1:212" s="136" customFormat="1" ht="13.5" customHeight="1">
      <c r="A182" s="244">
        <v>58</v>
      </c>
      <c r="B182" s="252" t="s">
        <v>932</v>
      </c>
      <c r="C182" s="243">
        <v>733391102</v>
      </c>
      <c r="D182" s="243" t="s">
        <v>5402</v>
      </c>
      <c r="E182" s="243" t="s">
        <v>194</v>
      </c>
      <c r="F182" s="541">
        <f>ROUND(SUM(F183),3)</f>
        <v>255.6</v>
      </c>
      <c r="G182" s="225"/>
      <c r="H182" s="466">
        <f t="shared" ref="H182" si="56">ROUND(F182*G182,2)</f>
        <v>0</v>
      </c>
      <c r="I182" s="164" t="s">
        <v>5315</v>
      </c>
      <c r="J182" s="109"/>
      <c r="K182" s="109"/>
      <c r="L182" s="109"/>
      <c r="M182" s="109"/>
      <c r="N182" s="109"/>
      <c r="O182" s="109"/>
      <c r="P182" s="109"/>
      <c r="Q182" s="109"/>
      <c r="R182" s="109"/>
      <c r="S182" s="109"/>
      <c r="T182" s="109"/>
      <c r="U182" s="109"/>
      <c r="V182" s="109"/>
      <c r="W182" s="109"/>
      <c r="X182" s="109"/>
      <c r="Y182" s="109"/>
      <c r="Z182" s="109"/>
      <c r="AA182" s="109"/>
      <c r="AB182" s="109"/>
      <c r="AC182" s="109"/>
      <c r="AD182" s="109"/>
      <c r="AE182" s="109"/>
      <c r="AF182" s="109"/>
      <c r="AG182" s="109"/>
      <c r="AH182" s="109"/>
      <c r="AI182" s="109"/>
      <c r="AJ182" s="109"/>
      <c r="AK182" s="109"/>
      <c r="AL182" s="109"/>
      <c r="AM182" s="109"/>
      <c r="AN182" s="109"/>
      <c r="AO182" s="109"/>
      <c r="AP182" s="109"/>
      <c r="AQ182" s="109"/>
      <c r="AR182" s="109"/>
      <c r="AS182" s="109"/>
      <c r="AT182" s="109"/>
      <c r="AU182" s="109"/>
      <c r="AV182" s="109"/>
      <c r="AW182" s="109"/>
      <c r="AX182" s="109"/>
      <c r="AY182" s="109"/>
      <c r="AZ182" s="109"/>
      <c r="BA182" s="109"/>
      <c r="BB182" s="109"/>
      <c r="BC182" s="109"/>
      <c r="BD182" s="109"/>
      <c r="BE182" s="109"/>
      <c r="BF182" s="109"/>
      <c r="BG182" s="109"/>
      <c r="BH182" s="109"/>
      <c r="BI182" s="109"/>
      <c r="BJ182" s="109"/>
      <c r="BK182" s="109"/>
      <c r="BL182" s="109"/>
      <c r="BM182" s="109"/>
      <c r="BN182" s="109"/>
      <c r="BO182" s="109"/>
      <c r="BP182" s="109"/>
      <c r="BQ182" s="109"/>
      <c r="BR182" s="109"/>
      <c r="BS182" s="109"/>
      <c r="BT182" s="109"/>
      <c r="BU182" s="109"/>
      <c r="BV182" s="109"/>
      <c r="BW182" s="109"/>
      <c r="BX182" s="109"/>
      <c r="BY182" s="109"/>
      <c r="BZ182" s="109"/>
      <c r="CA182" s="109"/>
      <c r="CB182" s="109"/>
      <c r="CC182" s="109"/>
      <c r="CD182" s="109"/>
      <c r="CE182" s="109"/>
      <c r="CF182" s="109"/>
      <c r="CG182" s="109"/>
      <c r="CH182" s="109"/>
      <c r="CI182" s="109"/>
      <c r="CJ182" s="109"/>
      <c r="CK182" s="109"/>
      <c r="CL182" s="109"/>
      <c r="CM182" s="109"/>
      <c r="CN182" s="109"/>
      <c r="CO182" s="109"/>
      <c r="CP182" s="109"/>
      <c r="CQ182" s="109"/>
      <c r="CR182" s="109"/>
      <c r="CS182" s="109"/>
      <c r="CT182" s="109"/>
      <c r="CU182" s="109"/>
      <c r="CV182" s="109"/>
      <c r="CW182" s="109"/>
      <c r="CX182" s="109"/>
      <c r="CY182" s="109"/>
      <c r="CZ182" s="109"/>
      <c r="DA182" s="109"/>
      <c r="DB182" s="109"/>
      <c r="DC182" s="109"/>
      <c r="DD182" s="109"/>
      <c r="DE182" s="109"/>
      <c r="DF182" s="109"/>
      <c r="DG182" s="109"/>
      <c r="DH182" s="109"/>
      <c r="DI182" s="109"/>
      <c r="DJ182" s="109"/>
      <c r="DK182" s="109"/>
      <c r="DL182" s="109"/>
      <c r="DM182" s="109"/>
      <c r="DN182" s="109"/>
      <c r="DO182" s="109"/>
      <c r="DP182" s="109"/>
      <c r="DQ182" s="109"/>
      <c r="DR182" s="109"/>
      <c r="DS182" s="109"/>
      <c r="DT182" s="109"/>
      <c r="DU182" s="109"/>
      <c r="DV182" s="109"/>
      <c r="DW182" s="109"/>
      <c r="DX182" s="109"/>
      <c r="DY182" s="109"/>
      <c r="DZ182" s="109"/>
      <c r="EA182" s="109"/>
      <c r="EB182" s="109"/>
      <c r="EC182" s="109"/>
      <c r="ED182" s="109"/>
      <c r="EE182" s="109"/>
      <c r="EF182" s="109"/>
      <c r="EG182" s="109"/>
      <c r="EH182" s="109"/>
      <c r="EI182" s="109"/>
      <c r="EJ182" s="109"/>
      <c r="EK182" s="109"/>
      <c r="EL182" s="109"/>
      <c r="EM182" s="109"/>
      <c r="EN182" s="109"/>
      <c r="EO182" s="109"/>
      <c r="EP182" s="109"/>
      <c r="EQ182" s="109"/>
      <c r="ER182" s="109"/>
      <c r="ES182" s="109"/>
      <c r="ET182" s="109"/>
      <c r="EU182" s="109"/>
      <c r="EV182" s="109"/>
      <c r="EW182" s="109"/>
      <c r="EX182" s="109"/>
      <c r="EY182" s="109"/>
      <c r="EZ182" s="109"/>
      <c r="FA182" s="109"/>
      <c r="FB182" s="109"/>
      <c r="FC182" s="109"/>
      <c r="FD182" s="109"/>
      <c r="FE182" s="109"/>
      <c r="FF182" s="109"/>
      <c r="FG182" s="109"/>
      <c r="FH182" s="109"/>
      <c r="FI182" s="109"/>
      <c r="FJ182" s="109"/>
      <c r="FK182" s="109"/>
      <c r="FL182" s="109"/>
      <c r="FM182" s="109"/>
      <c r="FN182" s="109"/>
      <c r="FO182" s="109"/>
      <c r="FP182" s="109"/>
      <c r="FQ182" s="109"/>
      <c r="FR182" s="109"/>
      <c r="FS182" s="109"/>
      <c r="FT182" s="109"/>
      <c r="FU182" s="109"/>
      <c r="FV182" s="109"/>
      <c r="FW182" s="109"/>
      <c r="FX182" s="109"/>
      <c r="FY182" s="109"/>
      <c r="FZ182" s="109"/>
      <c r="GA182" s="109"/>
      <c r="GB182" s="109"/>
      <c r="GC182" s="109"/>
      <c r="GD182" s="109"/>
      <c r="GE182" s="109"/>
      <c r="GF182" s="109"/>
      <c r="GG182" s="109"/>
      <c r="GH182" s="109"/>
      <c r="GI182" s="109"/>
      <c r="GJ182" s="109"/>
      <c r="GK182" s="109"/>
      <c r="GL182" s="109"/>
      <c r="GM182" s="109"/>
      <c r="GN182" s="109"/>
      <c r="GO182" s="109"/>
      <c r="GP182" s="109"/>
      <c r="GQ182" s="109"/>
      <c r="GR182" s="109"/>
      <c r="GS182" s="109"/>
      <c r="GT182" s="109"/>
      <c r="GU182" s="109"/>
      <c r="GV182" s="109"/>
      <c r="GW182" s="109"/>
      <c r="GX182" s="109"/>
      <c r="GY182" s="109"/>
      <c r="GZ182" s="109"/>
      <c r="HA182" s="109"/>
      <c r="HB182" s="109"/>
      <c r="HC182" s="109"/>
      <c r="HD182" s="109"/>
    </row>
    <row r="183" spans="1:212" s="136" customFormat="1" ht="13.5" customHeight="1">
      <c r="A183" s="244"/>
      <c r="B183" s="243"/>
      <c r="C183" s="243"/>
      <c r="D183" s="396" t="s">
        <v>4049</v>
      </c>
      <c r="E183" s="248"/>
      <c r="F183" s="2047">
        <f>F173</f>
        <v>255.6</v>
      </c>
      <c r="G183" s="465"/>
      <c r="H183" s="163"/>
      <c r="I183" s="164"/>
      <c r="J183" s="109"/>
      <c r="K183" s="109"/>
      <c r="L183" s="109"/>
      <c r="M183" s="109"/>
      <c r="N183" s="109"/>
      <c r="O183" s="109"/>
      <c r="P183" s="109"/>
      <c r="Q183" s="426"/>
      <c r="R183" s="109"/>
      <c r="S183" s="109"/>
      <c r="T183" s="109"/>
      <c r="U183" s="109"/>
      <c r="V183" s="109"/>
      <c r="W183" s="109"/>
      <c r="X183" s="109"/>
      <c r="Y183" s="109"/>
      <c r="Z183" s="109"/>
      <c r="AA183" s="109"/>
      <c r="AB183" s="109"/>
      <c r="AC183" s="109"/>
      <c r="AD183" s="109"/>
      <c r="AE183" s="109"/>
      <c r="AF183" s="109"/>
      <c r="AG183" s="109"/>
      <c r="AH183" s="109"/>
      <c r="AI183" s="109"/>
      <c r="AJ183" s="109"/>
      <c r="AK183" s="109"/>
      <c r="AL183" s="109"/>
      <c r="AM183" s="109"/>
      <c r="AN183" s="109"/>
      <c r="AO183" s="109"/>
      <c r="AP183" s="109"/>
      <c r="AQ183" s="109"/>
      <c r="AR183" s="109"/>
      <c r="AS183" s="109"/>
      <c r="AT183" s="109"/>
      <c r="AU183" s="109"/>
      <c r="AV183" s="109"/>
      <c r="AW183" s="109"/>
      <c r="AX183" s="109"/>
      <c r="AY183" s="109"/>
      <c r="AZ183" s="109"/>
      <c r="BA183" s="109"/>
      <c r="BB183" s="109"/>
      <c r="BC183" s="109"/>
      <c r="BD183" s="109"/>
      <c r="BE183" s="109"/>
      <c r="BF183" s="109"/>
      <c r="BG183" s="109"/>
      <c r="BH183" s="109"/>
      <c r="BI183" s="109"/>
      <c r="BJ183" s="109"/>
      <c r="BK183" s="109"/>
      <c r="BL183" s="109"/>
      <c r="BM183" s="109"/>
      <c r="BN183" s="109"/>
      <c r="BO183" s="109"/>
      <c r="BP183" s="109"/>
      <c r="BQ183" s="109"/>
      <c r="BR183" s="109"/>
      <c r="BS183" s="109"/>
      <c r="BT183" s="109"/>
      <c r="BU183" s="109"/>
      <c r="BV183" s="109"/>
      <c r="BW183" s="109"/>
      <c r="BX183" s="109"/>
      <c r="BY183" s="109"/>
      <c r="BZ183" s="109"/>
      <c r="CA183" s="109"/>
      <c r="CB183" s="109"/>
      <c r="CC183" s="109"/>
      <c r="CD183" s="109"/>
      <c r="CE183" s="109"/>
      <c r="CF183" s="109"/>
      <c r="CG183" s="109"/>
      <c r="CH183" s="109"/>
      <c r="CI183" s="109"/>
      <c r="CJ183" s="109"/>
      <c r="CK183" s="109"/>
      <c r="CL183" s="109"/>
      <c r="CM183" s="109"/>
      <c r="CN183" s="109"/>
      <c r="CO183" s="109"/>
      <c r="CP183" s="109"/>
      <c r="CQ183" s="109"/>
      <c r="CR183" s="109"/>
      <c r="CS183" s="109"/>
      <c r="CT183" s="109"/>
      <c r="CU183" s="109"/>
      <c r="CV183" s="109"/>
      <c r="CW183" s="109"/>
      <c r="CX183" s="109"/>
      <c r="CY183" s="109"/>
      <c r="CZ183" s="109"/>
      <c r="DA183" s="109"/>
      <c r="DB183" s="109"/>
      <c r="DC183" s="109"/>
      <c r="DD183" s="109"/>
      <c r="DE183" s="109"/>
      <c r="DF183" s="109"/>
      <c r="DG183" s="109"/>
      <c r="DH183" s="109"/>
      <c r="DI183" s="109"/>
      <c r="DJ183" s="109"/>
      <c r="DK183" s="109"/>
      <c r="DL183" s="109"/>
      <c r="DM183" s="109"/>
      <c r="DN183" s="109"/>
      <c r="DO183" s="109"/>
      <c r="DP183" s="109"/>
      <c r="DQ183" s="109"/>
      <c r="DR183" s="109"/>
      <c r="DS183" s="109"/>
      <c r="DT183" s="109"/>
      <c r="DU183" s="109"/>
      <c r="DV183" s="109"/>
      <c r="DW183" s="109"/>
      <c r="DX183" s="109"/>
      <c r="DY183" s="109"/>
      <c r="DZ183" s="109"/>
      <c r="EA183" s="109"/>
      <c r="EB183" s="109"/>
      <c r="EC183" s="109"/>
      <c r="ED183" s="109"/>
      <c r="EE183" s="109"/>
      <c r="EF183" s="109"/>
      <c r="EG183" s="109"/>
      <c r="EH183" s="109"/>
      <c r="EI183" s="109"/>
      <c r="EJ183" s="109"/>
      <c r="EK183" s="109"/>
      <c r="EL183" s="109"/>
      <c r="EM183" s="109"/>
      <c r="EN183" s="109"/>
      <c r="EO183" s="109"/>
      <c r="EP183" s="109"/>
      <c r="EQ183" s="109"/>
      <c r="ER183" s="109"/>
      <c r="ES183" s="109"/>
      <c r="ET183" s="109"/>
      <c r="EU183" s="109"/>
      <c r="EV183" s="109"/>
      <c r="EW183" s="109"/>
      <c r="EX183" s="109"/>
      <c r="EY183" s="109"/>
      <c r="EZ183" s="109"/>
      <c r="FA183" s="109"/>
      <c r="FB183" s="109"/>
      <c r="FC183" s="109"/>
      <c r="FD183" s="109"/>
      <c r="FE183" s="109"/>
      <c r="FF183" s="109"/>
      <c r="FG183" s="109"/>
      <c r="FH183" s="109"/>
      <c r="FI183" s="109"/>
      <c r="FJ183" s="109"/>
      <c r="FK183" s="109"/>
      <c r="FL183" s="109"/>
      <c r="FM183" s="109"/>
      <c r="FN183" s="109"/>
      <c r="FO183" s="109"/>
      <c r="FP183" s="109"/>
      <c r="FQ183" s="109"/>
      <c r="FR183" s="109"/>
      <c r="FS183" s="109"/>
      <c r="FT183" s="109"/>
      <c r="FU183" s="109"/>
      <c r="FV183" s="109"/>
      <c r="FW183" s="109"/>
      <c r="FX183" s="109"/>
      <c r="FY183" s="109"/>
      <c r="FZ183" s="109"/>
      <c r="GA183" s="109"/>
      <c r="GB183" s="109"/>
      <c r="GC183" s="109"/>
      <c r="GD183" s="109"/>
      <c r="GE183" s="109"/>
      <c r="GF183" s="109"/>
      <c r="GG183" s="109"/>
      <c r="GH183" s="109"/>
      <c r="GI183" s="109"/>
      <c r="GJ183" s="109"/>
      <c r="GK183" s="109"/>
      <c r="GL183" s="109"/>
      <c r="GM183" s="109"/>
      <c r="GN183" s="109"/>
      <c r="GO183" s="109"/>
      <c r="GP183" s="109"/>
      <c r="GQ183" s="109"/>
      <c r="GR183" s="109"/>
      <c r="GS183" s="109"/>
      <c r="GT183" s="109"/>
      <c r="GU183" s="109"/>
      <c r="GV183" s="109"/>
      <c r="GW183" s="109"/>
      <c r="GX183" s="109"/>
      <c r="GY183" s="109"/>
      <c r="GZ183" s="109"/>
      <c r="HA183" s="109"/>
      <c r="HB183" s="109"/>
      <c r="HC183" s="109"/>
      <c r="HD183" s="109"/>
    </row>
    <row r="184" spans="1:212" s="136" customFormat="1" ht="13.5" customHeight="1">
      <c r="A184" s="244">
        <v>59</v>
      </c>
      <c r="B184" s="252" t="s">
        <v>932</v>
      </c>
      <c r="C184" s="243" t="s">
        <v>4050</v>
      </c>
      <c r="D184" s="243" t="s">
        <v>4051</v>
      </c>
      <c r="E184" s="243" t="s">
        <v>194</v>
      </c>
      <c r="F184" s="541">
        <f>ROUND(SUM(F185),3)</f>
        <v>520.79999999999995</v>
      </c>
      <c r="G184" s="225"/>
      <c r="H184" s="466">
        <f t="shared" ref="H184" si="57">ROUND(F184*G184,2)</f>
        <v>0</v>
      </c>
      <c r="I184" s="164" t="s">
        <v>5316</v>
      </c>
      <c r="J184" s="109"/>
      <c r="K184" s="109"/>
      <c r="L184" s="109"/>
      <c r="M184" s="109"/>
      <c r="N184" s="109"/>
      <c r="O184" s="109"/>
      <c r="P184" s="109"/>
      <c r="Q184" s="109"/>
      <c r="R184" s="109"/>
      <c r="S184" s="109"/>
      <c r="T184" s="109"/>
      <c r="U184" s="109"/>
      <c r="V184" s="109"/>
      <c r="W184" s="109"/>
      <c r="X184" s="109"/>
      <c r="Y184" s="109"/>
      <c r="Z184" s="109"/>
      <c r="AA184" s="109"/>
      <c r="AB184" s="109"/>
      <c r="AC184" s="109"/>
      <c r="AD184" s="109"/>
      <c r="AE184" s="109"/>
      <c r="AF184" s="109"/>
      <c r="AG184" s="109"/>
      <c r="AH184" s="109"/>
      <c r="AI184" s="109"/>
      <c r="AJ184" s="109"/>
      <c r="AK184" s="109"/>
      <c r="AL184" s="109"/>
      <c r="AM184" s="109"/>
      <c r="AN184" s="109"/>
      <c r="AO184" s="109"/>
      <c r="AP184" s="109"/>
      <c r="AQ184" s="109"/>
      <c r="AR184" s="109"/>
      <c r="AS184" s="109"/>
      <c r="AT184" s="109"/>
      <c r="AU184" s="109"/>
      <c r="AV184" s="109"/>
      <c r="AW184" s="109"/>
      <c r="AX184" s="109"/>
      <c r="AY184" s="109"/>
      <c r="AZ184" s="109"/>
      <c r="BA184" s="109"/>
      <c r="BB184" s="109"/>
      <c r="BC184" s="109"/>
      <c r="BD184" s="109"/>
      <c r="BE184" s="109"/>
      <c r="BF184" s="109"/>
      <c r="BG184" s="109"/>
      <c r="BH184" s="109"/>
      <c r="BI184" s="109"/>
      <c r="BJ184" s="109"/>
      <c r="BK184" s="109"/>
      <c r="BL184" s="109"/>
      <c r="BM184" s="109"/>
      <c r="BN184" s="109"/>
      <c r="BO184" s="109"/>
      <c r="BP184" s="109"/>
      <c r="BQ184" s="109"/>
      <c r="BR184" s="109"/>
      <c r="BS184" s="109"/>
      <c r="BT184" s="109"/>
      <c r="BU184" s="109"/>
      <c r="BV184" s="109"/>
      <c r="BW184" s="109"/>
      <c r="BX184" s="109"/>
      <c r="BY184" s="109"/>
      <c r="BZ184" s="109"/>
      <c r="CA184" s="109"/>
      <c r="CB184" s="109"/>
      <c r="CC184" s="109"/>
      <c r="CD184" s="109"/>
      <c r="CE184" s="109"/>
      <c r="CF184" s="109"/>
      <c r="CG184" s="109"/>
      <c r="CH184" s="109"/>
      <c r="CI184" s="109"/>
      <c r="CJ184" s="109"/>
      <c r="CK184" s="109"/>
      <c r="CL184" s="109"/>
      <c r="CM184" s="109"/>
      <c r="CN184" s="109"/>
      <c r="CO184" s="109"/>
      <c r="CP184" s="109"/>
      <c r="CQ184" s="109"/>
      <c r="CR184" s="109"/>
      <c r="CS184" s="109"/>
      <c r="CT184" s="109"/>
      <c r="CU184" s="109"/>
      <c r="CV184" s="109"/>
      <c r="CW184" s="109"/>
      <c r="CX184" s="109"/>
      <c r="CY184" s="109"/>
      <c r="CZ184" s="109"/>
      <c r="DA184" s="109"/>
      <c r="DB184" s="109"/>
      <c r="DC184" s="109"/>
      <c r="DD184" s="109"/>
      <c r="DE184" s="109"/>
      <c r="DF184" s="109"/>
      <c r="DG184" s="109"/>
      <c r="DH184" s="109"/>
      <c r="DI184" s="109"/>
      <c r="DJ184" s="109"/>
      <c r="DK184" s="109"/>
      <c r="DL184" s="109"/>
      <c r="DM184" s="109"/>
      <c r="DN184" s="109"/>
      <c r="DO184" s="109"/>
      <c r="DP184" s="109"/>
      <c r="DQ184" s="109"/>
      <c r="DR184" s="109"/>
      <c r="DS184" s="109"/>
      <c r="DT184" s="109"/>
      <c r="DU184" s="109"/>
      <c r="DV184" s="109"/>
      <c r="DW184" s="109"/>
      <c r="DX184" s="109"/>
      <c r="DY184" s="109"/>
      <c r="DZ184" s="109"/>
      <c r="EA184" s="109"/>
      <c r="EB184" s="109"/>
      <c r="EC184" s="109"/>
      <c r="ED184" s="109"/>
      <c r="EE184" s="109"/>
      <c r="EF184" s="109"/>
      <c r="EG184" s="109"/>
      <c r="EH184" s="109"/>
      <c r="EI184" s="109"/>
      <c r="EJ184" s="109"/>
      <c r="EK184" s="109"/>
      <c r="EL184" s="109"/>
      <c r="EM184" s="109"/>
      <c r="EN184" s="109"/>
      <c r="EO184" s="109"/>
      <c r="EP184" s="109"/>
      <c r="EQ184" s="109"/>
      <c r="ER184" s="109"/>
      <c r="ES184" s="109"/>
      <c r="ET184" s="109"/>
      <c r="EU184" s="109"/>
      <c r="EV184" s="109"/>
      <c r="EW184" s="109"/>
      <c r="EX184" s="109"/>
      <c r="EY184" s="109"/>
      <c r="EZ184" s="109"/>
      <c r="FA184" s="109"/>
      <c r="FB184" s="109"/>
      <c r="FC184" s="109"/>
      <c r="FD184" s="109"/>
      <c r="FE184" s="109"/>
      <c r="FF184" s="109"/>
      <c r="FG184" s="109"/>
      <c r="FH184" s="109"/>
      <c r="FI184" s="109"/>
      <c r="FJ184" s="109"/>
      <c r="FK184" s="109"/>
      <c r="FL184" s="109"/>
      <c r="FM184" s="109"/>
      <c r="FN184" s="109"/>
      <c r="FO184" s="109"/>
      <c r="FP184" s="109"/>
      <c r="FQ184" s="109"/>
      <c r="FR184" s="109"/>
      <c r="FS184" s="109"/>
      <c r="FT184" s="109"/>
      <c r="FU184" s="109"/>
      <c r="FV184" s="109"/>
      <c r="FW184" s="109"/>
      <c r="FX184" s="109"/>
      <c r="FY184" s="109"/>
      <c r="FZ184" s="109"/>
      <c r="GA184" s="109"/>
      <c r="GB184" s="109"/>
      <c r="GC184" s="109"/>
      <c r="GD184" s="109"/>
      <c r="GE184" s="109"/>
      <c r="GF184" s="109"/>
      <c r="GG184" s="109"/>
      <c r="GH184" s="109"/>
      <c r="GI184" s="109"/>
      <c r="GJ184" s="109"/>
      <c r="GK184" s="109"/>
      <c r="GL184" s="109"/>
      <c r="GM184" s="109"/>
      <c r="GN184" s="109"/>
      <c r="GO184" s="109"/>
      <c r="GP184" s="109"/>
      <c r="GQ184" s="109"/>
      <c r="GR184" s="109"/>
      <c r="GS184" s="109"/>
      <c r="GT184" s="109"/>
      <c r="GU184" s="109"/>
      <c r="GV184" s="109"/>
      <c r="GW184" s="109"/>
      <c r="GX184" s="109"/>
      <c r="GY184" s="109"/>
      <c r="GZ184" s="109"/>
      <c r="HA184" s="109"/>
      <c r="HB184" s="109"/>
      <c r="HC184" s="109"/>
      <c r="HD184" s="109"/>
    </row>
    <row r="185" spans="1:212" s="136" customFormat="1" ht="13.5" customHeight="1">
      <c r="A185" s="244"/>
      <c r="B185" s="243"/>
      <c r="C185" s="243"/>
      <c r="D185" s="396" t="s">
        <v>4052</v>
      </c>
      <c r="E185" s="248"/>
      <c r="F185" s="2047">
        <f xml:space="preserve"> 434*1.2</f>
        <v>520.79999999999995</v>
      </c>
      <c r="G185" s="465"/>
      <c r="H185" s="163"/>
      <c r="I185" s="164"/>
      <c r="J185" s="109"/>
      <c r="K185" s="109"/>
      <c r="L185" s="109"/>
      <c r="M185" s="109"/>
      <c r="N185" s="109"/>
      <c r="O185" s="109"/>
      <c r="P185" s="109"/>
      <c r="Q185" s="426"/>
      <c r="R185" s="109"/>
      <c r="S185" s="109"/>
      <c r="T185" s="109"/>
      <c r="U185" s="109"/>
      <c r="V185" s="109"/>
      <c r="W185" s="109"/>
      <c r="X185" s="109"/>
      <c r="Y185" s="109"/>
      <c r="Z185" s="109"/>
      <c r="AA185" s="109"/>
      <c r="AB185" s="109"/>
      <c r="AC185" s="109"/>
      <c r="AD185" s="109"/>
      <c r="AE185" s="109"/>
      <c r="AF185" s="109"/>
      <c r="AG185" s="109"/>
      <c r="AH185" s="109"/>
      <c r="AI185" s="109"/>
      <c r="AJ185" s="109"/>
      <c r="AK185" s="109"/>
      <c r="AL185" s="109"/>
      <c r="AM185" s="109"/>
      <c r="AN185" s="109"/>
      <c r="AO185" s="109"/>
      <c r="AP185" s="109"/>
      <c r="AQ185" s="109"/>
      <c r="AR185" s="109"/>
      <c r="AS185" s="109"/>
      <c r="AT185" s="109"/>
      <c r="AU185" s="109"/>
      <c r="AV185" s="109"/>
      <c r="AW185" s="109"/>
      <c r="AX185" s="109"/>
      <c r="AY185" s="109"/>
      <c r="AZ185" s="109"/>
      <c r="BA185" s="109"/>
      <c r="BB185" s="109"/>
      <c r="BC185" s="109"/>
      <c r="BD185" s="109"/>
      <c r="BE185" s="109"/>
      <c r="BF185" s="109"/>
      <c r="BG185" s="109"/>
      <c r="BH185" s="109"/>
      <c r="BI185" s="109"/>
      <c r="BJ185" s="109"/>
      <c r="BK185" s="109"/>
      <c r="BL185" s="109"/>
      <c r="BM185" s="109"/>
      <c r="BN185" s="109"/>
      <c r="BO185" s="109"/>
      <c r="BP185" s="109"/>
      <c r="BQ185" s="109"/>
      <c r="BR185" s="109"/>
      <c r="BS185" s="109"/>
      <c r="BT185" s="109"/>
      <c r="BU185" s="109"/>
      <c r="BV185" s="109"/>
      <c r="BW185" s="109"/>
      <c r="BX185" s="109"/>
      <c r="BY185" s="109"/>
      <c r="BZ185" s="109"/>
      <c r="CA185" s="109"/>
      <c r="CB185" s="109"/>
      <c r="CC185" s="109"/>
      <c r="CD185" s="109"/>
      <c r="CE185" s="109"/>
      <c r="CF185" s="109"/>
      <c r="CG185" s="109"/>
      <c r="CH185" s="109"/>
      <c r="CI185" s="109"/>
      <c r="CJ185" s="109"/>
      <c r="CK185" s="109"/>
      <c r="CL185" s="109"/>
      <c r="CM185" s="109"/>
      <c r="CN185" s="109"/>
      <c r="CO185" s="109"/>
      <c r="CP185" s="109"/>
      <c r="CQ185" s="109"/>
      <c r="CR185" s="109"/>
      <c r="CS185" s="109"/>
      <c r="CT185" s="109"/>
      <c r="CU185" s="109"/>
      <c r="CV185" s="109"/>
      <c r="CW185" s="109"/>
      <c r="CX185" s="109"/>
      <c r="CY185" s="109"/>
      <c r="CZ185" s="109"/>
      <c r="DA185" s="109"/>
      <c r="DB185" s="109"/>
      <c r="DC185" s="109"/>
      <c r="DD185" s="109"/>
      <c r="DE185" s="109"/>
      <c r="DF185" s="109"/>
      <c r="DG185" s="109"/>
      <c r="DH185" s="109"/>
      <c r="DI185" s="109"/>
      <c r="DJ185" s="109"/>
      <c r="DK185" s="109"/>
      <c r="DL185" s="109"/>
      <c r="DM185" s="109"/>
      <c r="DN185" s="109"/>
      <c r="DO185" s="109"/>
      <c r="DP185" s="109"/>
      <c r="DQ185" s="109"/>
      <c r="DR185" s="109"/>
      <c r="DS185" s="109"/>
      <c r="DT185" s="109"/>
      <c r="DU185" s="109"/>
      <c r="DV185" s="109"/>
      <c r="DW185" s="109"/>
      <c r="DX185" s="109"/>
      <c r="DY185" s="109"/>
      <c r="DZ185" s="109"/>
      <c r="EA185" s="109"/>
      <c r="EB185" s="109"/>
      <c r="EC185" s="109"/>
      <c r="ED185" s="109"/>
      <c r="EE185" s="109"/>
      <c r="EF185" s="109"/>
      <c r="EG185" s="109"/>
      <c r="EH185" s="109"/>
      <c r="EI185" s="109"/>
      <c r="EJ185" s="109"/>
      <c r="EK185" s="109"/>
      <c r="EL185" s="109"/>
      <c r="EM185" s="109"/>
      <c r="EN185" s="109"/>
      <c r="EO185" s="109"/>
      <c r="EP185" s="109"/>
      <c r="EQ185" s="109"/>
      <c r="ER185" s="109"/>
      <c r="ES185" s="109"/>
      <c r="ET185" s="109"/>
      <c r="EU185" s="109"/>
      <c r="EV185" s="109"/>
      <c r="EW185" s="109"/>
      <c r="EX185" s="109"/>
      <c r="EY185" s="109"/>
      <c r="EZ185" s="109"/>
      <c r="FA185" s="109"/>
      <c r="FB185" s="109"/>
      <c r="FC185" s="109"/>
      <c r="FD185" s="109"/>
      <c r="FE185" s="109"/>
      <c r="FF185" s="109"/>
      <c r="FG185" s="109"/>
      <c r="FH185" s="109"/>
      <c r="FI185" s="109"/>
      <c r="FJ185" s="109"/>
      <c r="FK185" s="109"/>
      <c r="FL185" s="109"/>
      <c r="FM185" s="109"/>
      <c r="FN185" s="109"/>
      <c r="FO185" s="109"/>
      <c r="FP185" s="109"/>
      <c r="FQ185" s="109"/>
      <c r="FR185" s="109"/>
      <c r="FS185" s="109"/>
      <c r="FT185" s="109"/>
      <c r="FU185" s="109"/>
      <c r="FV185" s="109"/>
      <c r="FW185" s="109"/>
      <c r="FX185" s="109"/>
      <c r="FY185" s="109"/>
      <c r="FZ185" s="109"/>
      <c r="GA185" s="109"/>
      <c r="GB185" s="109"/>
      <c r="GC185" s="109"/>
      <c r="GD185" s="109"/>
      <c r="GE185" s="109"/>
      <c r="GF185" s="109"/>
      <c r="GG185" s="109"/>
      <c r="GH185" s="109"/>
      <c r="GI185" s="109"/>
      <c r="GJ185" s="109"/>
      <c r="GK185" s="109"/>
      <c r="GL185" s="109"/>
      <c r="GM185" s="109"/>
      <c r="GN185" s="109"/>
      <c r="GO185" s="109"/>
      <c r="GP185" s="109"/>
      <c r="GQ185" s="109"/>
      <c r="GR185" s="109"/>
      <c r="GS185" s="109"/>
      <c r="GT185" s="109"/>
      <c r="GU185" s="109"/>
      <c r="GV185" s="109"/>
      <c r="GW185" s="109"/>
      <c r="GX185" s="109"/>
      <c r="GY185" s="109"/>
      <c r="GZ185" s="109"/>
      <c r="HA185" s="109"/>
      <c r="HB185" s="109"/>
      <c r="HC185" s="109"/>
      <c r="HD185" s="109"/>
    </row>
    <row r="186" spans="1:212" s="136" customFormat="1" ht="13.5" customHeight="1">
      <c r="A186" s="244">
        <v>60</v>
      </c>
      <c r="B186" s="252" t="s">
        <v>932</v>
      </c>
      <c r="C186" s="158" t="s">
        <v>4053</v>
      </c>
      <c r="D186" s="243" t="s">
        <v>3067</v>
      </c>
      <c r="E186" s="243" t="s">
        <v>31</v>
      </c>
      <c r="F186" s="464">
        <f>F187</f>
        <v>1</v>
      </c>
      <c r="G186" s="225"/>
      <c r="H186" s="466">
        <f t="shared" ref="H186" si="58">ROUND(F186*G186,2)</f>
        <v>0</v>
      </c>
      <c r="I186" s="164" t="s">
        <v>5316</v>
      </c>
      <c r="J186" s="109"/>
      <c r="K186" s="109"/>
      <c r="L186" s="109"/>
      <c r="M186" s="109"/>
      <c r="N186" s="109"/>
      <c r="O186" s="109"/>
      <c r="P186" s="109"/>
      <c r="Q186" s="109"/>
      <c r="R186" s="109"/>
      <c r="S186" s="109"/>
      <c r="T186" s="109"/>
      <c r="U186" s="109"/>
      <c r="V186" s="109"/>
      <c r="W186" s="109"/>
      <c r="X186" s="109"/>
      <c r="Y186" s="109"/>
      <c r="Z186" s="109"/>
      <c r="AA186" s="109"/>
      <c r="AB186" s="109"/>
      <c r="AC186" s="109"/>
      <c r="AD186" s="109"/>
      <c r="AE186" s="109"/>
      <c r="AF186" s="109"/>
      <c r="AG186" s="109"/>
      <c r="AH186" s="109"/>
      <c r="AI186" s="109"/>
      <c r="AJ186" s="109"/>
      <c r="AK186" s="109"/>
      <c r="AL186" s="109"/>
      <c r="AM186" s="109"/>
      <c r="AN186" s="109"/>
      <c r="AO186" s="109"/>
      <c r="AP186" s="109"/>
      <c r="AQ186" s="109"/>
      <c r="AR186" s="109"/>
      <c r="AS186" s="109"/>
      <c r="AT186" s="109"/>
      <c r="AU186" s="109"/>
      <c r="AV186" s="109"/>
      <c r="AW186" s="109"/>
      <c r="AX186" s="109"/>
      <c r="AY186" s="109"/>
      <c r="AZ186" s="109"/>
      <c r="BA186" s="109"/>
      <c r="BB186" s="109"/>
      <c r="BC186" s="109"/>
      <c r="BD186" s="109"/>
      <c r="BE186" s="109"/>
      <c r="BF186" s="109"/>
      <c r="BG186" s="109"/>
      <c r="BH186" s="109"/>
      <c r="BI186" s="109"/>
      <c r="BJ186" s="109"/>
      <c r="BK186" s="109"/>
      <c r="BL186" s="109"/>
      <c r="BM186" s="109"/>
      <c r="BN186" s="109"/>
      <c r="BO186" s="109"/>
      <c r="BP186" s="109"/>
      <c r="BQ186" s="109"/>
      <c r="BR186" s="109"/>
      <c r="BS186" s="109"/>
      <c r="BT186" s="109"/>
      <c r="BU186" s="109"/>
      <c r="BV186" s="109"/>
      <c r="BW186" s="109"/>
      <c r="BX186" s="109"/>
      <c r="BY186" s="109"/>
      <c r="BZ186" s="109"/>
      <c r="CA186" s="109"/>
      <c r="CB186" s="109"/>
      <c r="CC186" s="109"/>
      <c r="CD186" s="109"/>
      <c r="CE186" s="109"/>
      <c r="CF186" s="109"/>
      <c r="CG186" s="109"/>
      <c r="CH186" s="109"/>
      <c r="CI186" s="109"/>
      <c r="CJ186" s="109"/>
      <c r="CK186" s="109"/>
      <c r="CL186" s="109"/>
      <c r="CM186" s="109"/>
      <c r="CN186" s="109"/>
      <c r="CO186" s="109"/>
      <c r="CP186" s="109"/>
      <c r="CQ186" s="109"/>
      <c r="CR186" s="109"/>
      <c r="CS186" s="109"/>
      <c r="CT186" s="109"/>
      <c r="CU186" s="109"/>
      <c r="CV186" s="109"/>
      <c r="CW186" s="109"/>
      <c r="CX186" s="109"/>
      <c r="CY186" s="109"/>
      <c r="CZ186" s="109"/>
      <c r="DA186" s="109"/>
      <c r="DB186" s="109"/>
      <c r="DC186" s="109"/>
      <c r="DD186" s="109"/>
      <c r="DE186" s="109"/>
      <c r="DF186" s="109"/>
      <c r="DG186" s="109"/>
      <c r="DH186" s="109"/>
      <c r="DI186" s="109"/>
      <c r="DJ186" s="109"/>
      <c r="DK186" s="109"/>
      <c r="DL186" s="109"/>
      <c r="DM186" s="109"/>
      <c r="DN186" s="109"/>
      <c r="DO186" s="109"/>
      <c r="DP186" s="109"/>
      <c r="DQ186" s="109"/>
      <c r="DR186" s="109"/>
      <c r="DS186" s="109"/>
      <c r="DT186" s="109"/>
      <c r="DU186" s="109"/>
      <c r="DV186" s="109"/>
      <c r="DW186" s="109"/>
      <c r="DX186" s="109"/>
      <c r="DY186" s="109"/>
      <c r="DZ186" s="109"/>
      <c r="EA186" s="109"/>
      <c r="EB186" s="109"/>
      <c r="EC186" s="109"/>
      <c r="ED186" s="109"/>
      <c r="EE186" s="109"/>
      <c r="EF186" s="109"/>
      <c r="EG186" s="109"/>
      <c r="EH186" s="109"/>
      <c r="EI186" s="109"/>
      <c r="EJ186" s="109"/>
      <c r="EK186" s="109"/>
      <c r="EL186" s="109"/>
      <c r="EM186" s="109"/>
      <c r="EN186" s="109"/>
      <c r="EO186" s="109"/>
      <c r="EP186" s="109"/>
      <c r="EQ186" s="109"/>
      <c r="ER186" s="109"/>
      <c r="ES186" s="109"/>
      <c r="ET186" s="109"/>
      <c r="EU186" s="109"/>
      <c r="EV186" s="109"/>
      <c r="EW186" s="109"/>
      <c r="EX186" s="109"/>
      <c r="EY186" s="109"/>
      <c r="EZ186" s="109"/>
      <c r="FA186" s="109"/>
      <c r="FB186" s="109"/>
      <c r="FC186" s="109"/>
      <c r="FD186" s="109"/>
      <c r="FE186" s="109"/>
      <c r="FF186" s="109"/>
      <c r="FG186" s="109"/>
      <c r="FH186" s="109"/>
      <c r="FI186" s="109"/>
      <c r="FJ186" s="109"/>
      <c r="FK186" s="109"/>
      <c r="FL186" s="109"/>
      <c r="FM186" s="109"/>
      <c r="FN186" s="109"/>
      <c r="FO186" s="109"/>
      <c r="FP186" s="109"/>
      <c r="FQ186" s="109"/>
      <c r="FR186" s="109"/>
      <c r="FS186" s="109"/>
      <c r="FT186" s="109"/>
      <c r="FU186" s="109"/>
      <c r="FV186" s="109"/>
      <c r="FW186" s="109"/>
      <c r="FX186" s="109"/>
      <c r="FY186" s="109"/>
      <c r="FZ186" s="109"/>
      <c r="GA186" s="109"/>
      <c r="GB186" s="109"/>
      <c r="GC186" s="109"/>
      <c r="GD186" s="109"/>
      <c r="GE186" s="109"/>
      <c r="GF186" s="109"/>
      <c r="GG186" s="109"/>
      <c r="GH186" s="109"/>
      <c r="GI186" s="109"/>
      <c r="GJ186" s="109"/>
      <c r="GK186" s="109"/>
      <c r="GL186" s="109"/>
      <c r="GM186" s="109"/>
      <c r="GN186" s="109"/>
      <c r="GO186" s="109"/>
      <c r="GP186" s="109"/>
      <c r="GQ186" s="109"/>
      <c r="GR186" s="109"/>
      <c r="GS186" s="109"/>
      <c r="GT186" s="109"/>
      <c r="GU186" s="109"/>
      <c r="GV186" s="109"/>
      <c r="GW186" s="109"/>
      <c r="GX186" s="109"/>
      <c r="GY186" s="109"/>
      <c r="GZ186" s="109"/>
      <c r="HA186" s="109"/>
      <c r="HB186" s="109"/>
      <c r="HC186" s="109"/>
      <c r="HD186" s="109"/>
    </row>
    <row r="187" spans="1:212" s="109" customFormat="1" ht="13.5" customHeight="1">
      <c r="A187" s="244"/>
      <c r="B187" s="243"/>
      <c r="C187" s="243"/>
      <c r="D187" s="1934" t="s">
        <v>4054</v>
      </c>
      <c r="E187" s="243"/>
      <c r="F187" s="471">
        <v>1</v>
      </c>
      <c r="G187" s="465"/>
      <c r="H187" s="163"/>
      <c r="I187" s="1935"/>
    </row>
    <row r="188" spans="1:212" s="136" customFormat="1" ht="13.5" customHeight="1">
      <c r="A188" s="244">
        <v>61</v>
      </c>
      <c r="B188" s="252" t="s">
        <v>932</v>
      </c>
      <c r="C188" s="158" t="s">
        <v>4055</v>
      </c>
      <c r="D188" s="243" t="s">
        <v>4056</v>
      </c>
      <c r="E188" s="243" t="s">
        <v>31</v>
      </c>
      <c r="F188" s="464">
        <f>F189</f>
        <v>1</v>
      </c>
      <c r="G188" s="225"/>
      <c r="H188" s="466">
        <f t="shared" ref="H188" si="59">ROUND(F188*G188,2)</f>
        <v>0</v>
      </c>
      <c r="I188" s="164" t="s">
        <v>5316</v>
      </c>
      <c r="J188" s="109"/>
      <c r="K188" s="109"/>
      <c r="L188" s="109"/>
      <c r="M188" s="109"/>
      <c r="N188" s="109"/>
      <c r="O188" s="109"/>
      <c r="P188" s="109"/>
      <c r="Q188" s="109"/>
      <c r="R188" s="109"/>
      <c r="S188" s="109"/>
      <c r="T188" s="109"/>
      <c r="U188" s="109"/>
      <c r="V188" s="109"/>
      <c r="W188" s="109"/>
      <c r="X188" s="109"/>
      <c r="Y188" s="109"/>
      <c r="Z188" s="109"/>
      <c r="AA188" s="109"/>
      <c r="AB188" s="109"/>
      <c r="AC188" s="109"/>
      <c r="AD188" s="109"/>
      <c r="AE188" s="109"/>
      <c r="AF188" s="109"/>
      <c r="AG188" s="109"/>
      <c r="AH188" s="109"/>
      <c r="AI188" s="109"/>
      <c r="AJ188" s="109"/>
      <c r="AK188" s="109"/>
      <c r="AL188" s="109"/>
      <c r="AM188" s="109"/>
      <c r="AN188" s="109"/>
      <c r="AO188" s="109"/>
      <c r="AP188" s="109"/>
      <c r="AQ188" s="109"/>
      <c r="AR188" s="109"/>
      <c r="AS188" s="109"/>
      <c r="AT188" s="109"/>
      <c r="AU188" s="109"/>
      <c r="AV188" s="109"/>
      <c r="AW188" s="109"/>
      <c r="AX188" s="109"/>
      <c r="AY188" s="109"/>
      <c r="AZ188" s="109"/>
      <c r="BA188" s="109"/>
      <c r="BB188" s="109"/>
      <c r="BC188" s="109"/>
      <c r="BD188" s="109"/>
      <c r="BE188" s="109"/>
      <c r="BF188" s="109"/>
      <c r="BG188" s="109"/>
      <c r="BH188" s="109"/>
      <c r="BI188" s="109"/>
      <c r="BJ188" s="109"/>
      <c r="BK188" s="109"/>
      <c r="BL188" s="109"/>
      <c r="BM188" s="109"/>
      <c r="BN188" s="109"/>
      <c r="BO188" s="109"/>
      <c r="BP188" s="109"/>
      <c r="BQ188" s="109"/>
      <c r="BR188" s="109"/>
      <c r="BS188" s="109"/>
      <c r="BT188" s="109"/>
      <c r="BU188" s="109"/>
      <c r="BV188" s="109"/>
      <c r="BW188" s="109"/>
      <c r="BX188" s="109"/>
      <c r="BY188" s="109"/>
      <c r="BZ188" s="109"/>
      <c r="CA188" s="109"/>
      <c r="CB188" s="109"/>
      <c r="CC188" s="109"/>
      <c r="CD188" s="109"/>
      <c r="CE188" s="109"/>
      <c r="CF188" s="109"/>
      <c r="CG188" s="109"/>
      <c r="CH188" s="109"/>
      <c r="CI188" s="109"/>
      <c r="CJ188" s="109"/>
      <c r="CK188" s="109"/>
      <c r="CL188" s="109"/>
      <c r="CM188" s="109"/>
      <c r="CN188" s="109"/>
      <c r="CO188" s="109"/>
      <c r="CP188" s="109"/>
      <c r="CQ188" s="109"/>
      <c r="CR188" s="109"/>
      <c r="CS188" s="109"/>
      <c r="CT188" s="109"/>
      <c r="CU188" s="109"/>
      <c r="CV188" s="109"/>
      <c r="CW188" s="109"/>
      <c r="CX188" s="109"/>
      <c r="CY188" s="109"/>
      <c r="CZ188" s="109"/>
      <c r="DA188" s="109"/>
      <c r="DB188" s="109"/>
      <c r="DC188" s="109"/>
      <c r="DD188" s="109"/>
      <c r="DE188" s="109"/>
      <c r="DF188" s="109"/>
      <c r="DG188" s="109"/>
      <c r="DH188" s="109"/>
      <c r="DI188" s="109"/>
      <c r="DJ188" s="109"/>
      <c r="DK188" s="109"/>
      <c r="DL188" s="109"/>
      <c r="DM188" s="109"/>
      <c r="DN188" s="109"/>
      <c r="DO188" s="109"/>
      <c r="DP188" s="109"/>
      <c r="DQ188" s="109"/>
      <c r="DR188" s="109"/>
      <c r="DS188" s="109"/>
      <c r="DT188" s="109"/>
      <c r="DU188" s="109"/>
      <c r="DV188" s="109"/>
      <c r="DW188" s="109"/>
      <c r="DX188" s="109"/>
      <c r="DY188" s="109"/>
      <c r="DZ188" s="109"/>
      <c r="EA188" s="109"/>
      <c r="EB188" s="109"/>
      <c r="EC188" s="109"/>
      <c r="ED188" s="109"/>
      <c r="EE188" s="109"/>
      <c r="EF188" s="109"/>
      <c r="EG188" s="109"/>
      <c r="EH188" s="109"/>
      <c r="EI188" s="109"/>
      <c r="EJ188" s="109"/>
      <c r="EK188" s="109"/>
      <c r="EL188" s="109"/>
      <c r="EM188" s="109"/>
      <c r="EN188" s="109"/>
      <c r="EO188" s="109"/>
      <c r="EP188" s="109"/>
      <c r="EQ188" s="109"/>
      <c r="ER188" s="109"/>
      <c r="ES188" s="109"/>
      <c r="ET188" s="109"/>
      <c r="EU188" s="109"/>
      <c r="EV188" s="109"/>
      <c r="EW188" s="109"/>
      <c r="EX188" s="109"/>
      <c r="EY188" s="109"/>
      <c r="EZ188" s="109"/>
      <c r="FA188" s="109"/>
      <c r="FB188" s="109"/>
      <c r="FC188" s="109"/>
      <c r="FD188" s="109"/>
      <c r="FE188" s="109"/>
      <c r="FF188" s="109"/>
      <c r="FG188" s="109"/>
      <c r="FH188" s="109"/>
      <c r="FI188" s="109"/>
      <c r="FJ188" s="109"/>
      <c r="FK188" s="109"/>
      <c r="FL188" s="109"/>
      <c r="FM188" s="109"/>
      <c r="FN188" s="109"/>
      <c r="FO188" s="109"/>
      <c r="FP188" s="109"/>
      <c r="FQ188" s="109"/>
      <c r="FR188" s="109"/>
      <c r="FS188" s="109"/>
      <c r="FT188" s="109"/>
      <c r="FU188" s="109"/>
      <c r="FV188" s="109"/>
      <c r="FW188" s="109"/>
      <c r="FX188" s="109"/>
      <c r="FY188" s="109"/>
      <c r="FZ188" s="109"/>
      <c r="GA188" s="109"/>
      <c r="GB188" s="109"/>
      <c r="GC188" s="109"/>
      <c r="GD188" s="109"/>
      <c r="GE188" s="109"/>
      <c r="GF188" s="109"/>
      <c r="GG188" s="109"/>
      <c r="GH188" s="109"/>
      <c r="GI188" s="109"/>
      <c r="GJ188" s="109"/>
      <c r="GK188" s="109"/>
      <c r="GL188" s="109"/>
      <c r="GM188" s="109"/>
      <c r="GN188" s="109"/>
      <c r="GO188" s="109"/>
      <c r="GP188" s="109"/>
      <c r="GQ188" s="109"/>
      <c r="GR188" s="109"/>
      <c r="GS188" s="109"/>
      <c r="GT188" s="109"/>
      <c r="GU188" s="109"/>
      <c r="GV188" s="109"/>
      <c r="GW188" s="109"/>
      <c r="GX188" s="109"/>
      <c r="GY188" s="109"/>
      <c r="GZ188" s="109"/>
      <c r="HA188" s="109"/>
      <c r="HB188" s="109"/>
      <c r="HC188" s="109"/>
      <c r="HD188" s="109"/>
    </row>
    <row r="189" spans="1:212" ht="13.5" customHeight="1">
      <c r="A189" s="244"/>
      <c r="B189" s="243"/>
      <c r="C189" s="243"/>
      <c r="D189" s="396" t="s">
        <v>4057</v>
      </c>
      <c r="E189" s="243"/>
      <c r="F189" s="471">
        <v>1</v>
      </c>
      <c r="G189" s="465"/>
      <c r="H189" s="163"/>
      <c r="I189" s="164"/>
      <c r="J189" s="109"/>
      <c r="K189" s="109"/>
      <c r="L189" s="109"/>
      <c r="M189" s="109"/>
      <c r="N189" s="402"/>
      <c r="O189" s="109"/>
    </row>
    <row r="190" spans="1:212" s="109" customFormat="1" ht="13.5" customHeight="1">
      <c r="A190" s="244">
        <v>62</v>
      </c>
      <c r="B190" s="252" t="s">
        <v>932</v>
      </c>
      <c r="C190" s="243">
        <v>998733203</v>
      </c>
      <c r="D190" s="243" t="s">
        <v>5403</v>
      </c>
      <c r="E190" s="243" t="s">
        <v>4</v>
      </c>
      <c r="F190" s="464">
        <v>3.67</v>
      </c>
      <c r="G190" s="225"/>
      <c r="H190" s="466">
        <f t="shared" ref="H190:H191" si="60">ROUND(F190*G190,2)</f>
        <v>0</v>
      </c>
      <c r="I190" s="164" t="s">
        <v>5315</v>
      </c>
      <c r="J190" s="297"/>
      <c r="P190" s="424"/>
      <c r="R190" s="403"/>
    </row>
    <row r="191" spans="1:212" s="109" customFormat="1" ht="13.5" customHeight="1">
      <c r="A191" s="244">
        <v>63</v>
      </c>
      <c r="B191" s="252" t="s">
        <v>862</v>
      </c>
      <c r="C191" s="243" t="s">
        <v>880</v>
      </c>
      <c r="D191" s="243" t="s">
        <v>881</v>
      </c>
      <c r="E191" s="243" t="s">
        <v>191</v>
      </c>
      <c r="F191" s="464">
        <f>F193</f>
        <v>30</v>
      </c>
      <c r="G191" s="225"/>
      <c r="H191" s="466">
        <f t="shared" si="60"/>
        <v>0</v>
      </c>
      <c r="I191" s="164" t="s">
        <v>5315</v>
      </c>
      <c r="P191" s="424"/>
      <c r="R191" s="403"/>
    </row>
    <row r="192" spans="1:212" s="2089" customFormat="1" ht="13.5" customHeight="1">
      <c r="A192" s="244"/>
      <c r="B192" s="243"/>
      <c r="C192" s="243"/>
      <c r="D192" s="2061" t="s">
        <v>4058</v>
      </c>
      <c r="E192" s="243"/>
      <c r="F192" s="464"/>
      <c r="G192" s="465"/>
      <c r="H192" s="163"/>
      <c r="I192" s="164"/>
      <c r="J192" s="2062"/>
      <c r="K192" s="2062"/>
      <c r="L192" s="2062"/>
      <c r="M192" s="2062"/>
      <c r="N192" s="2062"/>
      <c r="O192" s="2062"/>
      <c r="P192" s="2062"/>
      <c r="Q192" s="2062"/>
      <c r="R192" s="2062"/>
      <c r="S192" s="2062"/>
      <c r="T192" s="2062"/>
      <c r="U192" s="2062"/>
      <c r="V192" s="2062"/>
      <c r="W192" s="2062"/>
      <c r="X192" s="2062"/>
      <c r="Y192" s="2062"/>
      <c r="Z192" s="2062"/>
      <c r="AA192" s="2062"/>
      <c r="AB192" s="2062"/>
      <c r="AC192" s="2062"/>
      <c r="AD192" s="2062"/>
      <c r="AE192" s="2062"/>
      <c r="AF192" s="2062"/>
      <c r="AG192" s="2062"/>
      <c r="AH192" s="2062"/>
      <c r="AI192" s="2062"/>
      <c r="AJ192" s="2062"/>
      <c r="AK192" s="2062"/>
      <c r="AL192" s="2062"/>
      <c r="AM192" s="2062"/>
      <c r="AN192" s="2062"/>
      <c r="AO192" s="2062"/>
      <c r="AP192" s="2062"/>
      <c r="AQ192" s="2062"/>
      <c r="AR192" s="2062"/>
      <c r="AS192" s="2062"/>
      <c r="AT192" s="2062"/>
      <c r="AU192" s="2062"/>
      <c r="AV192" s="2062"/>
      <c r="AW192" s="2062"/>
      <c r="AX192" s="2062"/>
      <c r="AY192" s="2062"/>
      <c r="AZ192" s="2062"/>
      <c r="BA192" s="2062"/>
      <c r="BB192" s="2062"/>
      <c r="BC192" s="2062"/>
      <c r="BD192" s="2062"/>
      <c r="BE192" s="2062"/>
      <c r="BF192" s="2062"/>
      <c r="BG192" s="2062"/>
      <c r="BH192" s="2062"/>
      <c r="BI192" s="2062"/>
      <c r="BJ192" s="2062"/>
      <c r="BK192" s="2062"/>
      <c r="BL192" s="2062"/>
      <c r="BM192" s="2062"/>
      <c r="BN192" s="2062"/>
      <c r="BO192" s="2062"/>
      <c r="BP192" s="2062"/>
      <c r="BQ192" s="2062"/>
      <c r="BR192" s="2062"/>
      <c r="BS192" s="2062"/>
      <c r="BT192" s="2062"/>
      <c r="BU192" s="2062"/>
      <c r="BV192" s="2062"/>
      <c r="BW192" s="2062"/>
      <c r="BX192" s="2062"/>
      <c r="BY192" s="2062"/>
      <c r="BZ192" s="2062"/>
      <c r="CA192" s="2062"/>
      <c r="CB192" s="2062"/>
      <c r="CC192" s="2062"/>
      <c r="CD192" s="2062"/>
      <c r="CE192" s="2062"/>
      <c r="CF192" s="2062"/>
      <c r="CG192" s="2062"/>
      <c r="CH192" s="2062"/>
      <c r="CI192" s="2062"/>
      <c r="CJ192" s="2062"/>
      <c r="CK192" s="2062"/>
      <c r="CL192" s="2062"/>
      <c r="CM192" s="2062"/>
      <c r="CN192" s="2062"/>
      <c r="CO192" s="2062"/>
      <c r="CP192" s="2062"/>
      <c r="CQ192" s="2062"/>
      <c r="CR192" s="2062"/>
      <c r="CS192" s="2062"/>
      <c r="CT192" s="2062"/>
      <c r="CU192" s="2062"/>
      <c r="CV192" s="2062"/>
      <c r="CW192" s="2062"/>
      <c r="CX192" s="2062"/>
      <c r="CY192" s="2062"/>
      <c r="CZ192" s="2062"/>
      <c r="DA192" s="2062"/>
      <c r="DB192" s="2062"/>
      <c r="DC192" s="2062"/>
      <c r="DD192" s="2062"/>
      <c r="DE192" s="2062"/>
      <c r="DF192" s="2062"/>
      <c r="DG192" s="2062"/>
      <c r="DH192" s="2062"/>
      <c r="DI192" s="2062"/>
      <c r="DJ192" s="2062"/>
      <c r="DK192" s="2062"/>
      <c r="DL192" s="2062"/>
      <c r="DM192" s="2062"/>
      <c r="DN192" s="2062"/>
      <c r="DO192" s="2062"/>
      <c r="DP192" s="2062"/>
      <c r="DQ192" s="2062"/>
      <c r="DR192" s="2062"/>
      <c r="DS192" s="2062"/>
      <c r="DT192" s="2062"/>
      <c r="DU192" s="2062"/>
      <c r="DV192" s="2062"/>
      <c r="DW192" s="2062"/>
      <c r="DX192" s="2062"/>
      <c r="DY192" s="2062"/>
      <c r="DZ192" s="2062"/>
      <c r="EA192" s="2062"/>
      <c r="EB192" s="2062"/>
      <c r="EC192" s="2062"/>
      <c r="ED192" s="2062"/>
      <c r="EE192" s="2062"/>
      <c r="EF192" s="2062"/>
      <c r="EG192" s="2062"/>
      <c r="EH192" s="2062"/>
      <c r="EI192" s="2062"/>
      <c r="EJ192" s="2062"/>
      <c r="EK192" s="2062"/>
      <c r="EL192" s="2062"/>
      <c r="EM192" s="2062"/>
      <c r="EN192" s="2062"/>
      <c r="EO192" s="2062"/>
      <c r="EP192" s="2062"/>
      <c r="EQ192" s="2062"/>
      <c r="ER192" s="2062"/>
      <c r="ES192" s="2062"/>
      <c r="ET192" s="2062"/>
      <c r="EU192" s="2062"/>
      <c r="EV192" s="2062"/>
      <c r="EW192" s="2062"/>
      <c r="EX192" s="2062"/>
      <c r="EY192" s="2062"/>
      <c r="EZ192" s="2062"/>
      <c r="FA192" s="2062"/>
      <c r="FB192" s="2062"/>
      <c r="FC192" s="2062"/>
      <c r="FD192" s="2062"/>
      <c r="FE192" s="2062"/>
      <c r="FF192" s="2062"/>
      <c r="FG192" s="2062"/>
      <c r="FH192" s="2062"/>
      <c r="FI192" s="2062"/>
      <c r="FJ192" s="2062"/>
      <c r="FK192" s="2062"/>
      <c r="FL192" s="2062"/>
      <c r="FM192" s="2062"/>
      <c r="FN192" s="2062"/>
      <c r="FO192" s="2062"/>
      <c r="FP192" s="2062"/>
      <c r="FQ192" s="2062"/>
      <c r="FR192" s="2062"/>
      <c r="FS192" s="2062"/>
      <c r="FT192" s="2062"/>
      <c r="FU192" s="2062"/>
      <c r="FV192" s="2062"/>
      <c r="FW192" s="2062"/>
      <c r="FX192" s="2062"/>
      <c r="FY192" s="2062"/>
      <c r="FZ192" s="2062"/>
      <c r="GA192" s="2062"/>
      <c r="GB192" s="2062"/>
      <c r="GC192" s="2062"/>
      <c r="GD192" s="2062"/>
      <c r="GE192" s="2062"/>
      <c r="GF192" s="2062"/>
      <c r="GG192" s="2062"/>
      <c r="GH192" s="2062"/>
      <c r="GI192" s="2062"/>
      <c r="GJ192" s="2062"/>
      <c r="GK192" s="2062"/>
      <c r="GL192" s="2062"/>
      <c r="GM192" s="2062"/>
      <c r="GN192" s="2062"/>
      <c r="GO192" s="2062"/>
      <c r="GP192" s="2062"/>
      <c r="GQ192" s="2062"/>
      <c r="GR192" s="2062"/>
      <c r="GS192" s="2062"/>
      <c r="GT192" s="2062"/>
      <c r="GU192" s="2062"/>
      <c r="GV192" s="2062"/>
      <c r="GW192" s="2062"/>
      <c r="GX192" s="2062"/>
      <c r="GY192" s="2062"/>
      <c r="GZ192" s="2062"/>
      <c r="HA192" s="2062"/>
      <c r="HB192" s="2062"/>
      <c r="HC192" s="2062"/>
      <c r="HD192" s="2062"/>
    </row>
    <row r="193" spans="1:18" s="109" customFormat="1" ht="27" customHeight="1">
      <c r="A193" s="244"/>
      <c r="B193" s="243"/>
      <c r="C193" s="243"/>
      <c r="D193" s="1934" t="s">
        <v>4008</v>
      </c>
      <c r="E193" s="243"/>
      <c r="F193" s="2047">
        <v>30</v>
      </c>
      <c r="G193" s="465"/>
      <c r="H193" s="163"/>
      <c r="I193" s="1935"/>
    </row>
    <row r="194" spans="1:18" s="715" customFormat="1" ht="13.5" customHeight="1">
      <c r="A194" s="2069"/>
      <c r="B194" s="885"/>
      <c r="C194" s="885" t="s">
        <v>4059</v>
      </c>
      <c r="D194" s="885" t="s">
        <v>4060</v>
      </c>
      <c r="E194" s="885"/>
      <c r="F194" s="2070"/>
      <c r="G194" s="2071"/>
      <c r="H194" s="2071">
        <f>SUM(H195:H375)</f>
        <v>0</v>
      </c>
      <c r="I194" s="2072"/>
    </row>
    <row r="195" spans="1:18" s="109" customFormat="1" ht="13.5" customHeight="1">
      <c r="A195" s="244">
        <v>64</v>
      </c>
      <c r="B195" s="252">
        <v>734</v>
      </c>
      <c r="C195" s="243" t="s">
        <v>4061</v>
      </c>
      <c r="D195" s="243" t="s">
        <v>4062</v>
      </c>
      <c r="E195" s="243" t="s">
        <v>226</v>
      </c>
      <c r="F195" s="464">
        <f>F196</f>
        <v>6</v>
      </c>
      <c r="G195" s="225"/>
      <c r="H195" s="466">
        <f t="shared" ref="H195" si="61">ROUND(F195*G195,2)</f>
        <v>0</v>
      </c>
      <c r="I195" s="164" t="s">
        <v>5316</v>
      </c>
      <c r="P195" s="424"/>
      <c r="R195" s="403"/>
    </row>
    <row r="196" spans="1:18" s="109" customFormat="1" ht="27" customHeight="1">
      <c r="A196" s="244"/>
      <c r="B196" s="243"/>
      <c r="C196" s="243"/>
      <c r="D196" s="1934" t="s">
        <v>3107</v>
      </c>
      <c r="E196" s="243"/>
      <c r="F196" s="2047">
        <v>6</v>
      </c>
      <c r="G196" s="465"/>
      <c r="H196" s="163"/>
      <c r="I196" s="1935"/>
    </row>
    <row r="197" spans="1:18" s="109" customFormat="1" ht="13.5" customHeight="1">
      <c r="A197" s="244">
        <v>65</v>
      </c>
      <c r="B197" s="252">
        <v>734</v>
      </c>
      <c r="C197" s="243" t="s">
        <v>4063</v>
      </c>
      <c r="D197" s="243" t="s">
        <v>4064</v>
      </c>
      <c r="E197" s="243" t="s">
        <v>226</v>
      </c>
      <c r="F197" s="464">
        <f>F198</f>
        <v>1</v>
      </c>
      <c r="G197" s="225"/>
      <c r="H197" s="466">
        <f t="shared" ref="H197" si="62">ROUND(F197*G197,2)</f>
        <v>0</v>
      </c>
      <c r="I197" s="164" t="s">
        <v>5316</v>
      </c>
      <c r="P197" s="424"/>
      <c r="R197" s="403"/>
    </row>
    <row r="198" spans="1:18" s="109" customFormat="1" ht="27" customHeight="1">
      <c r="A198" s="244"/>
      <c r="B198" s="243"/>
      <c r="C198" s="243"/>
      <c r="D198" s="1934" t="s">
        <v>3107</v>
      </c>
      <c r="E198" s="243"/>
      <c r="F198" s="2047">
        <v>1</v>
      </c>
      <c r="G198" s="465"/>
      <c r="H198" s="163"/>
      <c r="I198" s="1935"/>
    </row>
    <row r="199" spans="1:18" s="109" customFormat="1" ht="13.5" customHeight="1">
      <c r="A199" s="244">
        <v>66</v>
      </c>
      <c r="B199" s="252">
        <v>734</v>
      </c>
      <c r="C199" s="243" t="s">
        <v>4065</v>
      </c>
      <c r="D199" s="243" t="s">
        <v>4066</v>
      </c>
      <c r="E199" s="243" t="s">
        <v>226</v>
      </c>
      <c r="F199" s="464">
        <f>F200</f>
        <v>22</v>
      </c>
      <c r="G199" s="225"/>
      <c r="H199" s="466">
        <f t="shared" ref="H199" si="63">ROUND(F199*G199,2)</f>
        <v>0</v>
      </c>
      <c r="I199" s="164" t="s">
        <v>5316</v>
      </c>
      <c r="P199" s="424"/>
      <c r="R199" s="403"/>
    </row>
    <row r="200" spans="1:18" s="109" customFormat="1" ht="27" customHeight="1">
      <c r="A200" s="244"/>
      <c r="B200" s="243"/>
      <c r="C200" s="243"/>
      <c r="D200" s="1934" t="s">
        <v>3107</v>
      </c>
      <c r="E200" s="243"/>
      <c r="F200" s="2047">
        <v>22</v>
      </c>
      <c r="G200" s="465"/>
      <c r="H200" s="163"/>
      <c r="I200" s="1935"/>
    </row>
    <row r="201" spans="1:18" s="109" customFormat="1" ht="13.5" customHeight="1">
      <c r="A201" s="244">
        <v>67</v>
      </c>
      <c r="B201" s="252">
        <v>734</v>
      </c>
      <c r="C201" s="243" t="s">
        <v>4067</v>
      </c>
      <c r="D201" s="243" t="s">
        <v>4068</v>
      </c>
      <c r="E201" s="243" t="s">
        <v>226</v>
      </c>
      <c r="F201" s="464">
        <f>F202</f>
        <v>26</v>
      </c>
      <c r="G201" s="225"/>
      <c r="H201" s="466">
        <f t="shared" ref="H201" si="64">ROUND(F201*G201,2)</f>
        <v>0</v>
      </c>
      <c r="I201" s="164" t="s">
        <v>5316</v>
      </c>
      <c r="P201" s="424"/>
      <c r="R201" s="403"/>
    </row>
    <row r="202" spans="1:18" s="109" customFormat="1" ht="27" customHeight="1">
      <c r="A202" s="244"/>
      <c r="B202" s="243"/>
      <c r="C202" s="243"/>
      <c r="D202" s="1934" t="s">
        <v>3107</v>
      </c>
      <c r="E202" s="243"/>
      <c r="F202" s="2047">
        <v>26</v>
      </c>
      <c r="G202" s="465"/>
      <c r="H202" s="163"/>
      <c r="I202" s="1935"/>
    </row>
    <row r="203" spans="1:18" s="109" customFormat="1" ht="13.5" customHeight="1">
      <c r="A203" s="244">
        <v>68</v>
      </c>
      <c r="B203" s="243">
        <v>734</v>
      </c>
      <c r="C203" s="243" t="s">
        <v>4069</v>
      </c>
      <c r="D203" s="243" t="s">
        <v>4070</v>
      </c>
      <c r="E203" s="243" t="s">
        <v>226</v>
      </c>
      <c r="F203" s="464">
        <f>F204</f>
        <v>8</v>
      </c>
      <c r="G203" s="225"/>
      <c r="H203" s="466">
        <f t="shared" ref="H203" si="65">ROUND(F203*G203,2)</f>
        <v>0</v>
      </c>
      <c r="I203" s="164" t="s">
        <v>5316</v>
      </c>
      <c r="N203" s="403"/>
    </row>
    <row r="204" spans="1:18" s="109" customFormat="1" ht="27" customHeight="1">
      <c r="A204" s="244"/>
      <c r="B204" s="243"/>
      <c r="C204" s="243"/>
      <c r="D204" s="1934" t="s">
        <v>4071</v>
      </c>
      <c r="E204" s="243"/>
      <c r="F204" s="2047">
        <f>4*2</f>
        <v>8</v>
      </c>
      <c r="G204" s="465"/>
      <c r="H204" s="163"/>
      <c r="I204" s="1935"/>
    </row>
    <row r="205" spans="1:18" s="109" customFormat="1" ht="13.5" customHeight="1">
      <c r="A205" s="244">
        <v>69</v>
      </c>
      <c r="B205" s="243">
        <v>734</v>
      </c>
      <c r="C205" s="243" t="s">
        <v>4072</v>
      </c>
      <c r="D205" s="243" t="s">
        <v>4073</v>
      </c>
      <c r="E205" s="243" t="s">
        <v>226</v>
      </c>
      <c r="F205" s="464">
        <f>F206</f>
        <v>14</v>
      </c>
      <c r="G205" s="225"/>
      <c r="H205" s="466">
        <f t="shared" ref="H205" si="66">ROUND(F205*G205,2)</f>
        <v>0</v>
      </c>
      <c r="I205" s="164" t="s">
        <v>5316</v>
      </c>
      <c r="N205" s="403"/>
    </row>
    <row r="206" spans="1:18" s="109" customFormat="1" ht="27" customHeight="1">
      <c r="A206" s="244"/>
      <c r="B206" s="243"/>
      <c r="C206" s="243"/>
      <c r="D206" s="1934" t="s">
        <v>4074</v>
      </c>
      <c r="E206" s="243"/>
      <c r="F206" s="2047">
        <f>10+2*2</f>
        <v>14</v>
      </c>
      <c r="G206" s="465"/>
      <c r="H206" s="163"/>
      <c r="I206" s="1935"/>
    </row>
    <row r="207" spans="1:18" s="109" customFormat="1" ht="13.5" customHeight="1">
      <c r="A207" s="244">
        <v>70</v>
      </c>
      <c r="B207" s="243">
        <v>734</v>
      </c>
      <c r="C207" s="243" t="s">
        <v>4075</v>
      </c>
      <c r="D207" s="243" t="s">
        <v>4076</v>
      </c>
      <c r="E207" s="243" t="s">
        <v>226</v>
      </c>
      <c r="F207" s="464">
        <f>F208</f>
        <v>8</v>
      </c>
      <c r="G207" s="225"/>
      <c r="H207" s="466">
        <f t="shared" ref="H207" si="67">ROUND(F207*G207,2)</f>
        <v>0</v>
      </c>
      <c r="I207" s="164" t="s">
        <v>5316</v>
      </c>
      <c r="N207" s="403"/>
    </row>
    <row r="208" spans="1:18" s="109" customFormat="1" ht="27" customHeight="1">
      <c r="A208" s="244"/>
      <c r="B208" s="243"/>
      <c r="C208" s="243"/>
      <c r="D208" s="1934" t="s">
        <v>4077</v>
      </c>
      <c r="E208" s="243"/>
      <c r="F208" s="2047">
        <v>8</v>
      </c>
      <c r="G208" s="465"/>
      <c r="H208" s="163"/>
      <c r="I208" s="1935"/>
    </row>
    <row r="209" spans="1:18" s="109" customFormat="1" ht="13.5" customHeight="1">
      <c r="A209" s="244">
        <v>71</v>
      </c>
      <c r="B209" s="243">
        <v>734</v>
      </c>
      <c r="C209" s="243" t="s">
        <v>4078</v>
      </c>
      <c r="D209" s="243" t="s">
        <v>4079</v>
      </c>
      <c r="E209" s="243" t="s">
        <v>226</v>
      </c>
      <c r="F209" s="464">
        <f>F210</f>
        <v>6</v>
      </c>
      <c r="G209" s="225"/>
      <c r="H209" s="466">
        <f t="shared" ref="H209:H211" si="68">ROUND(F209*G209,2)</f>
        <v>0</v>
      </c>
      <c r="I209" s="164" t="s">
        <v>5316</v>
      </c>
      <c r="N209" s="403"/>
    </row>
    <row r="210" spans="1:18" s="109" customFormat="1" ht="27" customHeight="1">
      <c r="A210" s="244"/>
      <c r="B210" s="243"/>
      <c r="C210" s="243"/>
      <c r="D210" s="1934" t="s">
        <v>4077</v>
      </c>
      <c r="E210" s="243"/>
      <c r="F210" s="2047">
        <v>6</v>
      </c>
      <c r="G210" s="465"/>
      <c r="H210" s="163"/>
      <c r="I210" s="1935"/>
    </row>
    <row r="211" spans="1:18" customFormat="1" ht="13.5" customHeight="1">
      <c r="A211" s="2079">
        <v>72</v>
      </c>
      <c r="B211" s="1873">
        <v>734</v>
      </c>
      <c r="C211" s="1873" t="s">
        <v>4080</v>
      </c>
      <c r="D211" s="1873" t="s">
        <v>7825</v>
      </c>
      <c r="E211" s="1873" t="s">
        <v>226</v>
      </c>
      <c r="F211" s="541">
        <f>ROUND(SUM(F212),3)</f>
        <v>10</v>
      </c>
      <c r="G211" s="225"/>
      <c r="H211" s="466">
        <f t="shared" si="68"/>
        <v>0</v>
      </c>
      <c r="I211" s="164" t="s">
        <v>5316</v>
      </c>
      <c r="J211" s="2090"/>
      <c r="O211" s="2090"/>
    </row>
    <row r="212" spans="1:18" customFormat="1" ht="27" customHeight="1">
      <c r="A212" s="2079"/>
      <c r="B212" s="1873"/>
      <c r="C212" s="1873"/>
      <c r="D212" s="1889" t="s">
        <v>4077</v>
      </c>
      <c r="E212" s="1873"/>
      <c r="F212" s="2047">
        <f>4+6</f>
        <v>10</v>
      </c>
      <c r="G212" s="465"/>
      <c r="H212" s="465"/>
      <c r="I212" s="2091"/>
      <c r="J212" s="1886"/>
      <c r="K212" s="1886"/>
      <c r="L212" s="1886"/>
      <c r="M212" s="1886"/>
      <c r="N212" s="2092"/>
      <c r="O212" s="1886"/>
      <c r="P212" s="1886"/>
    </row>
    <row r="213" spans="1:18" s="109" customFormat="1" ht="13.5" customHeight="1">
      <c r="A213" s="244">
        <v>73</v>
      </c>
      <c r="B213" s="243">
        <v>734</v>
      </c>
      <c r="C213" s="243" t="s">
        <v>4082</v>
      </c>
      <c r="D213" s="243" t="s">
        <v>4081</v>
      </c>
      <c r="E213" s="243" t="s">
        <v>226</v>
      </c>
      <c r="F213" s="464">
        <f>F214</f>
        <v>2</v>
      </c>
      <c r="G213" s="225"/>
      <c r="H213" s="466">
        <f t="shared" ref="H213" si="69">ROUND(F213*G213,2)</f>
        <v>0</v>
      </c>
      <c r="I213" s="164" t="s">
        <v>5316</v>
      </c>
    </row>
    <row r="214" spans="1:18" s="109" customFormat="1" ht="27" customHeight="1">
      <c r="A214" s="244"/>
      <c r="B214" s="243"/>
      <c r="C214" s="243"/>
      <c r="D214" s="1934" t="s">
        <v>3108</v>
      </c>
      <c r="E214" s="243"/>
      <c r="F214" s="2047">
        <v>2</v>
      </c>
      <c r="G214" s="465"/>
      <c r="H214" s="163"/>
      <c r="I214" s="1935"/>
    </row>
    <row r="215" spans="1:18" s="109" customFormat="1" ht="13.5" customHeight="1">
      <c r="A215" s="244">
        <v>74</v>
      </c>
      <c r="B215" s="243">
        <v>734</v>
      </c>
      <c r="C215" s="243" t="s">
        <v>4085</v>
      </c>
      <c r="D215" s="243" t="s">
        <v>4083</v>
      </c>
      <c r="E215" s="243" t="s">
        <v>226</v>
      </c>
      <c r="F215" s="464">
        <f>F216</f>
        <v>2</v>
      </c>
      <c r="G215" s="225"/>
      <c r="H215" s="466">
        <f t="shared" ref="H215" si="70">ROUND(F215*G215,2)</f>
        <v>0</v>
      </c>
      <c r="I215" s="164" t="s">
        <v>5316</v>
      </c>
      <c r="N215" s="403"/>
      <c r="O215" s="431"/>
      <c r="R215" s="402"/>
    </row>
    <row r="216" spans="1:18" s="109" customFormat="1" ht="27" customHeight="1">
      <c r="A216" s="244"/>
      <c r="B216" s="243"/>
      <c r="C216" s="243"/>
      <c r="D216" s="1934" t="s">
        <v>4084</v>
      </c>
      <c r="E216" s="243"/>
      <c r="F216" s="2047">
        <v>2</v>
      </c>
      <c r="G216" s="465"/>
      <c r="H216" s="163"/>
      <c r="I216" s="1935"/>
    </row>
    <row r="217" spans="1:18" s="109" customFormat="1" ht="13.5" customHeight="1">
      <c r="A217" s="244">
        <v>75</v>
      </c>
      <c r="B217" s="252">
        <v>734</v>
      </c>
      <c r="C217" s="243" t="s">
        <v>4087</v>
      </c>
      <c r="D217" s="243" t="s">
        <v>4086</v>
      </c>
      <c r="E217" s="243" t="s">
        <v>226</v>
      </c>
      <c r="F217" s="464">
        <f>F218</f>
        <v>47</v>
      </c>
      <c r="G217" s="225"/>
      <c r="H217" s="466">
        <f t="shared" ref="H217" si="71">ROUND(F217*G217,2)</f>
        <v>0</v>
      </c>
      <c r="I217" s="164" t="s">
        <v>5316</v>
      </c>
      <c r="P217" s="424"/>
      <c r="R217" s="403"/>
    </row>
    <row r="218" spans="1:18" s="109" customFormat="1" ht="13.5" customHeight="1">
      <c r="A218" s="244"/>
      <c r="B218" s="243"/>
      <c r="C218" s="243"/>
      <c r="D218" s="396" t="s">
        <v>7831</v>
      </c>
      <c r="E218" s="243"/>
      <c r="F218" s="2047">
        <f>31+6*2+(2+2)</f>
        <v>47</v>
      </c>
      <c r="G218" s="465"/>
      <c r="H218" s="163"/>
      <c r="I218" s="2093"/>
    </row>
    <row r="219" spans="1:18" s="109" customFormat="1" ht="13.5" customHeight="1">
      <c r="A219" s="244">
        <v>76</v>
      </c>
      <c r="B219" s="252">
        <v>734</v>
      </c>
      <c r="C219" s="243" t="s">
        <v>4090</v>
      </c>
      <c r="D219" s="243" t="s">
        <v>4088</v>
      </c>
      <c r="E219" s="243" t="s">
        <v>226</v>
      </c>
      <c r="F219" s="464">
        <f>F220</f>
        <v>9</v>
      </c>
      <c r="G219" s="225"/>
      <c r="H219" s="466">
        <f t="shared" ref="H219" si="72">ROUND(F219*G219,2)</f>
        <v>0</v>
      </c>
      <c r="I219" s="164" t="s">
        <v>5316</v>
      </c>
      <c r="P219" s="424"/>
      <c r="R219" s="403"/>
    </row>
    <row r="220" spans="1:18" s="109" customFormat="1" ht="13.5" customHeight="1">
      <c r="A220" s="244"/>
      <c r="B220" s="243"/>
      <c r="C220" s="243"/>
      <c r="D220" s="396" t="s">
        <v>4089</v>
      </c>
      <c r="E220" s="243"/>
      <c r="F220" s="2047">
        <v>9</v>
      </c>
      <c r="G220" s="465"/>
      <c r="H220" s="163"/>
      <c r="I220" s="2093"/>
    </row>
    <row r="221" spans="1:18" s="109" customFormat="1" ht="13.5" customHeight="1">
      <c r="A221" s="244">
        <v>77</v>
      </c>
      <c r="B221" s="243">
        <v>734</v>
      </c>
      <c r="C221" s="243" t="s">
        <v>4093</v>
      </c>
      <c r="D221" s="243" t="s">
        <v>4091</v>
      </c>
      <c r="E221" s="243" t="s">
        <v>226</v>
      </c>
      <c r="F221" s="464">
        <f>F222</f>
        <v>8</v>
      </c>
      <c r="G221" s="225"/>
      <c r="H221" s="466">
        <f t="shared" ref="H221" si="73">ROUND(F221*G221,2)</f>
        <v>0</v>
      </c>
      <c r="I221" s="164" t="s">
        <v>5316</v>
      </c>
      <c r="J221" s="400"/>
      <c r="K221" s="432"/>
    </row>
    <row r="222" spans="1:18" s="109" customFormat="1" ht="13.5" customHeight="1">
      <c r="A222" s="244"/>
      <c r="B222" s="243"/>
      <c r="C222" s="243"/>
      <c r="D222" s="396" t="s">
        <v>4092</v>
      </c>
      <c r="E222" s="243"/>
      <c r="F222" s="2047">
        <v>8</v>
      </c>
      <c r="G222" s="465"/>
      <c r="H222" s="163"/>
      <c r="I222" s="2093"/>
    </row>
    <row r="223" spans="1:18" s="109" customFormat="1" ht="13.5" customHeight="1">
      <c r="A223" s="244">
        <v>78</v>
      </c>
      <c r="B223" s="243">
        <v>734</v>
      </c>
      <c r="C223" s="243" t="s">
        <v>4095</v>
      </c>
      <c r="D223" s="243" t="s">
        <v>4094</v>
      </c>
      <c r="E223" s="243" t="s">
        <v>226</v>
      </c>
      <c r="F223" s="464">
        <f>F224</f>
        <v>11</v>
      </c>
      <c r="G223" s="225"/>
      <c r="H223" s="466">
        <f t="shared" ref="H223" si="74">ROUND(F223*G223,2)</f>
        <v>0</v>
      </c>
      <c r="I223" s="164" t="s">
        <v>5316</v>
      </c>
      <c r="J223" s="400"/>
      <c r="K223" s="432"/>
    </row>
    <row r="224" spans="1:18" s="109" customFormat="1" ht="13.5" customHeight="1">
      <c r="A224" s="244"/>
      <c r="B224" s="243"/>
      <c r="C224" s="243"/>
      <c r="D224" s="396" t="s">
        <v>4092</v>
      </c>
      <c r="E224" s="243"/>
      <c r="F224" s="2047">
        <v>11</v>
      </c>
      <c r="G224" s="465"/>
      <c r="H224" s="163"/>
      <c r="I224" s="2093"/>
    </row>
    <row r="225" spans="1:212" s="109" customFormat="1" ht="13.5" customHeight="1">
      <c r="A225" s="244">
        <v>79</v>
      </c>
      <c r="B225" s="243">
        <v>734</v>
      </c>
      <c r="C225" s="243" t="s">
        <v>4097</v>
      </c>
      <c r="D225" s="243" t="s">
        <v>4096</v>
      </c>
      <c r="E225" s="243" t="s">
        <v>226</v>
      </c>
      <c r="F225" s="464">
        <f>F226</f>
        <v>6</v>
      </c>
      <c r="G225" s="225"/>
      <c r="H225" s="466">
        <f t="shared" ref="H225" si="75">ROUND(F225*G225,2)</f>
        <v>0</v>
      </c>
      <c r="I225" s="164" t="s">
        <v>5316</v>
      </c>
      <c r="J225" s="400"/>
      <c r="K225" s="432"/>
    </row>
    <row r="226" spans="1:212" s="109" customFormat="1" ht="13.5" customHeight="1">
      <c r="A226" s="244"/>
      <c r="B226" s="243"/>
      <c r="C226" s="243"/>
      <c r="D226" s="396" t="s">
        <v>4092</v>
      </c>
      <c r="E226" s="243"/>
      <c r="F226" s="2047">
        <v>6</v>
      </c>
      <c r="G226" s="465"/>
      <c r="H226" s="163"/>
      <c r="I226" s="2093"/>
    </row>
    <row r="227" spans="1:212" s="109" customFormat="1" ht="13.5" customHeight="1">
      <c r="A227" s="244">
        <v>80</v>
      </c>
      <c r="B227" s="243">
        <v>734</v>
      </c>
      <c r="C227" s="243" t="s">
        <v>4099</v>
      </c>
      <c r="D227" s="243" t="s">
        <v>4098</v>
      </c>
      <c r="E227" s="243" t="s">
        <v>226</v>
      </c>
      <c r="F227" s="464">
        <f>F228</f>
        <v>4</v>
      </c>
      <c r="G227" s="225"/>
      <c r="H227" s="466">
        <f t="shared" ref="H227" si="76">ROUND(F227*G227,2)</f>
        <v>0</v>
      </c>
      <c r="I227" s="164" t="s">
        <v>5316</v>
      </c>
      <c r="J227" s="400"/>
      <c r="K227" s="432"/>
    </row>
    <row r="228" spans="1:212" s="109" customFormat="1" ht="13.5" customHeight="1">
      <c r="A228" s="244"/>
      <c r="B228" s="243"/>
      <c r="C228" s="243"/>
      <c r="D228" s="396" t="s">
        <v>4092</v>
      </c>
      <c r="E228" s="243"/>
      <c r="F228" s="2047">
        <v>4</v>
      </c>
      <c r="G228" s="465"/>
      <c r="H228" s="163"/>
      <c r="I228" s="2093"/>
    </row>
    <row r="229" spans="1:212" s="109" customFormat="1" ht="13.5" customHeight="1">
      <c r="A229" s="244">
        <v>81</v>
      </c>
      <c r="B229" s="252">
        <v>734</v>
      </c>
      <c r="C229" s="243" t="s">
        <v>4102</v>
      </c>
      <c r="D229" s="243" t="s">
        <v>4100</v>
      </c>
      <c r="E229" s="243" t="s">
        <v>226</v>
      </c>
      <c r="F229" s="464">
        <f>F230</f>
        <v>4</v>
      </c>
      <c r="G229" s="225"/>
      <c r="H229" s="466">
        <f t="shared" ref="H229" si="77">ROUND(F229*G229,2)</f>
        <v>0</v>
      </c>
      <c r="I229" s="164" t="s">
        <v>5316</v>
      </c>
      <c r="P229" s="424"/>
      <c r="R229" s="403"/>
    </row>
    <row r="230" spans="1:212" s="109" customFormat="1" ht="13.5" customHeight="1">
      <c r="A230" s="244"/>
      <c r="B230" s="243"/>
      <c r="C230" s="243"/>
      <c r="D230" s="396" t="s">
        <v>4101</v>
      </c>
      <c r="E230" s="243"/>
      <c r="F230" s="2047">
        <v>4</v>
      </c>
      <c r="G230" s="465"/>
      <c r="H230" s="163"/>
      <c r="I230" s="2093"/>
      <c r="N230" s="433"/>
    </row>
    <row r="231" spans="1:212" customFormat="1" ht="13.5" customHeight="1">
      <c r="A231" s="2079">
        <v>82</v>
      </c>
      <c r="B231" s="2080">
        <v>734</v>
      </c>
      <c r="C231" s="1873" t="s">
        <v>4105</v>
      </c>
      <c r="D231" s="1873" t="s">
        <v>7828</v>
      </c>
      <c r="E231" s="1873" t="s">
        <v>226</v>
      </c>
      <c r="F231" s="541">
        <f>F232</f>
        <v>2</v>
      </c>
      <c r="G231" s="225"/>
      <c r="H231" s="466">
        <f t="shared" ref="H231" si="78">ROUND(F231*G231,2)</f>
        <v>0</v>
      </c>
      <c r="I231" s="164" t="s">
        <v>5316</v>
      </c>
      <c r="P231" s="2094"/>
      <c r="Q231" s="2090"/>
    </row>
    <row r="232" spans="1:212" customFormat="1" ht="13.5" customHeight="1">
      <c r="A232" s="2079"/>
      <c r="B232" s="1873"/>
      <c r="C232" s="1873"/>
      <c r="D232" s="1889" t="s">
        <v>7829</v>
      </c>
      <c r="E232" s="1873"/>
      <c r="F232" s="2047">
        <f>2</f>
        <v>2</v>
      </c>
      <c r="G232" s="465"/>
      <c r="H232" s="465"/>
      <c r="I232" s="2075"/>
      <c r="J232" s="2090"/>
      <c r="K232" s="2090"/>
      <c r="L232" s="2090"/>
      <c r="M232" s="2095"/>
      <c r="N232" s="2090"/>
      <c r="O232" s="2090"/>
      <c r="P232" s="2090"/>
      <c r="Q232" s="2090"/>
      <c r="R232" s="2090"/>
    </row>
    <row r="233" spans="1:212" s="109" customFormat="1" ht="13.5" customHeight="1">
      <c r="A233" s="244">
        <v>83</v>
      </c>
      <c r="B233" s="252">
        <v>734</v>
      </c>
      <c r="C233" s="243" t="s">
        <v>4107</v>
      </c>
      <c r="D233" s="243" t="s">
        <v>4103</v>
      </c>
      <c r="E233" s="243" t="s">
        <v>226</v>
      </c>
      <c r="F233" s="464">
        <f>F234</f>
        <v>3</v>
      </c>
      <c r="G233" s="225"/>
      <c r="H233" s="466">
        <f t="shared" ref="H233" si="79">ROUND(F233*G233,2)</f>
        <v>0</v>
      </c>
      <c r="I233" s="164" t="s">
        <v>5316</v>
      </c>
      <c r="P233" s="424"/>
      <c r="R233" s="403"/>
    </row>
    <row r="234" spans="1:212" s="109" customFormat="1" ht="13.5" customHeight="1">
      <c r="A234" s="244"/>
      <c r="B234" s="243"/>
      <c r="C234" s="243"/>
      <c r="D234" s="396" t="s">
        <v>4104</v>
      </c>
      <c r="E234" s="243"/>
      <c r="F234" s="2047">
        <v>3</v>
      </c>
      <c r="G234" s="465"/>
      <c r="H234" s="163"/>
      <c r="I234" s="2096"/>
      <c r="J234" s="403"/>
      <c r="K234" s="403"/>
      <c r="L234" s="2097"/>
      <c r="M234" s="403"/>
      <c r="N234" s="403"/>
      <c r="O234" s="403"/>
      <c r="P234" s="403"/>
      <c r="Q234" s="403"/>
    </row>
    <row r="235" spans="1:212" s="109" customFormat="1" ht="13.5" customHeight="1">
      <c r="A235" s="244">
        <v>84</v>
      </c>
      <c r="B235" s="252">
        <v>734</v>
      </c>
      <c r="C235" s="243" t="s">
        <v>4109</v>
      </c>
      <c r="D235" s="243" t="s">
        <v>4106</v>
      </c>
      <c r="E235" s="243" t="s">
        <v>226</v>
      </c>
      <c r="F235" s="464">
        <f>F236</f>
        <v>5</v>
      </c>
      <c r="G235" s="225"/>
      <c r="H235" s="466">
        <f t="shared" ref="H235" si="80">ROUND(F235*G235,2)</f>
        <v>0</v>
      </c>
      <c r="I235" s="164" t="s">
        <v>5316</v>
      </c>
      <c r="P235" s="424"/>
      <c r="R235" s="403"/>
    </row>
    <row r="236" spans="1:212" s="109" customFormat="1" ht="13.5" customHeight="1">
      <c r="A236" s="244"/>
      <c r="B236" s="243"/>
      <c r="C236" s="243"/>
      <c r="D236" s="396" t="s">
        <v>4104</v>
      </c>
      <c r="E236" s="243"/>
      <c r="F236" s="2047">
        <v>5</v>
      </c>
      <c r="G236" s="465"/>
      <c r="H236" s="163"/>
      <c r="I236" s="2096"/>
      <c r="J236" s="403"/>
      <c r="K236" s="403"/>
      <c r="L236" s="2097"/>
      <c r="M236" s="403"/>
      <c r="N236" s="403"/>
      <c r="O236" s="403"/>
      <c r="P236" s="403"/>
      <c r="Q236" s="403"/>
    </row>
    <row r="237" spans="1:212" s="109" customFormat="1" ht="13.5" customHeight="1">
      <c r="A237" s="244">
        <v>85</v>
      </c>
      <c r="B237" s="252">
        <v>734</v>
      </c>
      <c r="C237" s="243" t="s">
        <v>4111</v>
      </c>
      <c r="D237" s="243" t="s">
        <v>4108</v>
      </c>
      <c r="E237" s="243" t="s">
        <v>226</v>
      </c>
      <c r="F237" s="464">
        <f>F238</f>
        <v>4</v>
      </c>
      <c r="G237" s="225"/>
      <c r="H237" s="466">
        <f t="shared" ref="H237" si="81">ROUND(F237*G237,2)</f>
        <v>0</v>
      </c>
      <c r="I237" s="164" t="s">
        <v>5316</v>
      </c>
      <c r="P237" s="424"/>
      <c r="R237" s="403"/>
    </row>
    <row r="238" spans="1:212" s="468" customFormat="1" ht="13.5" customHeight="1">
      <c r="A238" s="244"/>
      <c r="B238" s="252"/>
      <c r="C238" s="243"/>
      <c r="D238" s="396" t="s">
        <v>4104</v>
      </c>
      <c r="E238" s="243"/>
      <c r="F238" s="2047">
        <v>4</v>
      </c>
      <c r="G238" s="465"/>
      <c r="H238" s="163"/>
      <c r="I238" s="2096"/>
      <c r="J238" s="403"/>
      <c r="K238" s="403"/>
      <c r="L238" s="109"/>
      <c r="M238" s="2097"/>
      <c r="N238" s="403"/>
      <c r="O238" s="403"/>
      <c r="P238" s="403"/>
      <c r="Q238" s="403"/>
      <c r="R238" s="109"/>
      <c r="S238" s="147"/>
      <c r="T238" s="147"/>
      <c r="U238" s="147"/>
      <c r="V238" s="147"/>
      <c r="W238" s="147"/>
      <c r="X238" s="147"/>
      <c r="Y238" s="147"/>
      <c r="Z238" s="147"/>
      <c r="AA238" s="147"/>
      <c r="AB238" s="147"/>
      <c r="AC238" s="147"/>
      <c r="AD238" s="147"/>
      <c r="AE238" s="147"/>
      <c r="AF238" s="147"/>
      <c r="AG238" s="147"/>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c r="BI238" s="147"/>
      <c r="BJ238" s="147"/>
      <c r="BK238" s="147"/>
      <c r="BL238" s="147"/>
      <c r="BM238" s="147"/>
      <c r="BN238" s="147"/>
      <c r="BO238" s="147"/>
      <c r="BP238" s="147"/>
      <c r="BQ238" s="147"/>
      <c r="BR238" s="147"/>
      <c r="BS238" s="147"/>
      <c r="BT238" s="147"/>
      <c r="BU238" s="147"/>
      <c r="BV238" s="147"/>
      <c r="BW238" s="147"/>
      <c r="BX238" s="147"/>
      <c r="BY238" s="147"/>
      <c r="BZ238" s="147"/>
      <c r="CA238" s="147"/>
      <c r="CB238" s="147"/>
      <c r="CC238" s="147"/>
      <c r="CD238" s="147"/>
      <c r="CE238" s="147"/>
      <c r="CF238" s="147"/>
      <c r="CG238" s="147"/>
      <c r="CH238" s="147"/>
      <c r="CI238" s="147"/>
      <c r="CJ238" s="147"/>
      <c r="CK238" s="147"/>
      <c r="CL238" s="147"/>
      <c r="CM238" s="147"/>
      <c r="CN238" s="147"/>
      <c r="CO238" s="147"/>
      <c r="CP238" s="147"/>
      <c r="CQ238" s="147"/>
      <c r="CR238" s="147"/>
      <c r="CS238" s="147"/>
      <c r="CT238" s="147"/>
      <c r="CU238" s="147"/>
      <c r="CV238" s="147"/>
      <c r="CW238" s="147"/>
      <c r="CX238" s="147"/>
      <c r="CY238" s="147"/>
      <c r="CZ238" s="147"/>
      <c r="DA238" s="147"/>
      <c r="DB238" s="147"/>
      <c r="DC238" s="147"/>
      <c r="DD238" s="147"/>
      <c r="DE238" s="147"/>
      <c r="DF238" s="147"/>
      <c r="DG238" s="147"/>
      <c r="DH238" s="147"/>
      <c r="DI238" s="147"/>
      <c r="DJ238" s="147"/>
      <c r="DK238" s="147"/>
      <c r="DL238" s="147"/>
      <c r="DM238" s="147"/>
      <c r="DN238" s="147"/>
      <c r="DO238" s="147"/>
      <c r="DP238" s="147"/>
      <c r="DQ238" s="147"/>
      <c r="DR238" s="147"/>
      <c r="DS238" s="147"/>
      <c r="DT238" s="147"/>
      <c r="DU238" s="147"/>
      <c r="DV238" s="147"/>
      <c r="DW238" s="147"/>
      <c r="DX238" s="147"/>
      <c r="DY238" s="147"/>
      <c r="DZ238" s="147"/>
      <c r="EA238" s="147"/>
      <c r="EB238" s="147"/>
      <c r="EC238" s="147"/>
      <c r="ED238" s="147"/>
      <c r="EE238" s="147"/>
      <c r="EF238" s="147"/>
      <c r="EG238" s="147"/>
      <c r="EH238" s="147"/>
      <c r="EI238" s="147"/>
      <c r="EJ238" s="147"/>
      <c r="EK238" s="147"/>
      <c r="EL238" s="147"/>
      <c r="EM238" s="147"/>
      <c r="EN238" s="147"/>
      <c r="EO238" s="147"/>
      <c r="EP238" s="147"/>
      <c r="EQ238" s="147"/>
      <c r="ER238" s="147"/>
      <c r="ES238" s="147"/>
      <c r="ET238" s="147"/>
      <c r="EU238" s="147"/>
      <c r="EV238" s="147"/>
      <c r="EW238" s="147"/>
      <c r="EX238" s="147"/>
      <c r="EY238" s="147"/>
      <c r="EZ238" s="147"/>
      <c r="FA238" s="147"/>
      <c r="FB238" s="147"/>
      <c r="FC238" s="147"/>
      <c r="FD238" s="147"/>
      <c r="FE238" s="147"/>
      <c r="FF238" s="147"/>
      <c r="FG238" s="147"/>
      <c r="FH238" s="147"/>
      <c r="FI238" s="147"/>
      <c r="FJ238" s="147"/>
      <c r="FK238" s="147"/>
      <c r="FL238" s="147"/>
      <c r="FM238" s="147"/>
      <c r="FN238" s="147"/>
      <c r="FO238" s="147"/>
      <c r="FP238" s="147"/>
      <c r="FQ238" s="147"/>
      <c r="FR238" s="147"/>
      <c r="FS238" s="147"/>
      <c r="FT238" s="147"/>
      <c r="FU238" s="147"/>
      <c r="FV238" s="147"/>
      <c r="FW238" s="147"/>
      <c r="FX238" s="147"/>
      <c r="FY238" s="147"/>
      <c r="FZ238" s="147"/>
      <c r="GA238" s="147"/>
      <c r="GB238" s="147"/>
      <c r="GC238" s="147"/>
      <c r="GD238" s="147"/>
      <c r="GE238" s="147"/>
      <c r="GF238" s="147"/>
      <c r="GG238" s="147"/>
      <c r="GH238" s="147"/>
      <c r="GI238" s="147"/>
      <c r="GJ238" s="147"/>
      <c r="GK238" s="147"/>
      <c r="GL238" s="147"/>
      <c r="GM238" s="147"/>
      <c r="GN238" s="147"/>
      <c r="GO238" s="147"/>
      <c r="GP238" s="147"/>
      <c r="GQ238" s="147"/>
      <c r="GR238" s="147"/>
      <c r="GS238" s="147"/>
      <c r="GT238" s="147"/>
      <c r="GU238" s="147"/>
      <c r="GV238" s="147"/>
      <c r="GW238" s="147"/>
      <c r="GX238" s="147"/>
      <c r="GY238" s="147"/>
      <c r="GZ238" s="147"/>
      <c r="HA238" s="147"/>
      <c r="HB238" s="147"/>
      <c r="HC238" s="147"/>
      <c r="HD238" s="147"/>
    </row>
    <row r="239" spans="1:212" s="109" customFormat="1" ht="13.5" customHeight="1">
      <c r="A239" s="244">
        <v>86</v>
      </c>
      <c r="B239" s="243">
        <v>734</v>
      </c>
      <c r="C239" s="243" t="s">
        <v>4114</v>
      </c>
      <c r="D239" s="243" t="s">
        <v>4110</v>
      </c>
      <c r="E239" s="243" t="s">
        <v>226</v>
      </c>
      <c r="F239" s="464">
        <f>F240</f>
        <v>2</v>
      </c>
      <c r="G239" s="225"/>
      <c r="H239" s="466">
        <f t="shared" ref="H239" si="82">ROUND(F239*G239,2)</f>
        <v>0</v>
      </c>
      <c r="I239" s="2066" t="s">
        <v>5316</v>
      </c>
      <c r="O239" s="400"/>
    </row>
    <row r="240" spans="1:212" s="109" customFormat="1" ht="13.5" customHeight="1">
      <c r="A240" s="244"/>
      <c r="B240" s="243"/>
      <c r="C240" s="243"/>
      <c r="D240" s="396" t="s">
        <v>4104</v>
      </c>
      <c r="E240" s="243"/>
      <c r="F240" s="2047">
        <v>2</v>
      </c>
      <c r="G240" s="465"/>
      <c r="H240" s="163"/>
      <c r="I240" s="163"/>
      <c r="J240" s="403"/>
      <c r="K240" s="403"/>
      <c r="M240" s="2097"/>
      <c r="N240" s="403"/>
      <c r="O240" s="403"/>
      <c r="P240" s="403"/>
      <c r="Q240" s="403"/>
    </row>
    <row r="241" spans="1:18" s="109" customFormat="1" ht="13.5" customHeight="1">
      <c r="A241" s="244">
        <v>87</v>
      </c>
      <c r="B241" s="252" t="s">
        <v>4059</v>
      </c>
      <c r="C241" s="243" t="s">
        <v>4117</v>
      </c>
      <c r="D241" s="243" t="s">
        <v>4112</v>
      </c>
      <c r="E241" s="243" t="s">
        <v>226</v>
      </c>
      <c r="F241" s="464">
        <f>F242</f>
        <v>2</v>
      </c>
      <c r="G241" s="225"/>
      <c r="H241" s="466">
        <f t="shared" ref="H241" si="83">ROUND(F241*G241,2)</f>
        <v>0</v>
      </c>
      <c r="I241" s="164" t="s">
        <v>5316</v>
      </c>
      <c r="O241" s="400"/>
      <c r="P241" s="403"/>
    </row>
    <row r="242" spans="1:18" s="109" customFormat="1" ht="13.5" customHeight="1">
      <c r="A242" s="244"/>
      <c r="B242" s="243"/>
      <c r="C242" s="243"/>
      <c r="D242" s="1934" t="s">
        <v>4113</v>
      </c>
      <c r="E242" s="243"/>
      <c r="F242" s="2047">
        <v>2</v>
      </c>
      <c r="G242" s="465"/>
      <c r="H242" s="163"/>
      <c r="I242" s="1935"/>
    </row>
    <row r="243" spans="1:18" customFormat="1" ht="13.5" customHeight="1">
      <c r="A243" s="2079">
        <v>88</v>
      </c>
      <c r="B243" s="2080" t="s">
        <v>4059</v>
      </c>
      <c r="C243" s="1873" t="s">
        <v>4119</v>
      </c>
      <c r="D243" s="1873" t="s">
        <v>7827</v>
      </c>
      <c r="E243" s="1873" t="s">
        <v>226</v>
      </c>
      <c r="F243" s="541">
        <f>F244</f>
        <v>1</v>
      </c>
      <c r="G243" s="225"/>
      <c r="H243" s="466">
        <f t="shared" ref="H243" si="84">ROUND(F243*G243,2)</f>
        <v>0</v>
      </c>
      <c r="I243" s="164" t="s">
        <v>5316</v>
      </c>
      <c r="P243" s="2094"/>
      <c r="Q243" s="2090"/>
    </row>
    <row r="244" spans="1:18" customFormat="1" ht="13.5" customHeight="1">
      <c r="A244" s="2079"/>
      <c r="B244" s="1873"/>
      <c r="C244" s="1873"/>
      <c r="D244" s="1889" t="s">
        <v>4113</v>
      </c>
      <c r="E244" s="1873"/>
      <c r="F244" s="2047">
        <v>1</v>
      </c>
      <c r="G244" s="465"/>
      <c r="H244" s="465"/>
      <c r="I244" s="2075"/>
      <c r="J244" s="2090"/>
      <c r="K244" s="2090"/>
      <c r="L244" s="2090"/>
      <c r="M244" s="2095"/>
      <c r="N244" s="2090"/>
      <c r="O244" s="2090"/>
      <c r="P244" s="2090"/>
      <c r="Q244" s="2090"/>
      <c r="R244" s="2090"/>
    </row>
    <row r="245" spans="1:18" s="109" customFormat="1" ht="13.5" customHeight="1">
      <c r="A245" s="244">
        <v>89</v>
      </c>
      <c r="B245" s="252" t="s">
        <v>4059</v>
      </c>
      <c r="C245" s="243" t="s">
        <v>4121</v>
      </c>
      <c r="D245" s="243" t="s">
        <v>4115</v>
      </c>
      <c r="E245" s="243" t="s">
        <v>226</v>
      </c>
      <c r="F245" s="464">
        <f>F246</f>
        <v>37</v>
      </c>
      <c r="G245" s="225"/>
      <c r="H245" s="466">
        <f t="shared" ref="H245" si="85">ROUND(F245*G245,2)</f>
        <v>0</v>
      </c>
      <c r="I245" s="2066" t="s">
        <v>5316</v>
      </c>
      <c r="Q245" s="403"/>
    </row>
    <row r="246" spans="1:18" s="109" customFormat="1" ht="13.5" customHeight="1">
      <c r="A246" s="244"/>
      <c r="B246" s="243"/>
      <c r="C246" s="243"/>
      <c r="D246" s="396" t="s">
        <v>4116</v>
      </c>
      <c r="E246" s="243"/>
      <c r="F246" s="2047">
        <f>31+(2+4)</f>
        <v>37</v>
      </c>
      <c r="G246" s="481"/>
      <c r="H246" s="163"/>
      <c r="I246" s="2093"/>
      <c r="J246" s="403"/>
      <c r="L246" s="137"/>
    </row>
    <row r="247" spans="1:18" s="109" customFormat="1" ht="13.5" customHeight="1">
      <c r="A247" s="244">
        <v>90</v>
      </c>
      <c r="B247" s="252" t="s">
        <v>4059</v>
      </c>
      <c r="C247" s="243" t="s">
        <v>4123</v>
      </c>
      <c r="D247" s="243" t="s">
        <v>4118</v>
      </c>
      <c r="E247" s="243" t="s">
        <v>226</v>
      </c>
      <c r="F247" s="464">
        <f>F248</f>
        <v>1</v>
      </c>
      <c r="G247" s="225"/>
      <c r="H247" s="466">
        <f t="shared" ref="H247" si="86">ROUND(F247*G247,2)</f>
        <v>0</v>
      </c>
      <c r="I247" s="2066" t="s">
        <v>5316</v>
      </c>
      <c r="Q247" s="403"/>
    </row>
    <row r="248" spans="1:18" s="109" customFormat="1" ht="13.5" customHeight="1">
      <c r="A248" s="244"/>
      <c r="B248" s="243"/>
      <c r="C248" s="243"/>
      <c r="D248" s="396" t="s">
        <v>4116</v>
      </c>
      <c r="E248" s="243"/>
      <c r="F248" s="2047">
        <v>1</v>
      </c>
      <c r="G248" s="481"/>
      <c r="H248" s="163"/>
      <c r="I248" s="2093"/>
      <c r="J248" s="403"/>
      <c r="L248" s="137"/>
    </row>
    <row r="249" spans="1:18" s="109" customFormat="1" ht="13.5" customHeight="1">
      <c r="A249" s="244">
        <v>91</v>
      </c>
      <c r="B249" s="252" t="s">
        <v>4059</v>
      </c>
      <c r="C249" s="243" t="s">
        <v>4126</v>
      </c>
      <c r="D249" s="243" t="s">
        <v>4120</v>
      </c>
      <c r="E249" s="243" t="s">
        <v>226</v>
      </c>
      <c r="F249" s="464">
        <f>F250</f>
        <v>1</v>
      </c>
      <c r="G249" s="225"/>
      <c r="H249" s="466">
        <f t="shared" ref="H249" si="87">ROUND(F249*G249,2)</f>
        <v>0</v>
      </c>
      <c r="I249" s="2066" t="s">
        <v>5316</v>
      </c>
      <c r="Q249" s="403"/>
    </row>
    <row r="250" spans="1:18" s="109" customFormat="1" ht="13.5" customHeight="1">
      <c r="A250" s="244"/>
      <c r="B250" s="243"/>
      <c r="C250" s="243"/>
      <c r="D250" s="396" t="s">
        <v>4116</v>
      </c>
      <c r="E250" s="243"/>
      <c r="F250" s="2047">
        <v>1</v>
      </c>
      <c r="G250" s="481"/>
      <c r="H250" s="163"/>
      <c r="I250" s="2093"/>
      <c r="J250" s="403"/>
      <c r="L250" s="137"/>
    </row>
    <row r="251" spans="1:18" s="109" customFormat="1" ht="13.5" customHeight="1">
      <c r="A251" s="244">
        <v>92</v>
      </c>
      <c r="B251" s="252" t="s">
        <v>4059</v>
      </c>
      <c r="C251" s="243" t="s">
        <v>4129</v>
      </c>
      <c r="D251" s="243" t="s">
        <v>4122</v>
      </c>
      <c r="E251" s="243" t="s">
        <v>226</v>
      </c>
      <c r="F251" s="464">
        <f>F252</f>
        <v>4</v>
      </c>
      <c r="G251" s="225"/>
      <c r="H251" s="466">
        <f t="shared" ref="H251" si="88">ROUND(F251*G251,2)</f>
        <v>0</v>
      </c>
      <c r="I251" s="2066" t="s">
        <v>5316</v>
      </c>
      <c r="Q251" s="403"/>
    </row>
    <row r="252" spans="1:18" s="109" customFormat="1" ht="13.5" customHeight="1">
      <c r="A252" s="244"/>
      <c r="B252" s="243"/>
      <c r="C252" s="243"/>
      <c r="D252" s="396" t="s">
        <v>4116</v>
      </c>
      <c r="E252" s="243"/>
      <c r="F252" s="2047">
        <f>2+2</f>
        <v>4</v>
      </c>
      <c r="G252" s="481"/>
      <c r="H252" s="163"/>
      <c r="I252" s="2093"/>
      <c r="J252" s="403"/>
      <c r="L252" s="137"/>
    </row>
    <row r="253" spans="1:18" s="109" customFormat="1" ht="13.5" customHeight="1">
      <c r="A253" s="244">
        <v>93</v>
      </c>
      <c r="B253" s="252" t="s">
        <v>4059</v>
      </c>
      <c r="C253" s="243" t="s">
        <v>4132</v>
      </c>
      <c r="D253" s="243" t="s">
        <v>4124</v>
      </c>
      <c r="E253" s="243" t="s">
        <v>226</v>
      </c>
      <c r="F253" s="464">
        <f>F254</f>
        <v>47</v>
      </c>
      <c r="G253" s="225"/>
      <c r="H253" s="466">
        <f t="shared" ref="H253" si="89">ROUND(F253*G253,2)</f>
        <v>0</v>
      </c>
      <c r="I253" s="2066" t="s">
        <v>5316</v>
      </c>
      <c r="Q253" s="403"/>
    </row>
    <row r="254" spans="1:18" s="109" customFormat="1" ht="13.5" customHeight="1">
      <c r="A254" s="244"/>
      <c r="B254" s="243"/>
      <c r="C254" s="243"/>
      <c r="D254" s="396" t="s">
        <v>4125</v>
      </c>
      <c r="E254" s="243"/>
      <c r="F254" s="2047">
        <f>41+(2+4)</f>
        <v>47</v>
      </c>
      <c r="G254" s="465"/>
      <c r="H254" s="163"/>
      <c r="I254" s="2093"/>
    </row>
    <row r="255" spans="1:18" s="109" customFormat="1" ht="27" customHeight="1">
      <c r="A255" s="244">
        <v>94</v>
      </c>
      <c r="B255" s="252" t="s">
        <v>4059</v>
      </c>
      <c r="C255" s="243" t="s">
        <v>4134</v>
      </c>
      <c r="D255" s="243" t="s">
        <v>4127</v>
      </c>
      <c r="E255" s="243" t="s">
        <v>226</v>
      </c>
      <c r="F255" s="464">
        <f>F256</f>
        <v>34</v>
      </c>
      <c r="G255" s="225"/>
      <c r="H255" s="466">
        <f t="shared" ref="H255" si="90">ROUND(F255*G255,2)</f>
        <v>0</v>
      </c>
      <c r="I255" s="164" t="s">
        <v>5316</v>
      </c>
      <c r="R255" s="403"/>
    </row>
    <row r="256" spans="1:18" s="109" customFormat="1" ht="27" customHeight="1">
      <c r="A256" s="244"/>
      <c r="B256" s="243"/>
      <c r="C256" s="243"/>
      <c r="D256" s="1934" t="s">
        <v>4128</v>
      </c>
      <c r="E256" s="243"/>
      <c r="F256" s="2047">
        <f>30+(2+2)</f>
        <v>34</v>
      </c>
      <c r="G256" s="465"/>
      <c r="H256" s="163"/>
      <c r="I256" s="1935"/>
    </row>
    <row r="257" spans="1:18" s="109" customFormat="1" ht="13.5" customHeight="1">
      <c r="A257" s="244">
        <v>95</v>
      </c>
      <c r="B257" s="252" t="s">
        <v>4059</v>
      </c>
      <c r="C257" s="243" t="s">
        <v>4137</v>
      </c>
      <c r="D257" s="243" t="s">
        <v>4130</v>
      </c>
      <c r="E257" s="243" t="s">
        <v>226</v>
      </c>
      <c r="F257" s="464">
        <f>SUM(F258)</f>
        <v>2</v>
      </c>
      <c r="G257" s="225"/>
      <c r="H257" s="466">
        <f t="shared" ref="H257" si="91">ROUND(F257*G257,2)</f>
        <v>0</v>
      </c>
      <c r="I257" s="164" t="s">
        <v>5316</v>
      </c>
      <c r="P257" s="424"/>
      <c r="R257" s="403"/>
    </row>
    <row r="258" spans="1:18" s="109" customFormat="1" ht="13.5" customHeight="1">
      <c r="A258" s="244"/>
      <c r="B258" s="243"/>
      <c r="C258" s="243"/>
      <c r="D258" s="1934" t="s">
        <v>4131</v>
      </c>
      <c r="E258" s="243"/>
      <c r="F258" s="2047">
        <v>2</v>
      </c>
      <c r="G258" s="465"/>
      <c r="H258" s="163"/>
      <c r="I258" s="1935"/>
    </row>
    <row r="259" spans="1:18" s="109" customFormat="1" ht="13.5" customHeight="1">
      <c r="A259" s="244">
        <v>96</v>
      </c>
      <c r="B259" s="252" t="s">
        <v>4059</v>
      </c>
      <c r="C259" s="243" t="s">
        <v>4139</v>
      </c>
      <c r="D259" s="243" t="s">
        <v>4133</v>
      </c>
      <c r="E259" s="243" t="s">
        <v>226</v>
      </c>
      <c r="F259" s="464">
        <f>SUM(F260)</f>
        <v>4</v>
      </c>
      <c r="G259" s="225"/>
      <c r="H259" s="466">
        <f t="shared" ref="H259" si="92">ROUND(F259*G259,2)</f>
        <v>0</v>
      </c>
      <c r="I259" s="164" t="s">
        <v>5316</v>
      </c>
      <c r="P259" s="424"/>
      <c r="R259" s="403"/>
    </row>
    <row r="260" spans="1:18" s="109" customFormat="1" ht="13.5" customHeight="1">
      <c r="A260" s="244"/>
      <c r="B260" s="243"/>
      <c r="C260" s="243"/>
      <c r="D260" s="1934" t="s">
        <v>4131</v>
      </c>
      <c r="E260" s="243"/>
      <c r="F260" s="2047">
        <v>4</v>
      </c>
      <c r="G260" s="465"/>
      <c r="H260" s="163"/>
      <c r="I260" s="1935"/>
    </row>
    <row r="261" spans="1:18" s="109" customFormat="1" ht="13.5" customHeight="1">
      <c r="A261" s="244">
        <v>97</v>
      </c>
      <c r="B261" s="252" t="s">
        <v>4059</v>
      </c>
      <c r="C261" s="243" t="s">
        <v>4142</v>
      </c>
      <c r="D261" s="243" t="s">
        <v>4135</v>
      </c>
      <c r="E261" s="243" t="s">
        <v>226</v>
      </c>
      <c r="F261" s="464">
        <f>SUM(F262)</f>
        <v>4</v>
      </c>
      <c r="G261" s="225"/>
      <c r="H261" s="466">
        <f t="shared" ref="H261" si="93">ROUND(F261*G261,2)</f>
        <v>0</v>
      </c>
      <c r="I261" s="164" t="s">
        <v>5316</v>
      </c>
      <c r="P261" s="424"/>
      <c r="R261" s="403"/>
    </row>
    <row r="262" spans="1:18" s="109" customFormat="1" ht="13.5" customHeight="1">
      <c r="A262" s="244"/>
      <c r="B262" s="243"/>
      <c r="C262" s="243"/>
      <c r="D262" s="1934" t="s">
        <v>4136</v>
      </c>
      <c r="E262" s="243"/>
      <c r="F262" s="2047">
        <v>4</v>
      </c>
      <c r="G262" s="465"/>
      <c r="H262" s="163"/>
      <c r="I262" s="1935"/>
    </row>
    <row r="263" spans="1:18" s="109" customFormat="1" ht="13.5" customHeight="1">
      <c r="A263" s="244">
        <v>98</v>
      </c>
      <c r="B263" s="252" t="s">
        <v>4059</v>
      </c>
      <c r="C263" s="243" t="s">
        <v>4144</v>
      </c>
      <c r="D263" s="243" t="s">
        <v>4138</v>
      </c>
      <c r="E263" s="243" t="s">
        <v>226</v>
      </c>
      <c r="F263" s="464">
        <f>SUM(F264)</f>
        <v>2</v>
      </c>
      <c r="G263" s="225"/>
      <c r="H263" s="466">
        <f t="shared" ref="H263" si="94">ROUND(F263*G263,2)</f>
        <v>0</v>
      </c>
      <c r="I263" s="164" t="s">
        <v>5316</v>
      </c>
      <c r="P263" s="424"/>
      <c r="R263" s="403"/>
    </row>
    <row r="264" spans="1:18" s="109" customFormat="1" ht="13.5" customHeight="1">
      <c r="A264" s="244"/>
      <c r="B264" s="243"/>
      <c r="C264" s="243"/>
      <c r="D264" s="1934" t="s">
        <v>4136</v>
      </c>
      <c r="E264" s="243"/>
      <c r="F264" s="2047">
        <v>2</v>
      </c>
      <c r="G264" s="465"/>
      <c r="H264" s="163"/>
      <c r="I264" s="1935"/>
    </row>
    <row r="265" spans="1:18" customFormat="1" ht="13.5" customHeight="1">
      <c r="A265" s="2079">
        <v>99</v>
      </c>
      <c r="B265" s="2080" t="s">
        <v>4059</v>
      </c>
      <c r="C265" s="1873" t="s">
        <v>4146</v>
      </c>
      <c r="D265" s="1873" t="s">
        <v>7826</v>
      </c>
      <c r="E265" s="1873" t="s">
        <v>226</v>
      </c>
      <c r="F265" s="541">
        <f>SUM(F266)</f>
        <v>4</v>
      </c>
      <c r="G265" s="225"/>
      <c r="H265" s="466">
        <f t="shared" ref="H265" si="95">ROUND(F265*G265,2)</f>
        <v>0</v>
      </c>
      <c r="I265" s="164" t="s">
        <v>5316</v>
      </c>
      <c r="P265" s="2094"/>
      <c r="Q265" s="2090"/>
    </row>
    <row r="266" spans="1:18" customFormat="1" ht="13.5" customHeight="1">
      <c r="A266" s="2079"/>
      <c r="B266" s="1873"/>
      <c r="C266" s="1873"/>
      <c r="D266" s="1889" t="s">
        <v>4136</v>
      </c>
      <c r="E266" s="1873"/>
      <c r="F266" s="2047">
        <f>2+2</f>
        <v>4</v>
      </c>
      <c r="G266" s="465"/>
      <c r="H266" s="465"/>
      <c r="I266" s="2075"/>
      <c r="J266" s="2090"/>
      <c r="K266" s="2090"/>
      <c r="L266" s="2090"/>
      <c r="M266" s="2095"/>
      <c r="N266" s="2090"/>
      <c r="O266" s="2090"/>
      <c r="P266" s="2090"/>
      <c r="Q266" s="2090"/>
      <c r="R266" s="2090"/>
    </row>
    <row r="267" spans="1:18" s="109" customFormat="1" ht="13.5" customHeight="1">
      <c r="A267" s="244">
        <v>100</v>
      </c>
      <c r="B267" s="252" t="s">
        <v>4059</v>
      </c>
      <c r="C267" s="243" t="s">
        <v>4148</v>
      </c>
      <c r="D267" s="243" t="s">
        <v>4140</v>
      </c>
      <c r="E267" s="243" t="s">
        <v>226</v>
      </c>
      <c r="F267" s="464">
        <f>F268</f>
        <v>2</v>
      </c>
      <c r="G267" s="225"/>
      <c r="H267" s="466">
        <f t="shared" ref="H267" si="96">ROUND(F267*G267,2)</f>
        <v>0</v>
      </c>
      <c r="I267" s="164" t="s">
        <v>5316</v>
      </c>
      <c r="P267" s="424"/>
      <c r="R267" s="403"/>
    </row>
    <row r="268" spans="1:18" s="109" customFormat="1" ht="27" customHeight="1">
      <c r="A268" s="244"/>
      <c r="B268" s="243"/>
      <c r="C268" s="243"/>
      <c r="D268" s="1934" t="s">
        <v>4141</v>
      </c>
      <c r="E268" s="243"/>
      <c r="F268" s="2047">
        <v>2</v>
      </c>
      <c r="G268" s="465"/>
      <c r="H268" s="163"/>
      <c r="I268" s="1935"/>
    </row>
    <row r="269" spans="1:18" s="109" customFormat="1" ht="13.5" customHeight="1">
      <c r="A269" s="244">
        <v>101</v>
      </c>
      <c r="B269" s="252" t="s">
        <v>4059</v>
      </c>
      <c r="C269" s="243" t="s">
        <v>4150</v>
      </c>
      <c r="D269" s="243" t="s">
        <v>4143</v>
      </c>
      <c r="E269" s="243" t="s">
        <v>226</v>
      </c>
      <c r="F269" s="464">
        <f>F270</f>
        <v>7</v>
      </c>
      <c r="G269" s="225"/>
      <c r="H269" s="466">
        <f t="shared" ref="H269" si="97">ROUND(F269*G269,2)</f>
        <v>0</v>
      </c>
      <c r="I269" s="164" t="s">
        <v>5316</v>
      </c>
      <c r="O269" s="403"/>
    </row>
    <row r="270" spans="1:18" s="109" customFormat="1" ht="27" customHeight="1">
      <c r="A270" s="244"/>
      <c r="B270" s="243"/>
      <c r="C270" s="243"/>
      <c r="D270" s="1934" t="s">
        <v>4141</v>
      </c>
      <c r="E270" s="243"/>
      <c r="F270" s="2047">
        <v>7</v>
      </c>
      <c r="G270" s="465"/>
      <c r="H270" s="163"/>
      <c r="I270" s="1935"/>
    </row>
    <row r="271" spans="1:18" s="109" customFormat="1" ht="13.5" customHeight="1">
      <c r="A271" s="244">
        <v>102</v>
      </c>
      <c r="B271" s="252" t="s">
        <v>4059</v>
      </c>
      <c r="C271" s="243" t="s">
        <v>4154</v>
      </c>
      <c r="D271" s="243" t="s">
        <v>4145</v>
      </c>
      <c r="E271" s="243" t="s">
        <v>226</v>
      </c>
      <c r="F271" s="464">
        <f>F272</f>
        <v>6</v>
      </c>
      <c r="G271" s="225"/>
      <c r="H271" s="466">
        <f t="shared" ref="H271" si="98">ROUND(F271*G271,2)</f>
        <v>0</v>
      </c>
      <c r="I271" s="164" t="s">
        <v>5316</v>
      </c>
      <c r="O271" s="403"/>
    </row>
    <row r="272" spans="1:18" s="109" customFormat="1" ht="27" customHeight="1">
      <c r="A272" s="244"/>
      <c r="B272" s="243"/>
      <c r="C272" s="243"/>
      <c r="D272" s="1934" t="s">
        <v>4141</v>
      </c>
      <c r="E272" s="243"/>
      <c r="F272" s="2047">
        <v>6</v>
      </c>
      <c r="G272" s="465"/>
      <c r="H272" s="163"/>
      <c r="I272" s="1935"/>
    </row>
    <row r="273" spans="1:21" s="109" customFormat="1" ht="13.5" customHeight="1">
      <c r="A273" s="244">
        <v>103</v>
      </c>
      <c r="B273" s="252" t="s">
        <v>4059</v>
      </c>
      <c r="C273" s="243" t="s">
        <v>4159</v>
      </c>
      <c r="D273" s="243" t="s">
        <v>4147</v>
      </c>
      <c r="E273" s="243" t="s">
        <v>226</v>
      </c>
      <c r="F273" s="464">
        <f>F274</f>
        <v>2</v>
      </c>
      <c r="G273" s="225"/>
      <c r="H273" s="466">
        <f t="shared" ref="H273" si="99">ROUND(F273*G273,2)</f>
        <v>0</v>
      </c>
      <c r="I273" s="164" t="s">
        <v>5316</v>
      </c>
      <c r="O273" s="403"/>
    </row>
    <row r="274" spans="1:21" s="109" customFormat="1" ht="27" customHeight="1">
      <c r="A274" s="244"/>
      <c r="B274" s="243"/>
      <c r="C274" s="243"/>
      <c r="D274" s="1934" t="s">
        <v>4141</v>
      </c>
      <c r="E274" s="243"/>
      <c r="F274" s="2047">
        <v>2</v>
      </c>
      <c r="G274" s="465"/>
      <c r="H274" s="163"/>
      <c r="I274" s="1935"/>
    </row>
    <row r="275" spans="1:21" s="109" customFormat="1" ht="13.5" customHeight="1">
      <c r="A275" s="244">
        <v>104</v>
      </c>
      <c r="B275" s="252" t="s">
        <v>4059</v>
      </c>
      <c r="C275" s="243" t="s">
        <v>4162</v>
      </c>
      <c r="D275" s="243" t="s">
        <v>4149</v>
      </c>
      <c r="E275" s="243" t="s">
        <v>226</v>
      </c>
      <c r="F275" s="464">
        <f>F276</f>
        <v>2</v>
      </c>
      <c r="G275" s="225"/>
      <c r="H275" s="466">
        <f t="shared" ref="H275" si="100">ROUND(F275*G275,2)</f>
        <v>0</v>
      </c>
      <c r="I275" s="164" t="s">
        <v>5316</v>
      </c>
      <c r="O275" s="403"/>
    </row>
    <row r="276" spans="1:21" s="109" customFormat="1" ht="27" customHeight="1">
      <c r="A276" s="244"/>
      <c r="B276" s="243"/>
      <c r="C276" s="243"/>
      <c r="D276" s="1934" t="s">
        <v>4141</v>
      </c>
      <c r="E276" s="243"/>
      <c r="F276" s="2047">
        <v>2</v>
      </c>
      <c r="G276" s="465"/>
      <c r="H276" s="163"/>
      <c r="I276" s="1935"/>
    </row>
    <row r="277" spans="1:21" customFormat="1" ht="13.5" customHeight="1">
      <c r="A277" s="2079">
        <v>105</v>
      </c>
      <c r="B277" s="2080" t="s">
        <v>4059</v>
      </c>
      <c r="C277" s="1873" t="s">
        <v>4165</v>
      </c>
      <c r="D277" s="1873" t="s">
        <v>7830</v>
      </c>
      <c r="E277" s="1873" t="s">
        <v>226</v>
      </c>
      <c r="F277" s="541">
        <f>F278</f>
        <v>1</v>
      </c>
      <c r="G277" s="225"/>
      <c r="H277" s="466">
        <f t="shared" ref="H277" si="101">ROUND(F277*G277,2)</f>
        <v>0</v>
      </c>
      <c r="I277" s="164" t="s">
        <v>5316</v>
      </c>
      <c r="P277" s="2090"/>
    </row>
    <row r="278" spans="1:21" customFormat="1" ht="27" customHeight="1">
      <c r="A278" s="2079"/>
      <c r="B278" s="1873"/>
      <c r="C278" s="1873"/>
      <c r="D278" s="1889" t="s">
        <v>4141</v>
      </c>
      <c r="E278" s="1873"/>
      <c r="F278" s="2047">
        <v>1</v>
      </c>
      <c r="G278" s="465"/>
      <c r="H278" s="465"/>
      <c r="I278" s="2091"/>
      <c r="J278" s="405"/>
      <c r="M278" s="2090"/>
      <c r="O278" s="2094"/>
      <c r="P278" s="2090"/>
    </row>
    <row r="279" spans="1:21" s="109" customFormat="1" ht="27" customHeight="1">
      <c r="A279" s="244">
        <v>106</v>
      </c>
      <c r="B279" s="252" t="s">
        <v>4059</v>
      </c>
      <c r="C279" s="243" t="s">
        <v>4168</v>
      </c>
      <c r="D279" s="243" t="s">
        <v>4151</v>
      </c>
      <c r="E279" s="243" t="s">
        <v>226</v>
      </c>
      <c r="F279" s="464">
        <f>F280</f>
        <v>12</v>
      </c>
      <c r="G279" s="225"/>
      <c r="H279" s="466">
        <f t="shared" ref="H279" si="102">ROUND(F279*G279,2)</f>
        <v>0</v>
      </c>
      <c r="I279" s="164" t="s">
        <v>5316</v>
      </c>
      <c r="M279" s="403"/>
      <c r="O279" s="403"/>
      <c r="Q279" s="403"/>
    </row>
    <row r="280" spans="1:21" s="109" customFormat="1" ht="13.5" customHeight="1">
      <c r="A280" s="244"/>
      <c r="B280" s="243"/>
      <c r="C280" s="243"/>
      <c r="D280" s="396" t="s">
        <v>4152</v>
      </c>
      <c r="E280" s="243"/>
      <c r="F280" s="2047">
        <f>6*2</f>
        <v>12</v>
      </c>
      <c r="G280" s="465"/>
      <c r="H280" s="163"/>
      <c r="I280" s="2093"/>
      <c r="J280" s="403"/>
      <c r="M280" s="403"/>
      <c r="U280" s="403"/>
    </row>
    <row r="281" spans="1:21" s="109" customFormat="1" ht="27" customHeight="1">
      <c r="A281" s="244"/>
      <c r="B281" s="243"/>
      <c r="C281" s="243"/>
      <c r="D281" s="1934" t="s">
        <v>4153</v>
      </c>
      <c r="E281" s="243"/>
      <c r="F281" s="406"/>
      <c r="G281" s="465"/>
      <c r="H281" s="163"/>
      <c r="I281" s="1935"/>
    </row>
    <row r="282" spans="1:21" s="109" customFormat="1" ht="13.5" customHeight="1">
      <c r="A282" s="244">
        <v>107</v>
      </c>
      <c r="B282" s="252" t="s">
        <v>4059</v>
      </c>
      <c r="C282" s="243" t="s">
        <v>4171</v>
      </c>
      <c r="D282" s="243" t="s">
        <v>4155</v>
      </c>
      <c r="E282" s="243" t="s">
        <v>226</v>
      </c>
      <c r="F282" s="2055">
        <f>F285</f>
        <v>1</v>
      </c>
      <c r="G282" s="225"/>
      <c r="H282" s="466">
        <f t="shared" ref="H282" si="103">ROUND(F282*G282,2)</f>
        <v>0</v>
      </c>
      <c r="I282" s="164" t="s">
        <v>5316</v>
      </c>
      <c r="P282" s="424"/>
      <c r="R282" s="403"/>
    </row>
    <row r="283" spans="1:21" s="135" customFormat="1" ht="13.5" customHeight="1">
      <c r="A283" s="244"/>
      <c r="B283" s="252"/>
      <c r="C283" s="243"/>
      <c r="D283" s="2098" t="s">
        <v>4156</v>
      </c>
      <c r="E283" s="2059"/>
      <c r="F283" s="2055"/>
      <c r="G283" s="2057"/>
      <c r="H283" s="2057"/>
      <c r="I283" s="164"/>
      <c r="P283" s="434"/>
    </row>
    <row r="284" spans="1:21" s="109" customFormat="1" ht="13.5" customHeight="1">
      <c r="A284" s="244"/>
      <c r="B284" s="243"/>
      <c r="C284" s="243"/>
      <c r="D284" s="1934" t="s">
        <v>4157</v>
      </c>
      <c r="E284" s="243"/>
      <c r="F284" s="2047"/>
      <c r="G284" s="465"/>
      <c r="H284" s="163"/>
      <c r="I284" s="2063"/>
      <c r="J284" s="435"/>
      <c r="K284" s="403"/>
      <c r="N284" s="403"/>
    </row>
    <row r="285" spans="1:21" s="109" customFormat="1" ht="27" customHeight="1">
      <c r="A285" s="244"/>
      <c r="B285" s="243"/>
      <c r="C285" s="243"/>
      <c r="D285" s="1934" t="s">
        <v>4158</v>
      </c>
      <c r="E285" s="243"/>
      <c r="F285" s="2056">
        <v>1</v>
      </c>
      <c r="G285" s="465"/>
      <c r="H285" s="2057"/>
      <c r="I285" s="1935"/>
    </row>
    <row r="286" spans="1:21" s="135" customFormat="1" ht="13.5" customHeight="1">
      <c r="A286" s="244">
        <v>108</v>
      </c>
      <c r="B286" s="252" t="s">
        <v>4059</v>
      </c>
      <c r="C286" s="243" t="s">
        <v>4174</v>
      </c>
      <c r="D286" s="2059" t="s">
        <v>4160</v>
      </c>
      <c r="E286" s="2059" t="s">
        <v>226</v>
      </c>
      <c r="F286" s="2055">
        <f>F289</f>
        <v>1</v>
      </c>
      <c r="G286" s="2156"/>
      <c r="H286" s="466">
        <f t="shared" ref="H286" si="104">ROUND(F286*G286,2)</f>
        <v>0</v>
      </c>
      <c r="I286" s="164" t="s">
        <v>5316</v>
      </c>
      <c r="P286" s="434"/>
    </row>
    <row r="287" spans="1:21" s="109" customFormat="1" ht="13.5" customHeight="1">
      <c r="A287" s="244"/>
      <c r="B287" s="243"/>
      <c r="C287" s="243"/>
      <c r="D287" s="1934" t="s">
        <v>4161</v>
      </c>
      <c r="E287" s="243"/>
      <c r="F287" s="2055"/>
      <c r="G287" s="465"/>
      <c r="H287" s="2057"/>
      <c r="I287" s="1935"/>
    </row>
    <row r="288" spans="1:21" s="109" customFormat="1" ht="13.5" customHeight="1">
      <c r="A288" s="244"/>
      <c r="B288" s="243"/>
      <c r="C288" s="243"/>
      <c r="D288" s="1934" t="s">
        <v>4157</v>
      </c>
      <c r="E288" s="243"/>
      <c r="F288" s="2047"/>
      <c r="G288" s="465"/>
      <c r="H288" s="163"/>
      <c r="I288" s="1935"/>
    </row>
    <row r="289" spans="1:18" s="109" customFormat="1" ht="27" customHeight="1">
      <c r="A289" s="244"/>
      <c r="B289" s="243"/>
      <c r="C289" s="243"/>
      <c r="D289" s="1934" t="s">
        <v>4158</v>
      </c>
      <c r="E289" s="243"/>
      <c r="F289" s="2056">
        <v>1</v>
      </c>
      <c r="G289" s="465"/>
      <c r="H289" s="2057"/>
      <c r="I289" s="1935"/>
    </row>
    <row r="290" spans="1:18" s="109" customFormat="1" ht="13.5" customHeight="1">
      <c r="A290" s="244">
        <v>109</v>
      </c>
      <c r="B290" s="252" t="s">
        <v>4059</v>
      </c>
      <c r="C290" s="243" t="s">
        <v>4177</v>
      </c>
      <c r="D290" s="243" t="s">
        <v>4163</v>
      </c>
      <c r="E290" s="243" t="s">
        <v>226</v>
      </c>
      <c r="F290" s="2055">
        <f>F293</f>
        <v>1</v>
      </c>
      <c r="G290" s="225"/>
      <c r="H290" s="466">
        <f t="shared" ref="H290" si="105">ROUND(F290*G290,2)</f>
        <v>0</v>
      </c>
      <c r="I290" s="164" t="s">
        <v>5316</v>
      </c>
      <c r="P290" s="424"/>
      <c r="R290" s="403"/>
    </row>
    <row r="291" spans="1:18" s="135" customFormat="1" ht="13.5" customHeight="1">
      <c r="A291" s="244"/>
      <c r="B291" s="252"/>
      <c r="C291" s="243"/>
      <c r="D291" s="2098" t="s">
        <v>4164</v>
      </c>
      <c r="E291" s="2059"/>
      <c r="F291" s="2055"/>
      <c r="G291" s="2057"/>
      <c r="H291" s="2057"/>
      <c r="I291" s="164"/>
      <c r="P291" s="434"/>
    </row>
    <row r="292" spans="1:18" s="109" customFormat="1" ht="13.5" customHeight="1">
      <c r="A292" s="244"/>
      <c r="B292" s="243"/>
      <c r="C292" s="243"/>
      <c r="D292" s="1934" t="s">
        <v>4157</v>
      </c>
      <c r="E292" s="243"/>
      <c r="F292" s="2047"/>
      <c r="G292" s="465"/>
      <c r="H292" s="163"/>
      <c r="I292" s="2063"/>
      <c r="J292" s="435"/>
      <c r="K292" s="403"/>
      <c r="N292" s="403"/>
    </row>
    <row r="293" spans="1:18" s="109" customFormat="1" ht="27" customHeight="1">
      <c r="A293" s="244"/>
      <c r="B293" s="243"/>
      <c r="C293" s="243"/>
      <c r="D293" s="1934" t="s">
        <v>4158</v>
      </c>
      <c r="E293" s="243"/>
      <c r="F293" s="2056">
        <v>1</v>
      </c>
      <c r="G293" s="465"/>
      <c r="H293" s="2057"/>
      <c r="I293" s="1935"/>
    </row>
    <row r="294" spans="1:18" s="135" customFormat="1" ht="13.5" customHeight="1">
      <c r="A294" s="244">
        <v>110</v>
      </c>
      <c r="B294" s="252" t="s">
        <v>4059</v>
      </c>
      <c r="C294" s="243" t="s">
        <v>4180</v>
      </c>
      <c r="D294" s="2059" t="s">
        <v>4166</v>
      </c>
      <c r="E294" s="2059" t="s">
        <v>226</v>
      </c>
      <c r="F294" s="2055">
        <f>F297</f>
        <v>1</v>
      </c>
      <c r="G294" s="2156"/>
      <c r="H294" s="466">
        <f t="shared" ref="H294" si="106">ROUND(F294*G294,2)</f>
        <v>0</v>
      </c>
      <c r="I294" s="164" t="s">
        <v>5316</v>
      </c>
      <c r="P294" s="434"/>
    </row>
    <row r="295" spans="1:18" s="109" customFormat="1" ht="13.5" customHeight="1">
      <c r="A295" s="244"/>
      <c r="B295" s="243"/>
      <c r="C295" s="243"/>
      <c r="D295" s="1934" t="s">
        <v>4167</v>
      </c>
      <c r="E295" s="243"/>
      <c r="F295" s="2055"/>
      <c r="G295" s="465"/>
      <c r="H295" s="2057"/>
      <c r="I295" s="1935"/>
    </row>
    <row r="296" spans="1:18" s="109" customFormat="1" ht="13.5" customHeight="1">
      <c r="A296" s="244"/>
      <c r="B296" s="243"/>
      <c r="C296" s="243"/>
      <c r="D296" s="1934" t="s">
        <v>4157</v>
      </c>
      <c r="E296" s="243"/>
      <c r="F296" s="2047"/>
      <c r="G296" s="465"/>
      <c r="H296" s="163"/>
      <c r="I296" s="1935"/>
    </row>
    <row r="297" spans="1:18" s="109" customFormat="1" ht="27" customHeight="1">
      <c r="A297" s="244"/>
      <c r="B297" s="243"/>
      <c r="C297" s="243"/>
      <c r="D297" s="1934" t="s">
        <v>4158</v>
      </c>
      <c r="E297" s="243"/>
      <c r="F297" s="2056">
        <v>1</v>
      </c>
      <c r="G297" s="465"/>
      <c r="H297" s="2057"/>
      <c r="I297" s="1935"/>
    </row>
    <row r="298" spans="1:18" s="109" customFormat="1" ht="13.5" customHeight="1">
      <c r="A298" s="244">
        <v>111</v>
      </c>
      <c r="B298" s="252" t="s">
        <v>4059</v>
      </c>
      <c r="C298" s="243" t="s">
        <v>4183</v>
      </c>
      <c r="D298" s="243" t="s">
        <v>4169</v>
      </c>
      <c r="E298" s="243" t="s">
        <v>226</v>
      </c>
      <c r="F298" s="2055">
        <f>F301</f>
        <v>1</v>
      </c>
      <c r="G298" s="225"/>
      <c r="H298" s="466">
        <f t="shared" ref="H298" si="107">ROUND(F298*G298,2)</f>
        <v>0</v>
      </c>
      <c r="I298" s="164" t="s">
        <v>5316</v>
      </c>
      <c r="P298" s="424"/>
      <c r="R298" s="403"/>
    </row>
    <row r="299" spans="1:18" s="135" customFormat="1" ht="13.5" customHeight="1">
      <c r="A299" s="244"/>
      <c r="B299" s="252"/>
      <c r="C299" s="243"/>
      <c r="D299" s="2098" t="s">
        <v>4170</v>
      </c>
      <c r="E299" s="2059"/>
      <c r="F299" s="2055"/>
      <c r="G299" s="2057"/>
      <c r="H299" s="2057"/>
      <c r="I299" s="164"/>
      <c r="P299" s="434"/>
    </row>
    <row r="300" spans="1:18" s="109" customFormat="1" ht="13.5" customHeight="1">
      <c r="A300" s="244"/>
      <c r="B300" s="243"/>
      <c r="C300" s="243"/>
      <c r="D300" s="1934" t="s">
        <v>4157</v>
      </c>
      <c r="E300" s="243"/>
      <c r="F300" s="2047"/>
      <c r="G300" s="465"/>
      <c r="H300" s="163"/>
      <c r="I300" s="2063"/>
      <c r="J300" s="435"/>
      <c r="K300" s="403"/>
      <c r="N300" s="403"/>
    </row>
    <row r="301" spans="1:18" s="109" customFormat="1" ht="27" customHeight="1">
      <c r="A301" s="244"/>
      <c r="B301" s="243"/>
      <c r="C301" s="243"/>
      <c r="D301" s="1934" t="s">
        <v>4158</v>
      </c>
      <c r="E301" s="243"/>
      <c r="F301" s="2056">
        <v>1</v>
      </c>
      <c r="G301" s="465"/>
      <c r="H301" s="2057"/>
      <c r="I301" s="1935"/>
    </row>
    <row r="302" spans="1:18" s="109" customFormat="1" ht="13.5" customHeight="1">
      <c r="A302" s="244">
        <v>112</v>
      </c>
      <c r="B302" s="252" t="s">
        <v>4059</v>
      </c>
      <c r="C302" s="243" t="s">
        <v>4185</v>
      </c>
      <c r="D302" s="243" t="s">
        <v>4172</v>
      </c>
      <c r="E302" s="243" t="s">
        <v>226</v>
      </c>
      <c r="F302" s="2055">
        <f>F305</f>
        <v>1</v>
      </c>
      <c r="G302" s="225"/>
      <c r="H302" s="466">
        <f t="shared" ref="H302" si="108">ROUND(F302*G302,2)</f>
        <v>0</v>
      </c>
      <c r="I302" s="164" t="s">
        <v>5316</v>
      </c>
      <c r="P302" s="424"/>
      <c r="R302" s="403"/>
    </row>
    <row r="303" spans="1:18" s="135" customFormat="1" ht="13.5" customHeight="1">
      <c r="A303" s="244"/>
      <c r="B303" s="252"/>
      <c r="C303" s="243"/>
      <c r="D303" s="2098" t="s">
        <v>4173</v>
      </c>
      <c r="E303" s="2059"/>
      <c r="F303" s="2055"/>
      <c r="G303" s="2057"/>
      <c r="H303" s="2057"/>
      <c r="I303" s="164"/>
      <c r="P303" s="434"/>
    </row>
    <row r="304" spans="1:18" s="109" customFormat="1" ht="13.5" customHeight="1">
      <c r="A304" s="244"/>
      <c r="B304" s="243"/>
      <c r="C304" s="243"/>
      <c r="D304" s="1934" t="s">
        <v>4157</v>
      </c>
      <c r="E304" s="243"/>
      <c r="F304" s="2047"/>
      <c r="G304" s="465"/>
      <c r="H304" s="163"/>
      <c r="I304" s="2063"/>
      <c r="J304" s="435"/>
      <c r="K304" s="403"/>
      <c r="N304" s="403"/>
    </row>
    <row r="305" spans="1:18" s="109" customFormat="1" ht="27" customHeight="1">
      <c r="A305" s="244"/>
      <c r="B305" s="243"/>
      <c r="C305" s="243"/>
      <c r="D305" s="1934" t="s">
        <v>4158</v>
      </c>
      <c r="E305" s="243"/>
      <c r="F305" s="2056">
        <v>1</v>
      </c>
      <c r="G305" s="465"/>
      <c r="H305" s="2057"/>
      <c r="I305" s="1935"/>
    </row>
    <row r="306" spans="1:18" s="109" customFormat="1" ht="13.5" customHeight="1">
      <c r="A306" s="244">
        <v>113</v>
      </c>
      <c r="B306" s="252" t="s">
        <v>4059</v>
      </c>
      <c r="C306" s="243" t="s">
        <v>4190</v>
      </c>
      <c r="D306" s="243" t="s">
        <v>4175</v>
      </c>
      <c r="E306" s="243" t="s">
        <v>226</v>
      </c>
      <c r="F306" s="2055">
        <f>F309</f>
        <v>1</v>
      </c>
      <c r="G306" s="225"/>
      <c r="H306" s="466">
        <f t="shared" ref="H306" si="109">ROUND(F306*G306,2)</f>
        <v>0</v>
      </c>
      <c r="I306" s="164" t="s">
        <v>5316</v>
      </c>
      <c r="P306" s="424"/>
      <c r="R306" s="403"/>
    </row>
    <row r="307" spans="1:18" s="135" customFormat="1" ht="13.5" customHeight="1">
      <c r="A307" s="244"/>
      <c r="B307" s="252"/>
      <c r="C307" s="243"/>
      <c r="D307" s="2098" t="s">
        <v>4176</v>
      </c>
      <c r="E307" s="2059"/>
      <c r="F307" s="2055"/>
      <c r="G307" s="2057"/>
      <c r="H307" s="2057"/>
      <c r="I307" s="164"/>
      <c r="P307" s="434"/>
    </row>
    <row r="308" spans="1:18" s="109" customFormat="1" ht="13.5" customHeight="1">
      <c r="A308" s="244"/>
      <c r="B308" s="243"/>
      <c r="C308" s="243"/>
      <c r="D308" s="1934" t="s">
        <v>4157</v>
      </c>
      <c r="E308" s="243"/>
      <c r="F308" s="2047"/>
      <c r="G308" s="465"/>
      <c r="H308" s="163"/>
      <c r="I308" s="2063"/>
      <c r="J308" s="435"/>
      <c r="K308" s="403"/>
      <c r="N308" s="403"/>
    </row>
    <row r="309" spans="1:18" s="109" customFormat="1" ht="27" customHeight="1">
      <c r="A309" s="244"/>
      <c r="B309" s="243"/>
      <c r="C309" s="243"/>
      <c r="D309" s="1934" t="s">
        <v>4158</v>
      </c>
      <c r="E309" s="243"/>
      <c r="F309" s="2056">
        <v>1</v>
      </c>
      <c r="G309" s="465"/>
      <c r="H309" s="2057"/>
      <c r="I309" s="1935"/>
    </row>
    <row r="310" spans="1:18" s="109" customFormat="1" ht="13.5" customHeight="1">
      <c r="A310" s="244">
        <v>114</v>
      </c>
      <c r="B310" s="252" t="s">
        <v>4059</v>
      </c>
      <c r="C310" s="243" t="s">
        <v>4193</v>
      </c>
      <c r="D310" s="243" t="s">
        <v>4178</v>
      </c>
      <c r="E310" s="243" t="s">
        <v>226</v>
      </c>
      <c r="F310" s="2055">
        <f>F313</f>
        <v>1</v>
      </c>
      <c r="G310" s="225"/>
      <c r="H310" s="466">
        <f t="shared" ref="H310" si="110">ROUND(F310*G310,2)</f>
        <v>0</v>
      </c>
      <c r="I310" s="164" t="s">
        <v>5316</v>
      </c>
      <c r="P310" s="424"/>
      <c r="R310" s="403"/>
    </row>
    <row r="311" spans="1:18" s="135" customFormat="1" ht="13.5" customHeight="1">
      <c r="A311" s="244"/>
      <c r="B311" s="252"/>
      <c r="C311" s="243"/>
      <c r="D311" s="2098" t="s">
        <v>4179</v>
      </c>
      <c r="E311" s="2059"/>
      <c r="F311" s="2055"/>
      <c r="G311" s="2057"/>
      <c r="H311" s="2057"/>
      <c r="I311" s="164"/>
      <c r="P311" s="434"/>
    </row>
    <row r="312" spans="1:18" s="109" customFormat="1" ht="13.5" customHeight="1">
      <c r="A312" s="244"/>
      <c r="B312" s="243"/>
      <c r="C312" s="243"/>
      <c r="D312" s="1934" t="s">
        <v>4157</v>
      </c>
      <c r="E312" s="243"/>
      <c r="F312" s="2047"/>
      <c r="G312" s="465"/>
      <c r="H312" s="163"/>
      <c r="I312" s="2063"/>
      <c r="J312" s="435"/>
      <c r="K312" s="403"/>
      <c r="N312" s="403"/>
    </row>
    <row r="313" spans="1:18" s="109" customFormat="1" ht="27" customHeight="1">
      <c r="A313" s="244"/>
      <c r="B313" s="243"/>
      <c r="C313" s="243"/>
      <c r="D313" s="1934" t="s">
        <v>4158</v>
      </c>
      <c r="E313" s="243"/>
      <c r="F313" s="2056">
        <v>1</v>
      </c>
      <c r="G313" s="465"/>
      <c r="H313" s="2057"/>
      <c r="I313" s="1935"/>
    </row>
    <row r="314" spans="1:18" s="109" customFormat="1" ht="13.5" customHeight="1">
      <c r="A314" s="244">
        <v>115</v>
      </c>
      <c r="B314" s="252" t="s">
        <v>4059</v>
      </c>
      <c r="C314" s="243" t="s">
        <v>7832</v>
      </c>
      <c r="D314" s="243" t="s">
        <v>4181</v>
      </c>
      <c r="E314" s="243" t="s">
        <v>226</v>
      </c>
      <c r="F314" s="2055">
        <f>F317</f>
        <v>1</v>
      </c>
      <c r="G314" s="225"/>
      <c r="H314" s="466">
        <f t="shared" ref="H314" si="111">ROUND(F314*G314,2)</f>
        <v>0</v>
      </c>
      <c r="I314" s="164" t="s">
        <v>5316</v>
      </c>
      <c r="P314" s="424"/>
      <c r="R314" s="403"/>
    </row>
    <row r="315" spans="1:18" s="135" customFormat="1" ht="13.5" customHeight="1">
      <c r="A315" s="244"/>
      <c r="B315" s="252"/>
      <c r="C315" s="243"/>
      <c r="D315" s="2098" t="s">
        <v>4182</v>
      </c>
      <c r="E315" s="2059"/>
      <c r="F315" s="2055"/>
      <c r="G315" s="2057"/>
      <c r="H315" s="2057"/>
      <c r="I315" s="164"/>
      <c r="P315" s="434"/>
    </row>
    <row r="316" spans="1:18" s="109" customFormat="1" ht="13.5" customHeight="1">
      <c r="A316" s="244"/>
      <c r="B316" s="243"/>
      <c r="C316" s="243"/>
      <c r="D316" s="1934" t="s">
        <v>4157</v>
      </c>
      <c r="E316" s="243"/>
      <c r="F316" s="2047"/>
      <c r="G316" s="465"/>
      <c r="H316" s="163"/>
      <c r="I316" s="2063"/>
      <c r="J316" s="435"/>
      <c r="K316" s="403"/>
      <c r="N316" s="403"/>
    </row>
    <row r="317" spans="1:18" s="109" customFormat="1" ht="27" customHeight="1">
      <c r="A317" s="244"/>
      <c r="B317" s="243"/>
      <c r="C317" s="243"/>
      <c r="D317" s="1934" t="s">
        <v>4158</v>
      </c>
      <c r="E317" s="243"/>
      <c r="F317" s="2056">
        <v>1</v>
      </c>
      <c r="G317" s="465"/>
      <c r="H317" s="2057"/>
      <c r="I317" s="1935"/>
    </row>
    <row r="318" spans="1:18" s="109" customFormat="1" ht="13.5" customHeight="1">
      <c r="A318" s="244">
        <v>116</v>
      </c>
      <c r="B318" s="252" t="s">
        <v>4059</v>
      </c>
      <c r="C318" s="243" t="s">
        <v>7833</v>
      </c>
      <c r="D318" s="243" t="s">
        <v>4184</v>
      </c>
      <c r="E318" s="243" t="s">
        <v>226</v>
      </c>
      <c r="F318" s="464">
        <v>1</v>
      </c>
      <c r="G318" s="225"/>
      <c r="H318" s="466">
        <f t="shared" ref="H318:H319" si="112">ROUND(F318*G318,2)</f>
        <v>0</v>
      </c>
      <c r="I318" s="164" t="s">
        <v>5316</v>
      </c>
      <c r="P318" s="424"/>
      <c r="R318" s="403"/>
    </row>
    <row r="319" spans="1:18" s="109" customFormat="1" ht="13.5" customHeight="1">
      <c r="A319" s="244">
        <v>117</v>
      </c>
      <c r="B319" s="252" t="s">
        <v>4059</v>
      </c>
      <c r="C319" s="243" t="s">
        <v>7833</v>
      </c>
      <c r="D319" s="243" t="s">
        <v>4186</v>
      </c>
      <c r="E319" s="243" t="s">
        <v>226</v>
      </c>
      <c r="F319" s="464">
        <f>F320</f>
        <v>1</v>
      </c>
      <c r="G319" s="225"/>
      <c r="H319" s="466">
        <f t="shared" si="112"/>
        <v>0</v>
      </c>
      <c r="I319" s="164" t="s">
        <v>5316</v>
      </c>
      <c r="P319" s="424"/>
      <c r="R319" s="403"/>
    </row>
    <row r="320" spans="1:18" s="109" customFormat="1" ht="13.5" customHeight="1">
      <c r="A320" s="244"/>
      <c r="B320" s="243"/>
      <c r="C320" s="243"/>
      <c r="D320" s="1934" t="s">
        <v>4187</v>
      </c>
      <c r="E320" s="243"/>
      <c r="F320" s="2047">
        <v>1</v>
      </c>
      <c r="G320" s="465"/>
      <c r="H320" s="163"/>
      <c r="I320" s="2063"/>
      <c r="J320" s="435"/>
      <c r="K320" s="403"/>
      <c r="N320" s="403"/>
    </row>
    <row r="321" spans="1:18" s="109" customFormat="1" ht="27" customHeight="1">
      <c r="A321" s="244"/>
      <c r="B321" s="243"/>
      <c r="C321" s="243"/>
      <c r="D321" s="1934" t="s">
        <v>4188</v>
      </c>
      <c r="E321" s="243"/>
      <c r="F321" s="2047"/>
      <c r="G321" s="465"/>
      <c r="H321" s="163"/>
      <c r="I321" s="1935"/>
    </row>
    <row r="322" spans="1:18" s="109" customFormat="1" ht="13.5" customHeight="1">
      <c r="A322" s="244"/>
      <c r="B322" s="243"/>
      <c r="C322" s="243"/>
      <c r="D322" s="1934" t="s">
        <v>4189</v>
      </c>
      <c r="E322" s="243"/>
      <c r="F322" s="2047"/>
      <c r="G322" s="465"/>
      <c r="H322" s="163"/>
      <c r="I322" s="2093"/>
      <c r="N322" s="421"/>
    </row>
    <row r="323" spans="1:18" s="109" customFormat="1" ht="13.5" customHeight="1">
      <c r="A323" s="244">
        <v>118</v>
      </c>
      <c r="B323" s="252" t="s">
        <v>4059</v>
      </c>
      <c r="C323" s="243" t="s">
        <v>7834</v>
      </c>
      <c r="D323" s="243" t="s">
        <v>4191</v>
      </c>
      <c r="E323" s="243" t="s">
        <v>226</v>
      </c>
      <c r="F323" s="464">
        <f>F324</f>
        <v>1</v>
      </c>
      <c r="G323" s="225"/>
      <c r="H323" s="466">
        <f t="shared" ref="H323" si="113">ROUND(F323*G323,2)</f>
        <v>0</v>
      </c>
      <c r="I323" s="164" t="s">
        <v>5316</v>
      </c>
      <c r="P323" s="424"/>
      <c r="R323" s="403"/>
    </row>
    <row r="324" spans="1:18" s="109" customFormat="1" ht="13.5" customHeight="1">
      <c r="A324" s="244"/>
      <c r="B324" s="243"/>
      <c r="C324" s="243"/>
      <c r="D324" s="1934" t="s">
        <v>4192</v>
      </c>
      <c r="E324" s="243"/>
      <c r="F324" s="2047">
        <v>1</v>
      </c>
      <c r="G324" s="465"/>
      <c r="H324" s="163"/>
      <c r="I324" s="2063"/>
      <c r="J324" s="435"/>
      <c r="K324" s="403"/>
      <c r="N324" s="403"/>
    </row>
    <row r="325" spans="1:18" s="109" customFormat="1" ht="13.5" customHeight="1">
      <c r="A325" s="244"/>
      <c r="B325" s="243"/>
      <c r="C325" s="243"/>
      <c r="D325" s="1934" t="s">
        <v>7773</v>
      </c>
      <c r="E325" s="243"/>
      <c r="F325" s="2047"/>
      <c r="G325" s="465"/>
      <c r="H325" s="163"/>
      <c r="I325" s="2063"/>
      <c r="J325" s="435"/>
      <c r="K325" s="403"/>
      <c r="N325" s="403"/>
    </row>
    <row r="326" spans="1:18" s="109" customFormat="1" ht="27" customHeight="1">
      <c r="A326" s="244"/>
      <c r="B326" s="243"/>
      <c r="C326" s="243"/>
      <c r="D326" s="1934" t="s">
        <v>4188</v>
      </c>
      <c r="E326" s="243"/>
      <c r="F326" s="2047"/>
      <c r="G326" s="465"/>
      <c r="H326" s="163"/>
      <c r="I326" s="1935"/>
    </row>
    <row r="327" spans="1:18" s="109" customFormat="1" ht="13.5" customHeight="1">
      <c r="A327" s="244"/>
      <c r="B327" s="243"/>
      <c r="C327" s="243"/>
      <c r="D327" s="1934" t="s">
        <v>4189</v>
      </c>
      <c r="E327" s="243"/>
      <c r="F327" s="2047"/>
      <c r="G327" s="465"/>
      <c r="H327" s="163"/>
      <c r="I327" s="2093"/>
      <c r="N327" s="421"/>
    </row>
    <row r="328" spans="1:18" s="109" customFormat="1" ht="13.5" customHeight="1">
      <c r="A328" s="244">
        <v>119</v>
      </c>
      <c r="B328" s="252" t="s">
        <v>4059</v>
      </c>
      <c r="C328" s="243" t="s">
        <v>7835</v>
      </c>
      <c r="D328" s="243" t="s">
        <v>4194</v>
      </c>
      <c r="E328" s="243" t="s">
        <v>226</v>
      </c>
      <c r="F328" s="464">
        <f>F329</f>
        <v>1</v>
      </c>
      <c r="G328" s="225"/>
      <c r="H328" s="466">
        <f t="shared" ref="H328" si="114">ROUND(F328*G328,2)</f>
        <v>0</v>
      </c>
      <c r="I328" s="164" t="s">
        <v>5316</v>
      </c>
      <c r="P328" s="424"/>
      <c r="R328" s="403"/>
    </row>
    <row r="329" spans="1:18" s="109" customFormat="1" ht="13.5" customHeight="1">
      <c r="A329" s="244"/>
      <c r="B329" s="243"/>
      <c r="C329" s="243"/>
      <c r="D329" s="1934" t="s">
        <v>4192</v>
      </c>
      <c r="E329" s="243"/>
      <c r="F329" s="2047">
        <v>1</v>
      </c>
      <c r="G329" s="465"/>
      <c r="H329" s="163"/>
      <c r="I329" s="2063"/>
      <c r="J329" s="435"/>
      <c r="K329" s="403"/>
      <c r="N329" s="403"/>
    </row>
    <row r="330" spans="1:18" s="109" customFormat="1" ht="13.5" customHeight="1">
      <c r="A330" s="244"/>
      <c r="B330" s="243"/>
      <c r="C330" s="243"/>
      <c r="D330" s="1934" t="s">
        <v>7772</v>
      </c>
      <c r="E330" s="243"/>
      <c r="F330" s="2047"/>
      <c r="G330" s="465"/>
      <c r="H330" s="163"/>
      <c r="I330" s="2063"/>
      <c r="J330" s="435"/>
      <c r="K330" s="403"/>
      <c r="N330" s="403"/>
    </row>
    <row r="331" spans="1:18" s="109" customFormat="1" ht="27" customHeight="1">
      <c r="A331" s="244"/>
      <c r="B331" s="243"/>
      <c r="C331" s="243"/>
      <c r="D331" s="1934" t="s">
        <v>4188</v>
      </c>
      <c r="E331" s="243"/>
      <c r="F331" s="2047"/>
      <c r="G331" s="465"/>
      <c r="H331" s="163"/>
      <c r="I331" s="1935"/>
    </row>
    <row r="332" spans="1:18" s="109" customFormat="1" ht="13.5" customHeight="1">
      <c r="A332" s="244"/>
      <c r="B332" s="243"/>
      <c r="C332" s="243"/>
      <c r="D332" s="1934" t="s">
        <v>4189</v>
      </c>
      <c r="E332" s="243"/>
      <c r="F332" s="2047"/>
      <c r="G332" s="465"/>
      <c r="H332" s="163"/>
      <c r="I332" s="2093"/>
      <c r="N332" s="421"/>
    </row>
    <row r="333" spans="1:18" s="109" customFormat="1" ht="13.5" customHeight="1">
      <c r="A333" s="244">
        <v>120</v>
      </c>
      <c r="B333" s="252" t="s">
        <v>4059</v>
      </c>
      <c r="C333" s="243" t="s">
        <v>4195</v>
      </c>
      <c r="D333" s="243" t="s">
        <v>4196</v>
      </c>
      <c r="E333" s="243" t="s">
        <v>226</v>
      </c>
      <c r="F333" s="2055">
        <f>F334</f>
        <v>1</v>
      </c>
      <c r="G333" s="225"/>
      <c r="H333" s="466">
        <f t="shared" ref="H333" si="115">ROUND(F333*G333,2)</f>
        <v>0</v>
      </c>
      <c r="I333" s="164" t="s">
        <v>5316</v>
      </c>
      <c r="P333" s="424"/>
      <c r="R333" s="403"/>
    </row>
    <row r="334" spans="1:18" s="135" customFormat="1" ht="13.5" customHeight="1">
      <c r="A334" s="2058"/>
      <c r="B334" s="2059"/>
      <c r="C334" s="2059"/>
      <c r="D334" s="1934" t="s">
        <v>4197</v>
      </c>
      <c r="E334" s="2059"/>
      <c r="F334" s="2056">
        <v>1</v>
      </c>
      <c r="G334" s="2057"/>
      <c r="H334" s="2057"/>
      <c r="I334" s="2099"/>
      <c r="J334" s="527"/>
      <c r="K334" s="527"/>
      <c r="M334" s="2100"/>
    </row>
    <row r="335" spans="1:18" s="109" customFormat="1" ht="13.5" customHeight="1">
      <c r="A335" s="244">
        <v>121</v>
      </c>
      <c r="B335" s="252" t="s">
        <v>4059</v>
      </c>
      <c r="C335" s="243" t="s">
        <v>4198</v>
      </c>
      <c r="D335" s="243" t="s">
        <v>4199</v>
      </c>
      <c r="E335" s="243" t="s">
        <v>226</v>
      </c>
      <c r="F335" s="2055">
        <f>F336</f>
        <v>1</v>
      </c>
      <c r="G335" s="225"/>
      <c r="H335" s="466">
        <f t="shared" ref="H335" si="116">ROUND(F335*G335,2)</f>
        <v>0</v>
      </c>
      <c r="I335" s="164" t="s">
        <v>5316</v>
      </c>
      <c r="P335" s="424"/>
      <c r="R335" s="403"/>
    </row>
    <row r="336" spans="1:18" s="135" customFormat="1" ht="13.5" customHeight="1">
      <c r="A336" s="2058"/>
      <c r="B336" s="2059"/>
      <c r="C336" s="2059"/>
      <c r="D336" s="1934" t="s">
        <v>4197</v>
      </c>
      <c r="E336" s="2059"/>
      <c r="F336" s="2056">
        <v>1</v>
      </c>
      <c r="G336" s="2057"/>
      <c r="H336" s="2057"/>
      <c r="I336" s="2099"/>
      <c r="K336" s="422"/>
      <c r="M336" s="2100"/>
    </row>
    <row r="337" spans="1:18" s="109" customFormat="1" ht="13.5" customHeight="1">
      <c r="A337" s="244">
        <v>122</v>
      </c>
      <c r="B337" s="252" t="s">
        <v>4059</v>
      </c>
      <c r="C337" s="243" t="s">
        <v>4200</v>
      </c>
      <c r="D337" s="243" t="s">
        <v>4201</v>
      </c>
      <c r="E337" s="243" t="s">
        <v>226</v>
      </c>
      <c r="F337" s="2055">
        <f>F338</f>
        <v>1</v>
      </c>
      <c r="G337" s="225"/>
      <c r="H337" s="466">
        <f t="shared" ref="H337" si="117">ROUND(F337*G337,2)</f>
        <v>0</v>
      </c>
      <c r="I337" s="164" t="s">
        <v>5316</v>
      </c>
      <c r="P337" s="424"/>
      <c r="R337" s="403"/>
    </row>
    <row r="338" spans="1:18" s="135" customFormat="1" ht="13.5" customHeight="1">
      <c r="A338" s="2058"/>
      <c r="B338" s="2059"/>
      <c r="C338" s="2059"/>
      <c r="D338" s="1934" t="s">
        <v>4197</v>
      </c>
      <c r="E338" s="2059"/>
      <c r="F338" s="2056">
        <v>1</v>
      </c>
      <c r="G338" s="2057"/>
      <c r="H338" s="2057"/>
      <c r="I338" s="2099"/>
      <c r="J338" s="527"/>
      <c r="K338" s="527"/>
      <c r="L338" s="527"/>
      <c r="M338" s="527"/>
      <c r="N338" s="527"/>
      <c r="O338" s="527"/>
      <c r="P338" s="424"/>
    </row>
    <row r="339" spans="1:18" s="109" customFormat="1" ht="13.5" customHeight="1">
      <c r="A339" s="244">
        <v>123</v>
      </c>
      <c r="B339" s="252" t="s">
        <v>4059</v>
      </c>
      <c r="C339" s="243" t="s">
        <v>4202</v>
      </c>
      <c r="D339" s="243" t="s">
        <v>4203</v>
      </c>
      <c r="E339" s="243" t="s">
        <v>226</v>
      </c>
      <c r="F339" s="2055">
        <f>F340</f>
        <v>1</v>
      </c>
      <c r="G339" s="225"/>
      <c r="H339" s="466">
        <f t="shared" ref="H339" si="118">ROUND(F339*G339,2)</f>
        <v>0</v>
      </c>
      <c r="I339" s="164" t="s">
        <v>5316</v>
      </c>
      <c r="P339" s="424"/>
      <c r="R339" s="403"/>
    </row>
    <row r="340" spans="1:18" s="135" customFormat="1" ht="13.5" customHeight="1">
      <c r="A340" s="2058"/>
      <c r="B340" s="2059"/>
      <c r="C340" s="2059"/>
      <c r="D340" s="1934" t="s">
        <v>4197</v>
      </c>
      <c r="E340" s="2059"/>
      <c r="F340" s="2056">
        <v>1</v>
      </c>
      <c r="G340" s="2057"/>
      <c r="H340" s="2057"/>
      <c r="I340" s="2099"/>
      <c r="J340" s="527"/>
      <c r="K340" s="527"/>
      <c r="L340" s="527"/>
      <c r="M340" s="527"/>
      <c r="N340" s="527"/>
      <c r="O340" s="527"/>
      <c r="P340" s="424"/>
    </row>
    <row r="341" spans="1:18" s="109" customFormat="1" ht="13.5" customHeight="1">
      <c r="A341" s="244">
        <v>124</v>
      </c>
      <c r="B341" s="252" t="s">
        <v>4059</v>
      </c>
      <c r="C341" s="243" t="s">
        <v>4204</v>
      </c>
      <c r="D341" s="243" t="s">
        <v>4205</v>
      </c>
      <c r="E341" s="243" t="s">
        <v>226</v>
      </c>
      <c r="F341" s="2055">
        <f>F342</f>
        <v>1</v>
      </c>
      <c r="G341" s="225"/>
      <c r="H341" s="466">
        <f t="shared" ref="H341" si="119">ROUND(F341*G341,2)</f>
        <v>0</v>
      </c>
      <c r="I341" s="164" t="s">
        <v>5316</v>
      </c>
      <c r="P341" s="424"/>
      <c r="R341" s="403"/>
    </row>
    <row r="342" spans="1:18" s="135" customFormat="1" ht="13.5" customHeight="1">
      <c r="A342" s="2058"/>
      <c r="B342" s="2059"/>
      <c r="C342" s="2059"/>
      <c r="D342" s="1934" t="s">
        <v>4197</v>
      </c>
      <c r="E342" s="2059"/>
      <c r="F342" s="2056">
        <v>1</v>
      </c>
      <c r="G342" s="2057"/>
      <c r="H342" s="2057"/>
      <c r="I342" s="2099"/>
      <c r="J342" s="527"/>
      <c r="K342" s="527"/>
      <c r="L342" s="2101"/>
    </row>
    <row r="343" spans="1:18" s="109" customFormat="1" ht="13.5" customHeight="1">
      <c r="A343" s="244">
        <v>125</v>
      </c>
      <c r="B343" s="252" t="s">
        <v>4059</v>
      </c>
      <c r="C343" s="243" t="s">
        <v>4206</v>
      </c>
      <c r="D343" s="243" t="s">
        <v>4207</v>
      </c>
      <c r="E343" s="243" t="s">
        <v>226</v>
      </c>
      <c r="F343" s="2055">
        <f>F344</f>
        <v>1</v>
      </c>
      <c r="G343" s="225"/>
      <c r="H343" s="466">
        <f t="shared" ref="H343" si="120">ROUND(F343*G343,2)</f>
        <v>0</v>
      </c>
      <c r="I343" s="164" t="s">
        <v>5316</v>
      </c>
      <c r="P343" s="424"/>
      <c r="R343" s="403"/>
    </row>
    <row r="344" spans="1:18" s="135" customFormat="1" ht="13.5" customHeight="1">
      <c r="A344" s="2058"/>
      <c r="B344" s="2059"/>
      <c r="C344" s="2059"/>
      <c r="D344" s="1934" t="s">
        <v>4197</v>
      </c>
      <c r="E344" s="2059"/>
      <c r="F344" s="2056">
        <v>1</v>
      </c>
      <c r="G344" s="2057"/>
      <c r="H344" s="2057"/>
      <c r="I344" s="2099"/>
      <c r="J344" s="527"/>
      <c r="K344" s="527"/>
      <c r="L344" s="2101"/>
    </row>
    <row r="345" spans="1:18" s="135" customFormat="1" ht="27" customHeight="1">
      <c r="A345" s="2058">
        <v>126</v>
      </c>
      <c r="B345" s="252" t="s">
        <v>4059</v>
      </c>
      <c r="C345" s="243" t="s">
        <v>4208</v>
      </c>
      <c r="D345" s="2059" t="s">
        <v>4209</v>
      </c>
      <c r="E345" s="2059" t="s">
        <v>226</v>
      </c>
      <c r="F345" s="2055">
        <f>F346</f>
        <v>1</v>
      </c>
      <c r="G345" s="225"/>
      <c r="H345" s="466">
        <f t="shared" ref="H345" si="121">ROUND(F345*G345,2)</f>
        <v>0</v>
      </c>
      <c r="I345" s="164" t="s">
        <v>5316</v>
      </c>
      <c r="J345" s="2102"/>
      <c r="K345" s="2102"/>
      <c r="L345" s="2102"/>
      <c r="M345" s="424"/>
      <c r="N345" s="2102"/>
      <c r="O345" s="2102"/>
    </row>
    <row r="346" spans="1:18" s="135" customFormat="1" ht="13.5" customHeight="1">
      <c r="A346" s="2058"/>
      <c r="B346" s="2059"/>
      <c r="C346" s="2059"/>
      <c r="D346" s="1934" t="s">
        <v>4197</v>
      </c>
      <c r="E346" s="2059"/>
      <c r="F346" s="2056">
        <v>1</v>
      </c>
      <c r="G346" s="2057"/>
      <c r="H346" s="2057"/>
      <c r="I346" s="2099"/>
      <c r="J346" s="2103"/>
      <c r="K346" s="2103"/>
      <c r="L346" s="2103"/>
      <c r="M346" s="2103"/>
      <c r="N346" s="2103"/>
      <c r="O346" s="424"/>
    </row>
    <row r="347" spans="1:18" s="135" customFormat="1" ht="27" customHeight="1">
      <c r="A347" s="2058">
        <v>127</v>
      </c>
      <c r="B347" s="252" t="s">
        <v>4059</v>
      </c>
      <c r="C347" s="243" t="s">
        <v>4210</v>
      </c>
      <c r="D347" s="2059" t="s">
        <v>4211</v>
      </c>
      <c r="E347" s="2059" t="s">
        <v>226</v>
      </c>
      <c r="F347" s="2055">
        <f>F348</f>
        <v>1</v>
      </c>
      <c r="G347" s="225"/>
      <c r="H347" s="466">
        <f t="shared" ref="H347" si="122">ROUND(F347*G347,2)</f>
        <v>0</v>
      </c>
      <c r="I347" s="164" t="s">
        <v>5316</v>
      </c>
      <c r="J347" s="2102"/>
      <c r="K347" s="2102"/>
      <c r="L347" s="2102"/>
      <c r="M347" s="424"/>
      <c r="N347" s="2102"/>
      <c r="O347" s="2102"/>
    </row>
    <row r="348" spans="1:18" s="135" customFormat="1" ht="13.5" customHeight="1">
      <c r="A348" s="2058"/>
      <c r="B348" s="2059"/>
      <c r="C348" s="2059"/>
      <c r="D348" s="1934" t="s">
        <v>4197</v>
      </c>
      <c r="E348" s="2059"/>
      <c r="F348" s="2056">
        <v>1</v>
      </c>
      <c r="G348" s="2057"/>
      <c r="H348" s="2057"/>
      <c r="I348" s="2099"/>
      <c r="J348" s="2103"/>
      <c r="K348" s="2103"/>
      <c r="L348" s="2103"/>
      <c r="M348" s="2103"/>
      <c r="N348" s="2103"/>
      <c r="O348" s="424"/>
    </row>
    <row r="349" spans="1:18" s="135" customFormat="1" ht="26.25" customHeight="1">
      <c r="A349" s="2058">
        <v>128</v>
      </c>
      <c r="B349" s="252" t="s">
        <v>4059</v>
      </c>
      <c r="C349" s="243" t="s">
        <v>4212</v>
      </c>
      <c r="D349" s="2059" t="s">
        <v>4213</v>
      </c>
      <c r="E349" s="2059" t="s">
        <v>226</v>
      </c>
      <c r="F349" s="2055">
        <f>F350</f>
        <v>1</v>
      </c>
      <c r="G349" s="225"/>
      <c r="H349" s="466">
        <f t="shared" ref="H349" si="123">ROUND(F349*G349,2)</f>
        <v>0</v>
      </c>
      <c r="I349" s="164" t="s">
        <v>5316</v>
      </c>
      <c r="J349" s="2102"/>
      <c r="K349" s="2102"/>
      <c r="L349" s="2102"/>
      <c r="M349" s="424"/>
      <c r="N349" s="2102"/>
      <c r="O349" s="2102"/>
    </row>
    <row r="350" spans="1:18" s="135" customFormat="1" ht="13.5" customHeight="1">
      <c r="A350" s="2058"/>
      <c r="B350" s="2059"/>
      <c r="C350" s="2059"/>
      <c r="D350" s="1934" t="s">
        <v>4197</v>
      </c>
      <c r="E350" s="2059"/>
      <c r="F350" s="2056">
        <v>1</v>
      </c>
      <c r="G350" s="2057"/>
      <c r="H350" s="2057"/>
      <c r="I350" s="2099"/>
      <c r="J350" s="2103"/>
      <c r="K350" s="2103"/>
      <c r="L350" s="2103"/>
      <c r="M350" s="2103"/>
      <c r="N350" s="2103"/>
      <c r="O350" s="424"/>
    </row>
    <row r="351" spans="1:18" s="109" customFormat="1" ht="13.5" customHeight="1">
      <c r="A351" s="244">
        <v>129</v>
      </c>
      <c r="B351" s="252" t="s">
        <v>4059</v>
      </c>
      <c r="C351" s="243" t="s">
        <v>4214</v>
      </c>
      <c r="D351" s="243" t="s">
        <v>4215</v>
      </c>
      <c r="E351" s="243" t="s">
        <v>226</v>
      </c>
      <c r="F351" s="2055">
        <f>F352</f>
        <v>1</v>
      </c>
      <c r="G351" s="225"/>
      <c r="H351" s="466">
        <f t="shared" ref="H351" si="124">ROUND(F351*G351,2)</f>
        <v>0</v>
      </c>
      <c r="I351" s="164" t="s">
        <v>5316</v>
      </c>
      <c r="P351" s="424"/>
      <c r="R351" s="403"/>
    </row>
    <row r="352" spans="1:18" s="135" customFormat="1" ht="13.5" customHeight="1">
      <c r="A352" s="2058"/>
      <c r="B352" s="2059"/>
      <c r="C352" s="2059"/>
      <c r="D352" s="1934" t="s">
        <v>4197</v>
      </c>
      <c r="E352" s="2059"/>
      <c r="F352" s="2056">
        <v>1</v>
      </c>
      <c r="G352" s="2057"/>
      <c r="H352" s="2057"/>
      <c r="I352" s="2099"/>
      <c r="J352" s="2103"/>
      <c r="K352" s="2103"/>
      <c r="L352" s="2103"/>
      <c r="M352" s="2103"/>
      <c r="N352" s="2103"/>
      <c r="O352" s="424"/>
    </row>
    <row r="353" spans="1:235" s="109" customFormat="1" ht="13.5" customHeight="1">
      <c r="A353" s="244">
        <v>130</v>
      </c>
      <c r="B353" s="252" t="s">
        <v>4059</v>
      </c>
      <c r="C353" s="243" t="s">
        <v>4216</v>
      </c>
      <c r="D353" s="243" t="s">
        <v>4217</v>
      </c>
      <c r="E353" s="243" t="s">
        <v>226</v>
      </c>
      <c r="F353" s="2055">
        <f>F354</f>
        <v>1</v>
      </c>
      <c r="G353" s="225"/>
      <c r="H353" s="466">
        <f t="shared" ref="H353" si="125">ROUND(F353*G353,2)</f>
        <v>0</v>
      </c>
      <c r="I353" s="164" t="s">
        <v>5316</v>
      </c>
      <c r="P353" s="424"/>
      <c r="R353" s="403"/>
    </row>
    <row r="354" spans="1:235" s="135" customFormat="1" ht="13.5" customHeight="1">
      <c r="A354" s="2058"/>
      <c r="B354" s="2059"/>
      <c r="C354" s="2059"/>
      <c r="D354" s="1934" t="s">
        <v>4197</v>
      </c>
      <c r="E354" s="2059"/>
      <c r="F354" s="2056">
        <v>1</v>
      </c>
      <c r="G354" s="2057"/>
      <c r="H354" s="2057"/>
      <c r="I354" s="2099"/>
      <c r="J354" s="2103"/>
      <c r="K354" s="2103"/>
      <c r="L354" s="2103"/>
      <c r="M354" s="2103"/>
      <c r="N354" s="2103"/>
      <c r="O354" s="424"/>
    </row>
    <row r="355" spans="1:235" s="109" customFormat="1" ht="13.5" customHeight="1">
      <c r="A355" s="244">
        <v>131</v>
      </c>
      <c r="B355" s="252" t="s">
        <v>4059</v>
      </c>
      <c r="C355" s="243" t="s">
        <v>4218</v>
      </c>
      <c r="D355" s="243" t="s">
        <v>4219</v>
      </c>
      <c r="E355" s="243" t="s">
        <v>226</v>
      </c>
      <c r="F355" s="2055">
        <f>F356</f>
        <v>1</v>
      </c>
      <c r="G355" s="225"/>
      <c r="H355" s="466">
        <f t="shared" ref="H355" si="126">ROUND(F355*G355,2)</f>
        <v>0</v>
      </c>
      <c r="I355" s="164" t="s">
        <v>5316</v>
      </c>
      <c r="P355" s="424"/>
      <c r="R355" s="403"/>
    </row>
    <row r="356" spans="1:235" s="135" customFormat="1" ht="13.5" customHeight="1">
      <c r="A356" s="2058"/>
      <c r="B356" s="2059"/>
      <c r="C356" s="2059"/>
      <c r="D356" s="1934" t="s">
        <v>4197</v>
      </c>
      <c r="E356" s="2059"/>
      <c r="F356" s="2056">
        <v>1</v>
      </c>
      <c r="G356" s="2057"/>
      <c r="H356" s="2057"/>
      <c r="I356" s="2099"/>
      <c r="J356" s="2103"/>
      <c r="K356" s="2103"/>
      <c r="L356" s="2103"/>
      <c r="M356" s="2103"/>
      <c r="N356" s="2103"/>
      <c r="O356" s="424"/>
    </row>
    <row r="357" spans="1:235" s="109" customFormat="1" ht="13.5" customHeight="1">
      <c r="A357" s="244">
        <v>132</v>
      </c>
      <c r="B357" s="252" t="s">
        <v>4059</v>
      </c>
      <c r="C357" s="243" t="s">
        <v>4220</v>
      </c>
      <c r="D357" s="243" t="s">
        <v>4221</v>
      </c>
      <c r="E357" s="243" t="s">
        <v>226</v>
      </c>
      <c r="F357" s="2055">
        <f>F358</f>
        <v>1</v>
      </c>
      <c r="G357" s="225"/>
      <c r="H357" s="466">
        <f t="shared" ref="H357" si="127">ROUND(F357*G357,2)</f>
        <v>0</v>
      </c>
      <c r="I357" s="164" t="s">
        <v>5316</v>
      </c>
      <c r="P357" s="424"/>
      <c r="R357" s="403"/>
    </row>
    <row r="358" spans="1:235" s="135" customFormat="1" ht="13.5" customHeight="1">
      <c r="A358" s="2058"/>
      <c r="B358" s="2059"/>
      <c r="C358" s="2059"/>
      <c r="D358" s="1934" t="s">
        <v>4197</v>
      </c>
      <c r="E358" s="2059"/>
      <c r="F358" s="2056">
        <v>1</v>
      </c>
      <c r="G358" s="2057"/>
      <c r="H358" s="2057"/>
      <c r="I358" s="2099"/>
      <c r="J358" s="2103"/>
      <c r="K358" s="2103"/>
      <c r="L358" s="2103"/>
      <c r="M358" s="2103"/>
      <c r="N358" s="2103"/>
      <c r="O358" s="424"/>
    </row>
    <row r="359" spans="1:235" s="135" customFormat="1" ht="27" customHeight="1">
      <c r="A359" s="2058">
        <v>133</v>
      </c>
      <c r="B359" s="252" t="s">
        <v>4059</v>
      </c>
      <c r="C359" s="243" t="s">
        <v>4222</v>
      </c>
      <c r="D359" s="2059" t="s">
        <v>4223</v>
      </c>
      <c r="E359" s="2059" t="s">
        <v>226</v>
      </c>
      <c r="F359" s="2055">
        <f>F360</f>
        <v>2</v>
      </c>
      <c r="G359" s="225"/>
      <c r="H359" s="466">
        <f t="shared" ref="H359" si="128">ROUND(F359*G359,2)</f>
        <v>0</v>
      </c>
      <c r="I359" s="164" t="s">
        <v>5316</v>
      </c>
      <c r="J359" s="2102"/>
      <c r="K359" s="2102"/>
      <c r="L359" s="2102"/>
      <c r="M359" s="424"/>
      <c r="N359" s="2102"/>
      <c r="O359" s="2102"/>
    </row>
    <row r="360" spans="1:235" s="135" customFormat="1" ht="13.5" customHeight="1">
      <c r="A360" s="2058"/>
      <c r="B360" s="2059"/>
      <c r="C360" s="2059"/>
      <c r="D360" s="1934" t="s">
        <v>4197</v>
      </c>
      <c r="E360" s="2059"/>
      <c r="F360" s="2056">
        <v>2</v>
      </c>
      <c r="G360" s="2057"/>
      <c r="H360" s="2057"/>
      <c r="I360" s="2099"/>
      <c r="J360" s="2103"/>
      <c r="K360" s="2103"/>
      <c r="L360" s="2103"/>
      <c r="M360" s="2103"/>
      <c r="N360" s="2103"/>
      <c r="O360" s="424"/>
    </row>
    <row r="361" spans="1:235" s="109" customFormat="1" ht="13.5" customHeight="1">
      <c r="A361" s="244">
        <v>134</v>
      </c>
      <c r="B361" s="252" t="s">
        <v>4059</v>
      </c>
      <c r="C361" s="243" t="s">
        <v>4224</v>
      </c>
      <c r="D361" s="243" t="s">
        <v>4225</v>
      </c>
      <c r="E361" s="243" t="s">
        <v>226</v>
      </c>
      <c r="F361" s="2055">
        <f>F362</f>
        <v>1</v>
      </c>
      <c r="G361" s="225"/>
      <c r="H361" s="466">
        <f t="shared" ref="H361" si="129">ROUND(F361*G361,2)</f>
        <v>0</v>
      </c>
      <c r="I361" s="164" t="s">
        <v>5316</v>
      </c>
      <c r="P361" s="424"/>
      <c r="R361" s="403"/>
    </row>
    <row r="362" spans="1:235" s="135" customFormat="1" ht="13.5" customHeight="1">
      <c r="A362" s="2058"/>
      <c r="B362" s="2059"/>
      <c r="C362" s="2059"/>
      <c r="D362" s="1934" t="s">
        <v>4197</v>
      </c>
      <c r="E362" s="2059"/>
      <c r="F362" s="2056">
        <v>1</v>
      </c>
      <c r="G362" s="2057"/>
      <c r="H362" s="2057"/>
      <c r="I362" s="2099"/>
      <c r="J362" s="2103"/>
      <c r="K362" s="2103"/>
      <c r="L362" s="2103"/>
      <c r="M362" s="2103"/>
      <c r="N362" s="2103"/>
      <c r="O362" s="424"/>
    </row>
    <row r="363" spans="1:235" s="109" customFormat="1" ht="13.5" customHeight="1">
      <c r="A363" s="244">
        <v>135</v>
      </c>
      <c r="B363" s="252" t="s">
        <v>4059</v>
      </c>
      <c r="C363" s="243" t="s">
        <v>4226</v>
      </c>
      <c r="D363" s="243" t="s">
        <v>4227</v>
      </c>
      <c r="E363" s="243" t="s">
        <v>226</v>
      </c>
      <c r="F363" s="2104">
        <f>F364</f>
        <v>1</v>
      </c>
      <c r="G363" s="225"/>
      <c r="H363" s="466">
        <f t="shared" ref="H363" si="130">ROUND(F363*G363,2)</f>
        <v>0</v>
      </c>
      <c r="I363" s="164" t="s">
        <v>5316</v>
      </c>
      <c r="P363" s="424"/>
      <c r="R363" s="403"/>
    </row>
    <row r="364" spans="1:235" s="2106" customFormat="1" ht="13.5" customHeight="1">
      <c r="A364" s="244"/>
      <c r="B364" s="252"/>
      <c r="C364" s="243"/>
      <c r="D364" s="1934" t="s">
        <v>4228</v>
      </c>
      <c r="E364" s="243"/>
      <c r="F364" s="471">
        <v>1</v>
      </c>
      <c r="G364" s="465"/>
      <c r="H364" s="163"/>
      <c r="I364" s="164"/>
      <c r="J364" s="2105"/>
      <c r="K364" s="2105"/>
      <c r="L364" s="2105"/>
      <c r="M364" s="2105"/>
      <c r="N364" s="2105"/>
      <c r="O364" s="2105"/>
      <c r="P364" s="2105"/>
      <c r="Q364" s="2105"/>
      <c r="R364" s="2105"/>
      <c r="S364" s="2105"/>
      <c r="T364" s="2105"/>
      <c r="U364" s="2105"/>
      <c r="V364" s="2105"/>
      <c r="W364" s="2105"/>
      <c r="X364" s="2105"/>
      <c r="Y364" s="2105"/>
      <c r="Z364" s="2105"/>
      <c r="AA364" s="2105"/>
      <c r="AB364" s="2105"/>
      <c r="AC364" s="2105"/>
      <c r="AD364" s="2105"/>
      <c r="AE364" s="2105"/>
      <c r="AF364" s="2105"/>
      <c r="AG364" s="2105"/>
      <c r="AH364" s="2105"/>
      <c r="AI364" s="2105"/>
      <c r="AJ364" s="2105"/>
      <c r="AK364" s="2105"/>
      <c r="AL364" s="2105"/>
      <c r="AM364" s="2105"/>
      <c r="AN364" s="2105"/>
      <c r="AO364" s="2105"/>
      <c r="AP364" s="2105"/>
      <c r="AQ364" s="2105"/>
      <c r="AR364" s="2105"/>
      <c r="AS364" s="2105"/>
      <c r="AT364" s="2105"/>
      <c r="AU364" s="2105"/>
      <c r="AV364" s="2105"/>
      <c r="AW364" s="2105"/>
      <c r="AX364" s="2105"/>
      <c r="AY364" s="2105"/>
      <c r="AZ364" s="2105"/>
      <c r="BA364" s="2105"/>
      <c r="BB364" s="2105"/>
      <c r="BC364" s="2105"/>
      <c r="BD364" s="2105"/>
      <c r="BE364" s="2105"/>
      <c r="BF364" s="2105"/>
      <c r="BG364" s="2105"/>
      <c r="BH364" s="2105"/>
      <c r="BI364" s="2105"/>
      <c r="BJ364" s="2105"/>
      <c r="BK364" s="2105"/>
      <c r="BL364" s="2105"/>
      <c r="BM364" s="2105"/>
      <c r="BN364" s="2105"/>
      <c r="BO364" s="2105"/>
      <c r="BP364" s="2105"/>
      <c r="BQ364" s="2105"/>
      <c r="BR364" s="2105"/>
      <c r="BS364" s="2105"/>
      <c r="BT364" s="2105"/>
      <c r="BU364" s="2105"/>
      <c r="BV364" s="2105"/>
      <c r="BW364" s="2105"/>
      <c r="BX364" s="2105"/>
      <c r="BY364" s="2105"/>
      <c r="BZ364" s="2105"/>
      <c r="CA364" s="2105"/>
      <c r="CB364" s="2105"/>
      <c r="CC364" s="2105"/>
      <c r="CD364" s="2105"/>
      <c r="CE364" s="2105"/>
      <c r="CF364" s="2105"/>
      <c r="CG364" s="2105"/>
      <c r="CH364" s="2105"/>
      <c r="CI364" s="2105"/>
      <c r="CJ364" s="2105"/>
      <c r="CK364" s="2105"/>
      <c r="CL364" s="2105"/>
      <c r="CM364" s="2105"/>
      <c r="CN364" s="2105"/>
      <c r="CO364" s="2105"/>
      <c r="CP364" s="2105"/>
      <c r="CQ364" s="2105"/>
      <c r="CR364" s="2105"/>
      <c r="CS364" s="2105"/>
      <c r="CT364" s="2105"/>
      <c r="CU364" s="2105"/>
      <c r="CV364" s="2105"/>
      <c r="CW364" s="2105"/>
      <c r="CX364" s="2105"/>
      <c r="CY364" s="2105"/>
      <c r="CZ364" s="2105"/>
      <c r="DA364" s="2105"/>
      <c r="DB364" s="2105"/>
      <c r="DC364" s="2105"/>
      <c r="DD364" s="2105"/>
      <c r="DE364" s="2105"/>
      <c r="DF364" s="2105"/>
      <c r="DG364" s="2105"/>
      <c r="DH364" s="2105"/>
      <c r="DI364" s="2105"/>
      <c r="DJ364" s="2105"/>
      <c r="DK364" s="2105"/>
      <c r="DL364" s="2105"/>
      <c r="DM364" s="2105"/>
      <c r="DN364" s="2105"/>
      <c r="DO364" s="2105"/>
      <c r="DP364" s="2105"/>
      <c r="DQ364" s="2105"/>
      <c r="DR364" s="2105"/>
      <c r="DS364" s="2105"/>
      <c r="DT364" s="2105"/>
      <c r="DU364" s="2105"/>
      <c r="DV364" s="2105"/>
      <c r="DW364" s="2105"/>
      <c r="DX364" s="2105"/>
      <c r="DY364" s="2105"/>
      <c r="DZ364" s="2105"/>
      <c r="EA364" s="2105"/>
      <c r="EB364" s="2105"/>
      <c r="EC364" s="2105"/>
      <c r="ED364" s="2105"/>
      <c r="EE364" s="2105"/>
      <c r="EF364" s="2105"/>
      <c r="EG364" s="2105"/>
      <c r="EH364" s="2105"/>
      <c r="EI364" s="2105"/>
      <c r="EJ364" s="2105"/>
      <c r="EK364" s="2105"/>
      <c r="EL364" s="2105"/>
      <c r="EM364" s="2105"/>
      <c r="EN364" s="2105"/>
      <c r="EO364" s="2105"/>
      <c r="EP364" s="2105"/>
      <c r="EQ364" s="2105"/>
      <c r="ER364" s="2105"/>
      <c r="ES364" s="2105"/>
      <c r="ET364" s="2105"/>
      <c r="EU364" s="2105"/>
      <c r="EV364" s="2105"/>
      <c r="EW364" s="2105"/>
      <c r="EX364" s="2105"/>
      <c r="EY364" s="2105"/>
      <c r="EZ364" s="2105"/>
      <c r="FA364" s="2105"/>
      <c r="FB364" s="2105"/>
      <c r="FC364" s="2105"/>
      <c r="FD364" s="2105"/>
      <c r="FE364" s="2105"/>
      <c r="FF364" s="2105"/>
      <c r="FG364" s="2105"/>
      <c r="FH364" s="2105"/>
      <c r="FI364" s="2105"/>
      <c r="FJ364" s="2105"/>
      <c r="FK364" s="2105"/>
      <c r="FL364" s="2105"/>
      <c r="FM364" s="2105"/>
      <c r="FN364" s="2105"/>
      <c r="FO364" s="2105"/>
      <c r="FP364" s="2105"/>
      <c r="FQ364" s="2105"/>
      <c r="FR364" s="2105"/>
      <c r="FS364" s="2105"/>
      <c r="FT364" s="2105"/>
      <c r="FU364" s="2105"/>
      <c r="FV364" s="2105"/>
      <c r="FW364" s="2105"/>
      <c r="FX364" s="2105"/>
      <c r="FY364" s="2105"/>
      <c r="FZ364" s="2105"/>
      <c r="GA364" s="2105"/>
      <c r="GB364" s="2105"/>
      <c r="GC364" s="2105"/>
      <c r="GD364" s="2105"/>
      <c r="GE364" s="2105"/>
      <c r="GF364" s="2105"/>
      <c r="GG364" s="2105"/>
      <c r="GH364" s="2105"/>
      <c r="GI364" s="2105"/>
      <c r="GJ364" s="2105"/>
      <c r="GK364" s="2105"/>
      <c r="GL364" s="2105"/>
      <c r="GM364" s="2105"/>
      <c r="GN364" s="2105"/>
      <c r="GO364" s="2105"/>
      <c r="GP364" s="2105"/>
      <c r="GQ364" s="2105"/>
      <c r="GR364" s="2105"/>
      <c r="GS364" s="2105"/>
      <c r="GT364" s="2105"/>
      <c r="GU364" s="2105"/>
      <c r="GV364" s="2105"/>
      <c r="GW364" s="2105"/>
      <c r="GX364" s="2105"/>
      <c r="GY364" s="2105"/>
      <c r="GZ364" s="2105"/>
      <c r="HA364" s="2105"/>
      <c r="HB364" s="2105"/>
      <c r="HC364" s="2105"/>
      <c r="HD364" s="2105"/>
      <c r="HE364" s="2105"/>
      <c r="HF364" s="2105"/>
      <c r="HG364" s="2105"/>
      <c r="HH364" s="2105"/>
      <c r="HI364" s="2105"/>
      <c r="HJ364" s="2105"/>
      <c r="HK364" s="2105"/>
      <c r="HL364" s="2105"/>
      <c r="HM364" s="2105"/>
      <c r="HN364" s="2105"/>
      <c r="HO364" s="2105"/>
      <c r="HP364" s="2105"/>
      <c r="HQ364" s="2105"/>
      <c r="HR364" s="2105"/>
      <c r="HS364" s="2105"/>
      <c r="HT364" s="2105"/>
      <c r="HU364" s="2105"/>
      <c r="HV364" s="2105"/>
      <c r="HW364" s="2105"/>
      <c r="HX364" s="2105"/>
      <c r="HY364" s="2105"/>
      <c r="HZ364" s="2105"/>
      <c r="IA364" s="2105"/>
    </row>
    <row r="365" spans="1:235" s="109" customFormat="1" ht="13.5" customHeight="1">
      <c r="A365" s="244">
        <v>136</v>
      </c>
      <c r="B365" s="252" t="s">
        <v>4059</v>
      </c>
      <c r="C365" s="243" t="s">
        <v>4229</v>
      </c>
      <c r="D365" s="243" t="s">
        <v>4230</v>
      </c>
      <c r="E365" s="243" t="s">
        <v>226</v>
      </c>
      <c r="F365" s="464">
        <f>F366</f>
        <v>1</v>
      </c>
      <c r="G365" s="225"/>
      <c r="H365" s="466">
        <f t="shared" ref="H365" si="131">ROUND(F365*G365,2)</f>
        <v>0</v>
      </c>
      <c r="I365" s="164" t="s">
        <v>5316</v>
      </c>
      <c r="P365" s="424"/>
      <c r="R365" s="403"/>
    </row>
    <row r="366" spans="1:235" s="109" customFormat="1" ht="13.5" customHeight="1">
      <c r="A366" s="244"/>
      <c r="B366" s="243"/>
      <c r="C366" s="243"/>
      <c r="D366" s="396" t="s">
        <v>4231</v>
      </c>
      <c r="E366" s="243"/>
      <c r="F366" s="2047">
        <v>1</v>
      </c>
      <c r="G366" s="465"/>
      <c r="H366" s="163"/>
      <c r="I366" s="2093"/>
      <c r="J366" s="135"/>
      <c r="K366" s="135"/>
      <c r="L366" s="135"/>
      <c r="M366" s="135"/>
      <c r="N366" s="135"/>
      <c r="O366" s="135"/>
      <c r="P366" s="135"/>
      <c r="Q366" s="436"/>
      <c r="R366" s="135"/>
      <c r="S366" s="135"/>
    </row>
    <row r="367" spans="1:235" s="109" customFormat="1" ht="13.5" customHeight="1">
      <c r="A367" s="244">
        <v>137</v>
      </c>
      <c r="B367" s="252" t="s">
        <v>4059</v>
      </c>
      <c r="C367" s="243" t="s">
        <v>4232</v>
      </c>
      <c r="D367" s="243" t="s">
        <v>4233</v>
      </c>
      <c r="E367" s="243" t="s">
        <v>226</v>
      </c>
      <c r="F367" s="464">
        <f>F368</f>
        <v>3</v>
      </c>
      <c r="G367" s="225"/>
      <c r="H367" s="466">
        <f t="shared" ref="H367" si="132">ROUND(F367*G367,2)</f>
        <v>0</v>
      </c>
      <c r="I367" s="164" t="s">
        <v>5316</v>
      </c>
      <c r="P367" s="424"/>
      <c r="R367" s="403"/>
    </row>
    <row r="368" spans="1:235" s="109" customFormat="1" ht="13.5" customHeight="1">
      <c r="A368" s="244"/>
      <c r="B368" s="243"/>
      <c r="C368" s="243"/>
      <c r="D368" s="396" t="s">
        <v>4234</v>
      </c>
      <c r="E368" s="243"/>
      <c r="F368" s="2047">
        <v>3</v>
      </c>
      <c r="G368" s="465"/>
      <c r="H368" s="163"/>
      <c r="I368" s="2093"/>
      <c r="J368" s="135"/>
      <c r="K368" s="135"/>
      <c r="L368" s="135"/>
      <c r="M368" s="135"/>
      <c r="N368" s="135"/>
      <c r="O368" s="135"/>
      <c r="P368" s="135"/>
      <c r="Q368" s="436"/>
      <c r="R368" s="135"/>
      <c r="S368" s="135"/>
    </row>
    <row r="369" spans="1:235" s="109" customFormat="1" ht="13.5" customHeight="1">
      <c r="A369" s="244">
        <v>138</v>
      </c>
      <c r="B369" s="252" t="s">
        <v>4059</v>
      </c>
      <c r="C369" s="243" t="s">
        <v>4235</v>
      </c>
      <c r="D369" s="243" t="s">
        <v>4236</v>
      </c>
      <c r="E369" s="243" t="s">
        <v>31</v>
      </c>
      <c r="F369" s="2104">
        <f>F370</f>
        <v>1</v>
      </c>
      <c r="G369" s="225"/>
      <c r="H369" s="466">
        <f t="shared" ref="H369" si="133">ROUND(F369*G369,2)</f>
        <v>0</v>
      </c>
      <c r="I369" s="164" t="s">
        <v>5316</v>
      </c>
      <c r="P369" s="424"/>
      <c r="R369" s="403"/>
    </row>
    <row r="370" spans="1:235" s="2106" customFormat="1" ht="13.5" customHeight="1">
      <c r="A370" s="244"/>
      <c r="B370" s="252"/>
      <c r="C370" s="243"/>
      <c r="D370" s="396" t="s">
        <v>3215</v>
      </c>
      <c r="E370" s="243"/>
      <c r="F370" s="471">
        <v>1</v>
      </c>
      <c r="G370" s="465"/>
      <c r="H370" s="163"/>
      <c r="I370" s="164"/>
      <c r="J370" s="2105"/>
      <c r="K370" s="2105"/>
      <c r="L370" s="2105"/>
      <c r="M370" s="2105"/>
      <c r="N370" s="2105"/>
      <c r="O370" s="2105"/>
      <c r="P370" s="2105"/>
      <c r="Q370" s="2105"/>
      <c r="R370" s="2105"/>
      <c r="S370" s="2105"/>
      <c r="T370" s="2105"/>
      <c r="U370" s="2105"/>
      <c r="V370" s="2105"/>
      <c r="W370" s="2105"/>
      <c r="X370" s="2105"/>
      <c r="Y370" s="2105"/>
      <c r="Z370" s="2105"/>
      <c r="AA370" s="2105"/>
      <c r="AB370" s="2105"/>
      <c r="AC370" s="2105"/>
      <c r="AD370" s="2105"/>
      <c r="AE370" s="2105"/>
      <c r="AF370" s="2105"/>
      <c r="AG370" s="2105"/>
      <c r="AH370" s="2105"/>
      <c r="AI370" s="2105"/>
      <c r="AJ370" s="2105"/>
      <c r="AK370" s="2105"/>
      <c r="AL370" s="2105"/>
      <c r="AM370" s="2105"/>
      <c r="AN370" s="2105"/>
      <c r="AO370" s="2105"/>
      <c r="AP370" s="2105"/>
      <c r="AQ370" s="2105"/>
      <c r="AR370" s="2105"/>
      <c r="AS370" s="2105"/>
      <c r="AT370" s="2105"/>
      <c r="AU370" s="2105"/>
      <c r="AV370" s="2105"/>
      <c r="AW370" s="2105"/>
      <c r="AX370" s="2105"/>
      <c r="AY370" s="2105"/>
      <c r="AZ370" s="2105"/>
      <c r="BA370" s="2105"/>
      <c r="BB370" s="2105"/>
      <c r="BC370" s="2105"/>
      <c r="BD370" s="2105"/>
      <c r="BE370" s="2105"/>
      <c r="BF370" s="2105"/>
      <c r="BG370" s="2105"/>
      <c r="BH370" s="2105"/>
      <c r="BI370" s="2105"/>
      <c r="BJ370" s="2105"/>
      <c r="BK370" s="2105"/>
      <c r="BL370" s="2105"/>
      <c r="BM370" s="2105"/>
      <c r="BN370" s="2105"/>
      <c r="BO370" s="2105"/>
      <c r="BP370" s="2105"/>
      <c r="BQ370" s="2105"/>
      <c r="BR370" s="2105"/>
      <c r="BS370" s="2105"/>
      <c r="BT370" s="2105"/>
      <c r="BU370" s="2105"/>
      <c r="BV370" s="2105"/>
      <c r="BW370" s="2105"/>
      <c r="BX370" s="2105"/>
      <c r="BY370" s="2105"/>
      <c r="BZ370" s="2105"/>
      <c r="CA370" s="2105"/>
      <c r="CB370" s="2105"/>
      <c r="CC370" s="2105"/>
      <c r="CD370" s="2105"/>
      <c r="CE370" s="2105"/>
      <c r="CF370" s="2105"/>
      <c r="CG370" s="2105"/>
      <c r="CH370" s="2105"/>
      <c r="CI370" s="2105"/>
      <c r="CJ370" s="2105"/>
      <c r="CK370" s="2105"/>
      <c r="CL370" s="2105"/>
      <c r="CM370" s="2105"/>
      <c r="CN370" s="2105"/>
      <c r="CO370" s="2105"/>
      <c r="CP370" s="2105"/>
      <c r="CQ370" s="2105"/>
      <c r="CR370" s="2105"/>
      <c r="CS370" s="2105"/>
      <c r="CT370" s="2105"/>
      <c r="CU370" s="2105"/>
      <c r="CV370" s="2105"/>
      <c r="CW370" s="2105"/>
      <c r="CX370" s="2105"/>
      <c r="CY370" s="2105"/>
      <c r="CZ370" s="2105"/>
      <c r="DA370" s="2105"/>
      <c r="DB370" s="2105"/>
      <c r="DC370" s="2105"/>
      <c r="DD370" s="2105"/>
      <c r="DE370" s="2105"/>
      <c r="DF370" s="2105"/>
      <c r="DG370" s="2105"/>
      <c r="DH370" s="2105"/>
      <c r="DI370" s="2105"/>
      <c r="DJ370" s="2105"/>
      <c r="DK370" s="2105"/>
      <c r="DL370" s="2105"/>
      <c r="DM370" s="2105"/>
      <c r="DN370" s="2105"/>
      <c r="DO370" s="2105"/>
      <c r="DP370" s="2105"/>
      <c r="DQ370" s="2105"/>
      <c r="DR370" s="2105"/>
      <c r="DS370" s="2105"/>
      <c r="DT370" s="2105"/>
      <c r="DU370" s="2105"/>
      <c r="DV370" s="2105"/>
      <c r="DW370" s="2105"/>
      <c r="DX370" s="2105"/>
      <c r="DY370" s="2105"/>
      <c r="DZ370" s="2105"/>
      <c r="EA370" s="2105"/>
      <c r="EB370" s="2105"/>
      <c r="EC370" s="2105"/>
      <c r="ED370" s="2105"/>
      <c r="EE370" s="2105"/>
      <c r="EF370" s="2105"/>
      <c r="EG370" s="2105"/>
      <c r="EH370" s="2105"/>
      <c r="EI370" s="2105"/>
      <c r="EJ370" s="2105"/>
      <c r="EK370" s="2105"/>
      <c r="EL370" s="2105"/>
      <c r="EM370" s="2105"/>
      <c r="EN370" s="2105"/>
      <c r="EO370" s="2105"/>
      <c r="EP370" s="2105"/>
      <c r="EQ370" s="2105"/>
      <c r="ER370" s="2105"/>
      <c r="ES370" s="2105"/>
      <c r="ET370" s="2105"/>
      <c r="EU370" s="2105"/>
      <c r="EV370" s="2105"/>
      <c r="EW370" s="2105"/>
      <c r="EX370" s="2105"/>
      <c r="EY370" s="2105"/>
      <c r="EZ370" s="2105"/>
      <c r="FA370" s="2105"/>
      <c r="FB370" s="2105"/>
      <c r="FC370" s="2105"/>
      <c r="FD370" s="2105"/>
      <c r="FE370" s="2105"/>
      <c r="FF370" s="2105"/>
      <c r="FG370" s="2105"/>
      <c r="FH370" s="2105"/>
      <c r="FI370" s="2105"/>
      <c r="FJ370" s="2105"/>
      <c r="FK370" s="2105"/>
      <c r="FL370" s="2105"/>
      <c r="FM370" s="2105"/>
      <c r="FN370" s="2105"/>
      <c r="FO370" s="2105"/>
      <c r="FP370" s="2105"/>
      <c r="FQ370" s="2105"/>
      <c r="FR370" s="2105"/>
      <c r="FS370" s="2105"/>
      <c r="FT370" s="2105"/>
      <c r="FU370" s="2105"/>
      <c r="FV370" s="2105"/>
      <c r="FW370" s="2105"/>
      <c r="FX370" s="2105"/>
      <c r="FY370" s="2105"/>
      <c r="FZ370" s="2105"/>
      <c r="GA370" s="2105"/>
      <c r="GB370" s="2105"/>
      <c r="GC370" s="2105"/>
      <c r="GD370" s="2105"/>
      <c r="GE370" s="2105"/>
      <c r="GF370" s="2105"/>
      <c r="GG370" s="2105"/>
      <c r="GH370" s="2105"/>
      <c r="GI370" s="2105"/>
      <c r="GJ370" s="2105"/>
      <c r="GK370" s="2105"/>
      <c r="GL370" s="2105"/>
      <c r="GM370" s="2105"/>
      <c r="GN370" s="2105"/>
      <c r="GO370" s="2105"/>
      <c r="GP370" s="2105"/>
      <c r="GQ370" s="2105"/>
      <c r="GR370" s="2105"/>
      <c r="GS370" s="2105"/>
      <c r="GT370" s="2105"/>
      <c r="GU370" s="2105"/>
      <c r="GV370" s="2105"/>
      <c r="GW370" s="2105"/>
      <c r="GX370" s="2105"/>
      <c r="GY370" s="2105"/>
      <c r="GZ370" s="2105"/>
      <c r="HA370" s="2105"/>
      <c r="HB370" s="2105"/>
      <c r="HC370" s="2105"/>
      <c r="HD370" s="2105"/>
      <c r="HE370" s="2105"/>
      <c r="HF370" s="2105"/>
      <c r="HG370" s="2105"/>
      <c r="HH370" s="2105"/>
      <c r="HI370" s="2105"/>
      <c r="HJ370" s="2105"/>
      <c r="HK370" s="2105"/>
      <c r="HL370" s="2105"/>
      <c r="HM370" s="2105"/>
      <c r="HN370" s="2105"/>
      <c r="HO370" s="2105"/>
      <c r="HP370" s="2105"/>
      <c r="HQ370" s="2105"/>
      <c r="HR370" s="2105"/>
      <c r="HS370" s="2105"/>
      <c r="HT370" s="2105"/>
      <c r="HU370" s="2105"/>
      <c r="HV370" s="2105"/>
      <c r="HW370" s="2105"/>
      <c r="HX370" s="2105"/>
      <c r="HY370" s="2105"/>
      <c r="HZ370" s="2105"/>
      <c r="IA370" s="2105"/>
    </row>
    <row r="371" spans="1:235" s="2108" customFormat="1" ht="13.5" customHeight="1">
      <c r="A371" s="2107">
        <v>139</v>
      </c>
      <c r="B371" s="544" t="s">
        <v>4059</v>
      </c>
      <c r="C371" s="545" t="s">
        <v>4237</v>
      </c>
      <c r="D371" s="545" t="s">
        <v>3890</v>
      </c>
      <c r="E371" s="545" t="s">
        <v>31</v>
      </c>
      <c r="F371" s="541">
        <v>1</v>
      </c>
      <c r="G371" s="225"/>
      <c r="H371" s="466">
        <f t="shared" ref="H371:H373" si="134">ROUND(F371*G371,2)</f>
        <v>0</v>
      </c>
      <c r="I371" s="550" t="s">
        <v>5316</v>
      </c>
    </row>
    <row r="372" spans="1:235" s="2108" customFormat="1" ht="13.5" customHeight="1">
      <c r="A372" s="2107">
        <v>140</v>
      </c>
      <c r="B372" s="544" t="s">
        <v>4059</v>
      </c>
      <c r="C372" s="545">
        <v>998734203</v>
      </c>
      <c r="D372" s="545" t="s">
        <v>5404</v>
      </c>
      <c r="E372" s="545" t="s">
        <v>4</v>
      </c>
      <c r="F372" s="541">
        <v>0.3</v>
      </c>
      <c r="G372" s="225"/>
      <c r="H372" s="466">
        <f t="shared" si="134"/>
        <v>0</v>
      </c>
      <c r="I372" s="550" t="s">
        <v>5315</v>
      </c>
      <c r="J372" s="2109"/>
    </row>
    <row r="373" spans="1:235" s="2108" customFormat="1" ht="13.5" customHeight="1">
      <c r="A373" s="2107">
        <v>141</v>
      </c>
      <c r="B373" s="544" t="s">
        <v>862</v>
      </c>
      <c r="C373" s="545" t="s">
        <v>1740</v>
      </c>
      <c r="D373" s="545" t="s">
        <v>1741</v>
      </c>
      <c r="E373" s="545" t="s">
        <v>191</v>
      </c>
      <c r="F373" s="541">
        <f>F375</f>
        <v>25</v>
      </c>
      <c r="G373" s="225"/>
      <c r="H373" s="466">
        <f t="shared" si="134"/>
        <v>0</v>
      </c>
      <c r="I373" s="550" t="s">
        <v>5315</v>
      </c>
    </row>
    <row r="374" spans="1:235" s="2089" customFormat="1" ht="13.5" customHeight="1">
      <c r="A374" s="184"/>
      <c r="B374" s="243"/>
      <c r="C374" s="243"/>
      <c r="D374" s="2061" t="s">
        <v>4238</v>
      </c>
      <c r="E374" s="243"/>
      <c r="F374" s="464"/>
      <c r="G374" s="465"/>
      <c r="H374" s="163"/>
      <c r="I374" s="669"/>
      <c r="J374" s="2062"/>
      <c r="K374" s="2062"/>
      <c r="L374" s="2062"/>
      <c r="M374" s="2062"/>
      <c r="N374" s="2062"/>
      <c r="O374" s="2062"/>
      <c r="P374" s="2062"/>
      <c r="Q374" s="2062"/>
      <c r="R374" s="2062"/>
      <c r="S374" s="2062"/>
      <c r="T374" s="2062"/>
      <c r="U374" s="2062"/>
      <c r="V374" s="2062"/>
      <c r="W374" s="2062"/>
      <c r="X374" s="2062"/>
      <c r="Y374" s="2062"/>
      <c r="Z374" s="2062"/>
      <c r="AA374" s="2062"/>
      <c r="AB374" s="2062"/>
      <c r="AC374" s="2062"/>
      <c r="AD374" s="2062"/>
      <c r="AE374" s="2062"/>
      <c r="AF374" s="2062"/>
      <c r="AG374" s="2062"/>
      <c r="AH374" s="2062"/>
      <c r="AI374" s="2062"/>
      <c r="AJ374" s="2062"/>
      <c r="AK374" s="2062"/>
      <c r="AL374" s="2062"/>
      <c r="AM374" s="2062"/>
      <c r="AN374" s="2062"/>
      <c r="AO374" s="2062"/>
      <c r="AP374" s="2062"/>
      <c r="AQ374" s="2062"/>
      <c r="AR374" s="2062"/>
      <c r="AS374" s="2062"/>
      <c r="AT374" s="2062"/>
      <c r="AU374" s="2062"/>
      <c r="AV374" s="2062"/>
      <c r="AW374" s="2062"/>
      <c r="AX374" s="2062"/>
      <c r="AY374" s="2062"/>
      <c r="AZ374" s="2062"/>
      <c r="BA374" s="2062"/>
      <c r="BB374" s="2062"/>
      <c r="BC374" s="2062"/>
      <c r="BD374" s="2062"/>
      <c r="BE374" s="2062"/>
      <c r="BF374" s="2062"/>
      <c r="BG374" s="2062"/>
      <c r="BH374" s="2062"/>
      <c r="BI374" s="2062"/>
      <c r="BJ374" s="2062"/>
      <c r="BK374" s="2062"/>
      <c r="BL374" s="2062"/>
      <c r="BM374" s="2062"/>
      <c r="BN374" s="2062"/>
      <c r="BO374" s="2062"/>
      <c r="BP374" s="2062"/>
      <c r="BQ374" s="2062"/>
      <c r="BR374" s="2062"/>
      <c r="BS374" s="2062"/>
      <c r="BT374" s="2062"/>
      <c r="BU374" s="2062"/>
      <c r="BV374" s="2062"/>
      <c r="BW374" s="2062"/>
      <c r="BX374" s="2062"/>
      <c r="BY374" s="2062"/>
      <c r="BZ374" s="2062"/>
      <c r="CA374" s="2062"/>
      <c r="CB374" s="2062"/>
      <c r="CC374" s="2062"/>
      <c r="CD374" s="2062"/>
      <c r="CE374" s="2062"/>
      <c r="CF374" s="2062"/>
      <c r="CG374" s="2062"/>
      <c r="CH374" s="2062"/>
      <c r="CI374" s="2062"/>
      <c r="CJ374" s="2062"/>
      <c r="CK374" s="2062"/>
      <c r="CL374" s="2062"/>
      <c r="CM374" s="2062"/>
      <c r="CN374" s="2062"/>
      <c r="CO374" s="2062"/>
      <c r="CP374" s="2062"/>
      <c r="CQ374" s="2062"/>
      <c r="CR374" s="2062"/>
      <c r="CS374" s="2062"/>
      <c r="CT374" s="2062"/>
      <c r="CU374" s="2062"/>
      <c r="CV374" s="2062"/>
      <c r="CW374" s="2062"/>
      <c r="CX374" s="2062"/>
      <c r="CY374" s="2062"/>
      <c r="CZ374" s="2062"/>
      <c r="DA374" s="2062"/>
      <c r="DB374" s="2062"/>
      <c r="DC374" s="2062"/>
      <c r="DD374" s="2062"/>
      <c r="DE374" s="2062"/>
      <c r="DF374" s="2062"/>
      <c r="DG374" s="2062"/>
      <c r="DH374" s="2062"/>
      <c r="DI374" s="2062"/>
      <c r="DJ374" s="2062"/>
      <c r="DK374" s="2062"/>
      <c r="DL374" s="2062"/>
      <c r="DM374" s="2062"/>
      <c r="DN374" s="2062"/>
      <c r="DO374" s="2062"/>
      <c r="DP374" s="2062"/>
      <c r="DQ374" s="2062"/>
      <c r="DR374" s="2062"/>
      <c r="DS374" s="2062"/>
      <c r="DT374" s="2062"/>
      <c r="DU374" s="2062"/>
      <c r="DV374" s="2062"/>
      <c r="DW374" s="2062"/>
      <c r="DX374" s="2062"/>
      <c r="DY374" s="2062"/>
      <c r="DZ374" s="2062"/>
      <c r="EA374" s="2062"/>
      <c r="EB374" s="2062"/>
      <c r="EC374" s="2062"/>
      <c r="ED374" s="2062"/>
      <c r="EE374" s="2062"/>
      <c r="EF374" s="2062"/>
      <c r="EG374" s="2062"/>
      <c r="EH374" s="2062"/>
      <c r="EI374" s="2062"/>
      <c r="EJ374" s="2062"/>
      <c r="EK374" s="2062"/>
      <c r="EL374" s="2062"/>
      <c r="EM374" s="2062"/>
      <c r="EN374" s="2062"/>
      <c r="EO374" s="2062"/>
      <c r="EP374" s="2062"/>
      <c r="EQ374" s="2062"/>
      <c r="ER374" s="2062"/>
      <c r="ES374" s="2062"/>
      <c r="ET374" s="2062"/>
      <c r="EU374" s="2062"/>
      <c r="EV374" s="2062"/>
      <c r="EW374" s="2062"/>
      <c r="EX374" s="2062"/>
      <c r="EY374" s="2062"/>
      <c r="EZ374" s="2062"/>
      <c r="FA374" s="2062"/>
      <c r="FB374" s="2062"/>
      <c r="FC374" s="2062"/>
      <c r="FD374" s="2062"/>
      <c r="FE374" s="2062"/>
      <c r="FF374" s="2062"/>
      <c r="FG374" s="2062"/>
      <c r="FH374" s="2062"/>
      <c r="FI374" s="2062"/>
      <c r="FJ374" s="2062"/>
      <c r="FK374" s="2062"/>
      <c r="FL374" s="2062"/>
      <c r="FM374" s="2062"/>
      <c r="FN374" s="2062"/>
      <c r="FO374" s="2062"/>
      <c r="FP374" s="2062"/>
      <c r="FQ374" s="2062"/>
      <c r="FR374" s="2062"/>
      <c r="FS374" s="2062"/>
      <c r="FT374" s="2062"/>
      <c r="FU374" s="2062"/>
      <c r="FV374" s="2062"/>
      <c r="FW374" s="2062"/>
      <c r="FX374" s="2062"/>
      <c r="FY374" s="2062"/>
      <c r="FZ374" s="2062"/>
      <c r="GA374" s="2062"/>
      <c r="GB374" s="2062"/>
      <c r="GC374" s="2062"/>
      <c r="GD374" s="2062"/>
      <c r="GE374" s="2062"/>
      <c r="GF374" s="2062"/>
      <c r="GG374" s="2062"/>
      <c r="GH374" s="2062"/>
      <c r="GI374" s="2062"/>
      <c r="GJ374" s="2062"/>
      <c r="GK374" s="2062"/>
      <c r="GL374" s="2062"/>
      <c r="GM374" s="2062"/>
      <c r="GN374" s="2062"/>
      <c r="GO374" s="2062"/>
      <c r="GP374" s="2062"/>
      <c r="GQ374" s="2062"/>
      <c r="GR374" s="2062"/>
      <c r="GS374" s="2062"/>
      <c r="GT374" s="2062"/>
      <c r="GU374" s="2062"/>
      <c r="GV374" s="2062"/>
      <c r="GW374" s="2062"/>
      <c r="GX374" s="2062"/>
      <c r="GY374" s="2062"/>
      <c r="GZ374" s="2062"/>
      <c r="HA374" s="2062"/>
      <c r="HB374" s="2062"/>
      <c r="HC374" s="2062"/>
      <c r="HD374" s="2062"/>
    </row>
    <row r="375" spans="1:235" s="2089" customFormat="1" ht="13.5" customHeight="1">
      <c r="A375" s="2110"/>
      <c r="B375" s="689"/>
      <c r="C375" s="689"/>
      <c r="D375" s="2061" t="s">
        <v>4239</v>
      </c>
      <c r="E375" s="689"/>
      <c r="F375" s="2047">
        <v>25</v>
      </c>
      <c r="G375" s="1049"/>
      <c r="H375" s="163"/>
      <c r="I375" s="165"/>
      <c r="J375" s="2062"/>
      <c r="K375" s="2062"/>
      <c r="L375" s="2062"/>
      <c r="M375" s="2062"/>
      <c r="N375" s="2062"/>
      <c r="O375" s="2062"/>
      <c r="P375" s="2062"/>
      <c r="Q375" s="2062"/>
      <c r="R375" s="2062"/>
      <c r="S375" s="2062"/>
      <c r="T375" s="2062"/>
      <c r="U375" s="2062"/>
      <c r="V375" s="2062"/>
      <c r="W375" s="2062"/>
      <c r="X375" s="2062"/>
      <c r="Y375" s="2062"/>
      <c r="Z375" s="2062"/>
      <c r="AA375" s="2062"/>
      <c r="AB375" s="2062"/>
      <c r="AC375" s="2062"/>
      <c r="AD375" s="2062"/>
      <c r="AE375" s="2062"/>
      <c r="AF375" s="2062"/>
      <c r="AG375" s="2062"/>
      <c r="AH375" s="2062"/>
      <c r="AI375" s="2062"/>
      <c r="AJ375" s="2062"/>
      <c r="AK375" s="2062"/>
      <c r="AL375" s="2062"/>
      <c r="AM375" s="2062"/>
      <c r="AN375" s="2062"/>
      <c r="AO375" s="2062"/>
      <c r="AP375" s="2062"/>
      <c r="AQ375" s="2062"/>
      <c r="AR375" s="2062"/>
      <c r="AS375" s="2062"/>
      <c r="AT375" s="2062"/>
      <c r="AU375" s="2062"/>
      <c r="AV375" s="2062"/>
      <c r="AW375" s="2062"/>
      <c r="AX375" s="2062"/>
      <c r="AY375" s="2062"/>
      <c r="AZ375" s="2062"/>
      <c r="BA375" s="2062"/>
      <c r="BB375" s="2062"/>
      <c r="BC375" s="2062"/>
      <c r="BD375" s="2062"/>
      <c r="BE375" s="2062"/>
      <c r="BF375" s="2062"/>
      <c r="BG375" s="2062"/>
      <c r="BH375" s="2062"/>
      <c r="BI375" s="2062"/>
      <c r="BJ375" s="2062"/>
      <c r="BK375" s="2062"/>
      <c r="BL375" s="2062"/>
      <c r="BM375" s="2062"/>
      <c r="BN375" s="2062"/>
      <c r="BO375" s="2062"/>
      <c r="BP375" s="2062"/>
      <c r="BQ375" s="2062"/>
      <c r="BR375" s="2062"/>
      <c r="BS375" s="2062"/>
      <c r="BT375" s="2062"/>
      <c r="BU375" s="2062"/>
      <c r="BV375" s="2062"/>
      <c r="BW375" s="2062"/>
      <c r="BX375" s="2062"/>
      <c r="BY375" s="2062"/>
      <c r="BZ375" s="2062"/>
      <c r="CA375" s="2062"/>
      <c r="CB375" s="2062"/>
      <c r="CC375" s="2062"/>
      <c r="CD375" s="2062"/>
      <c r="CE375" s="2062"/>
      <c r="CF375" s="2062"/>
      <c r="CG375" s="2062"/>
      <c r="CH375" s="2062"/>
      <c r="CI375" s="2062"/>
      <c r="CJ375" s="2062"/>
      <c r="CK375" s="2062"/>
      <c r="CL375" s="2062"/>
      <c r="CM375" s="2062"/>
      <c r="CN375" s="2062"/>
      <c r="CO375" s="2062"/>
      <c r="CP375" s="2062"/>
      <c r="CQ375" s="2062"/>
      <c r="CR375" s="2062"/>
      <c r="CS375" s="2062"/>
      <c r="CT375" s="2062"/>
      <c r="CU375" s="2062"/>
      <c r="CV375" s="2062"/>
      <c r="CW375" s="2062"/>
      <c r="CX375" s="2062"/>
      <c r="CY375" s="2062"/>
      <c r="CZ375" s="2062"/>
      <c r="DA375" s="2062"/>
      <c r="DB375" s="2062"/>
      <c r="DC375" s="2062"/>
      <c r="DD375" s="2062"/>
      <c r="DE375" s="2062"/>
      <c r="DF375" s="2062"/>
      <c r="DG375" s="2062"/>
      <c r="DH375" s="2062"/>
      <c r="DI375" s="2062"/>
      <c r="DJ375" s="2062"/>
      <c r="DK375" s="2062"/>
      <c r="DL375" s="2062"/>
      <c r="DM375" s="2062"/>
      <c r="DN375" s="2062"/>
      <c r="DO375" s="2062"/>
      <c r="DP375" s="2062"/>
      <c r="DQ375" s="2062"/>
      <c r="DR375" s="2062"/>
      <c r="DS375" s="2062"/>
      <c r="DT375" s="2062"/>
      <c r="DU375" s="2062"/>
      <c r="DV375" s="2062"/>
      <c r="DW375" s="2062"/>
      <c r="DX375" s="2062"/>
      <c r="DY375" s="2062"/>
      <c r="DZ375" s="2062"/>
      <c r="EA375" s="2062"/>
      <c r="EB375" s="2062"/>
      <c r="EC375" s="2062"/>
      <c r="ED375" s="2062"/>
      <c r="EE375" s="2062"/>
      <c r="EF375" s="2062"/>
      <c r="EG375" s="2062"/>
      <c r="EH375" s="2062"/>
      <c r="EI375" s="2062"/>
      <c r="EJ375" s="2062"/>
      <c r="EK375" s="2062"/>
      <c r="EL375" s="2062"/>
      <c r="EM375" s="2062"/>
      <c r="EN375" s="2062"/>
      <c r="EO375" s="2062"/>
      <c r="EP375" s="2062"/>
      <c r="EQ375" s="2062"/>
      <c r="ER375" s="2062"/>
      <c r="ES375" s="2062"/>
      <c r="ET375" s="2062"/>
      <c r="EU375" s="2062"/>
      <c r="EV375" s="2062"/>
      <c r="EW375" s="2062"/>
      <c r="EX375" s="2062"/>
      <c r="EY375" s="2062"/>
      <c r="EZ375" s="2062"/>
      <c r="FA375" s="2062"/>
      <c r="FB375" s="2062"/>
      <c r="FC375" s="2062"/>
      <c r="FD375" s="2062"/>
      <c r="FE375" s="2062"/>
      <c r="FF375" s="2062"/>
      <c r="FG375" s="2062"/>
      <c r="FH375" s="2062"/>
      <c r="FI375" s="2062"/>
      <c r="FJ375" s="2062"/>
      <c r="FK375" s="2062"/>
      <c r="FL375" s="2062"/>
      <c r="FM375" s="2062"/>
      <c r="FN375" s="2062"/>
      <c r="FO375" s="2062"/>
      <c r="FP375" s="2062"/>
      <c r="FQ375" s="2062"/>
      <c r="FR375" s="2062"/>
      <c r="FS375" s="2062"/>
      <c r="FT375" s="2062"/>
      <c r="FU375" s="2062"/>
      <c r="FV375" s="2062"/>
      <c r="FW375" s="2062"/>
      <c r="FX375" s="2062"/>
      <c r="FY375" s="2062"/>
      <c r="FZ375" s="2062"/>
      <c r="GA375" s="2062"/>
      <c r="GB375" s="2062"/>
      <c r="GC375" s="2062"/>
      <c r="GD375" s="2062"/>
      <c r="GE375" s="2062"/>
      <c r="GF375" s="2062"/>
      <c r="GG375" s="2062"/>
      <c r="GH375" s="2062"/>
      <c r="GI375" s="2062"/>
      <c r="GJ375" s="2062"/>
      <c r="GK375" s="2062"/>
      <c r="GL375" s="2062"/>
      <c r="GM375" s="2062"/>
      <c r="GN375" s="2062"/>
      <c r="GO375" s="2062"/>
      <c r="GP375" s="2062"/>
      <c r="GQ375" s="2062"/>
      <c r="GR375" s="2062"/>
      <c r="GS375" s="2062"/>
      <c r="GT375" s="2062"/>
      <c r="GU375" s="2062"/>
      <c r="GV375" s="2062"/>
      <c r="GW375" s="2062"/>
      <c r="GX375" s="2062"/>
      <c r="GY375" s="2062"/>
      <c r="GZ375" s="2062"/>
      <c r="HA375" s="2062"/>
      <c r="HB375" s="2062"/>
      <c r="HC375" s="2062"/>
      <c r="HD375" s="2062"/>
    </row>
    <row r="376" spans="1:235" s="715" customFormat="1" ht="13.5" customHeight="1">
      <c r="A376" s="2111"/>
      <c r="B376" s="2112"/>
      <c r="C376" s="2112">
        <v>735</v>
      </c>
      <c r="D376" s="2112" t="s">
        <v>4240</v>
      </c>
      <c r="E376" s="2112"/>
      <c r="F376" s="2113"/>
      <c r="G376" s="2071"/>
      <c r="H376" s="2114">
        <f>SUM(H377:H471)</f>
        <v>0</v>
      </c>
      <c r="I376" s="2115"/>
      <c r="J376" s="2116"/>
    </row>
    <row r="377" spans="1:235" s="2108" customFormat="1" ht="13.5" customHeight="1">
      <c r="A377" s="2107">
        <v>142</v>
      </c>
      <c r="B377" s="544">
        <v>735</v>
      </c>
      <c r="C377" s="545" t="s">
        <v>4241</v>
      </c>
      <c r="D377" s="545" t="s">
        <v>4242</v>
      </c>
      <c r="E377" s="545" t="s">
        <v>308</v>
      </c>
      <c r="F377" s="541">
        <f>5.832+6.279+13.455+2.16+3.36+1.89+2.4+2.88+0.84+7.2+8.64+15+5.76+0.84+20.4+18.72+8.4+0.96+1.08</f>
        <v>126.096</v>
      </c>
      <c r="G377" s="225"/>
      <c r="H377" s="466">
        <f t="shared" ref="H377:H384" si="135">ROUND(F377*G377,2)</f>
        <v>0</v>
      </c>
      <c r="I377" s="550" t="s">
        <v>5316</v>
      </c>
    </row>
    <row r="378" spans="1:235" s="2108" customFormat="1" ht="13.5" customHeight="1">
      <c r="A378" s="2107">
        <v>143</v>
      </c>
      <c r="B378" s="544">
        <v>735</v>
      </c>
      <c r="C378" s="545" t="s">
        <v>4243</v>
      </c>
      <c r="D378" s="545" t="s">
        <v>4244</v>
      </c>
      <c r="E378" s="545" t="s">
        <v>308</v>
      </c>
      <c r="F378" s="541">
        <f>F377</f>
        <v>126.096</v>
      </c>
      <c r="G378" s="225"/>
      <c r="H378" s="466">
        <f t="shared" si="135"/>
        <v>0</v>
      </c>
      <c r="I378" s="550" t="s">
        <v>5316</v>
      </c>
    </row>
    <row r="379" spans="1:235" s="2108" customFormat="1" ht="13.5" customHeight="1">
      <c r="A379" s="2107">
        <v>144</v>
      </c>
      <c r="B379" s="544">
        <v>735</v>
      </c>
      <c r="C379" s="545">
        <v>735191905</v>
      </c>
      <c r="D379" s="545" t="s">
        <v>4245</v>
      </c>
      <c r="E379" s="545" t="s">
        <v>226</v>
      </c>
      <c r="F379" s="541">
        <f>F384+F388+F392+F396+F400+F404+F408+F412+F416+F420+F424+F428+F432+F436+F440+F444+F452+F460+F464</f>
        <v>212</v>
      </c>
      <c r="G379" s="225"/>
      <c r="H379" s="466">
        <f t="shared" si="135"/>
        <v>0</v>
      </c>
      <c r="I379" s="550" t="s">
        <v>5318</v>
      </c>
    </row>
    <row r="380" spans="1:235" s="2108" customFormat="1" ht="13.5" customHeight="1">
      <c r="A380" s="2107">
        <v>145</v>
      </c>
      <c r="B380" s="544">
        <v>735</v>
      </c>
      <c r="C380" s="545">
        <v>735191910</v>
      </c>
      <c r="D380" s="545" t="s">
        <v>4246</v>
      </c>
      <c r="E380" s="545" t="s">
        <v>308</v>
      </c>
      <c r="F380" s="541">
        <f>F378</f>
        <v>126.096</v>
      </c>
      <c r="G380" s="225"/>
      <c r="H380" s="466">
        <f t="shared" si="135"/>
        <v>0</v>
      </c>
      <c r="I380" s="550" t="s">
        <v>5318</v>
      </c>
    </row>
    <row r="381" spans="1:235" s="2108" customFormat="1" ht="13.5" customHeight="1">
      <c r="A381" s="2107">
        <v>146</v>
      </c>
      <c r="B381" s="544">
        <v>735</v>
      </c>
      <c r="C381" s="545" t="s">
        <v>4247</v>
      </c>
      <c r="D381" s="545" t="s">
        <v>4248</v>
      </c>
      <c r="E381" s="545" t="s">
        <v>226</v>
      </c>
      <c r="F381" s="541">
        <f>F379</f>
        <v>212</v>
      </c>
      <c r="G381" s="225"/>
      <c r="H381" s="466">
        <f t="shared" si="135"/>
        <v>0</v>
      </c>
      <c r="I381" s="550" t="s">
        <v>5316</v>
      </c>
    </row>
    <row r="382" spans="1:235" s="2108" customFormat="1" ht="13.5" customHeight="1">
      <c r="A382" s="2107">
        <v>147</v>
      </c>
      <c r="B382" s="544">
        <v>735</v>
      </c>
      <c r="C382" s="545" t="s">
        <v>4249</v>
      </c>
      <c r="D382" s="545" t="s">
        <v>4250</v>
      </c>
      <c r="E382" s="545" t="s">
        <v>191</v>
      </c>
      <c r="F382" s="541">
        <v>72</v>
      </c>
      <c r="G382" s="225"/>
      <c r="H382" s="466">
        <f t="shared" si="135"/>
        <v>0</v>
      </c>
      <c r="I382" s="550" t="s">
        <v>5316</v>
      </c>
    </row>
    <row r="383" spans="1:235" s="2108" customFormat="1" ht="13.5" customHeight="1">
      <c r="A383" s="2107">
        <v>148</v>
      </c>
      <c r="B383" s="544">
        <v>735</v>
      </c>
      <c r="C383" s="545" t="s">
        <v>4251</v>
      </c>
      <c r="D383" s="545" t="s">
        <v>4252</v>
      </c>
      <c r="E383" s="545" t="s">
        <v>31</v>
      </c>
      <c r="F383" s="541">
        <v>1</v>
      </c>
      <c r="G383" s="225"/>
      <c r="H383" s="466">
        <f t="shared" si="135"/>
        <v>0</v>
      </c>
      <c r="I383" s="550" t="s">
        <v>5316</v>
      </c>
    </row>
    <row r="384" spans="1:235" s="2108" customFormat="1" ht="13.5" customHeight="1">
      <c r="A384" s="2107">
        <v>149</v>
      </c>
      <c r="B384" s="544">
        <v>735</v>
      </c>
      <c r="C384" s="545" t="s">
        <v>4253</v>
      </c>
      <c r="D384" s="545" t="s">
        <v>4254</v>
      </c>
      <c r="E384" s="545" t="s">
        <v>226</v>
      </c>
      <c r="F384" s="541">
        <f>F385</f>
        <v>8</v>
      </c>
      <c r="G384" s="225"/>
      <c r="H384" s="466">
        <f t="shared" si="135"/>
        <v>0</v>
      </c>
      <c r="I384" s="550" t="s">
        <v>5316</v>
      </c>
    </row>
    <row r="385" spans="1:14" s="109" customFormat="1" ht="27" customHeight="1">
      <c r="A385" s="244"/>
      <c r="B385" s="243"/>
      <c r="C385" s="243"/>
      <c r="D385" s="1934" t="s">
        <v>4255</v>
      </c>
      <c r="E385" s="243"/>
      <c r="F385" s="471">
        <v>8</v>
      </c>
      <c r="G385" s="465"/>
      <c r="H385" s="2117"/>
      <c r="I385" s="1935"/>
    </row>
    <row r="386" spans="1:14" s="138" customFormat="1" ht="40.5" customHeight="1">
      <c r="A386" s="2118"/>
      <c r="B386" s="2119"/>
      <c r="C386" s="2119"/>
      <c r="D386" s="2120" t="s">
        <v>4256</v>
      </c>
      <c r="E386" s="2119"/>
      <c r="F386" s="2121"/>
      <c r="G386" s="2122"/>
      <c r="H386" s="2117"/>
      <c r="I386" s="2123"/>
    </row>
    <row r="387" spans="1:14" s="138" customFormat="1" ht="13.5" customHeight="1">
      <c r="A387" s="2118"/>
      <c r="B387" s="2119"/>
      <c r="C387" s="2119"/>
      <c r="D387" s="2120" t="s">
        <v>4257</v>
      </c>
      <c r="E387" s="2119"/>
      <c r="F387" s="2121"/>
      <c r="G387" s="2122"/>
      <c r="H387" s="2117"/>
      <c r="I387" s="2123"/>
    </row>
    <row r="388" spans="1:14" s="2108" customFormat="1" ht="13.5" customHeight="1">
      <c r="A388" s="2107">
        <v>150</v>
      </c>
      <c r="B388" s="544">
        <v>735</v>
      </c>
      <c r="C388" s="545" t="s">
        <v>4258</v>
      </c>
      <c r="D388" s="545" t="s">
        <v>4259</v>
      </c>
      <c r="E388" s="545" t="s">
        <v>226</v>
      </c>
      <c r="F388" s="541">
        <f>F389</f>
        <v>7</v>
      </c>
      <c r="G388" s="225"/>
      <c r="H388" s="466">
        <f t="shared" ref="H388" si="136">ROUND(F388*G388,2)</f>
        <v>0</v>
      </c>
      <c r="I388" s="550" t="s">
        <v>5316</v>
      </c>
    </row>
    <row r="389" spans="1:14" s="109" customFormat="1" ht="27" customHeight="1">
      <c r="A389" s="244"/>
      <c r="B389" s="243"/>
      <c r="C389" s="243"/>
      <c r="D389" s="1934" t="s">
        <v>4255</v>
      </c>
      <c r="E389" s="243"/>
      <c r="F389" s="471">
        <v>7</v>
      </c>
      <c r="G389" s="465"/>
      <c r="H389" s="2117"/>
      <c r="I389" s="1935"/>
    </row>
    <row r="390" spans="1:14" s="138" customFormat="1" ht="40.5" customHeight="1">
      <c r="A390" s="2118"/>
      <c r="B390" s="2119"/>
      <c r="C390" s="2119"/>
      <c r="D390" s="2120" t="s">
        <v>4256</v>
      </c>
      <c r="E390" s="2119"/>
      <c r="F390" s="2121"/>
      <c r="G390" s="2122"/>
      <c r="H390" s="2117"/>
      <c r="I390" s="2123"/>
    </row>
    <row r="391" spans="1:14" s="138" customFormat="1" ht="13.5" customHeight="1">
      <c r="A391" s="2118"/>
      <c r="B391" s="2119"/>
      <c r="C391" s="2119"/>
      <c r="D391" s="2120" t="s">
        <v>4257</v>
      </c>
      <c r="E391" s="2119"/>
      <c r="F391" s="2121"/>
      <c r="G391" s="2122"/>
      <c r="H391" s="2117"/>
      <c r="I391" s="2123"/>
    </row>
    <row r="392" spans="1:14" s="2108" customFormat="1" ht="13.5" customHeight="1">
      <c r="A392" s="2107">
        <v>151</v>
      </c>
      <c r="B392" s="544">
        <v>735</v>
      </c>
      <c r="C392" s="545" t="s">
        <v>4260</v>
      </c>
      <c r="D392" s="545" t="s">
        <v>4261</v>
      </c>
      <c r="E392" s="545" t="s">
        <v>226</v>
      </c>
      <c r="F392" s="541">
        <f>F393</f>
        <v>12</v>
      </c>
      <c r="G392" s="225"/>
      <c r="H392" s="466">
        <f t="shared" ref="H392" si="137">ROUND(F392*G392,2)</f>
        <v>0</v>
      </c>
      <c r="I392" s="550" t="s">
        <v>5316</v>
      </c>
    </row>
    <row r="393" spans="1:14" s="109" customFormat="1" ht="27" customHeight="1">
      <c r="A393" s="244"/>
      <c r="B393" s="243"/>
      <c r="C393" s="243"/>
      <c r="D393" s="1934" t="s">
        <v>4255</v>
      </c>
      <c r="E393" s="243"/>
      <c r="F393" s="471">
        <v>12</v>
      </c>
      <c r="G393" s="465"/>
      <c r="H393" s="2117"/>
      <c r="I393" s="1935"/>
    </row>
    <row r="394" spans="1:14" s="138" customFormat="1" ht="40.5" customHeight="1">
      <c r="A394" s="2118"/>
      <c r="B394" s="2119"/>
      <c r="C394" s="2119"/>
      <c r="D394" s="2120" t="s">
        <v>4256</v>
      </c>
      <c r="E394" s="2119"/>
      <c r="F394" s="2121"/>
      <c r="G394" s="2122"/>
      <c r="H394" s="2117"/>
      <c r="I394" s="2123"/>
    </row>
    <row r="395" spans="1:14" s="138" customFormat="1" ht="13.5" customHeight="1">
      <c r="A395" s="2118"/>
      <c r="B395" s="2119"/>
      <c r="C395" s="2119"/>
      <c r="D395" s="2120" t="s">
        <v>4257</v>
      </c>
      <c r="E395" s="2119"/>
      <c r="F395" s="2121"/>
      <c r="G395" s="2122"/>
      <c r="H395" s="2117"/>
      <c r="I395" s="2123"/>
    </row>
    <row r="396" spans="1:14" s="2108" customFormat="1" ht="13.5" customHeight="1">
      <c r="A396" s="2107">
        <v>152</v>
      </c>
      <c r="B396" s="544">
        <v>735</v>
      </c>
      <c r="C396" s="545" t="s">
        <v>4262</v>
      </c>
      <c r="D396" s="545" t="s">
        <v>4263</v>
      </c>
      <c r="E396" s="545" t="s">
        <v>226</v>
      </c>
      <c r="F396" s="541">
        <f>F397</f>
        <v>12</v>
      </c>
      <c r="G396" s="225"/>
      <c r="H396" s="466">
        <f t="shared" ref="H396" si="138">ROUND(F396*G396,2)</f>
        <v>0</v>
      </c>
      <c r="I396" s="550" t="s">
        <v>5316</v>
      </c>
    </row>
    <row r="397" spans="1:14" s="109" customFormat="1" ht="27" customHeight="1">
      <c r="A397" s="244"/>
      <c r="B397" s="243"/>
      <c r="C397" s="243"/>
      <c r="D397" s="1934" t="s">
        <v>4264</v>
      </c>
      <c r="E397" s="243"/>
      <c r="F397" s="471">
        <v>12</v>
      </c>
      <c r="G397" s="465"/>
      <c r="H397" s="163"/>
      <c r="I397" s="1935"/>
    </row>
    <row r="398" spans="1:14" s="109" customFormat="1" ht="40.5" customHeight="1">
      <c r="A398" s="244"/>
      <c r="B398" s="243"/>
      <c r="C398" s="243"/>
      <c r="D398" s="686" t="s">
        <v>4265</v>
      </c>
      <c r="E398" s="243"/>
      <c r="F398" s="464"/>
      <c r="G398" s="465"/>
      <c r="H398" s="163"/>
      <c r="I398" s="2093"/>
      <c r="J398" s="138"/>
      <c r="K398" s="138"/>
      <c r="L398" s="138"/>
      <c r="M398" s="138"/>
      <c r="N398" s="138"/>
    </row>
    <row r="399" spans="1:14" s="109" customFormat="1" ht="13.5" customHeight="1">
      <c r="A399" s="244"/>
      <c r="B399" s="243"/>
      <c r="C399" s="243"/>
      <c r="D399" s="686" t="s">
        <v>4257</v>
      </c>
      <c r="E399" s="243"/>
      <c r="F399" s="464"/>
      <c r="G399" s="465"/>
      <c r="H399" s="163"/>
      <c r="I399" s="2124"/>
    </row>
    <row r="400" spans="1:14" s="2108" customFormat="1" ht="13.5" customHeight="1">
      <c r="A400" s="2107">
        <v>153</v>
      </c>
      <c r="B400" s="544">
        <v>735</v>
      </c>
      <c r="C400" s="545" t="s">
        <v>4266</v>
      </c>
      <c r="D400" s="545" t="s">
        <v>4267</v>
      </c>
      <c r="E400" s="545" t="s">
        <v>226</v>
      </c>
      <c r="F400" s="541">
        <f>F401</f>
        <v>14</v>
      </c>
      <c r="G400" s="225"/>
      <c r="H400" s="466">
        <f t="shared" ref="H400" si="139">ROUND(F400*G400,2)</f>
        <v>0</v>
      </c>
      <c r="I400" s="550" t="s">
        <v>5316</v>
      </c>
    </row>
    <row r="401" spans="1:14" s="109" customFormat="1" ht="27" customHeight="1">
      <c r="A401" s="244"/>
      <c r="B401" s="243"/>
      <c r="C401" s="243"/>
      <c r="D401" s="1934" t="s">
        <v>4264</v>
      </c>
      <c r="E401" s="243"/>
      <c r="F401" s="471">
        <v>14</v>
      </c>
      <c r="G401" s="465"/>
      <c r="H401" s="163"/>
      <c r="I401" s="1935"/>
    </row>
    <row r="402" spans="1:14" s="109" customFormat="1" ht="40.5" customHeight="1">
      <c r="A402" s="244"/>
      <c r="B402" s="243"/>
      <c r="C402" s="243"/>
      <c r="D402" s="686" t="s">
        <v>4265</v>
      </c>
      <c r="E402" s="243"/>
      <c r="F402" s="464"/>
      <c r="G402" s="465"/>
      <c r="H402" s="163"/>
      <c r="I402" s="2093"/>
      <c r="J402" s="138"/>
      <c r="K402" s="138"/>
      <c r="L402" s="138"/>
      <c r="M402" s="138"/>
      <c r="N402" s="138"/>
    </row>
    <row r="403" spans="1:14" s="109" customFormat="1" ht="13.5" customHeight="1">
      <c r="A403" s="244"/>
      <c r="B403" s="243"/>
      <c r="C403" s="243"/>
      <c r="D403" s="686" t="s">
        <v>4257</v>
      </c>
      <c r="E403" s="243"/>
      <c r="F403" s="464"/>
      <c r="G403" s="465"/>
      <c r="H403" s="163"/>
      <c r="I403" s="2124"/>
    </row>
    <row r="404" spans="1:14" s="2108" customFormat="1" ht="13.5" customHeight="1">
      <c r="A404" s="2107">
        <v>154</v>
      </c>
      <c r="B404" s="544">
        <v>735</v>
      </c>
      <c r="C404" s="545" t="s">
        <v>4268</v>
      </c>
      <c r="D404" s="545" t="s">
        <v>4269</v>
      </c>
      <c r="E404" s="545" t="s">
        <v>226</v>
      </c>
      <c r="F404" s="541">
        <f>F405</f>
        <v>7</v>
      </c>
      <c r="G404" s="225"/>
      <c r="H404" s="466">
        <f t="shared" ref="H404" si="140">ROUND(F404*G404,2)</f>
        <v>0</v>
      </c>
      <c r="I404" s="550" t="s">
        <v>5316</v>
      </c>
    </row>
    <row r="405" spans="1:14" s="109" customFormat="1" ht="27" customHeight="1">
      <c r="A405" s="244"/>
      <c r="B405" s="243"/>
      <c r="C405" s="243"/>
      <c r="D405" s="1934" t="s">
        <v>4264</v>
      </c>
      <c r="E405" s="243"/>
      <c r="F405" s="471">
        <v>7</v>
      </c>
      <c r="G405" s="465"/>
      <c r="H405" s="163"/>
      <c r="I405" s="1935"/>
    </row>
    <row r="406" spans="1:14" s="109" customFormat="1" ht="40.5" customHeight="1">
      <c r="A406" s="244"/>
      <c r="B406" s="243"/>
      <c r="C406" s="243"/>
      <c r="D406" s="686" t="s">
        <v>4265</v>
      </c>
      <c r="E406" s="243"/>
      <c r="F406" s="464"/>
      <c r="G406" s="465"/>
      <c r="H406" s="163"/>
      <c r="I406" s="2093"/>
      <c r="J406" s="138"/>
      <c r="K406" s="138"/>
      <c r="L406" s="138"/>
      <c r="M406" s="138"/>
      <c r="N406" s="138"/>
    </row>
    <row r="407" spans="1:14" s="109" customFormat="1" ht="13.5" customHeight="1">
      <c r="A407" s="244"/>
      <c r="B407" s="243"/>
      <c r="C407" s="243"/>
      <c r="D407" s="686" t="s">
        <v>4257</v>
      </c>
      <c r="E407" s="243"/>
      <c r="F407" s="464"/>
      <c r="G407" s="465"/>
      <c r="H407" s="163"/>
      <c r="I407" s="2124"/>
    </row>
    <row r="408" spans="1:14" s="2108" customFormat="1" ht="13.5" customHeight="1">
      <c r="A408" s="2107">
        <v>155</v>
      </c>
      <c r="B408" s="544">
        <v>735</v>
      </c>
      <c r="C408" s="545" t="s">
        <v>4270</v>
      </c>
      <c r="D408" s="545" t="s">
        <v>4271</v>
      </c>
      <c r="E408" s="545" t="s">
        <v>226</v>
      </c>
      <c r="F408" s="541">
        <f>F409</f>
        <v>8</v>
      </c>
      <c r="G408" s="225"/>
      <c r="H408" s="466">
        <f t="shared" ref="H408" si="141">ROUND(F408*G408,2)</f>
        <v>0</v>
      </c>
      <c r="I408" s="550" t="s">
        <v>5316</v>
      </c>
    </row>
    <row r="409" spans="1:14" s="109" customFormat="1" ht="27" customHeight="1">
      <c r="A409" s="244"/>
      <c r="B409" s="243"/>
      <c r="C409" s="243"/>
      <c r="D409" s="1934" t="s">
        <v>4264</v>
      </c>
      <c r="E409" s="243"/>
      <c r="F409" s="471">
        <v>8</v>
      </c>
      <c r="G409" s="465"/>
      <c r="H409" s="163"/>
      <c r="I409" s="1935"/>
    </row>
    <row r="410" spans="1:14" s="109" customFormat="1" ht="40.5" customHeight="1">
      <c r="A410" s="244"/>
      <c r="B410" s="243"/>
      <c r="C410" s="243"/>
      <c r="D410" s="686" t="s">
        <v>4265</v>
      </c>
      <c r="E410" s="243"/>
      <c r="F410" s="464"/>
      <c r="G410" s="465"/>
      <c r="H410" s="163"/>
      <c r="I410" s="2093"/>
      <c r="J410" s="138"/>
      <c r="K410" s="138"/>
      <c r="L410" s="138"/>
      <c r="M410" s="138"/>
      <c r="N410" s="138"/>
    </row>
    <row r="411" spans="1:14" s="109" customFormat="1" ht="13.5" customHeight="1">
      <c r="A411" s="244"/>
      <c r="B411" s="243"/>
      <c r="C411" s="243"/>
      <c r="D411" s="686" t="s">
        <v>4257</v>
      </c>
      <c r="E411" s="243"/>
      <c r="F411" s="464"/>
      <c r="G411" s="465"/>
      <c r="H411" s="163"/>
      <c r="I411" s="2124"/>
    </row>
    <row r="412" spans="1:14" s="2108" customFormat="1" ht="13.5" customHeight="1">
      <c r="A412" s="2107">
        <v>156</v>
      </c>
      <c r="B412" s="544">
        <v>735</v>
      </c>
      <c r="C412" s="545" t="s">
        <v>4272</v>
      </c>
      <c r="D412" s="545" t="s">
        <v>4273</v>
      </c>
      <c r="E412" s="545" t="s">
        <v>226</v>
      </c>
      <c r="F412" s="541">
        <f>F413</f>
        <v>8</v>
      </c>
      <c r="G412" s="225"/>
      <c r="H412" s="466">
        <f t="shared" ref="H412" si="142">ROUND(F412*G412,2)</f>
        <v>0</v>
      </c>
      <c r="I412" s="550" t="s">
        <v>5316</v>
      </c>
    </row>
    <row r="413" spans="1:14" s="109" customFormat="1" ht="27" customHeight="1">
      <c r="A413" s="244"/>
      <c r="B413" s="243"/>
      <c r="C413" s="243"/>
      <c r="D413" s="1934" t="s">
        <v>4264</v>
      </c>
      <c r="E413" s="243"/>
      <c r="F413" s="471">
        <v>8</v>
      </c>
      <c r="G413" s="465"/>
      <c r="H413" s="163"/>
      <c r="I413" s="1935"/>
    </row>
    <row r="414" spans="1:14" s="109" customFormat="1" ht="40.5" customHeight="1">
      <c r="A414" s="244"/>
      <c r="B414" s="243"/>
      <c r="C414" s="243"/>
      <c r="D414" s="686" t="s">
        <v>4265</v>
      </c>
      <c r="E414" s="243"/>
      <c r="F414" s="464"/>
      <c r="G414" s="465"/>
      <c r="H414" s="163"/>
      <c r="I414" s="2093"/>
      <c r="J414" s="138"/>
      <c r="K414" s="138"/>
      <c r="L414" s="138"/>
      <c r="M414" s="138"/>
      <c r="N414" s="138"/>
    </row>
    <row r="415" spans="1:14" s="109" customFormat="1" ht="13.5" customHeight="1">
      <c r="A415" s="244"/>
      <c r="B415" s="243"/>
      <c r="C415" s="243"/>
      <c r="D415" s="686" t="s">
        <v>4257</v>
      </c>
      <c r="E415" s="243"/>
      <c r="F415" s="464"/>
      <c r="G415" s="465"/>
      <c r="H415" s="163"/>
      <c r="I415" s="2124"/>
    </row>
    <row r="416" spans="1:14" s="2108" customFormat="1" ht="13.5" customHeight="1">
      <c r="A416" s="2107">
        <v>157</v>
      </c>
      <c r="B416" s="544">
        <v>735</v>
      </c>
      <c r="C416" s="545" t="s">
        <v>4274</v>
      </c>
      <c r="D416" s="545" t="s">
        <v>4275</v>
      </c>
      <c r="E416" s="545" t="s">
        <v>226</v>
      </c>
      <c r="F416" s="541">
        <f>F417</f>
        <v>2</v>
      </c>
      <c r="G416" s="225"/>
      <c r="H416" s="466">
        <f t="shared" ref="H416" si="143">ROUND(F416*G416,2)</f>
        <v>0</v>
      </c>
      <c r="I416" s="550" t="s">
        <v>5316</v>
      </c>
    </row>
    <row r="417" spans="1:14" s="109" customFormat="1" ht="27" customHeight="1">
      <c r="A417" s="244"/>
      <c r="B417" s="243"/>
      <c r="C417" s="243"/>
      <c r="D417" s="1934" t="s">
        <v>4264</v>
      </c>
      <c r="E417" s="243"/>
      <c r="F417" s="471">
        <v>2</v>
      </c>
      <c r="G417" s="465"/>
      <c r="H417" s="163"/>
      <c r="I417" s="1935"/>
    </row>
    <row r="418" spans="1:14" s="109" customFormat="1" ht="40.5" customHeight="1">
      <c r="A418" s="244"/>
      <c r="B418" s="243"/>
      <c r="C418" s="243"/>
      <c r="D418" s="686" t="s">
        <v>4265</v>
      </c>
      <c r="E418" s="243"/>
      <c r="F418" s="464"/>
      <c r="G418" s="2074"/>
      <c r="H418" s="163"/>
      <c r="I418" s="2093"/>
      <c r="J418" s="138"/>
      <c r="K418" s="138"/>
      <c r="L418" s="138"/>
      <c r="M418" s="138"/>
      <c r="N418" s="138"/>
    </row>
    <row r="419" spans="1:14" s="109" customFormat="1" ht="13.5" customHeight="1">
      <c r="A419" s="244"/>
      <c r="B419" s="243"/>
      <c r="C419" s="243"/>
      <c r="D419" s="686" t="s">
        <v>4257</v>
      </c>
      <c r="E419" s="243"/>
      <c r="F419" s="464"/>
      <c r="G419" s="2074"/>
      <c r="H419" s="163"/>
      <c r="I419" s="2124"/>
    </row>
    <row r="420" spans="1:14" s="2108" customFormat="1" ht="13.5" customHeight="1">
      <c r="A420" s="2107">
        <v>158</v>
      </c>
      <c r="B420" s="544">
        <v>735</v>
      </c>
      <c r="C420" s="545" t="s">
        <v>4276</v>
      </c>
      <c r="D420" s="545" t="s">
        <v>4277</v>
      </c>
      <c r="E420" s="545" t="s">
        <v>226</v>
      </c>
      <c r="F420" s="541">
        <f>F421</f>
        <v>15</v>
      </c>
      <c r="G420" s="225"/>
      <c r="H420" s="466">
        <f t="shared" ref="H420" si="144">ROUND(F420*G420,2)</f>
        <v>0</v>
      </c>
      <c r="I420" s="550" t="s">
        <v>5316</v>
      </c>
    </row>
    <row r="421" spans="1:14" s="109" customFormat="1" ht="27" customHeight="1">
      <c r="A421" s="244"/>
      <c r="B421" s="243"/>
      <c r="C421" s="243"/>
      <c r="D421" s="1934" t="s">
        <v>4264</v>
      </c>
      <c r="E421" s="243"/>
      <c r="F421" s="471">
        <v>15</v>
      </c>
      <c r="G421" s="465"/>
      <c r="H421" s="163"/>
      <c r="I421" s="1935"/>
    </row>
    <row r="422" spans="1:14" s="109" customFormat="1" ht="40.5" customHeight="1">
      <c r="A422" s="244"/>
      <c r="B422" s="243"/>
      <c r="C422" s="243"/>
      <c r="D422" s="686" t="s">
        <v>4265</v>
      </c>
      <c r="E422" s="243"/>
      <c r="F422" s="464"/>
      <c r="G422" s="2074"/>
      <c r="H422" s="163"/>
      <c r="I422" s="2093"/>
      <c r="J422" s="138"/>
      <c r="K422" s="138"/>
      <c r="L422" s="138"/>
      <c r="M422" s="138"/>
      <c r="N422" s="138"/>
    </row>
    <row r="423" spans="1:14" s="109" customFormat="1" ht="13.5" customHeight="1">
      <c r="A423" s="244"/>
      <c r="B423" s="243"/>
      <c r="C423" s="243"/>
      <c r="D423" s="686" t="s">
        <v>4257</v>
      </c>
      <c r="E423" s="243"/>
      <c r="F423" s="464"/>
      <c r="G423" s="2074"/>
      <c r="H423" s="163"/>
      <c r="I423" s="2124"/>
    </row>
    <row r="424" spans="1:14" s="2108" customFormat="1" ht="13.5" customHeight="1">
      <c r="A424" s="2107">
        <v>159</v>
      </c>
      <c r="B424" s="544">
        <v>735</v>
      </c>
      <c r="C424" s="545" t="s">
        <v>4278</v>
      </c>
      <c r="D424" s="545" t="s">
        <v>4279</v>
      </c>
      <c r="E424" s="545" t="s">
        <v>226</v>
      </c>
      <c r="F424" s="541">
        <f>F425</f>
        <v>16</v>
      </c>
      <c r="G424" s="225"/>
      <c r="H424" s="466">
        <f t="shared" ref="H424" si="145">ROUND(F424*G424,2)</f>
        <v>0</v>
      </c>
      <c r="I424" s="550" t="s">
        <v>5316</v>
      </c>
    </row>
    <row r="425" spans="1:14" s="109" customFormat="1" ht="27" customHeight="1">
      <c r="A425" s="244"/>
      <c r="B425" s="243"/>
      <c r="C425" s="243"/>
      <c r="D425" s="1934" t="s">
        <v>4264</v>
      </c>
      <c r="E425" s="243"/>
      <c r="F425" s="471">
        <v>16</v>
      </c>
      <c r="G425" s="465"/>
      <c r="H425" s="163"/>
      <c r="I425" s="1935"/>
    </row>
    <row r="426" spans="1:14" s="109" customFormat="1" ht="40.5" customHeight="1">
      <c r="A426" s="244"/>
      <c r="B426" s="243"/>
      <c r="C426" s="243"/>
      <c r="D426" s="686" t="s">
        <v>4265</v>
      </c>
      <c r="E426" s="243"/>
      <c r="F426" s="464"/>
      <c r="G426" s="2074"/>
      <c r="H426" s="163"/>
      <c r="I426" s="2093"/>
      <c r="J426" s="138"/>
      <c r="K426" s="138"/>
      <c r="L426" s="138"/>
      <c r="M426" s="138"/>
      <c r="N426" s="138"/>
    </row>
    <row r="427" spans="1:14" s="109" customFormat="1" ht="13.5" customHeight="1">
      <c r="A427" s="244"/>
      <c r="B427" s="243"/>
      <c r="C427" s="243"/>
      <c r="D427" s="686" t="s">
        <v>4257</v>
      </c>
      <c r="E427" s="243"/>
      <c r="F427" s="464"/>
      <c r="G427" s="2074"/>
      <c r="H427" s="163"/>
      <c r="I427" s="2124"/>
    </row>
    <row r="428" spans="1:14" s="2108" customFormat="1" ht="13.5" customHeight="1">
      <c r="A428" s="2107">
        <v>160</v>
      </c>
      <c r="B428" s="544">
        <v>735</v>
      </c>
      <c r="C428" s="545" t="s">
        <v>4280</v>
      </c>
      <c r="D428" s="545" t="s">
        <v>4281</v>
      </c>
      <c r="E428" s="545" t="s">
        <v>226</v>
      </c>
      <c r="F428" s="541">
        <f>F429</f>
        <v>25</v>
      </c>
      <c r="G428" s="225"/>
      <c r="H428" s="466">
        <f t="shared" ref="H428" si="146">ROUND(F428*G428,2)</f>
        <v>0</v>
      </c>
      <c r="I428" s="550" t="s">
        <v>5316</v>
      </c>
    </row>
    <row r="429" spans="1:14" s="109" customFormat="1" ht="27" customHeight="1">
      <c r="A429" s="244"/>
      <c r="B429" s="243"/>
      <c r="C429" s="243"/>
      <c r="D429" s="1934" t="s">
        <v>4264</v>
      </c>
      <c r="E429" s="243"/>
      <c r="F429" s="471">
        <v>25</v>
      </c>
      <c r="G429" s="465"/>
      <c r="H429" s="163"/>
      <c r="I429" s="1935"/>
    </row>
    <row r="430" spans="1:14" s="109" customFormat="1" ht="40.5" customHeight="1">
      <c r="A430" s="244"/>
      <c r="B430" s="243"/>
      <c r="C430" s="243"/>
      <c r="D430" s="686" t="s">
        <v>4265</v>
      </c>
      <c r="E430" s="243"/>
      <c r="F430" s="464"/>
      <c r="G430" s="2074"/>
      <c r="H430" s="163"/>
      <c r="I430" s="2093"/>
      <c r="J430" s="138"/>
      <c r="K430" s="138"/>
      <c r="L430" s="138"/>
      <c r="M430" s="138"/>
      <c r="N430" s="138"/>
    </row>
    <row r="431" spans="1:14" s="109" customFormat="1" ht="13.5" customHeight="1">
      <c r="A431" s="244"/>
      <c r="B431" s="243"/>
      <c r="C431" s="243"/>
      <c r="D431" s="686" t="s">
        <v>4257</v>
      </c>
      <c r="E431" s="243"/>
      <c r="F431" s="464"/>
      <c r="G431" s="2074"/>
      <c r="H431" s="163"/>
      <c r="I431" s="2124"/>
    </row>
    <row r="432" spans="1:14" s="2108" customFormat="1" ht="13.5" customHeight="1">
      <c r="A432" s="2107">
        <v>161</v>
      </c>
      <c r="B432" s="544">
        <v>735</v>
      </c>
      <c r="C432" s="545" t="s">
        <v>4282</v>
      </c>
      <c r="D432" s="545" t="s">
        <v>4283</v>
      </c>
      <c r="E432" s="545" t="s">
        <v>226</v>
      </c>
      <c r="F432" s="541">
        <f>F433</f>
        <v>8</v>
      </c>
      <c r="G432" s="225"/>
      <c r="H432" s="466">
        <f t="shared" ref="H432" si="147">ROUND(F432*G432,2)</f>
        <v>0</v>
      </c>
      <c r="I432" s="550" t="s">
        <v>5316</v>
      </c>
    </row>
    <row r="433" spans="1:14" s="109" customFormat="1" ht="27" customHeight="1">
      <c r="A433" s="244"/>
      <c r="B433" s="243"/>
      <c r="C433" s="243"/>
      <c r="D433" s="1934" t="s">
        <v>4264</v>
      </c>
      <c r="E433" s="243"/>
      <c r="F433" s="471">
        <v>8</v>
      </c>
      <c r="G433" s="465"/>
      <c r="H433" s="163"/>
      <c r="I433" s="1935"/>
    </row>
    <row r="434" spans="1:14" s="109" customFormat="1" ht="40.5" customHeight="1">
      <c r="A434" s="244"/>
      <c r="B434" s="243"/>
      <c r="C434" s="243"/>
      <c r="D434" s="686" t="s">
        <v>4265</v>
      </c>
      <c r="E434" s="243"/>
      <c r="F434" s="464"/>
      <c r="G434" s="2074"/>
      <c r="H434" s="163"/>
      <c r="I434" s="2093"/>
      <c r="J434" s="138"/>
      <c r="K434" s="138"/>
      <c r="L434" s="138"/>
      <c r="M434" s="138"/>
      <c r="N434" s="138"/>
    </row>
    <row r="435" spans="1:14" s="109" customFormat="1" ht="13.5" customHeight="1">
      <c r="A435" s="244"/>
      <c r="B435" s="243"/>
      <c r="C435" s="243"/>
      <c r="D435" s="686" t="s">
        <v>4257</v>
      </c>
      <c r="E435" s="243"/>
      <c r="F435" s="464"/>
      <c r="G435" s="2074"/>
      <c r="H435" s="163"/>
      <c r="I435" s="2124"/>
    </row>
    <row r="436" spans="1:14" s="2108" customFormat="1" ht="13.5" customHeight="1">
      <c r="A436" s="2107">
        <v>162</v>
      </c>
      <c r="B436" s="544">
        <v>735</v>
      </c>
      <c r="C436" s="545" t="s">
        <v>4284</v>
      </c>
      <c r="D436" s="545" t="s">
        <v>4285</v>
      </c>
      <c r="E436" s="545" t="s">
        <v>226</v>
      </c>
      <c r="F436" s="541">
        <f>F437</f>
        <v>1</v>
      </c>
      <c r="G436" s="225"/>
      <c r="H436" s="466">
        <f t="shared" ref="H436" si="148">ROUND(F436*G436,2)</f>
        <v>0</v>
      </c>
      <c r="I436" s="550" t="s">
        <v>5316</v>
      </c>
    </row>
    <row r="437" spans="1:14" s="109" customFormat="1" ht="27" customHeight="1">
      <c r="A437" s="244"/>
      <c r="B437" s="243"/>
      <c r="C437" s="243"/>
      <c r="D437" s="1934" t="s">
        <v>4264</v>
      </c>
      <c r="E437" s="243"/>
      <c r="F437" s="471">
        <v>1</v>
      </c>
      <c r="G437" s="465"/>
      <c r="H437" s="163"/>
      <c r="I437" s="1935"/>
    </row>
    <row r="438" spans="1:14" s="109" customFormat="1" ht="40.5" customHeight="1">
      <c r="A438" s="244"/>
      <c r="B438" s="243"/>
      <c r="C438" s="243"/>
      <c r="D438" s="686" t="s">
        <v>4265</v>
      </c>
      <c r="E438" s="243"/>
      <c r="F438" s="464"/>
      <c r="G438" s="465"/>
      <c r="H438" s="163"/>
      <c r="I438" s="2093"/>
      <c r="J438" s="138"/>
      <c r="K438" s="138"/>
      <c r="L438" s="138"/>
      <c r="M438" s="138"/>
      <c r="N438" s="138"/>
    </row>
    <row r="439" spans="1:14" s="109" customFormat="1" ht="13.5" customHeight="1">
      <c r="A439" s="244"/>
      <c r="B439" s="243"/>
      <c r="C439" s="243"/>
      <c r="D439" s="686" t="s">
        <v>4257</v>
      </c>
      <c r="E439" s="243"/>
      <c r="F439" s="464"/>
      <c r="G439" s="465"/>
      <c r="H439" s="163"/>
      <c r="I439" s="2124"/>
    </row>
    <row r="440" spans="1:14" s="2108" customFormat="1" ht="13.5" customHeight="1">
      <c r="A440" s="2107">
        <v>163</v>
      </c>
      <c r="B440" s="544">
        <v>735</v>
      </c>
      <c r="C440" s="545" t="s">
        <v>4286</v>
      </c>
      <c r="D440" s="545" t="s">
        <v>4287</v>
      </c>
      <c r="E440" s="545" t="s">
        <v>226</v>
      </c>
      <c r="F440" s="541">
        <f>F441</f>
        <v>34</v>
      </c>
      <c r="G440" s="225"/>
      <c r="H440" s="466">
        <f t="shared" ref="H440" si="149">ROUND(F440*G440,2)</f>
        <v>0</v>
      </c>
      <c r="I440" s="550" t="s">
        <v>5316</v>
      </c>
    </row>
    <row r="441" spans="1:14" s="109" customFormat="1" ht="27" customHeight="1">
      <c r="A441" s="244"/>
      <c r="B441" s="243"/>
      <c r="C441" s="243"/>
      <c r="D441" s="1934" t="s">
        <v>4264</v>
      </c>
      <c r="E441" s="243"/>
      <c r="F441" s="471">
        <v>34</v>
      </c>
      <c r="G441" s="465"/>
      <c r="H441" s="163"/>
      <c r="I441" s="1935"/>
    </row>
    <row r="442" spans="1:14" s="109" customFormat="1" ht="40.5" customHeight="1">
      <c r="A442" s="244"/>
      <c r="B442" s="243"/>
      <c r="C442" s="243"/>
      <c r="D442" s="686" t="s">
        <v>4265</v>
      </c>
      <c r="E442" s="243"/>
      <c r="F442" s="464"/>
      <c r="G442" s="465"/>
      <c r="H442" s="163"/>
      <c r="I442" s="2093"/>
      <c r="J442" s="138"/>
      <c r="K442" s="138"/>
      <c r="L442" s="138"/>
      <c r="M442" s="138"/>
      <c r="N442" s="138"/>
    </row>
    <row r="443" spans="1:14" s="109" customFormat="1" ht="13.5" customHeight="1">
      <c r="A443" s="244"/>
      <c r="B443" s="243"/>
      <c r="C443" s="243"/>
      <c r="D443" s="686" t="s">
        <v>4257</v>
      </c>
      <c r="E443" s="243"/>
      <c r="F443" s="464"/>
      <c r="G443" s="465"/>
      <c r="H443" s="163"/>
      <c r="I443" s="2124"/>
    </row>
    <row r="444" spans="1:14" s="2108" customFormat="1" ht="13.5" customHeight="1">
      <c r="A444" s="2107">
        <v>164</v>
      </c>
      <c r="B444" s="544">
        <v>735</v>
      </c>
      <c r="C444" s="545" t="s">
        <v>4288</v>
      </c>
      <c r="D444" s="545" t="s">
        <v>4289</v>
      </c>
      <c r="E444" s="545" t="s">
        <v>226</v>
      </c>
      <c r="F444" s="541">
        <f>F445</f>
        <v>24</v>
      </c>
      <c r="G444" s="225"/>
      <c r="H444" s="466">
        <f t="shared" ref="H444" si="150">ROUND(F444*G444,2)</f>
        <v>0</v>
      </c>
      <c r="I444" s="550" t="s">
        <v>5316</v>
      </c>
    </row>
    <row r="445" spans="1:14" s="109" customFormat="1" ht="27" customHeight="1">
      <c r="A445" s="244"/>
      <c r="B445" s="243"/>
      <c r="C445" s="243"/>
      <c r="D445" s="1934" t="s">
        <v>4264</v>
      </c>
      <c r="E445" s="243"/>
      <c r="F445" s="471">
        <v>24</v>
      </c>
      <c r="G445" s="465"/>
      <c r="H445" s="163"/>
      <c r="I445" s="1935"/>
    </row>
    <row r="446" spans="1:14" s="109" customFormat="1" ht="40.5" customHeight="1">
      <c r="A446" s="244"/>
      <c r="B446" s="243"/>
      <c r="C446" s="243"/>
      <c r="D446" s="686" t="s">
        <v>4265</v>
      </c>
      <c r="E446" s="243"/>
      <c r="F446" s="464"/>
      <c r="G446" s="465"/>
      <c r="H446" s="163"/>
      <c r="I446" s="2093"/>
      <c r="J446" s="138"/>
      <c r="K446" s="138"/>
      <c r="L446" s="138"/>
      <c r="M446" s="138"/>
      <c r="N446" s="138"/>
    </row>
    <row r="447" spans="1:14" s="109" customFormat="1" ht="13.5" customHeight="1">
      <c r="A447" s="244"/>
      <c r="B447" s="243"/>
      <c r="C447" s="243"/>
      <c r="D447" s="686" t="s">
        <v>4257</v>
      </c>
      <c r="E447" s="243"/>
      <c r="F447" s="464"/>
      <c r="G447" s="465"/>
      <c r="H447" s="163"/>
      <c r="I447" s="2124"/>
    </row>
    <row r="448" spans="1:14" s="2108" customFormat="1" ht="27" customHeight="1">
      <c r="A448" s="2107">
        <v>165</v>
      </c>
      <c r="B448" s="544">
        <v>735</v>
      </c>
      <c r="C448" s="545" t="s">
        <v>4290</v>
      </c>
      <c r="D448" s="545" t="s">
        <v>4291</v>
      </c>
      <c r="E448" s="545" t="s">
        <v>226</v>
      </c>
      <c r="F448" s="541">
        <f>F449</f>
        <v>2</v>
      </c>
      <c r="G448" s="225"/>
      <c r="H448" s="466">
        <f t="shared" ref="H448" si="151">ROUND(F448*G448,2)</f>
        <v>0</v>
      </c>
      <c r="I448" s="550" t="s">
        <v>5316</v>
      </c>
    </row>
    <row r="449" spans="1:18" s="109" customFormat="1" ht="27" customHeight="1">
      <c r="A449" s="244"/>
      <c r="B449" s="243"/>
      <c r="C449" s="243"/>
      <c r="D449" s="1934" t="s">
        <v>4264</v>
      </c>
      <c r="E449" s="243"/>
      <c r="F449" s="471">
        <v>2</v>
      </c>
      <c r="G449" s="465"/>
      <c r="H449" s="163"/>
      <c r="I449" s="1935"/>
    </row>
    <row r="450" spans="1:18" s="109" customFormat="1" ht="51.75" customHeight="1">
      <c r="A450" s="244"/>
      <c r="B450" s="243"/>
      <c r="C450" s="243"/>
      <c r="D450" s="686" t="s">
        <v>4292</v>
      </c>
      <c r="E450" s="243"/>
      <c r="F450" s="464"/>
      <c r="G450" s="465"/>
      <c r="H450" s="163"/>
      <c r="I450" s="2093"/>
      <c r="J450" s="138"/>
      <c r="K450" s="138"/>
      <c r="L450" s="138"/>
      <c r="M450" s="138"/>
      <c r="N450" s="138"/>
    </row>
    <row r="451" spans="1:18" s="109" customFormat="1" ht="13.5" customHeight="1">
      <c r="A451" s="244"/>
      <c r="B451" s="243"/>
      <c r="C451" s="243"/>
      <c r="D451" s="686" t="s">
        <v>4257</v>
      </c>
      <c r="E451" s="243"/>
      <c r="F451" s="464"/>
      <c r="G451" s="465"/>
      <c r="H451" s="163"/>
      <c r="I451" s="2124"/>
    </row>
    <row r="452" spans="1:18" s="2108" customFormat="1" ht="13.5" customHeight="1">
      <c r="A452" s="2107">
        <v>166</v>
      </c>
      <c r="B452" s="544">
        <v>735</v>
      </c>
      <c r="C452" s="545" t="s">
        <v>4293</v>
      </c>
      <c r="D452" s="545" t="s">
        <v>4294</v>
      </c>
      <c r="E452" s="545" t="s">
        <v>226</v>
      </c>
      <c r="F452" s="541">
        <f>F453</f>
        <v>9</v>
      </c>
      <c r="G452" s="225"/>
      <c r="H452" s="466">
        <f t="shared" ref="H452" si="152">ROUND(F452*G452,2)</f>
        <v>0</v>
      </c>
      <c r="I452" s="550" t="s">
        <v>5316</v>
      </c>
    </row>
    <row r="453" spans="1:18" s="109" customFormat="1" ht="27" customHeight="1">
      <c r="A453" s="244"/>
      <c r="B453" s="243"/>
      <c r="C453" s="243"/>
      <c r="D453" s="1934" t="s">
        <v>4264</v>
      </c>
      <c r="E453" s="243"/>
      <c r="F453" s="471">
        <v>9</v>
      </c>
      <c r="G453" s="465"/>
      <c r="H453" s="163"/>
      <c r="I453" s="1935"/>
    </row>
    <row r="454" spans="1:18" s="109" customFormat="1" ht="40.5" customHeight="1">
      <c r="A454" s="244"/>
      <c r="B454" s="243"/>
      <c r="C454" s="243"/>
      <c r="D454" s="686" t="s">
        <v>4265</v>
      </c>
      <c r="E454" s="243"/>
      <c r="F454" s="464"/>
      <c r="G454" s="465"/>
      <c r="H454" s="163"/>
      <c r="I454" s="2093"/>
      <c r="J454" s="138"/>
      <c r="K454" s="138"/>
      <c r="L454" s="138"/>
      <c r="M454" s="138"/>
      <c r="N454" s="138"/>
    </row>
    <row r="455" spans="1:18" s="109" customFormat="1" ht="13.5" customHeight="1">
      <c r="A455" s="244"/>
      <c r="B455" s="243"/>
      <c r="C455" s="243"/>
      <c r="D455" s="686" t="s">
        <v>4257</v>
      </c>
      <c r="E455" s="243"/>
      <c r="F455" s="464"/>
      <c r="G455" s="465"/>
      <c r="H455" s="163"/>
      <c r="I455" s="2124"/>
    </row>
    <row r="456" spans="1:18" s="2108" customFormat="1" ht="27" customHeight="1">
      <c r="A456" s="2107">
        <v>167</v>
      </c>
      <c r="B456" s="544">
        <v>735</v>
      </c>
      <c r="C456" s="545" t="s">
        <v>4295</v>
      </c>
      <c r="D456" s="545" t="s">
        <v>4296</v>
      </c>
      <c r="E456" s="545" t="s">
        <v>226</v>
      </c>
      <c r="F456" s="541">
        <f>F457</f>
        <v>1</v>
      </c>
      <c r="G456" s="225"/>
      <c r="H456" s="466">
        <f t="shared" ref="H456" si="153">ROUND(F456*G456,2)</f>
        <v>0</v>
      </c>
      <c r="I456" s="550" t="s">
        <v>5316</v>
      </c>
    </row>
    <row r="457" spans="1:18" s="109" customFormat="1" ht="27" customHeight="1">
      <c r="A457" s="244"/>
      <c r="B457" s="243"/>
      <c r="C457" s="243"/>
      <c r="D457" s="1934" t="s">
        <v>4264</v>
      </c>
      <c r="E457" s="243"/>
      <c r="F457" s="471">
        <v>1</v>
      </c>
      <c r="G457" s="465"/>
      <c r="H457" s="163"/>
      <c r="I457" s="1935"/>
    </row>
    <row r="458" spans="1:18" s="109" customFormat="1" ht="54" customHeight="1">
      <c r="A458" s="244"/>
      <c r="B458" s="243"/>
      <c r="C458" s="243"/>
      <c r="D458" s="1934" t="s">
        <v>4292</v>
      </c>
      <c r="E458" s="243"/>
      <c r="F458" s="464"/>
      <c r="G458" s="465"/>
      <c r="H458" s="163"/>
      <c r="I458" s="1935"/>
    </row>
    <row r="459" spans="1:18" s="109" customFormat="1" ht="13.5" customHeight="1">
      <c r="A459" s="244"/>
      <c r="B459" s="243"/>
      <c r="C459" s="243"/>
      <c r="D459" s="686" t="s">
        <v>4257</v>
      </c>
      <c r="E459" s="243"/>
      <c r="F459" s="464"/>
      <c r="G459" s="465"/>
      <c r="H459" s="163"/>
      <c r="I459" s="2124"/>
    </row>
    <row r="460" spans="1:18" s="2108" customFormat="1" ht="13.5" customHeight="1">
      <c r="A460" s="2107">
        <v>168</v>
      </c>
      <c r="B460" s="544">
        <v>735</v>
      </c>
      <c r="C460" s="545" t="s">
        <v>4297</v>
      </c>
      <c r="D460" s="545" t="s">
        <v>4298</v>
      </c>
      <c r="E460" s="545" t="s">
        <v>226</v>
      </c>
      <c r="F460" s="541">
        <f>F461</f>
        <v>1</v>
      </c>
      <c r="G460" s="225"/>
      <c r="H460" s="466">
        <f t="shared" ref="H460" si="154">ROUND(F460*G460,2)</f>
        <v>0</v>
      </c>
      <c r="I460" s="550" t="s">
        <v>5316</v>
      </c>
    </row>
    <row r="461" spans="1:18" s="109" customFormat="1" ht="27" customHeight="1">
      <c r="A461" s="244"/>
      <c r="B461" s="243"/>
      <c r="C461" s="243"/>
      <c r="D461" s="1934" t="s">
        <v>4264</v>
      </c>
      <c r="E461" s="243"/>
      <c r="F461" s="471">
        <v>1</v>
      </c>
      <c r="G461" s="465"/>
      <c r="H461" s="163"/>
      <c r="I461" s="1935"/>
    </row>
    <row r="462" spans="1:18" s="109" customFormat="1" ht="40.5" customHeight="1">
      <c r="A462" s="244"/>
      <c r="B462" s="243"/>
      <c r="C462" s="243"/>
      <c r="D462" s="686" t="s">
        <v>4265</v>
      </c>
      <c r="E462" s="243"/>
      <c r="F462" s="464"/>
      <c r="G462" s="465"/>
      <c r="H462" s="163"/>
      <c r="I462" s="2093"/>
      <c r="J462" s="138"/>
      <c r="K462" s="138"/>
      <c r="L462" s="138"/>
      <c r="M462" s="138"/>
      <c r="N462" s="138"/>
    </row>
    <row r="463" spans="1:18" s="109" customFormat="1" ht="13.5" customHeight="1">
      <c r="A463" s="244"/>
      <c r="B463" s="243"/>
      <c r="C463" s="243"/>
      <c r="D463" s="686" t="s">
        <v>4257</v>
      </c>
      <c r="E463" s="243"/>
      <c r="F463" s="464"/>
      <c r="G463" s="465"/>
      <c r="H463" s="163"/>
      <c r="I463" s="2124"/>
    </row>
    <row r="464" spans="1:18" s="109" customFormat="1" ht="13.5" customHeight="1">
      <c r="A464" s="244">
        <v>169</v>
      </c>
      <c r="B464" s="252">
        <v>735</v>
      </c>
      <c r="C464" s="243" t="s">
        <v>4299</v>
      </c>
      <c r="D464" s="243" t="s">
        <v>4300</v>
      </c>
      <c r="E464" s="243" t="s">
        <v>226</v>
      </c>
      <c r="F464" s="2125">
        <f>F465</f>
        <v>1</v>
      </c>
      <c r="G464" s="225"/>
      <c r="H464" s="466">
        <f t="shared" ref="H464" si="155">ROUND(F464*G464,2)</f>
        <v>0</v>
      </c>
      <c r="I464" s="164" t="s">
        <v>5316</v>
      </c>
      <c r="P464" s="424"/>
      <c r="R464" s="403"/>
    </row>
    <row r="465" spans="1:18" s="109" customFormat="1" ht="27" customHeight="1">
      <c r="A465" s="244"/>
      <c r="B465" s="243"/>
      <c r="C465" s="243"/>
      <c r="D465" s="1934" t="s">
        <v>4264</v>
      </c>
      <c r="E465" s="243"/>
      <c r="F465" s="471">
        <v>1</v>
      </c>
      <c r="G465" s="465"/>
      <c r="H465" s="163"/>
      <c r="I465" s="1935"/>
    </row>
    <row r="466" spans="1:18" s="109" customFormat="1" ht="40.5" customHeight="1">
      <c r="A466" s="244"/>
      <c r="B466" s="243"/>
      <c r="C466" s="243"/>
      <c r="D466" s="686" t="s">
        <v>4265</v>
      </c>
      <c r="E466" s="243"/>
      <c r="F466" s="464"/>
      <c r="G466" s="2074"/>
      <c r="H466" s="163"/>
      <c r="I466" s="2093"/>
      <c r="J466" s="138"/>
      <c r="K466" s="138"/>
      <c r="L466" s="138"/>
      <c r="M466" s="138"/>
      <c r="N466" s="138"/>
    </row>
    <row r="467" spans="1:18" s="109" customFormat="1" ht="13.5" customHeight="1">
      <c r="A467" s="244"/>
      <c r="B467" s="243"/>
      <c r="C467" s="243"/>
      <c r="D467" s="1934" t="s">
        <v>4257</v>
      </c>
      <c r="E467" s="243"/>
      <c r="F467" s="464"/>
      <c r="G467" s="465"/>
      <c r="H467" s="163"/>
      <c r="I467" s="1935"/>
    </row>
    <row r="468" spans="1:18" s="109" customFormat="1" ht="13.5" customHeight="1">
      <c r="A468" s="244">
        <v>170</v>
      </c>
      <c r="B468" s="252">
        <v>731</v>
      </c>
      <c r="C468" s="243">
        <v>998735202</v>
      </c>
      <c r="D468" s="243" t="s">
        <v>5405</v>
      </c>
      <c r="E468" s="243" t="s">
        <v>4</v>
      </c>
      <c r="F468" s="464">
        <v>2.39</v>
      </c>
      <c r="G468" s="225"/>
      <c r="H468" s="466">
        <f t="shared" ref="H468:H469" si="156">ROUND(F468*G468,2)</f>
        <v>0</v>
      </c>
      <c r="I468" s="164" t="s">
        <v>5315</v>
      </c>
      <c r="J468" s="297"/>
      <c r="P468" s="424"/>
      <c r="R468" s="403"/>
    </row>
    <row r="469" spans="1:18" s="109" customFormat="1" ht="13.5" customHeight="1">
      <c r="A469" s="244">
        <v>171</v>
      </c>
      <c r="B469" s="252" t="s">
        <v>862</v>
      </c>
      <c r="C469" s="243" t="s">
        <v>863</v>
      </c>
      <c r="D469" s="243" t="s">
        <v>864</v>
      </c>
      <c r="E469" s="243" t="s">
        <v>191</v>
      </c>
      <c r="F469" s="464">
        <f>F470</f>
        <v>15</v>
      </c>
      <c r="G469" s="225"/>
      <c r="H469" s="466">
        <f t="shared" si="156"/>
        <v>0</v>
      </c>
      <c r="I469" s="164" t="s">
        <v>5315</v>
      </c>
      <c r="P469" s="424"/>
      <c r="R469" s="403"/>
    </row>
    <row r="470" spans="1:18" s="109" customFormat="1" ht="13.5" customHeight="1">
      <c r="A470" s="184"/>
      <c r="B470" s="243"/>
      <c r="C470" s="243"/>
      <c r="D470" s="1934" t="s">
        <v>4301</v>
      </c>
      <c r="E470" s="243"/>
      <c r="F470" s="2047">
        <v>15</v>
      </c>
      <c r="G470" s="465"/>
      <c r="H470" s="163"/>
      <c r="I470" s="1935"/>
    </row>
    <row r="471" spans="1:18" s="109" customFormat="1" ht="13.5" customHeight="1">
      <c r="A471" s="184"/>
      <c r="B471" s="243"/>
      <c r="C471" s="243"/>
      <c r="D471" s="1934" t="s">
        <v>4239</v>
      </c>
      <c r="E471" s="243"/>
      <c r="F471" s="2126"/>
      <c r="G471" s="697"/>
      <c r="H471" s="668"/>
      <c r="I471" s="2017"/>
    </row>
    <row r="472" spans="1:18" s="147" customFormat="1" ht="21" customHeight="1">
      <c r="A472" s="1983"/>
      <c r="B472" s="1984"/>
      <c r="C472" s="1984"/>
      <c r="D472" s="1984" t="s">
        <v>11</v>
      </c>
      <c r="E472" s="1984"/>
      <c r="F472" s="2127"/>
      <c r="G472" s="2128"/>
      <c r="H472" s="2128">
        <f>H8</f>
        <v>0</v>
      </c>
      <c r="I472" s="468"/>
    </row>
    <row r="473" spans="1:18" ht="13.5" customHeight="1">
      <c r="A473" s="2129"/>
      <c r="B473" s="2130"/>
      <c r="C473" s="2131"/>
      <c r="D473" s="2132"/>
      <c r="E473" s="2131"/>
      <c r="F473" s="2133"/>
      <c r="G473" s="2134"/>
      <c r="H473" s="2134"/>
      <c r="I473" s="2135"/>
    </row>
    <row r="474" spans="1:18" s="147" customFormat="1" ht="13.5" customHeight="1">
      <c r="A474" s="3104" t="s">
        <v>1154</v>
      </c>
      <c r="B474" s="3110"/>
      <c r="C474" s="3111"/>
      <c r="D474" s="2136" t="s">
        <v>4302</v>
      </c>
      <c r="E474" s="2137"/>
      <c r="F474" s="2138"/>
      <c r="G474" s="2139"/>
      <c r="H474" s="2140">
        <f>H472</f>
        <v>0</v>
      </c>
      <c r="I474" s="468"/>
    </row>
    <row r="475" spans="1:18" s="109" customFormat="1" ht="11.25">
      <c r="A475" s="2141"/>
      <c r="B475" s="2142"/>
      <c r="C475" s="2132"/>
      <c r="D475" s="2131"/>
      <c r="E475" s="2143"/>
      <c r="F475" s="2144"/>
      <c r="G475" s="2145"/>
      <c r="H475" s="2134"/>
      <c r="I475" s="2134"/>
    </row>
    <row r="476" spans="1:18" s="109" customFormat="1" ht="11.25">
      <c r="A476" s="2146" t="s">
        <v>13</v>
      </c>
      <c r="B476" s="2147"/>
      <c r="C476" s="2146"/>
      <c r="D476" s="2146"/>
      <c r="E476" s="2146"/>
      <c r="F476" s="2146"/>
      <c r="G476" s="2146"/>
      <c r="H476" s="498"/>
      <c r="I476" s="1994"/>
    </row>
    <row r="477" spans="1:18" s="109" customFormat="1" ht="27" customHeight="1">
      <c r="A477" s="3107" t="s">
        <v>1156</v>
      </c>
      <c r="B477" s="3112"/>
      <c r="C477" s="3112"/>
      <c r="D477" s="3112"/>
      <c r="E477" s="3112"/>
      <c r="F477" s="3112"/>
      <c r="G477" s="3112"/>
      <c r="H477" s="498"/>
      <c r="I477" s="1995"/>
    </row>
    <row r="478" spans="1:18" s="109" customFormat="1" ht="95.1" customHeight="1">
      <c r="A478" s="3107" t="s">
        <v>97</v>
      </c>
      <c r="B478" s="3113"/>
      <c r="C478" s="3113"/>
      <c r="D478" s="3113"/>
      <c r="E478" s="3113"/>
      <c r="F478" s="3113"/>
      <c r="G478" s="3113"/>
      <c r="H478" s="498"/>
      <c r="I478" s="498"/>
    </row>
    <row r="479" spans="1:18" s="109" customFormat="1" ht="13.5" customHeight="1">
      <c r="A479" s="3107" t="s">
        <v>98</v>
      </c>
      <c r="B479" s="3114"/>
      <c r="C479" s="3114"/>
      <c r="D479" s="3114"/>
      <c r="E479" s="3114"/>
      <c r="F479" s="3114"/>
      <c r="G479" s="3114"/>
      <c r="H479" s="500"/>
      <c r="I479" s="500"/>
    </row>
    <row r="480" spans="1:18" s="109" customFormat="1" ht="13.5" customHeight="1">
      <c r="A480" s="3107" t="s">
        <v>99</v>
      </c>
      <c r="B480" s="3114"/>
      <c r="C480" s="3114"/>
      <c r="D480" s="3114"/>
      <c r="E480" s="3114"/>
      <c r="F480" s="3114"/>
      <c r="G480" s="3114"/>
      <c r="H480" s="500"/>
      <c r="I480" s="500"/>
    </row>
    <row r="481" spans="1:10" customFormat="1" ht="40.5" customHeight="1">
      <c r="A481" s="3045" t="s">
        <v>7688</v>
      </c>
      <c r="B481" s="3045"/>
      <c r="C481" s="3045"/>
      <c r="D481" s="3045"/>
      <c r="E481" s="3045"/>
      <c r="F481" s="3045"/>
      <c r="G481" s="3045"/>
      <c r="J481" s="503"/>
    </row>
    <row r="482" spans="1:10" s="109" customFormat="1" ht="13.5" customHeight="1">
      <c r="A482" s="3108"/>
      <c r="B482" s="3109"/>
      <c r="C482" s="3109"/>
      <c r="D482" s="3109"/>
      <c r="E482" s="3109"/>
      <c r="F482" s="3109"/>
      <c r="G482" s="3109"/>
      <c r="H482" s="500"/>
      <c r="I482" s="500"/>
    </row>
    <row r="483" spans="1:10" ht="13.5" customHeight="1">
      <c r="A483" s="3108"/>
      <c r="B483" s="3109"/>
      <c r="C483" s="3109"/>
      <c r="D483" s="3109"/>
      <c r="E483" s="3109"/>
      <c r="F483" s="3109"/>
      <c r="G483" s="3109"/>
      <c r="I483" s="2148"/>
    </row>
    <row r="484" spans="1:10" ht="11.25">
      <c r="B484" s="1998"/>
      <c r="I484" s="2148"/>
    </row>
    <row r="485" spans="1:10" ht="11.25">
      <c r="B485" s="1998"/>
      <c r="I485" s="2148"/>
    </row>
    <row r="486" spans="1:10" ht="11.25">
      <c r="B486" s="1997"/>
      <c r="I486" s="2148"/>
    </row>
    <row r="487" spans="1:10" ht="11.25">
      <c r="B487" s="1997"/>
      <c r="I487" s="2148"/>
    </row>
    <row r="488" spans="1:10" ht="11.25">
      <c r="B488" s="2149"/>
      <c r="I488" s="2148"/>
    </row>
    <row r="489" spans="1:10" ht="11.25">
      <c r="B489" s="1997"/>
      <c r="I489" s="2148"/>
    </row>
    <row r="490" spans="1:10" ht="11.25">
      <c r="B490" s="2149"/>
      <c r="I490" s="1989"/>
    </row>
    <row r="491" spans="1:10" ht="11.25">
      <c r="B491" s="1997"/>
      <c r="I491" s="2148"/>
    </row>
    <row r="492" spans="1:10" ht="11.25">
      <c r="B492" s="1997"/>
      <c r="I492" s="2148"/>
    </row>
    <row r="493" spans="1:10" ht="11.25">
      <c r="B493" s="2149"/>
      <c r="I493" s="2148"/>
    </row>
    <row r="494" spans="1:10" ht="11.25">
      <c r="B494" s="1997"/>
      <c r="I494" s="2148"/>
    </row>
    <row r="495" spans="1:10" ht="11.25">
      <c r="B495" s="166"/>
      <c r="I495" s="2148"/>
    </row>
    <row r="496" spans="1:10" ht="11.25">
      <c r="B496" s="1997"/>
      <c r="I496" s="2148"/>
    </row>
    <row r="497" spans="2:9" ht="12.75" customHeight="1">
      <c r="I497" s="2148"/>
    </row>
    <row r="498" spans="2:9" ht="11.25">
      <c r="B498" s="2150"/>
      <c r="I498" s="2148"/>
    </row>
    <row r="499" spans="2:9" ht="11.25">
      <c r="B499" s="498"/>
      <c r="I499" s="2148"/>
    </row>
    <row r="500" spans="2:9" ht="11.25">
      <c r="I500" s="1989"/>
    </row>
    <row r="501" spans="2:9">
      <c r="I501" s="2148"/>
    </row>
    <row r="502" spans="2:9">
      <c r="I502" s="2148"/>
    </row>
    <row r="503" spans="2:9">
      <c r="I503" s="2148"/>
    </row>
    <row r="504" spans="2:9">
      <c r="I504" s="2148"/>
    </row>
    <row r="505" spans="2:9" ht="11.25">
      <c r="I505" s="1989"/>
    </row>
    <row r="506" spans="2:9">
      <c r="I506" s="2148"/>
    </row>
    <row r="507" spans="2:9" ht="11.25">
      <c r="I507" s="1989"/>
    </row>
    <row r="508" spans="2:9">
      <c r="I508" s="147"/>
    </row>
    <row r="509" spans="2:9" ht="11.25">
      <c r="I509" s="1989"/>
    </row>
    <row r="510" spans="2:9">
      <c r="I510" s="2148"/>
    </row>
    <row r="511" spans="2:9">
      <c r="I511" s="2148"/>
    </row>
    <row r="512" spans="2:9">
      <c r="I512" s="2148"/>
    </row>
    <row r="513" spans="9:9">
      <c r="I513" s="2148"/>
    </row>
    <row r="514" spans="9:9">
      <c r="I514" s="2148"/>
    </row>
    <row r="515" spans="9:9" ht="11.25">
      <c r="I515" s="1989"/>
    </row>
    <row r="516" spans="9:9">
      <c r="I516" s="2148"/>
    </row>
    <row r="517" spans="9:9">
      <c r="I517" s="2148"/>
    </row>
    <row r="518" spans="9:9">
      <c r="I518" s="2148"/>
    </row>
    <row r="519" spans="9:9">
      <c r="I519" s="2148"/>
    </row>
    <row r="520" spans="9:9" ht="11.25">
      <c r="I520" s="1989"/>
    </row>
    <row r="521" spans="9:9">
      <c r="I521" s="2148"/>
    </row>
    <row r="522" spans="9:9">
      <c r="I522" s="2148"/>
    </row>
    <row r="523" spans="9:9">
      <c r="I523" s="2148"/>
    </row>
    <row r="524" spans="9:9">
      <c r="I524" s="2148"/>
    </row>
    <row r="525" spans="9:9" ht="11.25">
      <c r="I525" s="1989"/>
    </row>
    <row r="526" spans="9:9">
      <c r="I526" s="2148"/>
    </row>
    <row r="527" spans="9:9">
      <c r="I527" s="2148"/>
    </row>
    <row r="528" spans="9:9">
      <c r="I528" s="2148"/>
    </row>
    <row r="529" spans="9:9">
      <c r="I529" s="2148"/>
    </row>
    <row r="530" spans="9:9">
      <c r="I530" s="2148"/>
    </row>
    <row r="531" spans="9:9">
      <c r="I531" s="2148"/>
    </row>
    <row r="532" spans="9:9" ht="11.25">
      <c r="I532" s="1989"/>
    </row>
    <row r="533" spans="9:9">
      <c r="I533" s="147"/>
    </row>
    <row r="534" spans="9:9" ht="11.25">
      <c r="I534" s="1989"/>
    </row>
    <row r="535" spans="9:9">
      <c r="I535" s="2148"/>
    </row>
    <row r="536" spans="9:9" ht="11.25">
      <c r="I536" s="1989"/>
    </row>
    <row r="537" spans="9:9">
      <c r="I537" s="2148"/>
    </row>
    <row r="538" spans="9:9">
      <c r="I538" s="2148"/>
    </row>
    <row r="539" spans="9:9" ht="11.25">
      <c r="I539" s="1989"/>
    </row>
    <row r="540" spans="9:9">
      <c r="I540" s="2148"/>
    </row>
    <row r="541" spans="9:9">
      <c r="I541" s="2148"/>
    </row>
    <row r="542" spans="9:9" ht="11.25">
      <c r="I542" s="1989"/>
    </row>
    <row r="543" spans="9:9">
      <c r="I543" s="2148"/>
    </row>
    <row r="544" spans="9:9">
      <c r="I544" s="2148"/>
    </row>
    <row r="545" spans="9:9">
      <c r="I545" s="2148"/>
    </row>
    <row r="546" spans="9:9" ht="11.25">
      <c r="I546" s="1989"/>
    </row>
    <row r="547" spans="9:9">
      <c r="I547" s="2148"/>
    </row>
    <row r="548" spans="9:9">
      <c r="I548" s="2148"/>
    </row>
    <row r="549" spans="9:9">
      <c r="I549" s="2148"/>
    </row>
    <row r="550" spans="9:9" ht="11.25">
      <c r="I550" s="1989"/>
    </row>
    <row r="551" spans="9:9">
      <c r="I551" s="1876"/>
    </row>
    <row r="552" spans="9:9">
      <c r="I552" s="1876"/>
    </row>
    <row r="553" spans="9:9">
      <c r="I553" s="1876"/>
    </row>
    <row r="554" spans="9:9" ht="11.25">
      <c r="I554" s="1989"/>
    </row>
    <row r="555" spans="9:9">
      <c r="I555" s="2148"/>
    </row>
    <row r="556" spans="9:9">
      <c r="I556" s="2148"/>
    </row>
    <row r="557" spans="9:9" ht="11.25">
      <c r="I557" s="1989"/>
    </row>
    <row r="558" spans="9:9">
      <c r="I558" s="2148"/>
    </row>
    <row r="559" spans="9:9">
      <c r="I559" s="2148"/>
    </row>
    <row r="560" spans="9:9">
      <c r="I560" s="2148"/>
    </row>
    <row r="561" spans="9:9" ht="11.25">
      <c r="I561" s="1989"/>
    </row>
    <row r="562" spans="9:9">
      <c r="I562" s="2148"/>
    </row>
    <row r="563" spans="9:9" ht="11.25">
      <c r="I563" s="1989"/>
    </row>
    <row r="564" spans="9:9">
      <c r="I564" s="147"/>
    </row>
    <row r="565" spans="9:9" ht="11.25">
      <c r="I565" s="1989"/>
    </row>
    <row r="566" spans="9:9">
      <c r="I566" s="2151"/>
    </row>
    <row r="567" spans="9:9">
      <c r="I567" s="2151"/>
    </row>
    <row r="568" spans="9:9">
      <c r="I568" s="2151"/>
    </row>
    <row r="569" spans="9:9">
      <c r="I569" s="2151"/>
    </row>
    <row r="570" spans="9:9">
      <c r="I570" s="2151"/>
    </row>
    <row r="571" spans="9:9" ht="11.25">
      <c r="I571" s="1989"/>
    </row>
    <row r="572" spans="9:9">
      <c r="I572" s="2151"/>
    </row>
    <row r="573" spans="9:9">
      <c r="I573" s="2152"/>
    </row>
    <row r="574" spans="9:9">
      <c r="I574" s="2151"/>
    </row>
    <row r="575" spans="9:9">
      <c r="I575" s="2151"/>
    </row>
    <row r="576" spans="9:9">
      <c r="I576" s="2151"/>
    </row>
    <row r="577" spans="9:9" ht="11.25">
      <c r="I577" s="1989"/>
    </row>
    <row r="578" spans="9:9">
      <c r="I578" s="2151"/>
    </row>
    <row r="579" spans="9:9">
      <c r="I579" s="2151"/>
    </row>
    <row r="580" spans="9:9">
      <c r="I580" s="2151"/>
    </row>
    <row r="581" spans="9:9">
      <c r="I581" s="2151"/>
    </row>
    <row r="582" spans="9:9">
      <c r="I582" s="2151"/>
    </row>
    <row r="583" spans="9:9" ht="11.25">
      <c r="I583" s="1989"/>
    </row>
    <row r="584" spans="9:9">
      <c r="I584" s="2151"/>
    </row>
    <row r="585" spans="9:9">
      <c r="I585" s="2151"/>
    </row>
    <row r="586" spans="9:9">
      <c r="I586" s="2151"/>
    </row>
    <row r="587" spans="9:9">
      <c r="I587" s="2151"/>
    </row>
    <row r="588" spans="9:9">
      <c r="I588" s="2151"/>
    </row>
    <row r="589" spans="9:9" ht="11.25">
      <c r="I589" s="1989"/>
    </row>
    <row r="590" spans="9:9">
      <c r="I590" s="2151"/>
    </row>
    <row r="591" spans="9:9">
      <c r="I591" s="2151"/>
    </row>
    <row r="592" spans="9:9">
      <c r="I592" s="2151"/>
    </row>
    <row r="593" spans="9:9">
      <c r="I593" s="2151"/>
    </row>
    <row r="594" spans="9:9">
      <c r="I594" s="2151"/>
    </row>
    <row r="595" spans="9:9" ht="11.25">
      <c r="I595" s="1989"/>
    </row>
    <row r="596" spans="9:9">
      <c r="I596" s="2151"/>
    </row>
    <row r="597" spans="9:9">
      <c r="I597" s="2151"/>
    </row>
    <row r="598" spans="9:9">
      <c r="I598" s="2151"/>
    </row>
    <row r="599" spans="9:9">
      <c r="I599" s="2151"/>
    </row>
    <row r="600" spans="9:9">
      <c r="I600" s="2151"/>
    </row>
    <row r="601" spans="9:9" ht="11.25">
      <c r="I601" s="1989"/>
    </row>
    <row r="602" spans="9:9">
      <c r="I602" s="2151"/>
    </row>
    <row r="603" spans="9:9">
      <c r="I603" s="2151"/>
    </row>
    <row r="604" spans="9:9">
      <c r="I604" s="2151"/>
    </row>
    <row r="605" spans="9:9">
      <c r="I605" s="2151"/>
    </row>
    <row r="606" spans="9:9">
      <c r="I606" s="2151"/>
    </row>
    <row r="607" spans="9:9">
      <c r="I607" s="2151"/>
    </row>
    <row r="608" spans="9:9">
      <c r="I608" s="2151"/>
    </row>
    <row r="609" spans="9:9" ht="11.25">
      <c r="I609" s="1989"/>
    </row>
    <row r="610" spans="9:9">
      <c r="I610" s="2151"/>
    </row>
    <row r="611" spans="9:9">
      <c r="I611" s="2151"/>
    </row>
    <row r="612" spans="9:9">
      <c r="I612" s="2151"/>
    </row>
    <row r="613" spans="9:9">
      <c r="I613" s="2151"/>
    </row>
    <row r="614" spans="9:9">
      <c r="I614" s="2151"/>
    </row>
    <row r="615" spans="9:9">
      <c r="I615" s="2151"/>
    </row>
    <row r="616" spans="9:9" ht="11.25">
      <c r="I616" s="1989"/>
    </row>
    <row r="617" spans="9:9">
      <c r="I617" s="2151"/>
    </row>
    <row r="618" spans="9:9">
      <c r="I618" s="2151"/>
    </row>
    <row r="619" spans="9:9">
      <c r="I619" s="2151"/>
    </row>
    <row r="620" spans="9:9">
      <c r="I620" s="2151"/>
    </row>
    <row r="621" spans="9:9">
      <c r="I621" s="2151"/>
    </row>
    <row r="622" spans="9:9">
      <c r="I622" s="2151"/>
    </row>
    <row r="623" spans="9:9" ht="11.25">
      <c r="I623" s="1989"/>
    </row>
    <row r="624" spans="9:9">
      <c r="I624" s="2151"/>
    </row>
    <row r="625" spans="9:9">
      <c r="I625" s="2151"/>
    </row>
    <row r="626" spans="9:9">
      <c r="I626" s="2151"/>
    </row>
    <row r="627" spans="9:9">
      <c r="I627" s="2151"/>
    </row>
    <row r="628" spans="9:9">
      <c r="I628" s="2151"/>
    </row>
    <row r="629" spans="9:9">
      <c r="I629" s="2151"/>
    </row>
    <row r="630" spans="9:9" ht="11.25">
      <c r="I630" s="1989"/>
    </row>
    <row r="631" spans="9:9">
      <c r="I631" s="2151"/>
    </row>
    <row r="632" spans="9:9">
      <c r="I632" s="2151"/>
    </row>
    <row r="633" spans="9:9">
      <c r="I633" s="2151"/>
    </row>
    <row r="634" spans="9:9">
      <c r="I634" s="2151"/>
    </row>
    <row r="635" spans="9:9">
      <c r="I635" s="2151"/>
    </row>
    <row r="636" spans="9:9">
      <c r="I636" s="2151"/>
    </row>
    <row r="637" spans="9:9" ht="11.25">
      <c r="I637" s="1989"/>
    </row>
    <row r="638" spans="9:9">
      <c r="I638" s="2151"/>
    </row>
    <row r="639" spans="9:9">
      <c r="I639" s="2151"/>
    </row>
    <row r="640" spans="9:9">
      <c r="I640" s="2151"/>
    </row>
    <row r="641" spans="9:9">
      <c r="I641" s="2151"/>
    </row>
    <row r="642" spans="9:9">
      <c r="I642" s="2151"/>
    </row>
    <row r="643" spans="9:9">
      <c r="I643" s="2151"/>
    </row>
    <row r="644" spans="9:9">
      <c r="I644" s="2151"/>
    </row>
    <row r="645" spans="9:9" ht="11.25">
      <c r="I645" s="1989"/>
    </row>
    <row r="646" spans="9:9">
      <c r="I646" s="2151"/>
    </row>
    <row r="647" spans="9:9">
      <c r="I647" s="2151"/>
    </row>
    <row r="648" spans="9:9">
      <c r="I648" s="2151"/>
    </row>
    <row r="649" spans="9:9">
      <c r="I649" s="2151"/>
    </row>
    <row r="650" spans="9:9">
      <c r="I650" s="2151"/>
    </row>
    <row r="651" spans="9:9">
      <c r="I651" s="2151"/>
    </row>
    <row r="652" spans="9:9">
      <c r="I652" s="2151"/>
    </row>
    <row r="653" spans="9:9" ht="11.25">
      <c r="I653" s="1989"/>
    </row>
    <row r="654" spans="9:9">
      <c r="I654" s="2151"/>
    </row>
    <row r="655" spans="9:9">
      <c r="I655" s="2151"/>
    </row>
    <row r="656" spans="9:9">
      <c r="I656" s="2151"/>
    </row>
    <row r="657" spans="9:9">
      <c r="I657" s="2151"/>
    </row>
    <row r="658" spans="9:9">
      <c r="I658" s="2151"/>
    </row>
    <row r="659" spans="9:9">
      <c r="I659" s="2151"/>
    </row>
    <row r="660" spans="9:9">
      <c r="I660" s="2151"/>
    </row>
    <row r="661" spans="9:9" ht="11.25">
      <c r="I661" s="1989"/>
    </row>
    <row r="662" spans="9:9">
      <c r="I662" s="2151"/>
    </row>
    <row r="663" spans="9:9">
      <c r="I663" s="2151"/>
    </row>
    <row r="664" spans="9:9">
      <c r="I664" s="2151"/>
    </row>
    <row r="665" spans="9:9">
      <c r="I665" s="2151"/>
    </row>
    <row r="666" spans="9:9">
      <c r="I666" s="2151"/>
    </row>
    <row r="667" spans="9:9">
      <c r="I667" s="2151"/>
    </row>
    <row r="668" spans="9:9">
      <c r="I668" s="2151"/>
    </row>
    <row r="669" spans="9:9" ht="11.25">
      <c r="I669" s="1989"/>
    </row>
    <row r="670" spans="9:9">
      <c r="I670" s="2151"/>
    </row>
    <row r="671" spans="9:9">
      <c r="I671" s="2151"/>
    </row>
    <row r="672" spans="9:9">
      <c r="I672" s="2151"/>
    </row>
    <row r="673" spans="9:9">
      <c r="I673" s="2151"/>
    </row>
    <row r="674" spans="9:9">
      <c r="I674" s="2151"/>
    </row>
    <row r="675" spans="9:9">
      <c r="I675" s="2151"/>
    </row>
    <row r="676" spans="9:9">
      <c r="I676" s="2151"/>
    </row>
    <row r="677" spans="9:9" ht="11.25">
      <c r="I677" s="1989"/>
    </row>
    <row r="678" spans="9:9">
      <c r="I678" s="2151"/>
    </row>
    <row r="679" spans="9:9">
      <c r="I679" s="2151"/>
    </row>
    <row r="680" spans="9:9">
      <c r="I680" s="2151"/>
    </row>
    <row r="681" spans="9:9">
      <c r="I681" s="2151"/>
    </row>
    <row r="682" spans="9:9">
      <c r="I682" s="2151"/>
    </row>
    <row r="683" spans="9:9">
      <c r="I683" s="2151"/>
    </row>
    <row r="684" spans="9:9">
      <c r="I684" s="2151"/>
    </row>
    <row r="685" spans="9:9" ht="11.25">
      <c r="I685" s="1989"/>
    </row>
    <row r="686" spans="9:9">
      <c r="I686" s="2151"/>
    </row>
    <row r="687" spans="9:9">
      <c r="I687" s="2151"/>
    </row>
    <row r="688" spans="9:9">
      <c r="I688" s="2151"/>
    </row>
    <row r="689" spans="9:9">
      <c r="I689" s="2151"/>
    </row>
    <row r="690" spans="9:9">
      <c r="I690" s="2151"/>
    </row>
    <row r="691" spans="9:9">
      <c r="I691" s="2151"/>
    </row>
    <row r="692" spans="9:9">
      <c r="I692" s="2151"/>
    </row>
    <row r="693" spans="9:9" ht="11.25">
      <c r="I693" s="1989"/>
    </row>
    <row r="694" spans="9:9">
      <c r="I694" s="2151"/>
    </row>
    <row r="695" spans="9:9" ht="11.25">
      <c r="I695" s="1989"/>
    </row>
    <row r="696" spans="9:9">
      <c r="I696" s="2151"/>
    </row>
    <row r="697" spans="9:9" ht="11.25">
      <c r="I697" s="1989"/>
    </row>
    <row r="698" spans="9:9">
      <c r="I698" s="147"/>
    </row>
    <row r="699" spans="9:9" ht="11.25">
      <c r="I699" s="1989"/>
    </row>
    <row r="700" spans="9:9">
      <c r="I700" s="2151"/>
    </row>
    <row r="701" spans="9:9" ht="11.25">
      <c r="I701" s="1989"/>
    </row>
    <row r="702" spans="9:9">
      <c r="I702" s="2151"/>
    </row>
    <row r="703" spans="9:9" ht="11.25">
      <c r="I703" s="1989"/>
    </row>
    <row r="704" spans="9:9">
      <c r="I704" s="2151"/>
    </row>
    <row r="705" spans="9:9" ht="11.25">
      <c r="I705" s="1989"/>
    </row>
    <row r="706" spans="9:9">
      <c r="I706" s="2151"/>
    </row>
    <row r="707" spans="9:9" ht="11.25">
      <c r="I707" s="1989"/>
    </row>
    <row r="708" spans="9:9">
      <c r="I708" s="2151"/>
    </row>
    <row r="709" spans="9:9" ht="11.25">
      <c r="I709" s="1989"/>
    </row>
    <row r="710" spans="9:9">
      <c r="I710" s="2148"/>
    </row>
    <row r="711" spans="9:9" ht="11.25">
      <c r="I711" s="1989"/>
    </row>
    <row r="712" spans="9:9">
      <c r="I712" s="2148"/>
    </row>
    <row r="713" spans="9:9" ht="11.25">
      <c r="I713" s="1989"/>
    </row>
    <row r="714" spans="9:9">
      <c r="I714" s="2148"/>
    </row>
    <row r="715" spans="9:9" ht="11.25">
      <c r="I715" s="1989"/>
    </row>
    <row r="716" spans="9:9">
      <c r="I716" s="147"/>
    </row>
    <row r="717" spans="9:9" ht="11.25">
      <c r="I717" s="1989"/>
    </row>
    <row r="718" spans="9:9">
      <c r="I718" s="2151"/>
    </row>
    <row r="719" spans="9:9">
      <c r="I719" s="2151"/>
    </row>
    <row r="720" spans="9:9">
      <c r="I720" s="2151"/>
    </row>
    <row r="721" spans="9:9">
      <c r="I721" s="2151"/>
    </row>
    <row r="722" spans="9:9">
      <c r="I722" s="2151"/>
    </row>
    <row r="723" spans="9:9">
      <c r="I723" s="2151"/>
    </row>
    <row r="724" spans="9:9">
      <c r="I724" s="2151"/>
    </row>
    <row r="725" spans="9:9">
      <c r="I725" s="2151"/>
    </row>
    <row r="726" spans="9:9">
      <c r="I726" s="2151"/>
    </row>
    <row r="727" spans="9:9">
      <c r="I727" s="2151"/>
    </row>
    <row r="728" spans="9:9">
      <c r="I728" s="2151"/>
    </row>
    <row r="729" spans="9:9" ht="11.25">
      <c r="I729" s="1989"/>
    </row>
    <row r="730" spans="9:9">
      <c r="I730" s="147"/>
    </row>
    <row r="731" spans="9:9" ht="11.25">
      <c r="I731" s="1989"/>
    </row>
    <row r="732" spans="9:9">
      <c r="I732" s="2151"/>
    </row>
    <row r="733" spans="9:9">
      <c r="I733" s="2151"/>
    </row>
    <row r="734" spans="9:9">
      <c r="I734" s="2151"/>
    </row>
    <row r="735" spans="9:9">
      <c r="I735" s="2151"/>
    </row>
    <row r="736" spans="9:9">
      <c r="I736" s="2151"/>
    </row>
    <row r="737" spans="9:9">
      <c r="I737" s="2151"/>
    </row>
    <row r="738" spans="9:9">
      <c r="I738" s="2151"/>
    </row>
    <row r="739" spans="9:9">
      <c r="I739" s="2151"/>
    </row>
    <row r="740" spans="9:9">
      <c r="I740" s="2151"/>
    </row>
    <row r="741" spans="9:9">
      <c r="I741" s="2151"/>
    </row>
    <row r="742" spans="9:9">
      <c r="I742" s="2151"/>
    </row>
    <row r="743" spans="9:9" ht="11.25">
      <c r="I743" s="1989"/>
    </row>
    <row r="744" spans="9:9">
      <c r="I744" s="2151"/>
    </row>
    <row r="745" spans="9:9">
      <c r="I745" s="2151"/>
    </row>
    <row r="746" spans="9:9">
      <c r="I746" s="2151"/>
    </row>
    <row r="747" spans="9:9">
      <c r="I747" s="2151"/>
    </row>
    <row r="748" spans="9:9">
      <c r="I748" s="2151"/>
    </row>
    <row r="749" spans="9:9">
      <c r="I749" s="2151"/>
    </row>
    <row r="750" spans="9:9">
      <c r="I750" s="2151"/>
    </row>
    <row r="751" spans="9:9">
      <c r="I751" s="2151"/>
    </row>
    <row r="752" spans="9:9">
      <c r="I752" s="2151"/>
    </row>
    <row r="753" spans="9:9">
      <c r="I753" s="2151"/>
    </row>
    <row r="754" spans="9:9">
      <c r="I754" s="2151"/>
    </row>
    <row r="755" spans="9:9" ht="11.25">
      <c r="I755" s="1989"/>
    </row>
    <row r="756" spans="9:9">
      <c r="I756" s="2151"/>
    </row>
    <row r="757" spans="9:9">
      <c r="I757" s="2151"/>
    </row>
    <row r="758" spans="9:9">
      <c r="I758" s="2151"/>
    </row>
    <row r="759" spans="9:9">
      <c r="I759" s="2151"/>
    </row>
    <row r="760" spans="9:9">
      <c r="I760" s="2151"/>
    </row>
    <row r="761" spans="9:9">
      <c r="I761" s="2151"/>
    </row>
    <row r="762" spans="9:9">
      <c r="I762" s="2151"/>
    </row>
    <row r="763" spans="9:9">
      <c r="I763" s="2151"/>
    </row>
    <row r="764" spans="9:9">
      <c r="I764" s="2151"/>
    </row>
    <row r="765" spans="9:9">
      <c r="I765" s="2151"/>
    </row>
    <row r="766" spans="9:9">
      <c r="I766" s="2151"/>
    </row>
    <row r="767" spans="9:9" ht="11.25">
      <c r="I767" s="1989"/>
    </row>
    <row r="768" spans="9:9" ht="11.25">
      <c r="I768" s="1989"/>
    </row>
    <row r="769" spans="9:9" ht="11.25">
      <c r="I769" s="1989"/>
    </row>
    <row r="770" spans="9:9">
      <c r="I770" s="147"/>
    </row>
    <row r="771" spans="9:9" ht="11.25">
      <c r="I771" s="1989"/>
    </row>
    <row r="772" spans="9:9">
      <c r="I772" s="2148"/>
    </row>
    <row r="773" spans="9:9">
      <c r="I773" s="2148"/>
    </row>
    <row r="775" spans="9:9" ht="11.25">
      <c r="I775" s="1989"/>
    </row>
    <row r="776" spans="9:9">
      <c r="I776" s="2151"/>
    </row>
    <row r="777" spans="9:9">
      <c r="I777" s="147"/>
    </row>
    <row r="778" spans="9:9">
      <c r="I778" s="147"/>
    </row>
    <row r="779" spans="9:9" ht="11.25">
      <c r="I779" s="1989"/>
    </row>
    <row r="780" spans="9:9">
      <c r="I780" s="2148"/>
    </row>
    <row r="781" spans="9:9" ht="11.25">
      <c r="I781" s="1989"/>
    </row>
    <row r="782" spans="9:9" ht="11.25">
      <c r="I782" s="1989"/>
    </row>
    <row r="783" spans="9:9">
      <c r="I783" s="2151"/>
    </row>
    <row r="784" spans="9:9">
      <c r="I784" s="147"/>
    </row>
    <row r="785" spans="9:9" ht="11.25">
      <c r="I785" s="2153"/>
    </row>
    <row r="786" spans="9:9" ht="11.25">
      <c r="I786" s="2153"/>
    </row>
    <row r="787" spans="9:9" ht="11.25">
      <c r="I787" s="2153"/>
    </row>
    <row r="788" spans="9:9" ht="11.25">
      <c r="I788" s="2153"/>
    </row>
    <row r="789" spans="9:9" ht="11.25">
      <c r="I789" s="2153"/>
    </row>
    <row r="790" spans="9:9" ht="11.25">
      <c r="I790" s="2153"/>
    </row>
    <row r="791" spans="9:9" ht="11.25">
      <c r="I791" s="2153"/>
    </row>
    <row r="792" spans="9:9" ht="11.25">
      <c r="I792" s="2153"/>
    </row>
    <row r="793" spans="9:9" ht="11.25">
      <c r="I793" s="2153"/>
    </row>
    <row r="794" spans="9:9" ht="11.25">
      <c r="I794" s="2153"/>
    </row>
    <row r="795" spans="9:9" ht="11.25">
      <c r="I795" s="2153"/>
    </row>
    <row r="796" spans="9:9" ht="11.25">
      <c r="I796" s="2153"/>
    </row>
    <row r="797" spans="9:9" ht="11.25">
      <c r="I797" s="2153"/>
    </row>
    <row r="798" spans="9:9" ht="11.25">
      <c r="I798" s="2153"/>
    </row>
    <row r="799" spans="9:9">
      <c r="I799" s="2035"/>
    </row>
    <row r="800" spans="9:9">
      <c r="I800" s="2035"/>
    </row>
    <row r="801" spans="9:9">
      <c r="I801" s="2035"/>
    </row>
    <row r="802" spans="9:9">
      <c r="I802" s="147"/>
    </row>
    <row r="803" spans="9:9" ht="11.25">
      <c r="I803" s="2154"/>
    </row>
    <row r="804" spans="9:9" ht="11.25">
      <c r="I804" s="2154"/>
    </row>
    <row r="805" spans="9:9">
      <c r="I805" s="147"/>
    </row>
    <row r="806" spans="9:9">
      <c r="I806" s="147"/>
    </row>
    <row r="807" spans="9:9">
      <c r="I807" s="147"/>
    </row>
  </sheetData>
  <sheetProtection algorithmName="SHA-512" hashValue="cgsZFKJpvfRArf2OoWLHDxUH+pV1K8MlDALlB4gJRqWeHa0MhVVTa0V/N5MUJ0VBIDAWUKrZnXM5Jx05+GLy2Q==" saltValue="NbNfPw802RYFeoWUccAtww==" spinCount="100000" sheet="1" objects="1" scenarios="1"/>
  <mergeCells count="8">
    <mergeCell ref="A482:G482"/>
    <mergeCell ref="A483:G483"/>
    <mergeCell ref="A474:C474"/>
    <mergeCell ref="A477:G477"/>
    <mergeCell ref="A478:G478"/>
    <mergeCell ref="A479:G479"/>
    <mergeCell ref="A480:G480"/>
    <mergeCell ref="A481:G481"/>
  </mergeCells>
  <printOptions horizontalCentered="1"/>
  <pageMargins left="0.39370078740157483" right="0.39370078740157483" top="0.78740157480314965" bottom="0.39370078740157483" header="0.51181102362204722" footer="0.51181102362204722"/>
  <pageSetup paperSize="9" scale="65" fitToHeight="9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4E10B-E76D-4692-A16C-BE7CE1BE68A3}">
  <sheetPr>
    <pageSetUpPr fitToPage="1"/>
  </sheetPr>
  <dimension ref="A1:AU171"/>
  <sheetViews>
    <sheetView zoomScaleNormal="100" workbookViewId="0"/>
  </sheetViews>
  <sheetFormatPr defaultColWidth="9.140625" defaultRowHeight="15"/>
  <cols>
    <col min="1" max="2" width="4.140625" style="2785" customWidth="1"/>
    <col min="3" max="3" width="14.42578125" style="2785" customWidth="1"/>
    <col min="4" max="4" width="65" style="2785" customWidth="1"/>
    <col min="5" max="5" width="6.7109375" style="2785" customWidth="1"/>
    <col min="6" max="6" width="10.42578125" style="2797" customWidth="1"/>
    <col min="7" max="7" width="11.85546875" style="2785" customWidth="1"/>
    <col min="8" max="8" width="15.7109375" style="2785" customWidth="1"/>
    <col min="9" max="9" width="17" style="2796" customWidth="1"/>
    <col min="10" max="16384" width="9.140625" style="2785"/>
  </cols>
  <sheetData>
    <row r="1" spans="1:47" ht="18">
      <c r="A1" s="236" t="s">
        <v>7849</v>
      </c>
      <c r="B1" s="186"/>
      <c r="C1" s="186"/>
      <c r="D1" s="300"/>
      <c r="E1" s="300"/>
      <c r="F1" s="2749"/>
      <c r="G1" s="300"/>
      <c r="H1" s="300"/>
      <c r="I1" s="2750"/>
    </row>
    <row r="2" spans="1:47">
      <c r="A2" s="3093" t="s">
        <v>133</v>
      </c>
      <c r="B2" s="3115"/>
      <c r="C2" s="3115"/>
      <c r="D2" s="3115"/>
      <c r="E2" s="3115"/>
      <c r="F2" s="3115"/>
      <c r="G2" s="3115"/>
      <c r="H2" s="3115"/>
      <c r="I2" s="2751"/>
    </row>
    <row r="3" spans="1:47">
      <c r="A3" s="2006" t="s">
        <v>4303</v>
      </c>
      <c r="B3" s="2007"/>
      <c r="C3" s="2007"/>
      <c r="D3" s="2007"/>
      <c r="E3" s="2007"/>
      <c r="F3" s="2752"/>
      <c r="G3" s="2008"/>
      <c r="H3" s="1077"/>
      <c r="I3" s="2753"/>
    </row>
    <row r="4" spans="1:47">
      <c r="A4" s="2006" t="s">
        <v>135</v>
      </c>
      <c r="B4" s="2007"/>
      <c r="C4" s="2007"/>
      <c r="D4" s="1085"/>
      <c r="E4" s="1085"/>
      <c r="F4" s="2754"/>
      <c r="G4" s="1085"/>
      <c r="H4" s="1085"/>
      <c r="I4" s="2751"/>
    </row>
    <row r="5" spans="1:47">
      <c r="A5" s="2006"/>
      <c r="B5" s="2007"/>
      <c r="C5" s="2007"/>
      <c r="D5" s="1085"/>
      <c r="E5" s="1085"/>
      <c r="F5" s="2754"/>
      <c r="G5" s="1085"/>
      <c r="H5" s="1085"/>
      <c r="I5" s="2751"/>
    </row>
    <row r="6" spans="1:47">
      <c r="A6" s="2008"/>
      <c r="B6" s="2009"/>
      <c r="C6" s="2008"/>
      <c r="D6" s="2010"/>
      <c r="E6" s="2008"/>
      <c r="F6" s="2755"/>
      <c r="G6" s="2011"/>
      <c r="H6" s="2756"/>
      <c r="I6" s="2010"/>
    </row>
    <row r="7" spans="1:47" ht="22.5">
      <c r="A7" s="2012" t="s">
        <v>176</v>
      </c>
      <c r="B7" s="2013" t="s">
        <v>177</v>
      </c>
      <c r="C7" s="2012" t="s">
        <v>178</v>
      </c>
      <c r="D7" s="2012" t="s">
        <v>4304</v>
      </c>
      <c r="E7" s="2012" t="s">
        <v>179</v>
      </c>
      <c r="F7" s="125" t="s">
        <v>180</v>
      </c>
      <c r="G7" s="2012" t="s">
        <v>181</v>
      </c>
      <c r="H7" s="134" t="s">
        <v>9</v>
      </c>
      <c r="I7" s="2012" t="s">
        <v>28</v>
      </c>
    </row>
    <row r="8" spans="1:47">
      <c r="A8" s="2012" t="s">
        <v>182</v>
      </c>
      <c r="B8" s="2013" t="s">
        <v>183</v>
      </c>
      <c r="C8" s="2012" t="s">
        <v>184</v>
      </c>
      <c r="D8" s="2012" t="s">
        <v>185</v>
      </c>
      <c r="E8" s="2012" t="s">
        <v>186</v>
      </c>
      <c r="F8" s="2757" t="s">
        <v>187</v>
      </c>
      <c r="G8" s="2012" t="s">
        <v>188</v>
      </c>
      <c r="H8" s="2012">
        <v>8</v>
      </c>
      <c r="I8" s="2012">
        <v>9</v>
      </c>
    </row>
    <row r="9" spans="1:47" s="2022" customFormat="1" ht="13.5" customHeight="1">
      <c r="A9" s="2758"/>
      <c r="C9" s="2759" t="s">
        <v>148</v>
      </c>
      <c r="D9" s="2759" t="s">
        <v>149</v>
      </c>
      <c r="F9" s="2760"/>
      <c r="H9" s="2761">
        <f>SUM(H10,H36,H59,H127,H137)</f>
        <v>0</v>
      </c>
      <c r="I9" s="2762"/>
      <c r="J9" s="2892"/>
      <c r="K9" s="2893"/>
      <c r="L9" s="2893"/>
      <c r="M9" s="2893"/>
      <c r="N9" s="2893"/>
      <c r="O9" s="2893"/>
      <c r="P9" s="2893"/>
      <c r="Q9" s="2893"/>
      <c r="R9" s="2893"/>
      <c r="S9" s="2893"/>
      <c r="T9" s="2893"/>
      <c r="U9" s="2893"/>
      <c r="V9" s="2893"/>
      <c r="W9" s="2893"/>
      <c r="X9" s="2893"/>
      <c r="Y9" s="2893"/>
      <c r="Z9" s="2893"/>
      <c r="AA9" s="2893"/>
      <c r="AB9" s="2893"/>
      <c r="AC9" s="2893"/>
      <c r="AD9" s="2893"/>
      <c r="AE9" s="2893"/>
      <c r="AF9" s="2893"/>
      <c r="AG9" s="2893"/>
      <c r="AH9" s="2893"/>
      <c r="AI9" s="2893"/>
      <c r="AJ9" s="2893"/>
      <c r="AK9" s="2893"/>
      <c r="AL9" s="2893"/>
      <c r="AM9" s="2893"/>
      <c r="AN9" s="2893"/>
      <c r="AO9" s="2893"/>
      <c r="AP9" s="2893"/>
      <c r="AQ9" s="2893"/>
      <c r="AR9" s="2893"/>
      <c r="AS9" s="2893"/>
      <c r="AT9" s="2893"/>
      <c r="AU9" s="2893"/>
    </row>
    <row r="10" spans="1:47" s="2022" customFormat="1" ht="13.5" customHeight="1">
      <c r="A10" s="2758"/>
      <c r="C10" s="2759">
        <v>743</v>
      </c>
      <c r="D10" s="2759" t="s">
        <v>7863</v>
      </c>
      <c r="F10" s="2760"/>
      <c r="H10" s="2761">
        <f>SUM(H11:H35)</f>
        <v>0</v>
      </c>
      <c r="I10" s="2762"/>
      <c r="J10" s="2892"/>
      <c r="K10" s="2893"/>
      <c r="L10" s="2893"/>
      <c r="M10" s="2893"/>
      <c r="N10" s="2893"/>
      <c r="O10" s="2893"/>
      <c r="P10" s="2893"/>
      <c r="Q10" s="2893"/>
      <c r="R10" s="2893"/>
      <c r="S10" s="2893"/>
      <c r="T10" s="2893"/>
      <c r="U10" s="2893"/>
      <c r="V10" s="2893"/>
      <c r="W10" s="2893"/>
      <c r="X10" s="2893"/>
      <c r="Y10" s="2893"/>
      <c r="Z10" s="2893"/>
      <c r="AA10" s="2893"/>
      <c r="AB10" s="2893"/>
      <c r="AC10" s="2893"/>
      <c r="AD10" s="2893"/>
      <c r="AE10" s="2893"/>
      <c r="AF10" s="2893"/>
      <c r="AG10" s="2893"/>
      <c r="AH10" s="2893"/>
      <c r="AI10" s="2893"/>
      <c r="AJ10" s="2893"/>
      <c r="AK10" s="2893"/>
      <c r="AL10" s="2893"/>
      <c r="AM10" s="2893"/>
      <c r="AN10" s="2893"/>
      <c r="AO10" s="2893"/>
      <c r="AP10" s="2893"/>
      <c r="AQ10" s="2893"/>
      <c r="AR10" s="2893"/>
      <c r="AS10" s="2893"/>
      <c r="AT10" s="2893"/>
      <c r="AU10" s="2893"/>
    </row>
    <row r="11" spans="1:47" s="2022" customFormat="1" ht="13.5" customHeight="1">
      <c r="A11" s="2758">
        <v>1</v>
      </c>
      <c r="B11" s="2022">
        <v>743</v>
      </c>
      <c r="C11" s="2022" t="s">
        <v>4305</v>
      </c>
      <c r="D11" s="2022" t="s">
        <v>7927</v>
      </c>
      <c r="E11" s="2022" t="s">
        <v>226</v>
      </c>
      <c r="F11" s="2760">
        <v>1</v>
      </c>
      <c r="G11" s="2155"/>
      <c r="H11" s="466">
        <f t="shared" ref="H11:H12" si="0">ROUND(F11*G11,2)</f>
        <v>0</v>
      </c>
      <c r="I11" s="2762" t="s">
        <v>5316</v>
      </c>
      <c r="J11" s="2892"/>
      <c r="K11" s="2893"/>
      <c r="L11" s="2893"/>
      <c r="M11" s="2893"/>
      <c r="N11" s="2893"/>
      <c r="O11" s="2893"/>
      <c r="P11" s="2893"/>
      <c r="Q11" s="2893"/>
      <c r="R11" s="2893"/>
      <c r="S11" s="2893"/>
      <c r="T11" s="2893"/>
      <c r="U11" s="2893"/>
      <c r="V11" s="2893"/>
      <c r="W11" s="2893"/>
      <c r="X11" s="2893"/>
      <c r="Y11" s="2893"/>
      <c r="Z11" s="2893"/>
      <c r="AA11" s="2893"/>
      <c r="AB11" s="2893"/>
      <c r="AC11" s="2893"/>
      <c r="AD11" s="2893"/>
      <c r="AE11" s="2893"/>
      <c r="AF11" s="2893"/>
      <c r="AG11" s="2893"/>
      <c r="AH11" s="2893"/>
      <c r="AI11" s="2893"/>
      <c r="AJ11" s="2893"/>
      <c r="AK11" s="2893"/>
      <c r="AL11" s="2893"/>
      <c r="AM11" s="2893"/>
      <c r="AN11" s="2893"/>
      <c r="AO11" s="2893"/>
      <c r="AP11" s="2893"/>
      <c r="AQ11" s="2893"/>
      <c r="AR11" s="2893"/>
      <c r="AS11" s="2893"/>
      <c r="AT11" s="2893"/>
      <c r="AU11" s="2893"/>
    </row>
    <row r="12" spans="1:47" s="2022" customFormat="1" ht="13.5" customHeight="1">
      <c r="A12" s="2758">
        <v>2</v>
      </c>
      <c r="B12" s="2022">
        <v>743</v>
      </c>
      <c r="C12" s="2022" t="s">
        <v>4306</v>
      </c>
      <c r="D12" s="2022" t="s">
        <v>7928</v>
      </c>
      <c r="E12" s="2022" t="s">
        <v>226</v>
      </c>
      <c r="F12" s="2760">
        <f>SUM(F13)</f>
        <v>1</v>
      </c>
      <c r="G12" s="2155"/>
      <c r="H12" s="466">
        <f t="shared" si="0"/>
        <v>0</v>
      </c>
      <c r="I12" s="2762" t="s">
        <v>5316</v>
      </c>
      <c r="J12" s="2892"/>
      <c r="K12" s="2893"/>
      <c r="L12" s="2893"/>
      <c r="M12" s="2893"/>
      <c r="N12" s="2893"/>
      <c r="O12" s="2893"/>
      <c r="P12" s="2893"/>
      <c r="Q12" s="2893"/>
      <c r="R12" s="2893"/>
      <c r="S12" s="2893"/>
      <c r="T12" s="2893"/>
      <c r="U12" s="2893"/>
      <c r="V12" s="2893"/>
      <c r="W12" s="2893"/>
      <c r="X12" s="2893"/>
      <c r="Y12" s="2893"/>
      <c r="Z12" s="2893"/>
      <c r="AA12" s="2893"/>
      <c r="AB12" s="2893"/>
      <c r="AC12" s="2893"/>
      <c r="AD12" s="2893"/>
      <c r="AE12" s="2893"/>
      <c r="AF12" s="2893"/>
      <c r="AG12" s="2893"/>
      <c r="AH12" s="2893"/>
      <c r="AI12" s="2893"/>
      <c r="AJ12" s="2893"/>
      <c r="AK12" s="2893"/>
      <c r="AL12" s="2893"/>
      <c r="AM12" s="2893"/>
      <c r="AN12" s="2893"/>
      <c r="AO12" s="2893"/>
      <c r="AP12" s="2893"/>
      <c r="AQ12" s="2893"/>
      <c r="AR12" s="2893"/>
      <c r="AS12" s="2893"/>
      <c r="AT12" s="2893"/>
      <c r="AU12" s="2893"/>
    </row>
    <row r="13" spans="1:47" s="109" customFormat="1" ht="13.5" customHeight="1">
      <c r="A13" s="184"/>
      <c r="B13" s="243"/>
      <c r="C13" s="243"/>
      <c r="D13" s="1934" t="s">
        <v>4308</v>
      </c>
      <c r="E13" s="243"/>
      <c r="F13" s="2015">
        <v>1</v>
      </c>
      <c r="G13" s="2786"/>
      <c r="H13" s="2763"/>
      <c r="I13" s="2764"/>
    </row>
    <row r="14" spans="1:47" s="2022" customFormat="1" ht="13.5" customHeight="1">
      <c r="A14" s="2758">
        <v>3</v>
      </c>
      <c r="B14" s="2022">
        <v>743</v>
      </c>
      <c r="C14" s="2022" t="s">
        <v>7864</v>
      </c>
      <c r="D14" s="2022" t="s">
        <v>7929</v>
      </c>
      <c r="E14" s="2022" t="s">
        <v>226</v>
      </c>
      <c r="F14" s="2760">
        <v>1</v>
      </c>
      <c r="G14" s="2155"/>
      <c r="H14" s="466">
        <f t="shared" ref="H14" si="1">ROUND(F14*G14,2)</f>
        <v>0</v>
      </c>
      <c r="I14" s="2762" t="s">
        <v>5316</v>
      </c>
      <c r="J14" s="2892"/>
      <c r="K14" s="2893"/>
      <c r="L14" s="2893"/>
      <c r="M14" s="2893"/>
      <c r="N14" s="2893"/>
      <c r="O14" s="2893"/>
      <c r="P14" s="2893"/>
      <c r="Q14" s="2893"/>
      <c r="R14" s="2893"/>
      <c r="S14" s="2893"/>
      <c r="T14" s="2893"/>
      <c r="U14" s="2893"/>
      <c r="V14" s="2893"/>
      <c r="W14" s="2893"/>
      <c r="X14" s="2893"/>
      <c r="Y14" s="2893"/>
      <c r="Z14" s="2893"/>
      <c r="AA14" s="2893"/>
      <c r="AB14" s="2893"/>
      <c r="AC14" s="2893"/>
      <c r="AD14" s="2893"/>
      <c r="AE14" s="2893"/>
      <c r="AF14" s="2893"/>
      <c r="AG14" s="2893"/>
      <c r="AH14" s="2893"/>
      <c r="AI14" s="2893"/>
      <c r="AJ14" s="2893"/>
      <c r="AK14" s="2893"/>
      <c r="AL14" s="2893"/>
      <c r="AM14" s="2893"/>
      <c r="AN14" s="2893"/>
      <c r="AO14" s="2893"/>
      <c r="AP14" s="2893"/>
      <c r="AQ14" s="2893"/>
      <c r="AR14" s="2893"/>
      <c r="AS14" s="2893"/>
      <c r="AT14" s="2893"/>
      <c r="AU14" s="2893"/>
    </row>
    <row r="15" spans="1:47" s="109" customFormat="1" ht="13.5" customHeight="1">
      <c r="A15" s="184"/>
      <c r="B15" s="243"/>
      <c r="C15" s="243"/>
      <c r="D15" s="1934" t="s">
        <v>4310</v>
      </c>
      <c r="E15" s="243"/>
      <c r="F15" s="2015"/>
      <c r="G15" s="2786"/>
      <c r="H15" s="2763"/>
      <c r="I15" s="2764"/>
    </row>
    <row r="16" spans="1:47" s="2022" customFormat="1" ht="13.5" customHeight="1">
      <c r="A16" s="2758">
        <v>4</v>
      </c>
      <c r="B16" s="2022">
        <v>743</v>
      </c>
      <c r="C16" s="2022" t="s">
        <v>4307</v>
      </c>
      <c r="D16" s="2022" t="s">
        <v>4312</v>
      </c>
      <c r="E16" s="2022" t="s">
        <v>226</v>
      </c>
      <c r="F16" s="2760">
        <v>1</v>
      </c>
      <c r="G16" s="2155"/>
      <c r="H16" s="466">
        <f t="shared" ref="H16" si="2">ROUND(F16*G16,2)</f>
        <v>0</v>
      </c>
      <c r="I16" s="2762" t="s">
        <v>5316</v>
      </c>
      <c r="J16" s="2892"/>
      <c r="K16" s="2893"/>
      <c r="L16" s="2893"/>
      <c r="M16" s="2893"/>
      <c r="N16" s="2893"/>
      <c r="O16" s="2893"/>
      <c r="P16" s="2893"/>
      <c r="Q16" s="2893"/>
      <c r="R16" s="2893"/>
      <c r="S16" s="2893"/>
      <c r="T16" s="2893"/>
      <c r="U16" s="2893"/>
      <c r="V16" s="2893"/>
      <c r="W16" s="2893"/>
      <c r="X16" s="2893"/>
      <c r="Y16" s="2893"/>
      <c r="Z16" s="2893"/>
      <c r="AA16" s="2893"/>
      <c r="AB16" s="2893"/>
      <c r="AC16" s="2893"/>
      <c r="AD16" s="2893"/>
      <c r="AE16" s="2893"/>
      <c r="AF16" s="2893"/>
      <c r="AG16" s="2893"/>
      <c r="AH16" s="2893"/>
      <c r="AI16" s="2893"/>
      <c r="AJ16" s="2893"/>
      <c r="AK16" s="2893"/>
      <c r="AL16" s="2893"/>
      <c r="AM16" s="2893"/>
      <c r="AN16" s="2893"/>
      <c r="AO16" s="2893"/>
      <c r="AP16" s="2893"/>
      <c r="AQ16" s="2893"/>
      <c r="AR16" s="2893"/>
      <c r="AS16" s="2893"/>
      <c r="AT16" s="2893"/>
      <c r="AU16" s="2893"/>
    </row>
    <row r="17" spans="1:47" s="109" customFormat="1" ht="13.5" customHeight="1">
      <c r="A17" s="184"/>
      <c r="B17" s="243"/>
      <c r="C17" s="243"/>
      <c r="D17" s="1934" t="s">
        <v>4313</v>
      </c>
      <c r="E17" s="243"/>
      <c r="F17" s="2015"/>
      <c r="G17" s="2786"/>
      <c r="H17" s="2763"/>
      <c r="I17" s="2764"/>
    </row>
    <row r="18" spans="1:47" s="109" customFormat="1" ht="13.5" customHeight="1">
      <c r="A18" s="184"/>
      <c r="B18" s="243"/>
      <c r="C18" s="243"/>
      <c r="D18" s="1934" t="s">
        <v>4314</v>
      </c>
      <c r="E18" s="243"/>
      <c r="F18" s="2015"/>
      <c r="G18" s="2786"/>
      <c r="H18" s="2763"/>
      <c r="I18" s="2764"/>
    </row>
    <row r="19" spans="1:47" s="2022" customFormat="1" ht="13.5" customHeight="1">
      <c r="A19" s="2758">
        <v>5</v>
      </c>
      <c r="B19" s="2022">
        <v>743</v>
      </c>
      <c r="C19" s="2022" t="s">
        <v>4309</v>
      </c>
      <c r="D19" s="2022" t="s">
        <v>4317</v>
      </c>
      <c r="E19" s="2022" t="s">
        <v>226</v>
      </c>
      <c r="F19" s="2760">
        <v>1</v>
      </c>
      <c r="G19" s="2155"/>
      <c r="H19" s="466">
        <f t="shared" ref="H19" si="3">ROUND(F19*G19,2)</f>
        <v>0</v>
      </c>
      <c r="I19" s="2762" t="s">
        <v>5316</v>
      </c>
      <c r="J19" s="2892"/>
      <c r="K19" s="2893"/>
      <c r="L19" s="2893"/>
      <c r="M19" s="2893"/>
      <c r="N19" s="2893"/>
      <c r="O19" s="2893"/>
      <c r="P19" s="2893"/>
      <c r="Q19" s="2893"/>
      <c r="R19" s="2893"/>
      <c r="S19" s="2893"/>
      <c r="T19" s="2893"/>
      <c r="U19" s="2893"/>
      <c r="V19" s="2893"/>
      <c r="W19" s="2893"/>
      <c r="X19" s="2893"/>
      <c r="Y19" s="2893"/>
      <c r="Z19" s="2893"/>
      <c r="AA19" s="2893"/>
      <c r="AB19" s="2893"/>
      <c r="AC19" s="2893"/>
      <c r="AD19" s="2893"/>
      <c r="AE19" s="2893"/>
      <c r="AF19" s="2893"/>
      <c r="AG19" s="2893"/>
      <c r="AH19" s="2893"/>
      <c r="AI19" s="2893"/>
      <c r="AJ19" s="2893"/>
      <c r="AK19" s="2893"/>
      <c r="AL19" s="2893"/>
      <c r="AM19" s="2893"/>
      <c r="AN19" s="2893"/>
      <c r="AO19" s="2893"/>
      <c r="AP19" s="2893"/>
      <c r="AQ19" s="2893"/>
      <c r="AR19" s="2893"/>
      <c r="AS19" s="2893"/>
      <c r="AT19" s="2893"/>
      <c r="AU19" s="2893"/>
    </row>
    <row r="20" spans="1:47" s="109" customFormat="1" ht="13.5" customHeight="1">
      <c r="A20" s="184"/>
      <c r="B20" s="243"/>
      <c r="C20" s="243"/>
      <c r="D20" s="1934" t="s">
        <v>4318</v>
      </c>
      <c r="E20" s="243"/>
      <c r="F20" s="2015"/>
      <c r="G20" s="2786"/>
      <c r="H20" s="2763"/>
      <c r="I20" s="2764"/>
    </row>
    <row r="21" spans="1:47" s="109" customFormat="1" ht="13.5" customHeight="1">
      <c r="A21" s="184"/>
      <c r="B21" s="243"/>
      <c r="C21" s="243"/>
      <c r="D21" s="1934" t="s">
        <v>4319</v>
      </c>
      <c r="E21" s="243"/>
      <c r="F21" s="2015"/>
      <c r="G21" s="2786"/>
      <c r="H21" s="2763"/>
      <c r="I21" s="2764"/>
    </row>
    <row r="22" spans="1:47" s="2022" customFormat="1" ht="13.5" customHeight="1">
      <c r="A22" s="2758">
        <v>6</v>
      </c>
      <c r="B22" s="2022">
        <v>743</v>
      </c>
      <c r="C22" s="2022" t="s">
        <v>7930</v>
      </c>
      <c r="D22" s="2022" t="s">
        <v>4321</v>
      </c>
      <c r="E22" s="2022" t="s">
        <v>226</v>
      </c>
      <c r="F22" s="2760">
        <f>SUM(F23)</f>
        <v>1</v>
      </c>
      <c r="G22" s="2155"/>
      <c r="H22" s="466">
        <f t="shared" ref="H22" si="4">ROUND(F22*G22,2)</f>
        <v>0</v>
      </c>
      <c r="I22" s="2762" t="s">
        <v>5316</v>
      </c>
      <c r="J22" s="2892"/>
      <c r="K22" s="2893"/>
      <c r="L22" s="2893"/>
      <c r="M22" s="2893"/>
      <c r="N22" s="2893"/>
      <c r="O22" s="2893"/>
      <c r="P22" s="2893"/>
      <c r="Q22" s="2893"/>
      <c r="R22" s="2893"/>
      <c r="S22" s="2893"/>
      <c r="T22" s="2893"/>
      <c r="U22" s="2893"/>
      <c r="V22" s="2893"/>
      <c r="W22" s="2893"/>
      <c r="X22" s="2893"/>
      <c r="Y22" s="2893"/>
      <c r="Z22" s="2893"/>
      <c r="AA22" s="2893"/>
      <c r="AB22" s="2893"/>
      <c r="AC22" s="2893"/>
      <c r="AD22" s="2893"/>
      <c r="AE22" s="2893"/>
      <c r="AF22" s="2893"/>
      <c r="AG22" s="2893"/>
      <c r="AH22" s="2893"/>
      <c r="AI22" s="2893"/>
      <c r="AJ22" s="2893"/>
      <c r="AK22" s="2893"/>
      <c r="AL22" s="2893"/>
      <c r="AM22" s="2893"/>
      <c r="AN22" s="2893"/>
      <c r="AO22" s="2893"/>
      <c r="AP22" s="2893"/>
      <c r="AQ22" s="2893"/>
      <c r="AR22" s="2893"/>
      <c r="AS22" s="2893"/>
      <c r="AT22" s="2893"/>
      <c r="AU22" s="2893"/>
    </row>
    <row r="23" spans="1:47" s="109" customFormat="1" ht="13.5" customHeight="1">
      <c r="A23" s="184"/>
      <c r="B23" s="243"/>
      <c r="C23" s="243"/>
      <c r="D23" s="1934" t="s">
        <v>4322</v>
      </c>
      <c r="E23" s="243"/>
      <c r="F23" s="2015">
        <v>1</v>
      </c>
      <c r="G23" s="2786"/>
      <c r="H23" s="2763"/>
      <c r="I23" s="2764"/>
    </row>
    <row r="24" spans="1:47" s="109" customFormat="1" ht="13.5" customHeight="1">
      <c r="A24" s="184"/>
      <c r="B24" s="243"/>
      <c r="C24" s="243"/>
      <c r="D24" s="1934" t="s">
        <v>4323</v>
      </c>
      <c r="E24" s="243"/>
      <c r="F24" s="2015"/>
      <c r="G24" s="2786"/>
      <c r="H24" s="2763"/>
      <c r="I24" s="2764"/>
    </row>
    <row r="25" spans="1:47" s="2022" customFormat="1" ht="13.5" customHeight="1">
      <c r="A25" s="2758">
        <v>7</v>
      </c>
      <c r="B25" s="2022">
        <v>743</v>
      </c>
      <c r="C25" s="2022" t="s">
        <v>7931</v>
      </c>
      <c r="D25" s="2022" t="s">
        <v>4325</v>
      </c>
      <c r="E25" s="2022" t="s">
        <v>226</v>
      </c>
      <c r="F25" s="2760">
        <f>SUM(F26)</f>
        <v>1</v>
      </c>
      <c r="G25" s="2155"/>
      <c r="H25" s="466">
        <f t="shared" ref="H25" si="5">ROUND(F25*G25,2)</f>
        <v>0</v>
      </c>
      <c r="I25" s="2762" t="s">
        <v>5316</v>
      </c>
      <c r="J25" s="2892"/>
      <c r="K25" s="2893"/>
      <c r="L25" s="2893"/>
      <c r="M25" s="2893"/>
      <c r="N25" s="2893"/>
      <c r="O25" s="2893"/>
      <c r="P25" s="2893"/>
      <c r="Q25" s="2893"/>
      <c r="R25" s="2893"/>
      <c r="S25" s="2893"/>
      <c r="T25" s="2893"/>
      <c r="U25" s="2893"/>
      <c r="V25" s="2893"/>
      <c r="W25" s="2893"/>
      <c r="X25" s="2893"/>
      <c r="Y25" s="2893"/>
      <c r="Z25" s="2893"/>
      <c r="AA25" s="2893"/>
      <c r="AB25" s="2893"/>
      <c r="AC25" s="2893"/>
      <c r="AD25" s="2893"/>
      <c r="AE25" s="2893"/>
      <c r="AF25" s="2893"/>
      <c r="AG25" s="2893"/>
      <c r="AH25" s="2893"/>
      <c r="AI25" s="2893"/>
      <c r="AJ25" s="2893"/>
      <c r="AK25" s="2893"/>
      <c r="AL25" s="2893"/>
      <c r="AM25" s="2893"/>
      <c r="AN25" s="2893"/>
      <c r="AO25" s="2893"/>
      <c r="AP25" s="2893"/>
      <c r="AQ25" s="2893"/>
      <c r="AR25" s="2893"/>
      <c r="AS25" s="2893"/>
      <c r="AT25" s="2893"/>
      <c r="AU25" s="2893"/>
    </row>
    <row r="26" spans="1:47" s="109" customFormat="1" ht="13.5" customHeight="1">
      <c r="A26" s="184"/>
      <c r="B26" s="243"/>
      <c r="C26" s="243"/>
      <c r="D26" s="1934" t="s">
        <v>4326</v>
      </c>
      <c r="E26" s="243"/>
      <c r="F26" s="2015">
        <v>1</v>
      </c>
      <c r="G26" s="2786"/>
      <c r="H26" s="2763"/>
      <c r="I26" s="2764"/>
    </row>
    <row r="27" spans="1:47" s="109" customFormat="1" ht="27" customHeight="1">
      <c r="A27" s="184"/>
      <c r="B27" s="243"/>
      <c r="C27" s="243"/>
      <c r="D27" s="1934" t="s">
        <v>4327</v>
      </c>
      <c r="E27" s="243"/>
      <c r="F27" s="2015"/>
      <c r="G27" s="2786"/>
      <c r="H27" s="2763"/>
      <c r="I27" s="2764"/>
    </row>
    <row r="28" spans="1:47" s="2022" customFormat="1" ht="13.5" customHeight="1">
      <c r="A28" s="2758">
        <v>8</v>
      </c>
      <c r="B28" s="2022">
        <v>743</v>
      </c>
      <c r="C28" s="2022" t="s">
        <v>7932</v>
      </c>
      <c r="D28" s="2022" t="s">
        <v>4329</v>
      </c>
      <c r="E28" s="2022" t="s">
        <v>226</v>
      </c>
      <c r="F28" s="2760">
        <v>2</v>
      </c>
      <c r="G28" s="2155"/>
      <c r="H28" s="466">
        <f t="shared" ref="H28" si="6">ROUND(F28*G28,2)</f>
        <v>0</v>
      </c>
      <c r="I28" s="2762" t="s">
        <v>5316</v>
      </c>
      <c r="J28" s="2892"/>
      <c r="K28" s="2893"/>
      <c r="L28" s="2893"/>
      <c r="M28" s="2893"/>
      <c r="N28" s="2893"/>
      <c r="O28" s="2893"/>
      <c r="P28" s="2893"/>
      <c r="Q28" s="2893"/>
      <c r="R28" s="2893"/>
      <c r="S28" s="2893"/>
      <c r="T28" s="2893"/>
      <c r="U28" s="2893"/>
      <c r="V28" s="2893"/>
      <c r="W28" s="2893"/>
      <c r="X28" s="2893"/>
      <c r="Y28" s="2893"/>
      <c r="Z28" s="2893"/>
      <c r="AA28" s="2893"/>
      <c r="AB28" s="2893"/>
      <c r="AC28" s="2893"/>
      <c r="AD28" s="2893"/>
      <c r="AE28" s="2893"/>
      <c r="AF28" s="2893"/>
      <c r="AG28" s="2893"/>
      <c r="AH28" s="2893"/>
      <c r="AI28" s="2893"/>
      <c r="AJ28" s="2893"/>
      <c r="AK28" s="2893"/>
      <c r="AL28" s="2893"/>
      <c r="AM28" s="2893"/>
      <c r="AN28" s="2893"/>
      <c r="AO28" s="2893"/>
      <c r="AP28" s="2893"/>
      <c r="AQ28" s="2893"/>
      <c r="AR28" s="2893"/>
      <c r="AS28" s="2893"/>
      <c r="AT28" s="2893"/>
      <c r="AU28" s="2893"/>
    </row>
    <row r="29" spans="1:47" s="109" customFormat="1" ht="13.5" customHeight="1">
      <c r="A29" s="184"/>
      <c r="B29" s="243"/>
      <c r="C29" s="243"/>
      <c r="D29" s="1934" t="s">
        <v>7865</v>
      </c>
      <c r="E29" s="243"/>
      <c r="F29" s="2015"/>
      <c r="G29" s="2786"/>
      <c r="H29" s="2763"/>
      <c r="I29" s="2764"/>
    </row>
    <row r="30" spans="1:47" s="2022" customFormat="1" ht="13.5" customHeight="1">
      <c r="A30" s="2758">
        <v>9</v>
      </c>
      <c r="B30" s="2022">
        <v>743</v>
      </c>
      <c r="C30" s="2022" t="s">
        <v>7933</v>
      </c>
      <c r="D30" s="2022" t="s">
        <v>4331</v>
      </c>
      <c r="E30" s="2022" t="s">
        <v>226</v>
      </c>
      <c r="F30" s="2760">
        <v>3</v>
      </c>
      <c r="G30" s="2155"/>
      <c r="H30" s="466">
        <f t="shared" ref="H30" si="7">ROUND(F30*G30,2)</f>
        <v>0</v>
      </c>
      <c r="I30" s="2762" t="s">
        <v>5316</v>
      </c>
      <c r="J30" s="2892"/>
      <c r="K30" s="2893"/>
      <c r="L30" s="2893"/>
      <c r="M30" s="2893"/>
      <c r="N30" s="2893"/>
      <c r="O30" s="2893"/>
      <c r="P30" s="2893"/>
      <c r="Q30" s="2893"/>
      <c r="R30" s="2893"/>
      <c r="S30" s="2893"/>
      <c r="T30" s="2893"/>
      <c r="U30" s="2893"/>
      <c r="V30" s="2893"/>
      <c r="W30" s="2893"/>
      <c r="X30" s="2893"/>
      <c r="Y30" s="2893"/>
      <c r="Z30" s="2893"/>
      <c r="AA30" s="2893"/>
      <c r="AB30" s="2893"/>
      <c r="AC30" s="2893"/>
      <c r="AD30" s="2893"/>
      <c r="AE30" s="2893"/>
      <c r="AF30" s="2893"/>
      <c r="AG30" s="2893"/>
      <c r="AH30" s="2893"/>
      <c r="AI30" s="2893"/>
      <c r="AJ30" s="2893"/>
      <c r="AK30" s="2893"/>
      <c r="AL30" s="2893"/>
      <c r="AM30" s="2893"/>
      <c r="AN30" s="2893"/>
      <c r="AO30" s="2893"/>
      <c r="AP30" s="2893"/>
      <c r="AQ30" s="2893"/>
      <c r="AR30" s="2893"/>
      <c r="AS30" s="2893"/>
      <c r="AT30" s="2893"/>
      <c r="AU30" s="2893"/>
    </row>
    <row r="31" spans="1:47" s="109" customFormat="1" ht="13.5" customHeight="1">
      <c r="A31" s="184"/>
      <c r="B31" s="243"/>
      <c r="C31" s="243"/>
      <c r="D31" s="1934" t="s">
        <v>4332</v>
      </c>
      <c r="E31" s="243"/>
      <c r="F31" s="2015"/>
      <c r="G31" s="2786"/>
      <c r="H31" s="2763"/>
      <c r="I31" s="2764"/>
    </row>
    <row r="32" spans="1:47" s="109" customFormat="1" ht="13.5" customHeight="1">
      <c r="A32" s="184"/>
      <c r="B32" s="243"/>
      <c r="C32" s="243"/>
      <c r="D32" s="1934" t="s">
        <v>4333</v>
      </c>
      <c r="E32" s="243"/>
      <c r="F32" s="2015"/>
      <c r="G32" s="2786"/>
      <c r="H32" s="2763"/>
      <c r="I32" s="2764"/>
    </row>
    <row r="33" spans="1:47" s="2022" customFormat="1" ht="13.5" customHeight="1">
      <c r="A33" s="2758">
        <v>10</v>
      </c>
      <c r="B33" s="2022">
        <v>743</v>
      </c>
      <c r="C33" s="2022" t="s">
        <v>7934</v>
      </c>
      <c r="D33" s="2022" t="s">
        <v>4335</v>
      </c>
      <c r="E33" s="2022" t="s">
        <v>226</v>
      </c>
      <c r="F33" s="2760">
        <v>4</v>
      </c>
      <c r="G33" s="2155"/>
      <c r="H33" s="466">
        <f t="shared" ref="H33" si="8">ROUND(F33*G33,2)</f>
        <v>0</v>
      </c>
      <c r="I33" s="2762" t="s">
        <v>5316</v>
      </c>
      <c r="J33" s="2892"/>
      <c r="K33" s="2893"/>
      <c r="L33" s="2893"/>
      <c r="M33" s="2893"/>
      <c r="N33" s="2893"/>
      <c r="O33" s="2893"/>
      <c r="P33" s="2893"/>
      <c r="Q33" s="2893"/>
      <c r="R33" s="2893"/>
      <c r="S33" s="2893"/>
      <c r="T33" s="2893"/>
      <c r="U33" s="2893"/>
      <c r="V33" s="2893"/>
      <c r="W33" s="2893"/>
      <c r="X33" s="2893"/>
      <c r="Y33" s="2893"/>
      <c r="Z33" s="2893"/>
      <c r="AA33" s="2893"/>
      <c r="AB33" s="2893"/>
      <c r="AC33" s="2893"/>
      <c r="AD33" s="2893"/>
      <c r="AE33" s="2893"/>
      <c r="AF33" s="2893"/>
      <c r="AG33" s="2893"/>
      <c r="AH33" s="2893"/>
      <c r="AI33" s="2893"/>
      <c r="AJ33" s="2893"/>
      <c r="AK33" s="2893"/>
      <c r="AL33" s="2893"/>
      <c r="AM33" s="2893"/>
      <c r="AN33" s="2893"/>
      <c r="AO33" s="2893"/>
      <c r="AP33" s="2893"/>
      <c r="AQ33" s="2893"/>
      <c r="AR33" s="2893"/>
      <c r="AS33" s="2893"/>
      <c r="AT33" s="2893"/>
      <c r="AU33" s="2893"/>
    </row>
    <row r="34" spans="1:47" s="109" customFormat="1" ht="13.5" customHeight="1">
      <c r="A34" s="184"/>
      <c r="B34" s="243"/>
      <c r="C34" s="243"/>
      <c r="D34" s="1934" t="s">
        <v>4336</v>
      </c>
      <c r="E34" s="243"/>
      <c r="F34" s="2015"/>
      <c r="G34" s="2786"/>
      <c r="H34" s="2763"/>
      <c r="I34" s="2764"/>
    </row>
    <row r="35" spans="1:47" s="109" customFormat="1" ht="13.5" customHeight="1">
      <c r="A35" s="184"/>
      <c r="B35" s="243"/>
      <c r="C35" s="243"/>
      <c r="D35" s="1934" t="s">
        <v>4337</v>
      </c>
      <c r="E35" s="243"/>
      <c r="F35" s="2015"/>
      <c r="G35" s="2786"/>
      <c r="H35" s="2763"/>
      <c r="I35" s="2764"/>
    </row>
    <row r="36" spans="1:47" s="2022" customFormat="1" ht="13.5" customHeight="1">
      <c r="A36" s="2758"/>
      <c r="C36" s="2759">
        <v>743</v>
      </c>
      <c r="D36" s="2759" t="s">
        <v>4338</v>
      </c>
      <c r="F36" s="2760"/>
      <c r="H36" s="2761">
        <f>SUM(H37:H58)</f>
        <v>0</v>
      </c>
      <c r="I36" s="2762"/>
      <c r="J36" s="2892"/>
      <c r="K36" s="2893"/>
      <c r="L36" s="2893"/>
      <c r="M36" s="2893"/>
      <c r="N36" s="2893"/>
      <c r="O36" s="2893"/>
      <c r="P36" s="2893"/>
      <c r="Q36" s="2893"/>
      <c r="R36" s="2893"/>
      <c r="S36" s="2893"/>
      <c r="T36" s="2893"/>
      <c r="U36" s="2893"/>
      <c r="V36" s="2893"/>
      <c r="W36" s="2893"/>
      <c r="X36" s="2893"/>
      <c r="Y36" s="2893"/>
      <c r="Z36" s="2893"/>
      <c r="AA36" s="2893"/>
      <c r="AB36" s="2893"/>
      <c r="AC36" s="2893"/>
      <c r="AD36" s="2893"/>
      <c r="AE36" s="2893"/>
      <c r="AF36" s="2893"/>
      <c r="AG36" s="2893"/>
      <c r="AH36" s="2893"/>
      <c r="AI36" s="2893"/>
      <c r="AJ36" s="2893"/>
      <c r="AK36" s="2893"/>
      <c r="AL36" s="2893"/>
      <c r="AM36" s="2893"/>
      <c r="AN36" s="2893"/>
      <c r="AO36" s="2893"/>
      <c r="AP36" s="2893"/>
      <c r="AQ36" s="2893"/>
      <c r="AR36" s="2893"/>
      <c r="AS36" s="2893"/>
      <c r="AT36" s="2893"/>
      <c r="AU36" s="2893"/>
    </row>
    <row r="37" spans="1:47" s="2022" customFormat="1" ht="13.5" customHeight="1">
      <c r="A37" s="2758">
        <v>11</v>
      </c>
      <c r="B37" s="2022">
        <v>743</v>
      </c>
      <c r="C37" s="2022" t="s">
        <v>4311</v>
      </c>
      <c r="D37" s="2022" t="s">
        <v>4340</v>
      </c>
      <c r="E37" s="2022" t="s">
        <v>226</v>
      </c>
      <c r="F37" s="2760">
        <v>2</v>
      </c>
      <c r="G37" s="2155"/>
      <c r="H37" s="466">
        <f t="shared" ref="H37" si="9">ROUND(F37*G37,2)</f>
        <v>0</v>
      </c>
      <c r="I37" s="2762" t="s">
        <v>5316</v>
      </c>
      <c r="J37" s="2892"/>
      <c r="K37" s="2893"/>
      <c r="L37" s="2893"/>
      <c r="M37" s="2893"/>
      <c r="N37" s="2893"/>
      <c r="O37" s="2893"/>
      <c r="P37" s="2893"/>
      <c r="Q37" s="2893"/>
      <c r="R37" s="2893"/>
      <c r="S37" s="2893"/>
      <c r="T37" s="2893"/>
      <c r="U37" s="2893"/>
      <c r="V37" s="2893"/>
      <c r="W37" s="2893"/>
      <c r="X37" s="2893"/>
      <c r="Y37" s="2893"/>
      <c r="Z37" s="2893"/>
      <c r="AA37" s="2893"/>
      <c r="AB37" s="2893"/>
      <c r="AC37" s="2893"/>
      <c r="AD37" s="2893"/>
      <c r="AE37" s="2893"/>
      <c r="AF37" s="2893"/>
      <c r="AG37" s="2893"/>
      <c r="AH37" s="2893"/>
      <c r="AI37" s="2893"/>
      <c r="AJ37" s="2893"/>
      <c r="AK37" s="2893"/>
      <c r="AL37" s="2893"/>
      <c r="AM37" s="2893"/>
      <c r="AN37" s="2893"/>
      <c r="AO37" s="2893"/>
      <c r="AP37" s="2893"/>
      <c r="AQ37" s="2893"/>
      <c r="AR37" s="2893"/>
      <c r="AS37" s="2893"/>
      <c r="AT37" s="2893"/>
      <c r="AU37" s="2893"/>
    </row>
    <row r="38" spans="1:47" s="109" customFormat="1" ht="13.5" customHeight="1">
      <c r="A38" s="184"/>
      <c r="B38" s="243"/>
      <c r="C38" s="243"/>
      <c r="D38" s="1934" t="s">
        <v>4341</v>
      </c>
      <c r="E38" s="243"/>
      <c r="F38" s="2015"/>
      <c r="G38" s="2786"/>
      <c r="H38" s="2763"/>
      <c r="I38" s="2764"/>
    </row>
    <row r="39" spans="1:47" s="2022" customFormat="1" ht="13.5" customHeight="1">
      <c r="A39" s="2758">
        <v>12</v>
      </c>
      <c r="B39" s="2022">
        <v>743</v>
      </c>
      <c r="C39" s="2022" t="s">
        <v>4315</v>
      </c>
      <c r="D39" s="2022" t="s">
        <v>4343</v>
      </c>
      <c r="E39" s="2022" t="s">
        <v>226</v>
      </c>
      <c r="F39" s="2760">
        <v>2</v>
      </c>
      <c r="G39" s="2155"/>
      <c r="H39" s="466">
        <f t="shared" ref="H39" si="10">ROUND(F39*G39,2)</f>
        <v>0</v>
      </c>
      <c r="I39" s="2762" t="s">
        <v>5316</v>
      </c>
      <c r="J39" s="2892"/>
      <c r="K39" s="2893"/>
      <c r="L39" s="2893"/>
      <c r="M39" s="2893"/>
      <c r="N39" s="2893"/>
      <c r="O39" s="2893"/>
      <c r="P39" s="2893"/>
      <c r="Q39" s="2893"/>
      <c r="R39" s="2893"/>
      <c r="S39" s="2893"/>
      <c r="T39" s="2893"/>
      <c r="U39" s="2893"/>
      <c r="V39" s="2893"/>
      <c r="W39" s="2893"/>
      <c r="X39" s="2893"/>
      <c r="Y39" s="2893"/>
      <c r="Z39" s="2893"/>
      <c r="AA39" s="2893"/>
      <c r="AB39" s="2893"/>
      <c r="AC39" s="2893"/>
      <c r="AD39" s="2893"/>
      <c r="AE39" s="2893"/>
      <c r="AF39" s="2893"/>
      <c r="AG39" s="2893"/>
      <c r="AH39" s="2893"/>
      <c r="AI39" s="2893"/>
      <c r="AJ39" s="2893"/>
      <c r="AK39" s="2893"/>
      <c r="AL39" s="2893"/>
      <c r="AM39" s="2893"/>
      <c r="AN39" s="2893"/>
      <c r="AO39" s="2893"/>
      <c r="AP39" s="2893"/>
      <c r="AQ39" s="2893"/>
      <c r="AR39" s="2893"/>
      <c r="AS39" s="2893"/>
      <c r="AT39" s="2893"/>
      <c r="AU39" s="2893"/>
    </row>
    <row r="40" spans="1:47" s="109" customFormat="1" ht="13.5" customHeight="1">
      <c r="A40" s="184"/>
      <c r="B40" s="243"/>
      <c r="C40" s="243"/>
      <c r="D40" s="1934" t="s">
        <v>4344</v>
      </c>
      <c r="E40" s="243"/>
      <c r="F40" s="2015"/>
      <c r="G40" s="2786"/>
      <c r="H40" s="2763"/>
      <c r="I40" s="2764"/>
    </row>
    <row r="41" spans="1:47" s="2022" customFormat="1" ht="13.5" customHeight="1">
      <c r="A41" s="2758">
        <v>13</v>
      </c>
      <c r="B41" s="2022">
        <v>743</v>
      </c>
      <c r="C41" s="2022" t="s">
        <v>4316</v>
      </c>
      <c r="D41" s="2022" t="s">
        <v>4346</v>
      </c>
      <c r="E41" s="2022" t="s">
        <v>226</v>
      </c>
      <c r="F41" s="2760">
        <v>13</v>
      </c>
      <c r="G41" s="2155"/>
      <c r="H41" s="466">
        <f t="shared" ref="H41" si="11">ROUND(F41*G41,2)</f>
        <v>0</v>
      </c>
      <c r="I41" s="2762" t="s">
        <v>5316</v>
      </c>
      <c r="J41" s="2892"/>
      <c r="K41" s="2893"/>
      <c r="L41" s="2893"/>
      <c r="M41" s="2893"/>
      <c r="N41" s="2893"/>
      <c r="O41" s="2893"/>
      <c r="P41" s="2893"/>
      <c r="Q41" s="2893"/>
      <c r="R41" s="2893"/>
      <c r="S41" s="2893"/>
      <c r="T41" s="2893"/>
      <c r="U41" s="2893"/>
      <c r="V41" s="2893"/>
      <c r="W41" s="2893"/>
      <c r="X41" s="2893"/>
      <c r="Y41" s="2893"/>
      <c r="Z41" s="2893"/>
      <c r="AA41" s="2893"/>
      <c r="AB41" s="2893"/>
      <c r="AC41" s="2893"/>
      <c r="AD41" s="2893"/>
      <c r="AE41" s="2893"/>
      <c r="AF41" s="2893"/>
      <c r="AG41" s="2893"/>
      <c r="AH41" s="2893"/>
      <c r="AI41" s="2893"/>
      <c r="AJ41" s="2893"/>
      <c r="AK41" s="2893"/>
      <c r="AL41" s="2893"/>
      <c r="AM41" s="2893"/>
      <c r="AN41" s="2893"/>
      <c r="AO41" s="2893"/>
      <c r="AP41" s="2893"/>
      <c r="AQ41" s="2893"/>
      <c r="AR41" s="2893"/>
      <c r="AS41" s="2893"/>
      <c r="AT41" s="2893"/>
      <c r="AU41" s="2893"/>
    </row>
    <row r="42" spans="1:47" s="109" customFormat="1" ht="13.5" customHeight="1">
      <c r="A42" s="184"/>
      <c r="B42" s="243"/>
      <c r="C42" s="243"/>
      <c r="D42" s="1934" t="s">
        <v>4347</v>
      </c>
      <c r="E42" s="243"/>
      <c r="F42" s="2015"/>
      <c r="G42" s="2786"/>
      <c r="H42" s="2763"/>
      <c r="I42" s="2764"/>
    </row>
    <row r="43" spans="1:47" s="2022" customFormat="1" ht="13.5" customHeight="1">
      <c r="A43" s="2758">
        <v>14</v>
      </c>
      <c r="B43" s="2022">
        <v>743</v>
      </c>
      <c r="C43" s="2022" t="s">
        <v>4320</v>
      </c>
      <c r="D43" s="2022" t="s">
        <v>4350</v>
      </c>
      <c r="E43" s="2022" t="s">
        <v>226</v>
      </c>
      <c r="F43" s="2760">
        <v>1</v>
      </c>
      <c r="G43" s="2155"/>
      <c r="H43" s="466">
        <f t="shared" ref="H43" si="12">ROUND(F43*G43,2)</f>
        <v>0</v>
      </c>
      <c r="I43" s="2762" t="s">
        <v>5316</v>
      </c>
      <c r="J43" s="2892"/>
      <c r="K43" s="2893"/>
      <c r="L43" s="2893"/>
      <c r="M43" s="2893"/>
      <c r="N43" s="2893"/>
      <c r="O43" s="2893"/>
      <c r="P43" s="2893"/>
      <c r="Q43" s="2893"/>
      <c r="R43" s="2893"/>
      <c r="S43" s="2893"/>
      <c r="T43" s="2893"/>
      <c r="U43" s="2893"/>
      <c r="V43" s="2893"/>
      <c r="W43" s="2893"/>
      <c r="X43" s="2893"/>
      <c r="Y43" s="2893"/>
      <c r="Z43" s="2893"/>
      <c r="AA43" s="2893"/>
      <c r="AB43" s="2893"/>
      <c r="AC43" s="2893"/>
      <c r="AD43" s="2893"/>
      <c r="AE43" s="2893"/>
      <c r="AF43" s="2893"/>
      <c r="AG43" s="2893"/>
      <c r="AH43" s="2893"/>
      <c r="AI43" s="2893"/>
      <c r="AJ43" s="2893"/>
      <c r="AK43" s="2893"/>
      <c r="AL43" s="2893"/>
      <c r="AM43" s="2893"/>
      <c r="AN43" s="2893"/>
      <c r="AO43" s="2893"/>
      <c r="AP43" s="2893"/>
      <c r="AQ43" s="2893"/>
      <c r="AR43" s="2893"/>
      <c r="AS43" s="2893"/>
      <c r="AT43" s="2893"/>
      <c r="AU43" s="2893"/>
    </row>
    <row r="44" spans="1:47" s="109" customFormat="1" ht="13.5" customHeight="1">
      <c r="A44" s="184"/>
      <c r="B44" s="243"/>
      <c r="C44" s="243"/>
      <c r="D44" s="1934" t="s">
        <v>4351</v>
      </c>
      <c r="E44" s="243"/>
      <c r="F44" s="2015"/>
      <c r="G44" s="2786"/>
      <c r="H44" s="2763"/>
      <c r="I44" s="2764"/>
    </row>
    <row r="45" spans="1:47" s="2022" customFormat="1" ht="13.5" customHeight="1">
      <c r="A45" s="2758">
        <v>15</v>
      </c>
      <c r="B45" s="2022">
        <v>743</v>
      </c>
      <c r="C45" s="2022" t="s">
        <v>4324</v>
      </c>
      <c r="D45" s="2022" t="s">
        <v>4353</v>
      </c>
      <c r="E45" s="2022" t="s">
        <v>226</v>
      </c>
      <c r="F45" s="2760">
        <v>5</v>
      </c>
      <c r="G45" s="2155"/>
      <c r="H45" s="466">
        <f t="shared" ref="H45" si="13">ROUND(F45*G45,2)</f>
        <v>0</v>
      </c>
      <c r="I45" s="2762" t="s">
        <v>5316</v>
      </c>
      <c r="J45" s="2892"/>
      <c r="K45" s="2893"/>
      <c r="L45" s="2893"/>
      <c r="M45" s="2893"/>
      <c r="N45" s="2893"/>
      <c r="O45" s="2893"/>
      <c r="P45" s="2893"/>
      <c r="Q45" s="2893"/>
      <c r="R45" s="2893"/>
      <c r="S45" s="2893"/>
      <c r="T45" s="2893"/>
      <c r="U45" s="2893"/>
      <c r="V45" s="2893"/>
      <c r="W45" s="2893"/>
      <c r="X45" s="2893"/>
      <c r="Y45" s="2893"/>
      <c r="Z45" s="2893"/>
      <c r="AA45" s="2893"/>
      <c r="AB45" s="2893"/>
      <c r="AC45" s="2893"/>
      <c r="AD45" s="2893"/>
      <c r="AE45" s="2893"/>
      <c r="AF45" s="2893"/>
      <c r="AG45" s="2893"/>
      <c r="AH45" s="2893"/>
      <c r="AI45" s="2893"/>
      <c r="AJ45" s="2893"/>
      <c r="AK45" s="2893"/>
      <c r="AL45" s="2893"/>
      <c r="AM45" s="2893"/>
      <c r="AN45" s="2893"/>
      <c r="AO45" s="2893"/>
      <c r="AP45" s="2893"/>
      <c r="AQ45" s="2893"/>
      <c r="AR45" s="2893"/>
      <c r="AS45" s="2893"/>
      <c r="AT45" s="2893"/>
      <c r="AU45" s="2893"/>
    </row>
    <row r="46" spans="1:47" s="109" customFormat="1" ht="13.5" customHeight="1">
      <c r="A46" s="184"/>
      <c r="B46" s="243"/>
      <c r="C46" s="243"/>
      <c r="D46" s="1934" t="s">
        <v>4354</v>
      </c>
      <c r="E46" s="243"/>
      <c r="F46" s="2015"/>
      <c r="G46" s="2786"/>
      <c r="H46" s="2763"/>
      <c r="I46" s="2764"/>
    </row>
    <row r="47" spans="1:47" s="2022" customFormat="1" ht="13.5" customHeight="1">
      <c r="A47" s="2758">
        <v>16</v>
      </c>
      <c r="B47" s="2022">
        <v>743</v>
      </c>
      <c r="C47" s="2022" t="s">
        <v>4328</v>
      </c>
      <c r="D47" s="2022" t="s">
        <v>4356</v>
      </c>
      <c r="E47" s="2022" t="s">
        <v>226</v>
      </c>
      <c r="F47" s="2760">
        <v>1</v>
      </c>
      <c r="G47" s="2155"/>
      <c r="H47" s="466">
        <f t="shared" ref="H47" si="14">ROUND(F47*G47,2)</f>
        <v>0</v>
      </c>
      <c r="I47" s="2762" t="s">
        <v>5316</v>
      </c>
      <c r="J47" s="2892"/>
      <c r="K47" s="2893"/>
      <c r="L47" s="2893"/>
      <c r="M47" s="2893"/>
      <c r="N47" s="2893"/>
      <c r="O47" s="2893"/>
      <c r="P47" s="2893"/>
      <c r="Q47" s="2893"/>
      <c r="R47" s="2893"/>
      <c r="S47" s="2893"/>
      <c r="T47" s="2893"/>
      <c r="U47" s="2893"/>
      <c r="V47" s="2893"/>
      <c r="W47" s="2893"/>
      <c r="X47" s="2893"/>
      <c r="Y47" s="2893"/>
      <c r="Z47" s="2893"/>
      <c r="AA47" s="2893"/>
      <c r="AB47" s="2893"/>
      <c r="AC47" s="2893"/>
      <c r="AD47" s="2893"/>
      <c r="AE47" s="2893"/>
      <c r="AF47" s="2893"/>
      <c r="AG47" s="2893"/>
      <c r="AH47" s="2893"/>
      <c r="AI47" s="2893"/>
      <c r="AJ47" s="2893"/>
      <c r="AK47" s="2893"/>
      <c r="AL47" s="2893"/>
      <c r="AM47" s="2893"/>
      <c r="AN47" s="2893"/>
      <c r="AO47" s="2893"/>
      <c r="AP47" s="2893"/>
      <c r="AQ47" s="2893"/>
      <c r="AR47" s="2893"/>
      <c r="AS47" s="2893"/>
      <c r="AT47" s="2893"/>
      <c r="AU47" s="2893"/>
    </row>
    <row r="48" spans="1:47" s="109" customFormat="1" ht="13.5" customHeight="1">
      <c r="A48" s="184"/>
      <c r="B48" s="243"/>
      <c r="C48" s="243"/>
      <c r="D48" s="1934" t="s">
        <v>4357</v>
      </c>
      <c r="E48" s="243"/>
      <c r="F48" s="2015"/>
      <c r="G48" s="2786"/>
      <c r="H48" s="2763"/>
      <c r="I48" s="2764"/>
    </row>
    <row r="49" spans="1:47" s="2022" customFormat="1" ht="13.5" customHeight="1">
      <c r="A49" s="2758">
        <v>17</v>
      </c>
      <c r="B49" s="2022">
        <v>743</v>
      </c>
      <c r="C49" s="2022" t="s">
        <v>4330</v>
      </c>
      <c r="D49" s="2022" t="s">
        <v>4359</v>
      </c>
      <c r="E49" s="2022" t="s">
        <v>226</v>
      </c>
      <c r="F49" s="2760">
        <v>1</v>
      </c>
      <c r="G49" s="2155"/>
      <c r="H49" s="466">
        <f t="shared" ref="H49" si="15">ROUND(F49*G49,2)</f>
        <v>0</v>
      </c>
      <c r="I49" s="2762" t="s">
        <v>5316</v>
      </c>
      <c r="J49" s="2892"/>
      <c r="K49" s="2893"/>
      <c r="L49" s="2893"/>
      <c r="M49" s="2893"/>
      <c r="N49" s="2893"/>
      <c r="O49" s="2893"/>
      <c r="P49" s="2893"/>
      <c r="Q49" s="2893"/>
      <c r="R49" s="2893"/>
      <c r="S49" s="2893"/>
      <c r="T49" s="2893"/>
      <c r="U49" s="2893"/>
      <c r="V49" s="2893"/>
      <c r="W49" s="2893"/>
      <c r="X49" s="2893"/>
      <c r="Y49" s="2893"/>
      <c r="Z49" s="2893"/>
      <c r="AA49" s="2893"/>
      <c r="AB49" s="2893"/>
      <c r="AC49" s="2893"/>
      <c r="AD49" s="2893"/>
      <c r="AE49" s="2893"/>
      <c r="AF49" s="2893"/>
      <c r="AG49" s="2893"/>
      <c r="AH49" s="2893"/>
      <c r="AI49" s="2893"/>
      <c r="AJ49" s="2893"/>
      <c r="AK49" s="2893"/>
      <c r="AL49" s="2893"/>
      <c r="AM49" s="2893"/>
      <c r="AN49" s="2893"/>
      <c r="AO49" s="2893"/>
      <c r="AP49" s="2893"/>
      <c r="AQ49" s="2893"/>
      <c r="AR49" s="2893"/>
      <c r="AS49" s="2893"/>
      <c r="AT49" s="2893"/>
      <c r="AU49" s="2893"/>
    </row>
    <row r="50" spans="1:47" s="109" customFormat="1" ht="13.5" customHeight="1">
      <c r="A50" s="184"/>
      <c r="B50" s="243"/>
      <c r="C50" s="243"/>
      <c r="D50" s="1934" t="s">
        <v>4360</v>
      </c>
      <c r="E50" s="243"/>
      <c r="F50" s="2015"/>
      <c r="G50" s="2786"/>
      <c r="H50" s="2763"/>
      <c r="I50" s="2764"/>
    </row>
    <row r="51" spans="1:47" s="2022" customFormat="1" ht="13.5" customHeight="1">
      <c r="A51" s="2758">
        <v>18</v>
      </c>
      <c r="B51" s="2022">
        <v>743</v>
      </c>
      <c r="C51" s="2022" t="s">
        <v>4334</v>
      </c>
      <c r="D51" s="2022" t="s">
        <v>4362</v>
      </c>
      <c r="E51" s="2022" t="s">
        <v>226</v>
      </c>
      <c r="F51" s="2760">
        <v>1</v>
      </c>
      <c r="G51" s="2155"/>
      <c r="H51" s="466">
        <f t="shared" ref="H51" si="16">ROUND(F51*G51,2)</f>
        <v>0</v>
      </c>
      <c r="I51" s="2762" t="s">
        <v>5316</v>
      </c>
      <c r="J51" s="2892"/>
      <c r="K51" s="2893"/>
      <c r="L51" s="2893"/>
      <c r="M51" s="2893"/>
      <c r="N51" s="2893"/>
      <c r="O51" s="2893"/>
      <c r="P51" s="2893"/>
      <c r="Q51" s="2893"/>
      <c r="R51" s="2893"/>
      <c r="S51" s="2893"/>
      <c r="T51" s="2893"/>
      <c r="U51" s="2893"/>
      <c r="V51" s="2893"/>
      <c r="W51" s="2893"/>
      <c r="X51" s="2893"/>
      <c r="Y51" s="2893"/>
      <c r="Z51" s="2893"/>
      <c r="AA51" s="2893"/>
      <c r="AB51" s="2893"/>
      <c r="AC51" s="2893"/>
      <c r="AD51" s="2893"/>
      <c r="AE51" s="2893"/>
      <c r="AF51" s="2893"/>
      <c r="AG51" s="2893"/>
      <c r="AH51" s="2893"/>
      <c r="AI51" s="2893"/>
      <c r="AJ51" s="2893"/>
      <c r="AK51" s="2893"/>
      <c r="AL51" s="2893"/>
      <c r="AM51" s="2893"/>
      <c r="AN51" s="2893"/>
      <c r="AO51" s="2893"/>
      <c r="AP51" s="2893"/>
      <c r="AQ51" s="2893"/>
      <c r="AR51" s="2893"/>
      <c r="AS51" s="2893"/>
      <c r="AT51" s="2893"/>
      <c r="AU51" s="2893"/>
    </row>
    <row r="52" spans="1:47" s="109" customFormat="1" ht="13.5" customHeight="1">
      <c r="A52" s="184"/>
      <c r="B52" s="243"/>
      <c r="C52" s="243"/>
      <c r="D52" s="1934" t="s">
        <v>4363</v>
      </c>
      <c r="E52" s="243"/>
      <c r="F52" s="2015"/>
      <c r="G52" s="2786"/>
      <c r="H52" s="2763"/>
      <c r="I52" s="2764"/>
    </row>
    <row r="53" spans="1:47" s="2022" customFormat="1" ht="13.5" customHeight="1">
      <c r="A53" s="2758">
        <v>19</v>
      </c>
      <c r="B53" s="2022">
        <v>743</v>
      </c>
      <c r="C53" s="2022" t="s">
        <v>7935</v>
      </c>
      <c r="D53" s="2022" t="s">
        <v>4365</v>
      </c>
      <c r="E53" s="2022" t="s">
        <v>226</v>
      </c>
      <c r="F53" s="2760">
        <v>1</v>
      </c>
      <c r="G53" s="2155"/>
      <c r="H53" s="466">
        <f t="shared" ref="H53" si="17">ROUND(F53*G53,2)</f>
        <v>0</v>
      </c>
      <c r="I53" s="2762" t="s">
        <v>5316</v>
      </c>
      <c r="J53" s="2892"/>
      <c r="K53" s="2893"/>
      <c r="L53" s="2893"/>
      <c r="M53" s="2893"/>
      <c r="N53" s="2893"/>
      <c r="O53" s="2893"/>
      <c r="P53" s="2893"/>
      <c r="Q53" s="2893"/>
      <c r="R53" s="2893"/>
      <c r="S53" s="2893"/>
      <c r="T53" s="2893"/>
      <c r="U53" s="2893"/>
      <c r="V53" s="2893"/>
      <c r="W53" s="2893"/>
      <c r="X53" s="2893"/>
      <c r="Y53" s="2893"/>
      <c r="Z53" s="2893"/>
      <c r="AA53" s="2893"/>
      <c r="AB53" s="2893"/>
      <c r="AC53" s="2893"/>
      <c r="AD53" s="2893"/>
      <c r="AE53" s="2893"/>
      <c r="AF53" s="2893"/>
      <c r="AG53" s="2893"/>
      <c r="AH53" s="2893"/>
      <c r="AI53" s="2893"/>
      <c r="AJ53" s="2893"/>
      <c r="AK53" s="2893"/>
      <c r="AL53" s="2893"/>
      <c r="AM53" s="2893"/>
      <c r="AN53" s="2893"/>
      <c r="AO53" s="2893"/>
      <c r="AP53" s="2893"/>
      <c r="AQ53" s="2893"/>
      <c r="AR53" s="2893"/>
      <c r="AS53" s="2893"/>
      <c r="AT53" s="2893"/>
      <c r="AU53" s="2893"/>
    </row>
    <row r="54" spans="1:47" s="109" customFormat="1" ht="13.5" customHeight="1">
      <c r="A54" s="184"/>
      <c r="B54" s="243"/>
      <c r="C54" s="243"/>
      <c r="D54" s="1934" t="s">
        <v>4366</v>
      </c>
      <c r="E54" s="243"/>
      <c r="F54" s="2015"/>
      <c r="G54" s="2786"/>
      <c r="H54" s="2763"/>
      <c r="I54" s="2764"/>
    </row>
    <row r="55" spans="1:47" s="2022" customFormat="1" ht="13.5" customHeight="1">
      <c r="A55" s="2758">
        <v>20</v>
      </c>
      <c r="B55" s="2022">
        <v>743</v>
      </c>
      <c r="C55" s="2022" t="s">
        <v>7936</v>
      </c>
      <c r="D55" s="2022" t="s">
        <v>4368</v>
      </c>
      <c r="E55" s="2022" t="s">
        <v>226</v>
      </c>
      <c r="F55" s="2760">
        <v>1</v>
      </c>
      <c r="G55" s="2155"/>
      <c r="H55" s="466">
        <f t="shared" ref="H55:H57" si="18">ROUND(F55*G55,2)</f>
        <v>0</v>
      </c>
      <c r="I55" s="2762" t="s">
        <v>5316</v>
      </c>
      <c r="J55" s="2892"/>
      <c r="K55" s="2893"/>
      <c r="L55" s="2893"/>
      <c r="M55" s="2893"/>
      <c r="N55" s="2893"/>
      <c r="O55" s="2893"/>
      <c r="P55" s="2893"/>
      <c r="Q55" s="2893"/>
      <c r="R55" s="2893"/>
      <c r="S55" s="2893"/>
      <c r="T55" s="2893"/>
      <c r="U55" s="2893"/>
      <c r="V55" s="2893"/>
      <c r="W55" s="2893"/>
      <c r="X55" s="2893"/>
      <c r="Y55" s="2893"/>
      <c r="Z55" s="2893"/>
      <c r="AA55" s="2893"/>
      <c r="AB55" s="2893"/>
      <c r="AC55" s="2893"/>
      <c r="AD55" s="2893"/>
      <c r="AE55" s="2893"/>
      <c r="AF55" s="2893"/>
      <c r="AG55" s="2893"/>
      <c r="AH55" s="2893"/>
      <c r="AI55" s="2893"/>
      <c r="AJ55" s="2893"/>
      <c r="AK55" s="2893"/>
      <c r="AL55" s="2893"/>
      <c r="AM55" s="2893"/>
      <c r="AN55" s="2893"/>
      <c r="AO55" s="2893"/>
      <c r="AP55" s="2893"/>
      <c r="AQ55" s="2893"/>
      <c r="AR55" s="2893"/>
      <c r="AS55" s="2893"/>
      <c r="AT55" s="2893"/>
      <c r="AU55" s="2893"/>
    </row>
    <row r="56" spans="1:47" s="109" customFormat="1" ht="13.5" customHeight="1">
      <c r="A56" s="184"/>
      <c r="B56" s="243"/>
      <c r="C56" s="243"/>
      <c r="D56" s="1934" t="s">
        <v>4369</v>
      </c>
      <c r="E56" s="243"/>
      <c r="F56" s="2015"/>
      <c r="G56" s="2022"/>
      <c r="H56" s="2763"/>
      <c r="I56" s="2764"/>
    </row>
    <row r="57" spans="1:47" s="109" customFormat="1" ht="13.5" customHeight="1">
      <c r="A57" s="184">
        <v>21</v>
      </c>
      <c r="B57" s="2787">
        <v>743</v>
      </c>
      <c r="C57" s="2022" t="s">
        <v>7937</v>
      </c>
      <c r="D57" s="2788" t="s">
        <v>7938</v>
      </c>
      <c r="E57" s="243" t="s">
        <v>226</v>
      </c>
      <c r="F57" s="1202">
        <v>3</v>
      </c>
      <c r="G57" s="2155"/>
      <c r="H57" s="466">
        <f t="shared" si="18"/>
        <v>0</v>
      </c>
      <c r="I57" s="2762" t="s">
        <v>5316</v>
      </c>
    </row>
    <row r="58" spans="1:47" s="109" customFormat="1" ht="13.5" customHeight="1">
      <c r="A58" s="2789"/>
      <c r="B58" s="2790"/>
      <c r="C58" s="1998"/>
      <c r="D58" s="2791" t="s">
        <v>7939</v>
      </c>
      <c r="E58" s="2790"/>
      <c r="F58" s="2792"/>
      <c r="G58" s="2793"/>
      <c r="H58" s="2763"/>
      <c r="I58" s="2794"/>
    </row>
    <row r="59" spans="1:47" s="2022" customFormat="1" ht="13.5" customHeight="1">
      <c r="A59" s="2758"/>
      <c r="C59" s="2759">
        <v>743</v>
      </c>
      <c r="D59" s="2759" t="s">
        <v>4370</v>
      </c>
      <c r="F59" s="2760"/>
      <c r="H59" s="2761">
        <f>SUM(H60:H126)</f>
        <v>0</v>
      </c>
      <c r="I59" s="2762"/>
      <c r="J59" s="2892"/>
      <c r="K59" s="2893"/>
      <c r="L59" s="2893"/>
      <c r="M59" s="2893"/>
      <c r="N59" s="2893"/>
      <c r="O59" s="2893"/>
      <c r="P59" s="2893"/>
      <c r="Q59" s="2893"/>
      <c r="R59" s="2893"/>
      <c r="S59" s="2893"/>
      <c r="T59" s="2893"/>
      <c r="U59" s="2893"/>
      <c r="V59" s="2893"/>
      <c r="W59" s="2893"/>
      <c r="X59" s="2893"/>
      <c r="Y59" s="2893"/>
      <c r="Z59" s="2893"/>
      <c r="AA59" s="2893"/>
      <c r="AB59" s="2893"/>
      <c r="AC59" s="2893"/>
      <c r="AD59" s="2893"/>
      <c r="AE59" s="2893"/>
      <c r="AF59" s="2893"/>
      <c r="AG59" s="2893"/>
      <c r="AH59" s="2893"/>
      <c r="AI59" s="2893"/>
      <c r="AJ59" s="2893"/>
      <c r="AK59" s="2893"/>
      <c r="AL59" s="2893"/>
      <c r="AM59" s="2893"/>
      <c r="AN59" s="2893"/>
      <c r="AO59" s="2893"/>
      <c r="AP59" s="2893"/>
      <c r="AQ59" s="2893"/>
      <c r="AR59" s="2893"/>
      <c r="AS59" s="2893"/>
      <c r="AT59" s="2893"/>
      <c r="AU59" s="2893"/>
    </row>
    <row r="60" spans="1:47" s="2022" customFormat="1" ht="13.5" customHeight="1">
      <c r="A60" s="2758">
        <v>22</v>
      </c>
      <c r="B60" s="2022">
        <v>743</v>
      </c>
      <c r="C60" s="2022" t="s">
        <v>4339</v>
      </c>
      <c r="D60" s="2022" t="s">
        <v>4372</v>
      </c>
      <c r="E60" s="2022" t="s">
        <v>226</v>
      </c>
      <c r="F60" s="2760">
        <v>1</v>
      </c>
      <c r="G60" s="2155"/>
      <c r="H60" s="466">
        <f t="shared" ref="H60" si="19">ROUND(F60*G60,2)</f>
        <v>0</v>
      </c>
      <c r="I60" s="2762" t="s">
        <v>5316</v>
      </c>
      <c r="J60" s="2892"/>
      <c r="K60" s="2893"/>
      <c r="L60" s="2893"/>
      <c r="M60" s="2893"/>
      <c r="N60" s="2893"/>
      <c r="O60" s="2893"/>
      <c r="P60" s="2893"/>
      <c r="Q60" s="2893"/>
      <c r="R60" s="2893"/>
      <c r="S60" s="2893"/>
      <c r="T60" s="2893"/>
      <c r="U60" s="2893"/>
      <c r="V60" s="2893"/>
      <c r="W60" s="2893"/>
      <c r="X60" s="2893"/>
      <c r="Y60" s="2893"/>
      <c r="Z60" s="2893"/>
      <c r="AA60" s="2893"/>
      <c r="AB60" s="2893"/>
      <c r="AC60" s="2893"/>
      <c r="AD60" s="2893"/>
      <c r="AE60" s="2893"/>
      <c r="AF60" s="2893"/>
      <c r="AG60" s="2893"/>
      <c r="AH60" s="2893"/>
      <c r="AI60" s="2893"/>
      <c r="AJ60" s="2893"/>
      <c r="AK60" s="2893"/>
      <c r="AL60" s="2893"/>
      <c r="AM60" s="2893"/>
      <c r="AN60" s="2893"/>
      <c r="AO60" s="2893"/>
      <c r="AP60" s="2893"/>
      <c r="AQ60" s="2893"/>
      <c r="AR60" s="2893"/>
      <c r="AS60" s="2893"/>
      <c r="AT60" s="2893"/>
      <c r="AU60" s="2893"/>
    </row>
    <row r="61" spans="1:47" s="109" customFormat="1" ht="13.5" customHeight="1">
      <c r="A61" s="184"/>
      <c r="B61" s="243"/>
      <c r="C61" s="243"/>
      <c r="D61" s="1934" t="s">
        <v>4373</v>
      </c>
      <c r="E61" s="243"/>
      <c r="F61" s="2015"/>
      <c r="G61" s="2786"/>
      <c r="H61" s="2763"/>
      <c r="I61" s="2764"/>
    </row>
    <row r="62" spans="1:47" s="109" customFormat="1" ht="13.5" customHeight="1">
      <c r="A62" s="184"/>
      <c r="B62" s="243"/>
      <c r="C62" s="243"/>
      <c r="D62" s="1934" t="s">
        <v>4374</v>
      </c>
      <c r="E62" s="243"/>
      <c r="F62" s="2015"/>
      <c r="G62" s="2786"/>
      <c r="H62" s="2763"/>
      <c r="I62" s="2764"/>
    </row>
    <row r="63" spans="1:47" s="2022" customFormat="1" ht="13.5" customHeight="1">
      <c r="A63" s="2758">
        <v>23</v>
      </c>
      <c r="B63" s="2022">
        <v>743</v>
      </c>
      <c r="C63" s="2022" t="s">
        <v>4342</v>
      </c>
      <c r="D63" s="2022" t="s">
        <v>4376</v>
      </c>
      <c r="E63" s="2022" t="s">
        <v>226</v>
      </c>
      <c r="F63" s="2760">
        <v>1</v>
      </c>
      <c r="G63" s="2155"/>
      <c r="H63" s="466">
        <f t="shared" ref="H63" si="20">ROUND(F63*G63,2)</f>
        <v>0</v>
      </c>
      <c r="I63" s="2762" t="s">
        <v>5316</v>
      </c>
      <c r="J63" s="2892"/>
      <c r="K63" s="2893"/>
      <c r="L63" s="2893"/>
      <c r="M63" s="2893"/>
      <c r="N63" s="2893"/>
      <c r="O63" s="2893"/>
      <c r="P63" s="2893"/>
      <c r="Q63" s="2893"/>
      <c r="R63" s="2893"/>
      <c r="S63" s="2893"/>
      <c r="T63" s="2893"/>
      <c r="U63" s="2893"/>
      <c r="V63" s="2893"/>
      <c r="W63" s="2893"/>
      <c r="X63" s="2893"/>
      <c r="Y63" s="2893"/>
      <c r="Z63" s="2893"/>
      <c r="AA63" s="2893"/>
      <c r="AB63" s="2893"/>
      <c r="AC63" s="2893"/>
      <c r="AD63" s="2893"/>
      <c r="AE63" s="2893"/>
      <c r="AF63" s="2893"/>
      <c r="AG63" s="2893"/>
      <c r="AH63" s="2893"/>
      <c r="AI63" s="2893"/>
      <c r="AJ63" s="2893"/>
      <c r="AK63" s="2893"/>
      <c r="AL63" s="2893"/>
      <c r="AM63" s="2893"/>
      <c r="AN63" s="2893"/>
      <c r="AO63" s="2893"/>
      <c r="AP63" s="2893"/>
      <c r="AQ63" s="2893"/>
      <c r="AR63" s="2893"/>
      <c r="AS63" s="2893"/>
      <c r="AT63" s="2893"/>
      <c r="AU63" s="2893"/>
    </row>
    <row r="64" spans="1:47" s="109" customFormat="1" ht="13.5" customHeight="1">
      <c r="A64" s="184"/>
      <c r="B64" s="243"/>
      <c r="C64" s="243"/>
      <c r="D64" s="1934" t="s">
        <v>4377</v>
      </c>
      <c r="E64" s="243"/>
      <c r="F64" s="2015"/>
      <c r="G64" s="2786"/>
      <c r="H64" s="2763"/>
      <c r="I64" s="2764"/>
    </row>
    <row r="65" spans="1:47" s="109" customFormat="1" ht="13.5" customHeight="1">
      <c r="A65" s="184"/>
      <c r="B65" s="243"/>
      <c r="C65" s="243"/>
      <c r="D65" s="1934" t="s">
        <v>4374</v>
      </c>
      <c r="E65" s="243"/>
      <c r="F65" s="2015"/>
      <c r="G65" s="2786"/>
      <c r="H65" s="2763"/>
      <c r="I65" s="2764"/>
    </row>
    <row r="66" spans="1:47" s="2022" customFormat="1" ht="13.5" customHeight="1">
      <c r="A66" s="2758">
        <v>24</v>
      </c>
      <c r="B66" s="2022">
        <v>743</v>
      </c>
      <c r="C66" s="2022" t="s">
        <v>4345</v>
      </c>
      <c r="D66" s="2022" t="s">
        <v>4379</v>
      </c>
      <c r="E66" s="2022" t="s">
        <v>226</v>
      </c>
      <c r="F66" s="2760">
        <v>1</v>
      </c>
      <c r="G66" s="2155"/>
      <c r="H66" s="466">
        <f t="shared" ref="H66" si="21">ROUND(F66*G66,2)</f>
        <v>0</v>
      </c>
      <c r="I66" s="2762" t="s">
        <v>5316</v>
      </c>
      <c r="J66" s="2892"/>
      <c r="K66" s="2893"/>
      <c r="L66" s="2893"/>
      <c r="M66" s="2893"/>
      <c r="N66" s="2893"/>
      <c r="O66" s="2893"/>
      <c r="P66" s="2893"/>
      <c r="Q66" s="2893"/>
      <c r="R66" s="2893"/>
      <c r="S66" s="2893"/>
      <c r="T66" s="2893"/>
      <c r="U66" s="2893"/>
      <c r="V66" s="2893"/>
      <c r="W66" s="2893"/>
      <c r="X66" s="2893"/>
      <c r="Y66" s="2893"/>
      <c r="Z66" s="2893"/>
      <c r="AA66" s="2893"/>
      <c r="AB66" s="2893"/>
      <c r="AC66" s="2893"/>
      <c r="AD66" s="2893"/>
      <c r="AE66" s="2893"/>
      <c r="AF66" s="2893"/>
      <c r="AG66" s="2893"/>
      <c r="AH66" s="2893"/>
      <c r="AI66" s="2893"/>
      <c r="AJ66" s="2893"/>
      <c r="AK66" s="2893"/>
      <c r="AL66" s="2893"/>
      <c r="AM66" s="2893"/>
      <c r="AN66" s="2893"/>
      <c r="AO66" s="2893"/>
      <c r="AP66" s="2893"/>
      <c r="AQ66" s="2893"/>
      <c r="AR66" s="2893"/>
      <c r="AS66" s="2893"/>
      <c r="AT66" s="2893"/>
      <c r="AU66" s="2893"/>
    </row>
    <row r="67" spans="1:47" s="109" customFormat="1" ht="13.5" customHeight="1">
      <c r="A67" s="184"/>
      <c r="B67" s="243"/>
      <c r="C67" s="243"/>
      <c r="D67" s="1934" t="s">
        <v>4380</v>
      </c>
      <c r="E67" s="243"/>
      <c r="F67" s="2015"/>
      <c r="G67" s="2786"/>
      <c r="H67" s="2763"/>
      <c r="I67" s="2764"/>
    </row>
    <row r="68" spans="1:47" s="109" customFormat="1" ht="13.5" customHeight="1">
      <c r="A68" s="184"/>
      <c r="B68" s="243"/>
      <c r="C68" s="243"/>
      <c r="D68" s="1934" t="s">
        <v>4374</v>
      </c>
      <c r="E68" s="243"/>
      <c r="F68" s="2015"/>
      <c r="G68" s="2786"/>
      <c r="H68" s="2763"/>
      <c r="I68" s="2764"/>
    </row>
    <row r="69" spans="1:47" s="2022" customFormat="1" ht="13.5" customHeight="1">
      <c r="A69" s="2758">
        <v>25</v>
      </c>
      <c r="B69" s="2022">
        <v>743</v>
      </c>
      <c r="C69" s="2022" t="s">
        <v>4348</v>
      </c>
      <c r="D69" s="2022" t="s">
        <v>4382</v>
      </c>
      <c r="E69" s="2022" t="s">
        <v>226</v>
      </c>
      <c r="F69" s="2760">
        <v>1</v>
      </c>
      <c r="G69" s="2155"/>
      <c r="H69" s="466">
        <f t="shared" ref="H69" si="22">ROUND(F69*G69,2)</f>
        <v>0</v>
      </c>
      <c r="I69" s="2762" t="s">
        <v>5316</v>
      </c>
      <c r="J69" s="2892"/>
      <c r="K69" s="2893"/>
      <c r="L69" s="2893"/>
      <c r="M69" s="2893"/>
      <c r="N69" s="2893"/>
      <c r="O69" s="2893"/>
      <c r="P69" s="2893"/>
      <c r="Q69" s="2893"/>
      <c r="R69" s="2893"/>
      <c r="S69" s="2893"/>
      <c r="T69" s="2893"/>
      <c r="U69" s="2893"/>
      <c r="V69" s="2893"/>
      <c r="W69" s="2893"/>
      <c r="X69" s="2893"/>
      <c r="Y69" s="2893"/>
      <c r="Z69" s="2893"/>
      <c r="AA69" s="2893"/>
      <c r="AB69" s="2893"/>
      <c r="AC69" s="2893"/>
      <c r="AD69" s="2893"/>
      <c r="AE69" s="2893"/>
      <c r="AF69" s="2893"/>
      <c r="AG69" s="2893"/>
      <c r="AH69" s="2893"/>
      <c r="AI69" s="2893"/>
      <c r="AJ69" s="2893"/>
      <c r="AK69" s="2893"/>
      <c r="AL69" s="2893"/>
      <c r="AM69" s="2893"/>
      <c r="AN69" s="2893"/>
      <c r="AO69" s="2893"/>
      <c r="AP69" s="2893"/>
      <c r="AQ69" s="2893"/>
      <c r="AR69" s="2893"/>
      <c r="AS69" s="2893"/>
      <c r="AT69" s="2893"/>
      <c r="AU69" s="2893"/>
    </row>
    <row r="70" spans="1:47" s="109" customFormat="1" ht="13.5" customHeight="1">
      <c r="A70" s="184"/>
      <c r="B70" s="243"/>
      <c r="C70" s="243"/>
      <c r="D70" s="1934" t="s">
        <v>4380</v>
      </c>
      <c r="E70" s="243"/>
      <c r="F70" s="2015"/>
      <c r="G70" s="2786"/>
      <c r="H70" s="2763"/>
      <c r="I70" s="2764"/>
    </row>
    <row r="71" spans="1:47" s="109" customFormat="1" ht="13.5" customHeight="1">
      <c r="A71" s="184"/>
      <c r="B71" s="243"/>
      <c r="C71" s="243"/>
      <c r="D71" s="1934" t="s">
        <v>4374</v>
      </c>
      <c r="E71" s="243"/>
      <c r="F71" s="2015"/>
      <c r="G71" s="2786"/>
      <c r="H71" s="2763"/>
      <c r="I71" s="2764"/>
    </row>
    <row r="72" spans="1:47" s="2022" customFormat="1" ht="13.5" customHeight="1">
      <c r="A72" s="2758">
        <v>26</v>
      </c>
      <c r="B72" s="2022">
        <v>743</v>
      </c>
      <c r="C72" s="2022" t="s">
        <v>4349</v>
      </c>
      <c r="D72" s="2022" t="s">
        <v>4384</v>
      </c>
      <c r="E72" s="2022" t="s">
        <v>226</v>
      </c>
      <c r="F72" s="2760">
        <v>1</v>
      </c>
      <c r="G72" s="2155"/>
      <c r="H72" s="466">
        <f t="shared" ref="H72" si="23">ROUND(F72*G72,2)</f>
        <v>0</v>
      </c>
      <c r="I72" s="2762" t="s">
        <v>5316</v>
      </c>
      <c r="J72" s="2892"/>
      <c r="K72" s="2893"/>
      <c r="L72" s="2893"/>
      <c r="M72" s="2893"/>
      <c r="N72" s="2893"/>
      <c r="O72" s="2893"/>
      <c r="P72" s="2893"/>
      <c r="Q72" s="2893"/>
      <c r="R72" s="2893"/>
      <c r="S72" s="2893"/>
      <c r="T72" s="2893"/>
      <c r="U72" s="2893"/>
      <c r="V72" s="2893"/>
      <c r="W72" s="2893"/>
      <c r="X72" s="2893"/>
      <c r="Y72" s="2893"/>
      <c r="Z72" s="2893"/>
      <c r="AA72" s="2893"/>
      <c r="AB72" s="2893"/>
      <c r="AC72" s="2893"/>
      <c r="AD72" s="2893"/>
      <c r="AE72" s="2893"/>
      <c r="AF72" s="2893"/>
      <c r="AG72" s="2893"/>
      <c r="AH72" s="2893"/>
      <c r="AI72" s="2893"/>
      <c r="AJ72" s="2893"/>
      <c r="AK72" s="2893"/>
      <c r="AL72" s="2893"/>
      <c r="AM72" s="2893"/>
      <c r="AN72" s="2893"/>
      <c r="AO72" s="2893"/>
      <c r="AP72" s="2893"/>
      <c r="AQ72" s="2893"/>
      <c r="AR72" s="2893"/>
      <c r="AS72" s="2893"/>
      <c r="AT72" s="2893"/>
      <c r="AU72" s="2893"/>
    </row>
    <row r="73" spans="1:47" s="109" customFormat="1" ht="13.5" customHeight="1">
      <c r="A73" s="184"/>
      <c r="B73" s="243"/>
      <c r="C73" s="243"/>
      <c r="D73" s="1934" t="s">
        <v>4380</v>
      </c>
      <c r="E73" s="243"/>
      <c r="F73" s="2015"/>
      <c r="G73" s="2786"/>
      <c r="H73" s="2763"/>
      <c r="I73" s="2764"/>
    </row>
    <row r="74" spans="1:47" s="109" customFormat="1" ht="13.5" customHeight="1">
      <c r="A74" s="184"/>
      <c r="B74" s="243"/>
      <c r="C74" s="243"/>
      <c r="D74" s="1934" t="s">
        <v>4374</v>
      </c>
      <c r="E74" s="243"/>
      <c r="F74" s="2015"/>
      <c r="G74" s="2786"/>
      <c r="H74" s="2763"/>
      <c r="I74" s="2764"/>
    </row>
    <row r="75" spans="1:47" s="2022" customFormat="1" ht="13.5" customHeight="1">
      <c r="A75" s="2758">
        <v>27</v>
      </c>
      <c r="B75" s="2022">
        <v>743</v>
      </c>
      <c r="C75" s="2022" t="s">
        <v>4352</v>
      </c>
      <c r="D75" s="2022" t="s">
        <v>4386</v>
      </c>
      <c r="E75" s="2022" t="s">
        <v>226</v>
      </c>
      <c r="F75" s="2760">
        <v>8</v>
      </c>
      <c r="G75" s="2155"/>
      <c r="H75" s="466">
        <f t="shared" ref="H75" si="24">ROUND(F75*G75,2)</f>
        <v>0</v>
      </c>
      <c r="I75" s="2762" t="s">
        <v>5316</v>
      </c>
      <c r="J75" s="2892"/>
      <c r="K75" s="2893"/>
      <c r="L75" s="2893"/>
      <c r="M75" s="2893"/>
      <c r="N75" s="2893"/>
      <c r="O75" s="2893"/>
      <c r="P75" s="2893"/>
      <c r="Q75" s="2893"/>
      <c r="R75" s="2893"/>
      <c r="S75" s="2893"/>
      <c r="T75" s="2893"/>
      <c r="U75" s="2893"/>
      <c r="V75" s="2893"/>
      <c r="W75" s="2893"/>
      <c r="X75" s="2893"/>
      <c r="Y75" s="2893"/>
      <c r="Z75" s="2893"/>
      <c r="AA75" s="2893"/>
      <c r="AB75" s="2893"/>
      <c r="AC75" s="2893"/>
      <c r="AD75" s="2893"/>
      <c r="AE75" s="2893"/>
      <c r="AF75" s="2893"/>
      <c r="AG75" s="2893"/>
      <c r="AH75" s="2893"/>
      <c r="AI75" s="2893"/>
      <c r="AJ75" s="2893"/>
      <c r="AK75" s="2893"/>
      <c r="AL75" s="2893"/>
      <c r="AM75" s="2893"/>
      <c r="AN75" s="2893"/>
      <c r="AO75" s="2893"/>
      <c r="AP75" s="2893"/>
      <c r="AQ75" s="2893"/>
      <c r="AR75" s="2893"/>
      <c r="AS75" s="2893"/>
      <c r="AT75" s="2893"/>
      <c r="AU75" s="2893"/>
    </row>
    <row r="76" spans="1:47" s="109" customFormat="1" ht="13.5" customHeight="1">
      <c r="A76" s="184"/>
      <c r="B76" s="243"/>
      <c r="C76" s="243"/>
      <c r="D76" s="1934" t="s">
        <v>4380</v>
      </c>
      <c r="E76" s="243"/>
      <c r="F76" s="2015"/>
      <c r="G76" s="2786"/>
      <c r="H76" s="2763"/>
      <c r="I76" s="2764"/>
    </row>
    <row r="77" spans="1:47" s="109" customFormat="1" ht="13.5" customHeight="1">
      <c r="A77" s="184"/>
      <c r="B77" s="243"/>
      <c r="C77" s="243"/>
      <c r="D77" s="1934" t="s">
        <v>4374</v>
      </c>
      <c r="E77" s="243"/>
      <c r="F77" s="2015"/>
      <c r="G77" s="2786"/>
      <c r="H77" s="2763"/>
      <c r="I77" s="2764"/>
    </row>
    <row r="78" spans="1:47" s="2022" customFormat="1" ht="13.5" customHeight="1">
      <c r="A78" s="2758">
        <v>28</v>
      </c>
      <c r="B78" s="2022">
        <v>743</v>
      </c>
      <c r="C78" s="2022" t="s">
        <v>4355</v>
      </c>
      <c r="D78" s="2022" t="s">
        <v>4388</v>
      </c>
      <c r="E78" s="2022" t="s">
        <v>226</v>
      </c>
      <c r="F78" s="2760">
        <v>2</v>
      </c>
      <c r="G78" s="2155"/>
      <c r="H78" s="466">
        <f t="shared" ref="H78" si="25">ROUND(F78*G78,2)</f>
        <v>0</v>
      </c>
      <c r="I78" s="2762" t="s">
        <v>5316</v>
      </c>
      <c r="J78" s="2892"/>
      <c r="K78" s="2893"/>
      <c r="L78" s="2893"/>
      <c r="M78" s="2893"/>
      <c r="N78" s="2893"/>
      <c r="O78" s="2893"/>
      <c r="P78" s="2893"/>
      <c r="Q78" s="2893"/>
      <c r="R78" s="2893"/>
      <c r="S78" s="2893"/>
      <c r="T78" s="2893"/>
      <c r="U78" s="2893"/>
      <c r="V78" s="2893"/>
      <c r="W78" s="2893"/>
      <c r="X78" s="2893"/>
      <c r="Y78" s="2893"/>
      <c r="Z78" s="2893"/>
      <c r="AA78" s="2893"/>
      <c r="AB78" s="2893"/>
      <c r="AC78" s="2893"/>
      <c r="AD78" s="2893"/>
      <c r="AE78" s="2893"/>
      <c r="AF78" s="2893"/>
      <c r="AG78" s="2893"/>
      <c r="AH78" s="2893"/>
      <c r="AI78" s="2893"/>
      <c r="AJ78" s="2893"/>
      <c r="AK78" s="2893"/>
      <c r="AL78" s="2893"/>
      <c r="AM78" s="2893"/>
      <c r="AN78" s="2893"/>
      <c r="AO78" s="2893"/>
      <c r="AP78" s="2893"/>
      <c r="AQ78" s="2893"/>
      <c r="AR78" s="2893"/>
      <c r="AS78" s="2893"/>
      <c r="AT78" s="2893"/>
      <c r="AU78" s="2893"/>
    </row>
    <row r="79" spans="1:47" s="109" customFormat="1" ht="13.5" customHeight="1">
      <c r="A79" s="184"/>
      <c r="B79" s="243"/>
      <c r="C79" s="243"/>
      <c r="D79" s="1934" t="s">
        <v>4389</v>
      </c>
      <c r="E79" s="243"/>
      <c r="F79" s="2015"/>
      <c r="G79" s="2786"/>
      <c r="H79" s="2763"/>
      <c r="I79" s="2764"/>
    </row>
    <row r="80" spans="1:47" s="109" customFormat="1" ht="13.5" customHeight="1">
      <c r="A80" s="184"/>
      <c r="B80" s="243"/>
      <c r="C80" s="243"/>
      <c r="D80" s="1934" t="s">
        <v>4374</v>
      </c>
      <c r="E80" s="243"/>
      <c r="F80" s="2015"/>
      <c r="G80" s="2786"/>
      <c r="H80" s="2763"/>
      <c r="I80" s="2764"/>
    </row>
    <row r="81" spans="1:47" s="2022" customFormat="1" ht="13.5" customHeight="1">
      <c r="A81" s="2758">
        <v>29</v>
      </c>
      <c r="B81" s="2022">
        <v>743</v>
      </c>
      <c r="C81" s="2022" t="s">
        <v>4358</v>
      </c>
      <c r="D81" s="2022" t="s">
        <v>4391</v>
      </c>
      <c r="E81" s="2022" t="s">
        <v>226</v>
      </c>
      <c r="F81" s="2760">
        <v>7</v>
      </c>
      <c r="G81" s="2155"/>
      <c r="H81" s="466">
        <f t="shared" ref="H81" si="26">ROUND(F81*G81,2)</f>
        <v>0</v>
      </c>
      <c r="I81" s="2762" t="s">
        <v>5316</v>
      </c>
      <c r="J81" s="2892"/>
      <c r="K81" s="2893"/>
      <c r="L81" s="2893"/>
      <c r="M81" s="2893"/>
      <c r="N81" s="2893"/>
      <c r="O81" s="2893"/>
      <c r="P81" s="2893"/>
      <c r="Q81" s="2893"/>
      <c r="R81" s="2893"/>
      <c r="S81" s="2893"/>
      <c r="T81" s="2893"/>
      <c r="U81" s="2893"/>
      <c r="V81" s="2893"/>
      <c r="W81" s="2893"/>
      <c r="X81" s="2893"/>
      <c r="Y81" s="2893"/>
      <c r="Z81" s="2893"/>
      <c r="AA81" s="2893"/>
      <c r="AB81" s="2893"/>
      <c r="AC81" s="2893"/>
      <c r="AD81" s="2893"/>
      <c r="AE81" s="2893"/>
      <c r="AF81" s="2893"/>
      <c r="AG81" s="2893"/>
      <c r="AH81" s="2893"/>
      <c r="AI81" s="2893"/>
      <c r="AJ81" s="2893"/>
      <c r="AK81" s="2893"/>
      <c r="AL81" s="2893"/>
      <c r="AM81" s="2893"/>
      <c r="AN81" s="2893"/>
      <c r="AO81" s="2893"/>
      <c r="AP81" s="2893"/>
      <c r="AQ81" s="2893"/>
      <c r="AR81" s="2893"/>
      <c r="AS81" s="2893"/>
      <c r="AT81" s="2893"/>
      <c r="AU81" s="2893"/>
    </row>
    <row r="82" spans="1:47" s="109" customFormat="1" ht="13.5" customHeight="1">
      <c r="A82" s="184"/>
      <c r="B82" s="243"/>
      <c r="C82" s="243"/>
      <c r="D82" s="1934" t="s">
        <v>4392</v>
      </c>
      <c r="E82" s="243"/>
      <c r="F82" s="2015"/>
      <c r="G82" s="2786"/>
      <c r="H82" s="2763"/>
      <c r="I82" s="2764"/>
    </row>
    <row r="83" spans="1:47" s="109" customFormat="1" ht="13.5" customHeight="1">
      <c r="A83" s="184"/>
      <c r="B83" s="243"/>
      <c r="C83" s="243"/>
      <c r="D83" s="1934" t="s">
        <v>4393</v>
      </c>
      <c r="E83" s="243"/>
      <c r="F83" s="2015"/>
      <c r="G83" s="2786"/>
      <c r="H83" s="2763"/>
      <c r="I83" s="2764"/>
    </row>
    <row r="84" spans="1:47" s="2022" customFormat="1" ht="13.5" customHeight="1">
      <c r="A84" s="2758">
        <v>30</v>
      </c>
      <c r="B84" s="2022">
        <v>743</v>
      </c>
      <c r="C84" s="2022" t="s">
        <v>4361</v>
      </c>
      <c r="D84" s="2022" t="s">
        <v>4395</v>
      </c>
      <c r="E84" s="2022" t="s">
        <v>226</v>
      </c>
      <c r="F84" s="2760">
        <v>7</v>
      </c>
      <c r="G84" s="2155"/>
      <c r="H84" s="466">
        <f t="shared" ref="H84" si="27">ROUND(F84*G84,2)</f>
        <v>0</v>
      </c>
      <c r="I84" s="2762" t="s">
        <v>5316</v>
      </c>
      <c r="J84" s="2892"/>
      <c r="K84" s="2893"/>
      <c r="L84" s="2893"/>
      <c r="M84" s="2893"/>
      <c r="N84" s="2893"/>
      <c r="O84" s="2893"/>
      <c r="P84" s="2893"/>
      <c r="Q84" s="2893"/>
      <c r="R84" s="2893"/>
      <c r="S84" s="2893"/>
      <c r="T84" s="2893"/>
      <c r="U84" s="2893"/>
      <c r="V84" s="2893"/>
      <c r="W84" s="2893"/>
      <c r="X84" s="2893"/>
      <c r="Y84" s="2893"/>
      <c r="Z84" s="2893"/>
      <c r="AA84" s="2893"/>
      <c r="AB84" s="2893"/>
      <c r="AC84" s="2893"/>
      <c r="AD84" s="2893"/>
      <c r="AE84" s="2893"/>
      <c r="AF84" s="2893"/>
      <c r="AG84" s="2893"/>
      <c r="AH84" s="2893"/>
      <c r="AI84" s="2893"/>
      <c r="AJ84" s="2893"/>
      <c r="AK84" s="2893"/>
      <c r="AL84" s="2893"/>
      <c r="AM84" s="2893"/>
      <c r="AN84" s="2893"/>
      <c r="AO84" s="2893"/>
      <c r="AP84" s="2893"/>
      <c r="AQ84" s="2893"/>
      <c r="AR84" s="2893"/>
      <c r="AS84" s="2893"/>
      <c r="AT84" s="2893"/>
      <c r="AU84" s="2893"/>
    </row>
    <row r="85" spans="1:47" s="109" customFormat="1" ht="13.5" customHeight="1">
      <c r="A85" s="184"/>
      <c r="B85" s="243"/>
      <c r="C85" s="243"/>
      <c r="D85" s="1934" t="s">
        <v>4396</v>
      </c>
      <c r="E85" s="243"/>
      <c r="F85" s="2015"/>
      <c r="G85" s="2786"/>
      <c r="H85" s="2763"/>
      <c r="I85" s="2764"/>
    </row>
    <row r="86" spans="1:47" s="109" customFormat="1" ht="13.5" customHeight="1">
      <c r="A86" s="184"/>
      <c r="B86" s="243"/>
      <c r="C86" s="243"/>
      <c r="D86" s="1934" t="s">
        <v>4397</v>
      </c>
      <c r="E86" s="243"/>
      <c r="F86" s="2015"/>
      <c r="G86" s="2786"/>
      <c r="H86" s="2763"/>
      <c r="I86" s="2764"/>
    </row>
    <row r="87" spans="1:47" s="2022" customFormat="1" ht="13.5" customHeight="1">
      <c r="A87" s="2758">
        <v>31</v>
      </c>
      <c r="B87" s="2022">
        <v>743</v>
      </c>
      <c r="C87" s="2022" t="s">
        <v>4364</v>
      </c>
      <c r="D87" s="2022" t="s">
        <v>7866</v>
      </c>
      <c r="E87" s="2022" t="s">
        <v>226</v>
      </c>
      <c r="F87" s="2760">
        <v>7</v>
      </c>
      <c r="G87" s="2155"/>
      <c r="H87" s="466">
        <f t="shared" ref="H87" si="28">ROUND(F87*G87,2)</f>
        <v>0</v>
      </c>
      <c r="I87" s="2762" t="s">
        <v>5316</v>
      </c>
      <c r="J87" s="2892"/>
      <c r="K87" s="2893"/>
      <c r="L87" s="2893"/>
      <c r="M87" s="2893"/>
      <c r="N87" s="2893"/>
      <c r="O87" s="2893"/>
      <c r="P87" s="2893"/>
      <c r="Q87" s="2893"/>
      <c r="R87" s="2893"/>
      <c r="S87" s="2893"/>
      <c r="T87" s="2893"/>
      <c r="U87" s="2893"/>
      <c r="V87" s="2893"/>
      <c r="W87" s="2893"/>
      <c r="X87" s="2893"/>
      <c r="Y87" s="2893"/>
      <c r="Z87" s="2893"/>
      <c r="AA87" s="2893"/>
      <c r="AB87" s="2893"/>
      <c r="AC87" s="2893"/>
      <c r="AD87" s="2893"/>
      <c r="AE87" s="2893"/>
      <c r="AF87" s="2893"/>
      <c r="AG87" s="2893"/>
      <c r="AH87" s="2893"/>
      <c r="AI87" s="2893"/>
      <c r="AJ87" s="2893"/>
      <c r="AK87" s="2893"/>
      <c r="AL87" s="2893"/>
      <c r="AM87" s="2893"/>
      <c r="AN87" s="2893"/>
      <c r="AO87" s="2893"/>
      <c r="AP87" s="2893"/>
      <c r="AQ87" s="2893"/>
      <c r="AR87" s="2893"/>
      <c r="AS87" s="2893"/>
      <c r="AT87" s="2893"/>
      <c r="AU87" s="2893"/>
    </row>
    <row r="88" spans="1:47" s="109" customFormat="1" ht="13.5" customHeight="1">
      <c r="A88" s="184"/>
      <c r="B88" s="243"/>
      <c r="C88" s="243"/>
      <c r="D88" s="1934" t="s">
        <v>7867</v>
      </c>
      <c r="E88" s="243"/>
      <c r="F88" s="2015"/>
      <c r="G88" s="2786"/>
      <c r="H88" s="2763"/>
      <c r="I88" s="2764"/>
    </row>
    <row r="89" spans="1:47" s="109" customFormat="1" ht="13.5" customHeight="1">
      <c r="A89" s="184"/>
      <c r="B89" s="243"/>
      <c r="C89" s="243"/>
      <c r="D89" s="1934" t="s">
        <v>4397</v>
      </c>
      <c r="E89" s="243"/>
      <c r="F89" s="2015"/>
      <c r="G89" s="2786"/>
      <c r="H89" s="2763"/>
      <c r="I89" s="2764"/>
    </row>
    <row r="90" spans="1:47" s="2022" customFormat="1" ht="13.5" customHeight="1">
      <c r="A90" s="2758">
        <v>32</v>
      </c>
      <c r="B90" s="2022">
        <v>743</v>
      </c>
      <c r="C90" s="2022" t="s">
        <v>4367</v>
      </c>
      <c r="D90" s="2022" t="s">
        <v>4398</v>
      </c>
      <c r="E90" s="2022" t="s">
        <v>226</v>
      </c>
      <c r="F90" s="2760">
        <v>7</v>
      </c>
      <c r="G90" s="2155"/>
      <c r="H90" s="466">
        <f t="shared" ref="H90" si="29">ROUND(F90*G90,2)</f>
        <v>0</v>
      </c>
      <c r="I90" s="2762" t="s">
        <v>5316</v>
      </c>
      <c r="J90" s="2892"/>
      <c r="K90" s="2893"/>
      <c r="L90" s="2893"/>
      <c r="M90" s="2893"/>
      <c r="N90" s="2893"/>
      <c r="O90" s="2893"/>
      <c r="P90" s="2893"/>
      <c r="Q90" s="2893"/>
      <c r="R90" s="2893"/>
      <c r="S90" s="2893"/>
      <c r="T90" s="2893"/>
      <c r="U90" s="2893"/>
      <c r="V90" s="2893"/>
      <c r="W90" s="2893"/>
      <c r="X90" s="2893"/>
      <c r="Y90" s="2893"/>
      <c r="Z90" s="2893"/>
      <c r="AA90" s="2893"/>
      <c r="AB90" s="2893"/>
      <c r="AC90" s="2893"/>
      <c r="AD90" s="2893"/>
      <c r="AE90" s="2893"/>
      <c r="AF90" s="2893"/>
      <c r="AG90" s="2893"/>
      <c r="AH90" s="2893"/>
      <c r="AI90" s="2893"/>
      <c r="AJ90" s="2893"/>
      <c r="AK90" s="2893"/>
      <c r="AL90" s="2893"/>
      <c r="AM90" s="2893"/>
      <c r="AN90" s="2893"/>
      <c r="AO90" s="2893"/>
      <c r="AP90" s="2893"/>
      <c r="AQ90" s="2893"/>
      <c r="AR90" s="2893"/>
      <c r="AS90" s="2893"/>
      <c r="AT90" s="2893"/>
      <c r="AU90" s="2893"/>
    </row>
    <row r="91" spans="1:47" s="109" customFormat="1" ht="13.5" customHeight="1">
      <c r="A91" s="184"/>
      <c r="B91" s="243"/>
      <c r="C91" s="243"/>
      <c r="D91" s="1934" t="s">
        <v>4399</v>
      </c>
      <c r="E91" s="243"/>
      <c r="F91" s="2015"/>
      <c r="G91" s="2786"/>
      <c r="H91" s="2763"/>
      <c r="I91" s="2764"/>
    </row>
    <row r="92" spans="1:47" s="109" customFormat="1" ht="13.5" customHeight="1">
      <c r="A92" s="184"/>
      <c r="B92" s="243"/>
      <c r="C92" s="243"/>
      <c r="D92" s="1934" t="s">
        <v>4400</v>
      </c>
      <c r="E92" s="243"/>
      <c r="F92" s="2015"/>
      <c r="G92" s="2786"/>
      <c r="H92" s="2763"/>
      <c r="I92" s="2764"/>
    </row>
    <row r="93" spans="1:47" s="2022" customFormat="1" ht="13.5" customHeight="1">
      <c r="A93" s="2758">
        <v>33</v>
      </c>
      <c r="B93" s="2022">
        <v>743</v>
      </c>
      <c r="C93" s="2022" t="s">
        <v>7940</v>
      </c>
      <c r="D93" s="2022" t="s">
        <v>4401</v>
      </c>
      <c r="E93" s="2022" t="s">
        <v>226</v>
      </c>
      <c r="F93" s="2760">
        <v>2</v>
      </c>
      <c r="G93" s="2155"/>
      <c r="H93" s="466">
        <f t="shared" ref="H93" si="30">ROUND(F93*G93,2)</f>
        <v>0</v>
      </c>
      <c r="I93" s="2762" t="s">
        <v>5316</v>
      </c>
      <c r="J93" s="2892"/>
      <c r="K93" s="2893"/>
      <c r="L93" s="2893"/>
      <c r="M93" s="2893"/>
      <c r="N93" s="2893"/>
      <c r="O93" s="2893"/>
      <c r="P93" s="2893"/>
      <c r="Q93" s="2893"/>
      <c r="R93" s="2893"/>
      <c r="S93" s="2893"/>
      <c r="T93" s="2893"/>
      <c r="U93" s="2893"/>
      <c r="V93" s="2893"/>
      <c r="W93" s="2893"/>
      <c r="X93" s="2893"/>
      <c r="Y93" s="2893"/>
      <c r="Z93" s="2893"/>
      <c r="AA93" s="2893"/>
      <c r="AB93" s="2893"/>
      <c r="AC93" s="2893"/>
      <c r="AD93" s="2893"/>
      <c r="AE93" s="2893"/>
      <c r="AF93" s="2893"/>
      <c r="AG93" s="2893"/>
      <c r="AH93" s="2893"/>
      <c r="AI93" s="2893"/>
      <c r="AJ93" s="2893"/>
      <c r="AK93" s="2893"/>
      <c r="AL93" s="2893"/>
      <c r="AM93" s="2893"/>
      <c r="AN93" s="2893"/>
      <c r="AO93" s="2893"/>
      <c r="AP93" s="2893"/>
      <c r="AQ93" s="2893"/>
      <c r="AR93" s="2893"/>
      <c r="AS93" s="2893"/>
      <c r="AT93" s="2893"/>
      <c r="AU93" s="2893"/>
    </row>
    <row r="94" spans="1:47" s="109" customFormat="1" ht="13.5" customHeight="1">
      <c r="A94" s="184"/>
      <c r="B94" s="243"/>
      <c r="C94" s="243"/>
      <c r="D94" s="1934" t="s">
        <v>4402</v>
      </c>
      <c r="E94" s="243"/>
      <c r="F94" s="2015"/>
      <c r="G94" s="2786"/>
      <c r="H94" s="2763"/>
      <c r="I94" s="2764"/>
    </row>
    <row r="95" spans="1:47" s="109" customFormat="1" ht="13.5" customHeight="1">
      <c r="A95" s="184"/>
      <c r="B95" s="243"/>
      <c r="C95" s="243"/>
      <c r="D95" s="1934" t="s">
        <v>4400</v>
      </c>
      <c r="E95" s="243"/>
      <c r="F95" s="2015"/>
      <c r="G95" s="2786"/>
      <c r="H95" s="2763"/>
      <c r="I95" s="2764"/>
    </row>
    <row r="96" spans="1:47" s="2022" customFormat="1" ht="13.5" customHeight="1">
      <c r="A96" s="2758">
        <v>34</v>
      </c>
      <c r="B96" s="2022">
        <v>743</v>
      </c>
      <c r="C96" s="2022" t="s">
        <v>7941</v>
      </c>
      <c r="D96" s="2022" t="s">
        <v>7868</v>
      </c>
      <c r="E96" s="2022" t="s">
        <v>226</v>
      </c>
      <c r="F96" s="2760">
        <v>7</v>
      </c>
      <c r="G96" s="2155"/>
      <c r="H96" s="466">
        <f t="shared" ref="H96" si="31">ROUND(F96*G96,2)</f>
        <v>0</v>
      </c>
      <c r="I96" s="2762" t="s">
        <v>5316</v>
      </c>
      <c r="J96" s="2892"/>
      <c r="K96" s="2893"/>
      <c r="L96" s="2893"/>
      <c r="M96" s="2893"/>
      <c r="N96" s="2893"/>
      <c r="O96" s="2893"/>
      <c r="P96" s="2893"/>
      <c r="Q96" s="2893"/>
      <c r="R96" s="2893"/>
      <c r="S96" s="2893"/>
      <c r="T96" s="2893"/>
      <c r="U96" s="2893"/>
      <c r="V96" s="2893"/>
      <c r="W96" s="2893"/>
      <c r="X96" s="2893"/>
      <c r="Y96" s="2893"/>
      <c r="Z96" s="2893"/>
      <c r="AA96" s="2893"/>
      <c r="AB96" s="2893"/>
      <c r="AC96" s="2893"/>
      <c r="AD96" s="2893"/>
      <c r="AE96" s="2893"/>
      <c r="AF96" s="2893"/>
      <c r="AG96" s="2893"/>
      <c r="AH96" s="2893"/>
      <c r="AI96" s="2893"/>
      <c r="AJ96" s="2893"/>
      <c r="AK96" s="2893"/>
      <c r="AL96" s="2893"/>
      <c r="AM96" s="2893"/>
      <c r="AN96" s="2893"/>
      <c r="AO96" s="2893"/>
      <c r="AP96" s="2893"/>
      <c r="AQ96" s="2893"/>
      <c r="AR96" s="2893"/>
      <c r="AS96" s="2893"/>
      <c r="AT96" s="2893"/>
      <c r="AU96" s="2893"/>
    </row>
    <row r="97" spans="1:47" s="109" customFormat="1" ht="13.5" customHeight="1">
      <c r="A97" s="184"/>
      <c r="B97" s="243"/>
      <c r="C97" s="243"/>
      <c r="D97" s="1934" t="s">
        <v>7869</v>
      </c>
      <c r="E97" s="243"/>
      <c r="F97" s="2015"/>
      <c r="G97" s="2786"/>
      <c r="H97" s="2763"/>
      <c r="I97" s="2764"/>
    </row>
    <row r="98" spans="1:47" s="109" customFormat="1" ht="13.5" customHeight="1">
      <c r="A98" s="184"/>
      <c r="B98" s="243"/>
      <c r="C98" s="243"/>
      <c r="D98" s="1934" t="s">
        <v>4400</v>
      </c>
      <c r="E98" s="243"/>
      <c r="F98" s="2015"/>
      <c r="G98" s="2786"/>
      <c r="H98" s="2763"/>
      <c r="I98" s="2764"/>
    </row>
    <row r="99" spans="1:47" s="2022" customFormat="1" ht="13.5" customHeight="1">
      <c r="A99" s="2758">
        <v>35</v>
      </c>
      <c r="B99" s="2022">
        <v>743</v>
      </c>
      <c r="C99" s="2022" t="s">
        <v>7942</v>
      </c>
      <c r="D99" s="2022" t="s">
        <v>4403</v>
      </c>
      <c r="E99" s="2022" t="s">
        <v>226</v>
      </c>
      <c r="F99" s="2760">
        <v>2</v>
      </c>
      <c r="G99" s="2155"/>
      <c r="H99" s="466">
        <f t="shared" ref="H99" si="32">ROUND(F99*G99,2)</f>
        <v>0</v>
      </c>
      <c r="I99" s="2762" t="s">
        <v>5316</v>
      </c>
      <c r="J99" s="2892"/>
      <c r="K99" s="2893"/>
      <c r="L99" s="2893"/>
      <c r="M99" s="2893"/>
      <c r="N99" s="2893"/>
      <c r="O99" s="2893"/>
      <c r="P99" s="2893"/>
      <c r="Q99" s="2893"/>
      <c r="R99" s="2893"/>
      <c r="S99" s="2893"/>
      <c r="T99" s="2893"/>
      <c r="U99" s="2893"/>
      <c r="V99" s="2893"/>
      <c r="W99" s="2893"/>
      <c r="X99" s="2893"/>
      <c r="Y99" s="2893"/>
      <c r="Z99" s="2893"/>
      <c r="AA99" s="2893"/>
      <c r="AB99" s="2893"/>
      <c r="AC99" s="2893"/>
      <c r="AD99" s="2893"/>
      <c r="AE99" s="2893"/>
      <c r="AF99" s="2893"/>
      <c r="AG99" s="2893"/>
      <c r="AH99" s="2893"/>
      <c r="AI99" s="2893"/>
      <c r="AJ99" s="2893"/>
      <c r="AK99" s="2893"/>
      <c r="AL99" s="2893"/>
      <c r="AM99" s="2893"/>
      <c r="AN99" s="2893"/>
      <c r="AO99" s="2893"/>
      <c r="AP99" s="2893"/>
      <c r="AQ99" s="2893"/>
      <c r="AR99" s="2893"/>
      <c r="AS99" s="2893"/>
      <c r="AT99" s="2893"/>
      <c r="AU99" s="2893"/>
    </row>
    <row r="100" spans="1:47" s="109" customFormat="1" ht="13.5" customHeight="1">
      <c r="A100" s="184"/>
      <c r="B100" s="243"/>
      <c r="C100" s="243"/>
      <c r="D100" s="1934" t="s">
        <v>4404</v>
      </c>
      <c r="E100" s="243"/>
      <c r="F100" s="2015"/>
      <c r="G100" s="2786"/>
      <c r="H100" s="2763"/>
      <c r="I100" s="2764"/>
    </row>
    <row r="101" spans="1:47" s="2022" customFormat="1" ht="13.5" customHeight="1">
      <c r="A101" s="2758">
        <v>36</v>
      </c>
      <c r="B101" s="2022">
        <v>743</v>
      </c>
      <c r="C101" s="2022" t="s">
        <v>7943</v>
      </c>
      <c r="D101" s="2022" t="s">
        <v>4405</v>
      </c>
      <c r="E101" s="2022" t="s">
        <v>226</v>
      </c>
      <c r="F101" s="2760">
        <v>1</v>
      </c>
      <c r="G101" s="2155"/>
      <c r="H101" s="466">
        <f t="shared" ref="H101" si="33">ROUND(F101*G101,2)</f>
        <v>0</v>
      </c>
      <c r="I101" s="2762" t="s">
        <v>5316</v>
      </c>
      <c r="J101" s="2892"/>
      <c r="K101" s="2893"/>
      <c r="L101" s="2893"/>
      <c r="M101" s="2893"/>
      <c r="N101" s="2893"/>
      <c r="O101" s="2893"/>
      <c r="P101" s="2893"/>
      <c r="Q101" s="2893"/>
      <c r="R101" s="2893"/>
      <c r="S101" s="2893"/>
      <c r="T101" s="2893"/>
      <c r="U101" s="2893"/>
      <c r="V101" s="2893"/>
      <c r="W101" s="2893"/>
      <c r="X101" s="2893"/>
      <c r="Y101" s="2893"/>
      <c r="Z101" s="2893"/>
      <c r="AA101" s="2893"/>
      <c r="AB101" s="2893"/>
      <c r="AC101" s="2893"/>
      <c r="AD101" s="2893"/>
      <c r="AE101" s="2893"/>
      <c r="AF101" s="2893"/>
      <c r="AG101" s="2893"/>
      <c r="AH101" s="2893"/>
      <c r="AI101" s="2893"/>
      <c r="AJ101" s="2893"/>
      <c r="AK101" s="2893"/>
      <c r="AL101" s="2893"/>
      <c r="AM101" s="2893"/>
      <c r="AN101" s="2893"/>
      <c r="AO101" s="2893"/>
      <c r="AP101" s="2893"/>
      <c r="AQ101" s="2893"/>
      <c r="AR101" s="2893"/>
      <c r="AS101" s="2893"/>
      <c r="AT101" s="2893"/>
      <c r="AU101" s="2893"/>
    </row>
    <row r="102" spans="1:47" s="109" customFormat="1" ht="13.5" customHeight="1">
      <c r="A102" s="184"/>
      <c r="B102" s="243"/>
      <c r="C102" s="243"/>
      <c r="D102" s="1934" t="s">
        <v>4404</v>
      </c>
      <c r="E102" s="243"/>
      <c r="F102" s="2015"/>
      <c r="G102" s="2786"/>
      <c r="H102" s="2763"/>
      <c r="I102" s="2764"/>
    </row>
    <row r="103" spans="1:47" s="2022" customFormat="1" ht="13.5" customHeight="1">
      <c r="A103" s="2758">
        <v>37</v>
      </c>
      <c r="B103" s="2022">
        <v>743</v>
      </c>
      <c r="C103" s="2022" t="s">
        <v>7944</v>
      </c>
      <c r="D103" s="2022" t="s">
        <v>4406</v>
      </c>
      <c r="E103" s="2022" t="s">
        <v>226</v>
      </c>
      <c r="F103" s="2760">
        <v>7</v>
      </c>
      <c r="G103" s="2155"/>
      <c r="H103" s="466">
        <f t="shared" ref="H103" si="34">ROUND(F103*G103,2)</f>
        <v>0</v>
      </c>
      <c r="I103" s="2762" t="s">
        <v>5316</v>
      </c>
      <c r="J103" s="2892"/>
      <c r="K103" s="2893"/>
      <c r="L103" s="2893"/>
      <c r="M103" s="2893"/>
      <c r="N103" s="2893"/>
      <c r="O103" s="2893"/>
      <c r="P103" s="2893"/>
      <c r="Q103" s="2893"/>
      <c r="R103" s="2893"/>
      <c r="S103" s="2893"/>
      <c r="T103" s="2893"/>
      <c r="U103" s="2893"/>
      <c r="V103" s="2893"/>
      <c r="W103" s="2893"/>
      <c r="X103" s="2893"/>
      <c r="Y103" s="2893"/>
      <c r="Z103" s="2893"/>
      <c r="AA103" s="2893"/>
      <c r="AB103" s="2893"/>
      <c r="AC103" s="2893"/>
      <c r="AD103" s="2893"/>
      <c r="AE103" s="2893"/>
      <c r="AF103" s="2893"/>
      <c r="AG103" s="2893"/>
      <c r="AH103" s="2893"/>
      <c r="AI103" s="2893"/>
      <c r="AJ103" s="2893"/>
      <c r="AK103" s="2893"/>
      <c r="AL103" s="2893"/>
      <c r="AM103" s="2893"/>
      <c r="AN103" s="2893"/>
      <c r="AO103" s="2893"/>
      <c r="AP103" s="2893"/>
      <c r="AQ103" s="2893"/>
      <c r="AR103" s="2893"/>
      <c r="AS103" s="2893"/>
      <c r="AT103" s="2893"/>
      <c r="AU103" s="2893"/>
    </row>
    <row r="104" spans="1:47" s="109" customFormat="1" ht="13.5" customHeight="1">
      <c r="A104" s="184"/>
      <c r="B104" s="243"/>
      <c r="C104" s="243"/>
      <c r="D104" s="1934" t="s">
        <v>4407</v>
      </c>
      <c r="E104" s="243"/>
      <c r="F104" s="2015"/>
      <c r="G104" s="2786"/>
      <c r="H104" s="2763"/>
      <c r="I104" s="2764"/>
    </row>
    <row r="105" spans="1:47" s="2022" customFormat="1" ht="13.5" customHeight="1">
      <c r="A105" s="2758">
        <v>38</v>
      </c>
      <c r="B105" s="2022">
        <v>743</v>
      </c>
      <c r="C105" s="2022" t="s">
        <v>7945</v>
      </c>
      <c r="D105" s="2022" t="s">
        <v>4408</v>
      </c>
      <c r="E105" s="2022" t="s">
        <v>226</v>
      </c>
      <c r="F105" s="2760">
        <v>1</v>
      </c>
      <c r="G105" s="2155"/>
      <c r="H105" s="466">
        <f t="shared" ref="H105" si="35">ROUND(F105*G105,2)</f>
        <v>0</v>
      </c>
      <c r="I105" s="2762" t="s">
        <v>5316</v>
      </c>
      <c r="J105" s="2892"/>
      <c r="K105" s="2893"/>
      <c r="L105" s="2893"/>
      <c r="M105" s="2893"/>
      <c r="N105" s="2893"/>
      <c r="O105" s="2893"/>
      <c r="P105" s="2893"/>
      <c r="Q105" s="2893"/>
      <c r="R105" s="2893"/>
      <c r="S105" s="2893"/>
      <c r="T105" s="2893"/>
      <c r="U105" s="2893"/>
      <c r="V105" s="2893"/>
      <c r="W105" s="2893"/>
      <c r="X105" s="2893"/>
      <c r="Y105" s="2893"/>
      <c r="Z105" s="2893"/>
      <c r="AA105" s="2893"/>
      <c r="AB105" s="2893"/>
      <c r="AC105" s="2893"/>
      <c r="AD105" s="2893"/>
      <c r="AE105" s="2893"/>
      <c r="AF105" s="2893"/>
      <c r="AG105" s="2893"/>
      <c r="AH105" s="2893"/>
      <c r="AI105" s="2893"/>
      <c r="AJ105" s="2893"/>
      <c r="AK105" s="2893"/>
      <c r="AL105" s="2893"/>
      <c r="AM105" s="2893"/>
      <c r="AN105" s="2893"/>
      <c r="AO105" s="2893"/>
      <c r="AP105" s="2893"/>
      <c r="AQ105" s="2893"/>
      <c r="AR105" s="2893"/>
      <c r="AS105" s="2893"/>
      <c r="AT105" s="2893"/>
      <c r="AU105" s="2893"/>
    </row>
    <row r="106" spans="1:47" s="109" customFormat="1" ht="13.5" customHeight="1">
      <c r="A106" s="184"/>
      <c r="B106" s="243"/>
      <c r="C106" s="243"/>
      <c r="D106" s="1934" t="s">
        <v>4409</v>
      </c>
      <c r="E106" s="243"/>
      <c r="F106" s="2015"/>
      <c r="G106" s="2786"/>
      <c r="H106" s="2763"/>
      <c r="I106" s="2764"/>
    </row>
    <row r="107" spans="1:47" s="2022" customFormat="1" ht="13.5" customHeight="1">
      <c r="A107" s="2758">
        <v>39</v>
      </c>
      <c r="B107" s="2022">
        <v>743</v>
      </c>
      <c r="C107" s="2022" t="s">
        <v>7946</v>
      </c>
      <c r="D107" s="2022" t="s">
        <v>4410</v>
      </c>
      <c r="E107" s="2022" t="s">
        <v>226</v>
      </c>
      <c r="F107" s="2760">
        <v>2</v>
      </c>
      <c r="G107" s="2155"/>
      <c r="H107" s="466">
        <f t="shared" ref="H107" si="36">ROUND(F107*G107,2)</f>
        <v>0</v>
      </c>
      <c r="I107" s="2762" t="s">
        <v>5316</v>
      </c>
      <c r="J107" s="2892"/>
      <c r="K107" s="2893"/>
      <c r="L107" s="2893"/>
      <c r="M107" s="2893"/>
      <c r="N107" s="2893"/>
      <c r="O107" s="2893"/>
      <c r="P107" s="2893"/>
      <c r="Q107" s="2893"/>
      <c r="R107" s="2893"/>
      <c r="S107" s="2893"/>
      <c r="T107" s="2893"/>
      <c r="U107" s="2893"/>
      <c r="V107" s="2893"/>
      <c r="W107" s="2893"/>
      <c r="X107" s="2893"/>
      <c r="Y107" s="2893"/>
      <c r="Z107" s="2893"/>
      <c r="AA107" s="2893"/>
      <c r="AB107" s="2893"/>
      <c r="AC107" s="2893"/>
      <c r="AD107" s="2893"/>
      <c r="AE107" s="2893"/>
      <c r="AF107" s="2893"/>
      <c r="AG107" s="2893"/>
      <c r="AH107" s="2893"/>
      <c r="AI107" s="2893"/>
      <c r="AJ107" s="2893"/>
      <c r="AK107" s="2893"/>
      <c r="AL107" s="2893"/>
      <c r="AM107" s="2893"/>
      <c r="AN107" s="2893"/>
      <c r="AO107" s="2893"/>
      <c r="AP107" s="2893"/>
      <c r="AQ107" s="2893"/>
      <c r="AR107" s="2893"/>
      <c r="AS107" s="2893"/>
      <c r="AT107" s="2893"/>
      <c r="AU107" s="2893"/>
    </row>
    <row r="108" spans="1:47" s="109" customFormat="1" ht="13.5" customHeight="1">
      <c r="A108" s="184"/>
      <c r="B108" s="243"/>
      <c r="C108" s="243"/>
      <c r="D108" s="1934" t="s">
        <v>4411</v>
      </c>
      <c r="E108" s="243"/>
      <c r="F108" s="2015"/>
      <c r="G108" s="2786"/>
      <c r="H108" s="2763"/>
      <c r="I108" s="2764"/>
    </row>
    <row r="109" spans="1:47" s="2022" customFormat="1" ht="13.5" customHeight="1">
      <c r="A109" s="2758">
        <v>40</v>
      </c>
      <c r="B109" s="2022">
        <v>743</v>
      </c>
      <c r="C109" s="2022" t="s">
        <v>7947</v>
      </c>
      <c r="D109" s="2022" t="s">
        <v>4412</v>
      </c>
      <c r="E109" s="2022" t="s">
        <v>226</v>
      </c>
      <c r="F109" s="2760">
        <v>1</v>
      </c>
      <c r="G109" s="2155"/>
      <c r="H109" s="466">
        <f t="shared" ref="H109" si="37">ROUND(F109*G109,2)</f>
        <v>0</v>
      </c>
      <c r="I109" s="2762" t="s">
        <v>5316</v>
      </c>
      <c r="J109" s="2892"/>
      <c r="K109" s="2893"/>
      <c r="L109" s="2893"/>
      <c r="M109" s="2893"/>
      <c r="N109" s="2893"/>
      <c r="O109" s="2893"/>
      <c r="P109" s="2893"/>
      <c r="Q109" s="2893"/>
      <c r="R109" s="2893"/>
      <c r="S109" s="2893"/>
      <c r="T109" s="2893"/>
      <c r="U109" s="2893"/>
      <c r="V109" s="2893"/>
      <c r="W109" s="2893"/>
      <c r="X109" s="2893"/>
      <c r="Y109" s="2893"/>
      <c r="Z109" s="2893"/>
      <c r="AA109" s="2893"/>
      <c r="AB109" s="2893"/>
      <c r="AC109" s="2893"/>
      <c r="AD109" s="2893"/>
      <c r="AE109" s="2893"/>
      <c r="AF109" s="2893"/>
      <c r="AG109" s="2893"/>
      <c r="AH109" s="2893"/>
      <c r="AI109" s="2893"/>
      <c r="AJ109" s="2893"/>
      <c r="AK109" s="2893"/>
      <c r="AL109" s="2893"/>
      <c r="AM109" s="2893"/>
      <c r="AN109" s="2893"/>
      <c r="AO109" s="2893"/>
      <c r="AP109" s="2893"/>
      <c r="AQ109" s="2893"/>
      <c r="AR109" s="2893"/>
      <c r="AS109" s="2893"/>
      <c r="AT109" s="2893"/>
      <c r="AU109" s="2893"/>
    </row>
    <row r="110" spans="1:47" s="109" customFormat="1" ht="13.5" customHeight="1">
      <c r="A110" s="184"/>
      <c r="B110" s="243"/>
      <c r="C110" s="243"/>
      <c r="D110" s="1934" t="s">
        <v>4413</v>
      </c>
      <c r="E110" s="243"/>
      <c r="F110" s="2015"/>
      <c r="G110" s="2786"/>
      <c r="H110" s="2763"/>
      <c r="I110" s="2764"/>
    </row>
    <row r="111" spans="1:47" s="2022" customFormat="1" ht="13.5" customHeight="1">
      <c r="A111" s="2758">
        <v>41</v>
      </c>
      <c r="B111" s="2022">
        <v>743</v>
      </c>
      <c r="C111" s="2022" t="s">
        <v>7948</v>
      </c>
      <c r="D111" s="2022" t="s">
        <v>7870</v>
      </c>
      <c r="E111" s="2022" t="s">
        <v>226</v>
      </c>
      <c r="F111" s="2760">
        <v>1</v>
      </c>
      <c r="G111" s="2155"/>
      <c r="H111" s="466">
        <f t="shared" ref="H111" si="38">ROUND(F111*G111,2)</f>
        <v>0</v>
      </c>
      <c r="I111" s="2762" t="s">
        <v>5316</v>
      </c>
      <c r="J111" s="2892"/>
      <c r="K111" s="2893"/>
      <c r="L111" s="2893"/>
      <c r="M111" s="2893"/>
      <c r="N111" s="2893"/>
      <c r="O111" s="2893"/>
      <c r="P111" s="2893"/>
      <c r="Q111" s="2893"/>
      <c r="R111" s="2893"/>
      <c r="S111" s="2893"/>
      <c r="T111" s="2893"/>
      <c r="U111" s="2893"/>
      <c r="V111" s="2893"/>
      <c r="W111" s="2893"/>
      <c r="X111" s="2893"/>
      <c r="Y111" s="2893"/>
      <c r="Z111" s="2893"/>
      <c r="AA111" s="2893"/>
      <c r="AB111" s="2893"/>
      <c r="AC111" s="2893"/>
      <c r="AD111" s="2893"/>
      <c r="AE111" s="2893"/>
      <c r="AF111" s="2893"/>
      <c r="AG111" s="2893"/>
      <c r="AH111" s="2893"/>
      <c r="AI111" s="2893"/>
      <c r="AJ111" s="2893"/>
      <c r="AK111" s="2893"/>
      <c r="AL111" s="2893"/>
      <c r="AM111" s="2893"/>
      <c r="AN111" s="2893"/>
      <c r="AO111" s="2893"/>
      <c r="AP111" s="2893"/>
      <c r="AQ111" s="2893"/>
      <c r="AR111" s="2893"/>
      <c r="AS111" s="2893"/>
      <c r="AT111" s="2893"/>
      <c r="AU111" s="2893"/>
    </row>
    <row r="112" spans="1:47" s="109" customFormat="1" ht="13.5" customHeight="1">
      <c r="A112" s="184"/>
      <c r="B112" s="243"/>
      <c r="C112" s="243"/>
      <c r="D112" s="1934" t="s">
        <v>4414</v>
      </c>
      <c r="E112" s="243"/>
      <c r="F112" s="2015"/>
      <c r="G112" s="2786"/>
      <c r="H112" s="2763"/>
      <c r="I112" s="2764"/>
    </row>
    <row r="113" spans="1:47" s="109" customFormat="1" ht="13.5" customHeight="1">
      <c r="A113" s="184"/>
      <c r="B113" s="243"/>
      <c r="C113" s="243"/>
      <c r="D113" s="1934" t="s">
        <v>4415</v>
      </c>
      <c r="E113" s="243"/>
      <c r="F113" s="2015"/>
      <c r="G113" s="2786"/>
      <c r="H113" s="2763"/>
      <c r="I113" s="2764"/>
    </row>
    <row r="114" spans="1:47" s="2022" customFormat="1" ht="13.5" customHeight="1">
      <c r="A114" s="2758">
        <v>42</v>
      </c>
      <c r="B114" s="2022">
        <v>743</v>
      </c>
      <c r="C114" s="2022" t="s">
        <v>7949</v>
      </c>
      <c r="D114" s="2022" t="s">
        <v>7871</v>
      </c>
      <c r="E114" s="2022" t="s">
        <v>226</v>
      </c>
      <c r="F114" s="2760">
        <v>1</v>
      </c>
      <c r="G114" s="2155"/>
      <c r="H114" s="466">
        <f t="shared" ref="H114" si="39">ROUND(F114*G114,2)</f>
        <v>0</v>
      </c>
      <c r="I114" s="2762" t="s">
        <v>5316</v>
      </c>
      <c r="J114" s="2892"/>
      <c r="K114" s="2893"/>
      <c r="L114" s="2893"/>
      <c r="M114" s="2893"/>
      <c r="N114" s="2893"/>
      <c r="O114" s="2893"/>
      <c r="P114" s="2893"/>
      <c r="Q114" s="2893"/>
      <c r="R114" s="2893"/>
      <c r="S114" s="2893"/>
      <c r="T114" s="2893"/>
      <c r="U114" s="2893"/>
      <c r="V114" s="2893"/>
      <c r="W114" s="2893"/>
      <c r="X114" s="2893"/>
      <c r="Y114" s="2893"/>
      <c r="Z114" s="2893"/>
      <c r="AA114" s="2893"/>
      <c r="AB114" s="2893"/>
      <c r="AC114" s="2893"/>
      <c r="AD114" s="2893"/>
      <c r="AE114" s="2893"/>
      <c r="AF114" s="2893"/>
      <c r="AG114" s="2893"/>
      <c r="AH114" s="2893"/>
      <c r="AI114" s="2893"/>
      <c r="AJ114" s="2893"/>
      <c r="AK114" s="2893"/>
      <c r="AL114" s="2893"/>
      <c r="AM114" s="2893"/>
      <c r="AN114" s="2893"/>
      <c r="AO114" s="2893"/>
      <c r="AP114" s="2893"/>
      <c r="AQ114" s="2893"/>
      <c r="AR114" s="2893"/>
      <c r="AS114" s="2893"/>
      <c r="AT114" s="2893"/>
      <c r="AU114" s="2893"/>
    </row>
    <row r="115" spans="1:47" s="109" customFormat="1" ht="13.5" customHeight="1">
      <c r="A115" s="184"/>
      <c r="B115" s="243"/>
      <c r="C115" s="243"/>
      <c r="D115" s="1934" t="s">
        <v>4414</v>
      </c>
      <c r="E115" s="243"/>
      <c r="F115" s="2015"/>
      <c r="G115" s="2786"/>
      <c r="H115" s="2763"/>
      <c r="I115" s="2764"/>
    </row>
    <row r="116" spans="1:47" s="109" customFormat="1" ht="13.5" customHeight="1">
      <c r="A116" s="184"/>
      <c r="B116" s="243"/>
      <c r="C116" s="243"/>
      <c r="D116" s="1934" t="s">
        <v>4415</v>
      </c>
      <c r="E116" s="243"/>
      <c r="F116" s="2015"/>
      <c r="G116" s="2786"/>
      <c r="H116" s="2763"/>
      <c r="I116" s="2764"/>
    </row>
    <row r="117" spans="1:47" s="2022" customFormat="1" ht="13.5" customHeight="1">
      <c r="A117" s="2758">
        <v>43</v>
      </c>
      <c r="B117" s="2022">
        <v>743</v>
      </c>
      <c r="C117" s="2022" t="s">
        <v>7950</v>
      </c>
      <c r="D117" s="2022" t="s">
        <v>4416</v>
      </c>
      <c r="E117" s="2022" t="s">
        <v>226</v>
      </c>
      <c r="F117" s="2760">
        <v>10</v>
      </c>
      <c r="G117" s="2155"/>
      <c r="H117" s="466">
        <f t="shared" ref="H117" si="40">ROUND(F117*G117,2)</f>
        <v>0</v>
      </c>
      <c r="I117" s="2762" t="s">
        <v>5316</v>
      </c>
      <c r="J117" s="2892"/>
      <c r="K117" s="2893"/>
      <c r="L117" s="2893"/>
      <c r="M117" s="2893"/>
      <c r="N117" s="2893"/>
      <c r="O117" s="2893"/>
      <c r="P117" s="2893"/>
      <c r="Q117" s="2893"/>
      <c r="R117" s="2893"/>
      <c r="S117" s="2893"/>
      <c r="T117" s="2893"/>
      <c r="U117" s="2893"/>
      <c r="V117" s="2893"/>
      <c r="W117" s="2893"/>
      <c r="X117" s="2893"/>
      <c r="Y117" s="2893"/>
      <c r="Z117" s="2893"/>
      <c r="AA117" s="2893"/>
      <c r="AB117" s="2893"/>
      <c r="AC117" s="2893"/>
      <c r="AD117" s="2893"/>
      <c r="AE117" s="2893"/>
      <c r="AF117" s="2893"/>
      <c r="AG117" s="2893"/>
      <c r="AH117" s="2893"/>
      <c r="AI117" s="2893"/>
      <c r="AJ117" s="2893"/>
      <c r="AK117" s="2893"/>
      <c r="AL117" s="2893"/>
      <c r="AM117" s="2893"/>
      <c r="AN117" s="2893"/>
      <c r="AO117" s="2893"/>
      <c r="AP117" s="2893"/>
      <c r="AQ117" s="2893"/>
      <c r="AR117" s="2893"/>
      <c r="AS117" s="2893"/>
      <c r="AT117" s="2893"/>
      <c r="AU117" s="2893"/>
    </row>
    <row r="118" spans="1:47" s="109" customFormat="1" ht="13.5" customHeight="1">
      <c r="A118" s="184"/>
      <c r="B118" s="243"/>
      <c r="C118" s="243"/>
      <c r="D118" s="1934" t="s">
        <v>4417</v>
      </c>
      <c r="E118" s="243"/>
      <c r="F118" s="2015"/>
      <c r="G118" s="2786"/>
      <c r="H118" s="2763"/>
      <c r="I118" s="2764"/>
    </row>
    <row r="119" spans="1:47" s="109" customFormat="1" ht="13.5" customHeight="1">
      <c r="A119" s="184"/>
      <c r="B119" s="243"/>
      <c r="C119" s="243"/>
      <c r="D119" s="1934" t="s">
        <v>4418</v>
      </c>
      <c r="E119" s="243"/>
      <c r="F119" s="2015"/>
      <c r="G119" s="2786"/>
      <c r="H119" s="2763"/>
      <c r="I119" s="2764"/>
    </row>
    <row r="120" spans="1:47" s="2022" customFormat="1" ht="13.5" customHeight="1">
      <c r="A120" s="2758">
        <v>44</v>
      </c>
      <c r="B120" s="2022">
        <v>743</v>
      </c>
      <c r="C120" s="2022" t="s">
        <v>7951</v>
      </c>
      <c r="D120" s="2022" t="s">
        <v>4419</v>
      </c>
      <c r="E120" s="2022" t="s">
        <v>226</v>
      </c>
      <c r="F120" s="2760">
        <v>10</v>
      </c>
      <c r="G120" s="2155"/>
      <c r="H120" s="466">
        <f t="shared" ref="H120" si="41">ROUND(F120*G120,2)</f>
        <v>0</v>
      </c>
      <c r="I120" s="2762" t="s">
        <v>5316</v>
      </c>
      <c r="J120" s="2892"/>
      <c r="K120" s="2893"/>
      <c r="L120" s="2893"/>
      <c r="M120" s="2893"/>
      <c r="N120" s="2893"/>
      <c r="O120" s="2893"/>
      <c r="P120" s="2893"/>
      <c r="Q120" s="2893"/>
      <c r="R120" s="2893"/>
      <c r="S120" s="2893"/>
      <c r="T120" s="2893"/>
      <c r="U120" s="2893"/>
      <c r="V120" s="2893"/>
      <c r="W120" s="2893"/>
      <c r="X120" s="2893"/>
      <c r="Y120" s="2893"/>
      <c r="Z120" s="2893"/>
      <c r="AA120" s="2893"/>
      <c r="AB120" s="2893"/>
      <c r="AC120" s="2893"/>
      <c r="AD120" s="2893"/>
      <c r="AE120" s="2893"/>
      <c r="AF120" s="2893"/>
      <c r="AG120" s="2893"/>
      <c r="AH120" s="2893"/>
      <c r="AI120" s="2893"/>
      <c r="AJ120" s="2893"/>
      <c r="AK120" s="2893"/>
      <c r="AL120" s="2893"/>
      <c r="AM120" s="2893"/>
      <c r="AN120" s="2893"/>
      <c r="AO120" s="2893"/>
      <c r="AP120" s="2893"/>
      <c r="AQ120" s="2893"/>
      <c r="AR120" s="2893"/>
      <c r="AS120" s="2893"/>
      <c r="AT120" s="2893"/>
      <c r="AU120" s="2893"/>
    </row>
    <row r="121" spans="1:47" s="109" customFormat="1" ht="13.5" customHeight="1">
      <c r="A121" s="184"/>
      <c r="B121" s="243"/>
      <c r="C121" s="243"/>
      <c r="D121" s="1934" t="s">
        <v>4417</v>
      </c>
      <c r="E121" s="243"/>
      <c r="F121" s="2015"/>
      <c r="G121" s="2786"/>
      <c r="H121" s="2763"/>
      <c r="I121" s="2764"/>
    </row>
    <row r="122" spans="1:47" s="109" customFormat="1" ht="13.5" customHeight="1">
      <c r="A122" s="184"/>
      <c r="B122" s="243"/>
      <c r="C122" s="243"/>
      <c r="D122" s="1934" t="s">
        <v>4418</v>
      </c>
      <c r="E122" s="243"/>
      <c r="F122" s="2015"/>
      <c r="G122" s="2786"/>
      <c r="H122" s="2763"/>
      <c r="I122" s="2764"/>
    </row>
    <row r="123" spans="1:47" s="2022" customFormat="1" ht="13.5" customHeight="1">
      <c r="A123" s="2758">
        <v>45</v>
      </c>
      <c r="B123" s="2022">
        <v>743</v>
      </c>
      <c r="C123" s="2022" t="s">
        <v>7952</v>
      </c>
      <c r="D123" s="2022" t="s">
        <v>4420</v>
      </c>
      <c r="E123" s="2022" t="s">
        <v>226</v>
      </c>
      <c r="F123" s="2760">
        <v>2</v>
      </c>
      <c r="G123" s="2155"/>
      <c r="H123" s="466">
        <f t="shared" ref="H123" si="42">ROUND(F123*G123,2)</f>
        <v>0</v>
      </c>
      <c r="I123" s="2762" t="s">
        <v>5316</v>
      </c>
      <c r="J123" s="2892"/>
      <c r="K123" s="2893"/>
      <c r="L123" s="2893"/>
      <c r="M123" s="2893"/>
      <c r="N123" s="2893"/>
      <c r="O123" s="2893"/>
      <c r="P123" s="2893"/>
      <c r="Q123" s="2893"/>
      <c r="R123" s="2893"/>
      <c r="S123" s="2893"/>
      <c r="T123" s="2893"/>
      <c r="U123" s="2893"/>
      <c r="V123" s="2893"/>
      <c r="W123" s="2893"/>
      <c r="X123" s="2893"/>
      <c r="Y123" s="2893"/>
      <c r="Z123" s="2893"/>
      <c r="AA123" s="2893"/>
      <c r="AB123" s="2893"/>
      <c r="AC123" s="2893"/>
      <c r="AD123" s="2893"/>
      <c r="AE123" s="2893"/>
      <c r="AF123" s="2893"/>
      <c r="AG123" s="2893"/>
      <c r="AH123" s="2893"/>
      <c r="AI123" s="2893"/>
      <c r="AJ123" s="2893"/>
      <c r="AK123" s="2893"/>
      <c r="AL123" s="2893"/>
      <c r="AM123" s="2893"/>
      <c r="AN123" s="2893"/>
      <c r="AO123" s="2893"/>
      <c r="AP123" s="2893"/>
      <c r="AQ123" s="2893"/>
      <c r="AR123" s="2893"/>
      <c r="AS123" s="2893"/>
      <c r="AT123" s="2893"/>
      <c r="AU123" s="2893"/>
    </row>
    <row r="124" spans="1:47" s="109" customFormat="1" ht="13.5" customHeight="1">
      <c r="A124" s="184"/>
      <c r="B124" s="243"/>
      <c r="C124" s="243"/>
      <c r="D124" s="1934" t="s">
        <v>4421</v>
      </c>
      <c r="E124" s="243"/>
      <c r="F124" s="2015"/>
      <c r="G124" s="2786"/>
      <c r="H124" s="2763"/>
      <c r="I124" s="2764"/>
    </row>
    <row r="125" spans="1:47" s="2022" customFormat="1" ht="13.5" customHeight="1">
      <c r="A125" s="2758">
        <v>46</v>
      </c>
      <c r="B125" s="2022">
        <v>743</v>
      </c>
      <c r="C125" s="2022" t="s">
        <v>7953</v>
      </c>
      <c r="D125" s="2022" t="s">
        <v>4422</v>
      </c>
      <c r="E125" s="2022" t="s">
        <v>226</v>
      </c>
      <c r="F125" s="2760">
        <v>2</v>
      </c>
      <c r="G125" s="2155"/>
      <c r="H125" s="466">
        <f t="shared" ref="H125" si="43">ROUND(F125*G125,2)</f>
        <v>0</v>
      </c>
      <c r="I125" s="2762" t="s">
        <v>5316</v>
      </c>
      <c r="J125" s="2892"/>
      <c r="K125" s="2893"/>
      <c r="L125" s="2893"/>
      <c r="M125" s="2893"/>
      <c r="N125" s="2893"/>
      <c r="O125" s="2893"/>
      <c r="P125" s="2893"/>
      <c r="Q125" s="2893"/>
      <c r="R125" s="2893"/>
      <c r="S125" s="2893"/>
      <c r="T125" s="2893"/>
      <c r="U125" s="2893"/>
      <c r="V125" s="2893"/>
      <c r="W125" s="2893"/>
      <c r="X125" s="2893"/>
      <c r="Y125" s="2893"/>
      <c r="Z125" s="2893"/>
      <c r="AA125" s="2893"/>
      <c r="AB125" s="2893"/>
      <c r="AC125" s="2893"/>
      <c r="AD125" s="2893"/>
      <c r="AE125" s="2893"/>
      <c r="AF125" s="2893"/>
      <c r="AG125" s="2893"/>
      <c r="AH125" s="2893"/>
      <c r="AI125" s="2893"/>
      <c r="AJ125" s="2893"/>
      <c r="AK125" s="2893"/>
      <c r="AL125" s="2893"/>
      <c r="AM125" s="2893"/>
      <c r="AN125" s="2893"/>
      <c r="AO125" s="2893"/>
      <c r="AP125" s="2893"/>
      <c r="AQ125" s="2893"/>
      <c r="AR125" s="2893"/>
      <c r="AS125" s="2893"/>
      <c r="AT125" s="2893"/>
      <c r="AU125" s="2893"/>
    </row>
    <row r="126" spans="1:47" s="109" customFormat="1" ht="13.5" customHeight="1">
      <c r="A126" s="184"/>
      <c r="B126" s="243"/>
      <c r="C126" s="243"/>
      <c r="D126" s="1934" t="s">
        <v>4423</v>
      </c>
      <c r="E126" s="243"/>
      <c r="F126" s="2015"/>
      <c r="G126" s="2786"/>
      <c r="H126" s="2763"/>
      <c r="I126" s="2764"/>
    </row>
    <row r="127" spans="1:47" s="2022" customFormat="1" ht="13.5" customHeight="1">
      <c r="A127" s="2758"/>
      <c r="C127" s="2759">
        <v>743</v>
      </c>
      <c r="D127" s="2759" t="s">
        <v>4424</v>
      </c>
      <c r="F127" s="2760"/>
      <c r="H127" s="2761">
        <f>SUM(H128:H136)</f>
        <v>0</v>
      </c>
      <c r="I127" s="2762"/>
      <c r="J127" s="2892"/>
      <c r="K127" s="2893"/>
      <c r="L127" s="2893"/>
      <c r="M127" s="2893"/>
      <c r="N127" s="2893"/>
      <c r="O127" s="2893"/>
      <c r="P127" s="2893"/>
      <c r="Q127" s="2893"/>
      <c r="R127" s="2893"/>
      <c r="S127" s="2893"/>
      <c r="T127" s="2893"/>
      <c r="U127" s="2893"/>
      <c r="V127" s="2893"/>
      <c r="W127" s="2893"/>
      <c r="X127" s="2893"/>
      <c r="Y127" s="2893"/>
      <c r="Z127" s="2893"/>
      <c r="AA127" s="2893"/>
      <c r="AB127" s="2893"/>
      <c r="AC127" s="2893"/>
      <c r="AD127" s="2893"/>
      <c r="AE127" s="2893"/>
      <c r="AF127" s="2893"/>
      <c r="AG127" s="2893"/>
      <c r="AH127" s="2893"/>
      <c r="AI127" s="2893"/>
      <c r="AJ127" s="2893"/>
      <c r="AK127" s="2893"/>
      <c r="AL127" s="2893"/>
      <c r="AM127" s="2893"/>
      <c r="AN127" s="2893"/>
      <c r="AO127" s="2893"/>
      <c r="AP127" s="2893"/>
      <c r="AQ127" s="2893"/>
      <c r="AR127" s="2893"/>
      <c r="AS127" s="2893"/>
      <c r="AT127" s="2893"/>
      <c r="AU127" s="2893"/>
    </row>
    <row r="128" spans="1:47" s="2022" customFormat="1" ht="13.5" customHeight="1">
      <c r="A128" s="2758">
        <v>47</v>
      </c>
      <c r="B128" s="2022">
        <v>743</v>
      </c>
      <c r="C128" s="2022" t="s">
        <v>4371</v>
      </c>
      <c r="D128" s="2022" t="s">
        <v>4426</v>
      </c>
      <c r="E128" s="2022" t="s">
        <v>31</v>
      </c>
      <c r="F128" s="2014">
        <v>1</v>
      </c>
      <c r="G128" s="2155"/>
      <c r="H128" s="466">
        <f t="shared" ref="H128:H136" si="44">ROUND(F128*G128,2)</f>
        <v>0</v>
      </c>
      <c r="I128" s="2762" t="s">
        <v>5316</v>
      </c>
      <c r="J128" s="2892"/>
      <c r="K128" s="2893"/>
      <c r="L128" s="2893"/>
      <c r="M128" s="2893"/>
      <c r="N128" s="2893"/>
      <c r="O128" s="2893"/>
      <c r="P128" s="2893"/>
      <c r="Q128" s="2893"/>
      <c r="R128" s="2893"/>
      <c r="S128" s="2893"/>
      <c r="T128" s="2893"/>
      <c r="U128" s="2893"/>
      <c r="V128" s="2893"/>
      <c r="W128" s="2893"/>
      <c r="X128" s="2893"/>
      <c r="Y128" s="2893"/>
      <c r="Z128" s="2893"/>
      <c r="AA128" s="2893"/>
      <c r="AB128" s="2893"/>
      <c r="AC128" s="2893"/>
      <c r="AD128" s="2893"/>
      <c r="AE128" s="2893"/>
      <c r="AF128" s="2893"/>
      <c r="AG128" s="2893"/>
      <c r="AH128" s="2893"/>
      <c r="AI128" s="2893"/>
      <c r="AJ128" s="2893"/>
      <c r="AK128" s="2893"/>
      <c r="AL128" s="2893"/>
      <c r="AM128" s="2893"/>
      <c r="AN128" s="2893"/>
      <c r="AO128" s="2893"/>
      <c r="AP128" s="2893"/>
      <c r="AQ128" s="2893"/>
      <c r="AR128" s="2893"/>
      <c r="AS128" s="2893"/>
      <c r="AT128" s="2893"/>
      <c r="AU128" s="2893"/>
    </row>
    <row r="129" spans="1:47" s="2022" customFormat="1" ht="13.5" customHeight="1">
      <c r="A129" s="2758">
        <v>48</v>
      </c>
      <c r="B129" s="2022">
        <v>743</v>
      </c>
      <c r="C129" s="2022" t="s">
        <v>4375</v>
      </c>
      <c r="D129" s="2022" t="s">
        <v>4428</v>
      </c>
      <c r="E129" s="2022" t="s">
        <v>31</v>
      </c>
      <c r="F129" s="2014">
        <v>1</v>
      </c>
      <c r="G129" s="2155"/>
      <c r="H129" s="466">
        <f t="shared" si="44"/>
        <v>0</v>
      </c>
      <c r="I129" s="2762" t="s">
        <v>5316</v>
      </c>
      <c r="J129" s="2892"/>
      <c r="K129" s="2893"/>
      <c r="L129" s="2893"/>
      <c r="M129" s="2893"/>
      <c r="N129" s="2893"/>
      <c r="O129" s="2893"/>
      <c r="P129" s="2893"/>
      <c r="Q129" s="2893"/>
      <c r="R129" s="2893"/>
      <c r="S129" s="2893"/>
      <c r="T129" s="2893"/>
      <c r="U129" s="2893"/>
      <c r="V129" s="2893"/>
      <c r="W129" s="2893"/>
      <c r="X129" s="2893"/>
      <c r="Y129" s="2893"/>
      <c r="Z129" s="2893"/>
      <c r="AA129" s="2893"/>
      <c r="AB129" s="2893"/>
      <c r="AC129" s="2893"/>
      <c r="AD129" s="2893"/>
      <c r="AE129" s="2893"/>
      <c r="AF129" s="2893"/>
      <c r="AG129" s="2893"/>
      <c r="AH129" s="2893"/>
      <c r="AI129" s="2893"/>
      <c r="AJ129" s="2893"/>
      <c r="AK129" s="2893"/>
      <c r="AL129" s="2893"/>
      <c r="AM129" s="2893"/>
      <c r="AN129" s="2893"/>
      <c r="AO129" s="2893"/>
      <c r="AP129" s="2893"/>
      <c r="AQ129" s="2893"/>
      <c r="AR129" s="2893"/>
      <c r="AS129" s="2893"/>
      <c r="AT129" s="2893"/>
      <c r="AU129" s="2893"/>
    </row>
    <row r="130" spans="1:47" s="2022" customFormat="1" ht="13.5" customHeight="1">
      <c r="A130" s="2758">
        <v>49</v>
      </c>
      <c r="B130" s="2022">
        <v>743</v>
      </c>
      <c r="C130" s="2022" t="s">
        <v>4378</v>
      </c>
      <c r="D130" s="2022" t="s">
        <v>4431</v>
      </c>
      <c r="E130" s="2022" t="s">
        <v>31</v>
      </c>
      <c r="F130" s="2014">
        <v>1</v>
      </c>
      <c r="G130" s="2155"/>
      <c r="H130" s="466">
        <f t="shared" si="44"/>
        <v>0</v>
      </c>
      <c r="I130" s="2762" t="s">
        <v>5316</v>
      </c>
      <c r="J130" s="2892"/>
      <c r="K130" s="2893"/>
      <c r="L130" s="2893"/>
      <c r="M130" s="2893"/>
      <c r="N130" s="2893"/>
      <c r="O130" s="2893"/>
      <c r="P130" s="2893"/>
      <c r="Q130" s="2893"/>
      <c r="R130" s="2893"/>
      <c r="S130" s="2893"/>
      <c r="T130" s="2893"/>
      <c r="U130" s="2893"/>
      <c r="V130" s="2893"/>
      <c r="W130" s="2893"/>
      <c r="X130" s="2893"/>
      <c r="Y130" s="2893"/>
      <c r="Z130" s="2893"/>
      <c r="AA130" s="2893"/>
      <c r="AB130" s="2893"/>
      <c r="AC130" s="2893"/>
      <c r="AD130" s="2893"/>
      <c r="AE130" s="2893"/>
      <c r="AF130" s="2893"/>
      <c r="AG130" s="2893"/>
      <c r="AH130" s="2893"/>
      <c r="AI130" s="2893"/>
      <c r="AJ130" s="2893"/>
      <c r="AK130" s="2893"/>
      <c r="AL130" s="2893"/>
      <c r="AM130" s="2893"/>
      <c r="AN130" s="2893"/>
      <c r="AO130" s="2893"/>
      <c r="AP130" s="2893"/>
      <c r="AQ130" s="2893"/>
      <c r="AR130" s="2893"/>
      <c r="AS130" s="2893"/>
      <c r="AT130" s="2893"/>
      <c r="AU130" s="2893"/>
    </row>
    <row r="131" spans="1:47" s="2022" customFormat="1" ht="13.5" customHeight="1">
      <c r="A131" s="2758">
        <v>50</v>
      </c>
      <c r="B131" s="2022">
        <v>743</v>
      </c>
      <c r="C131" s="2022" t="s">
        <v>4381</v>
      </c>
      <c r="D131" s="2022" t="s">
        <v>4433</v>
      </c>
      <c r="E131" s="2022" t="s">
        <v>31</v>
      </c>
      <c r="F131" s="2014">
        <v>1</v>
      </c>
      <c r="G131" s="2155"/>
      <c r="H131" s="466">
        <f t="shared" si="44"/>
        <v>0</v>
      </c>
      <c r="I131" s="2762" t="s">
        <v>5316</v>
      </c>
      <c r="J131" s="2892"/>
      <c r="K131" s="2893"/>
      <c r="L131" s="2893"/>
      <c r="M131" s="2893"/>
      <c r="N131" s="2893"/>
      <c r="O131" s="2893"/>
      <c r="P131" s="2893"/>
      <c r="Q131" s="2893"/>
      <c r="R131" s="2893"/>
      <c r="S131" s="2893"/>
      <c r="T131" s="2893"/>
      <c r="U131" s="2893"/>
      <c r="V131" s="2893"/>
      <c r="W131" s="2893"/>
      <c r="X131" s="2893"/>
      <c r="Y131" s="2893"/>
      <c r="Z131" s="2893"/>
      <c r="AA131" s="2893"/>
      <c r="AB131" s="2893"/>
      <c r="AC131" s="2893"/>
      <c r="AD131" s="2893"/>
      <c r="AE131" s="2893"/>
      <c r="AF131" s="2893"/>
      <c r="AG131" s="2893"/>
      <c r="AH131" s="2893"/>
      <c r="AI131" s="2893"/>
      <c r="AJ131" s="2893"/>
      <c r="AK131" s="2893"/>
      <c r="AL131" s="2893"/>
      <c r="AM131" s="2893"/>
      <c r="AN131" s="2893"/>
      <c r="AO131" s="2893"/>
      <c r="AP131" s="2893"/>
      <c r="AQ131" s="2893"/>
      <c r="AR131" s="2893"/>
      <c r="AS131" s="2893"/>
      <c r="AT131" s="2893"/>
      <c r="AU131" s="2893"/>
    </row>
    <row r="132" spans="1:47" s="2022" customFormat="1" ht="13.5" customHeight="1">
      <c r="A132" s="2758">
        <v>51</v>
      </c>
      <c r="B132" s="2022">
        <v>743</v>
      </c>
      <c r="C132" s="2022" t="s">
        <v>4383</v>
      </c>
      <c r="D132" s="2022" t="s">
        <v>7872</v>
      </c>
      <c r="E132" s="2022" t="s">
        <v>31</v>
      </c>
      <c r="F132" s="2014">
        <v>1</v>
      </c>
      <c r="G132" s="2155"/>
      <c r="H132" s="466">
        <f t="shared" si="44"/>
        <v>0</v>
      </c>
      <c r="I132" s="2762" t="s">
        <v>5316</v>
      </c>
      <c r="J132" s="2892"/>
      <c r="K132" s="2893"/>
      <c r="L132" s="2893"/>
      <c r="M132" s="2893"/>
      <c r="N132" s="2893"/>
      <c r="O132" s="2893"/>
      <c r="P132" s="2893"/>
      <c r="Q132" s="2893"/>
      <c r="R132" s="2893"/>
      <c r="S132" s="2893"/>
      <c r="T132" s="2893"/>
      <c r="U132" s="2893"/>
      <c r="V132" s="2893"/>
      <c r="W132" s="2893"/>
      <c r="X132" s="2893"/>
      <c r="Y132" s="2893"/>
      <c r="Z132" s="2893"/>
      <c r="AA132" s="2893"/>
      <c r="AB132" s="2893"/>
      <c r="AC132" s="2893"/>
      <c r="AD132" s="2893"/>
      <c r="AE132" s="2893"/>
      <c r="AF132" s="2893"/>
      <c r="AG132" s="2893"/>
      <c r="AH132" s="2893"/>
      <c r="AI132" s="2893"/>
      <c r="AJ132" s="2893"/>
      <c r="AK132" s="2893"/>
      <c r="AL132" s="2893"/>
      <c r="AM132" s="2893"/>
      <c r="AN132" s="2893"/>
      <c r="AO132" s="2893"/>
      <c r="AP132" s="2893"/>
      <c r="AQ132" s="2893"/>
      <c r="AR132" s="2893"/>
      <c r="AS132" s="2893"/>
      <c r="AT132" s="2893"/>
      <c r="AU132" s="2893"/>
    </row>
    <row r="133" spans="1:47" s="2022" customFormat="1" ht="13.5" customHeight="1">
      <c r="A133" s="2758">
        <v>52</v>
      </c>
      <c r="B133" s="2022">
        <v>743</v>
      </c>
      <c r="C133" s="2022" t="s">
        <v>4385</v>
      </c>
      <c r="D133" s="2022" t="s">
        <v>4436</v>
      </c>
      <c r="E133" s="2022" t="s">
        <v>31</v>
      </c>
      <c r="F133" s="2014">
        <v>1</v>
      </c>
      <c r="G133" s="2155"/>
      <c r="H133" s="466">
        <f t="shared" si="44"/>
        <v>0</v>
      </c>
      <c r="I133" s="2762" t="s">
        <v>5316</v>
      </c>
      <c r="J133" s="2892"/>
      <c r="K133" s="2893"/>
      <c r="L133" s="2893"/>
      <c r="M133" s="2893"/>
      <c r="N133" s="2893"/>
      <c r="O133" s="2893"/>
      <c r="P133" s="2893"/>
      <c r="Q133" s="2893"/>
      <c r="R133" s="2893"/>
      <c r="S133" s="2893"/>
      <c r="T133" s="2893"/>
      <c r="U133" s="2893"/>
      <c r="V133" s="2893"/>
      <c r="W133" s="2893"/>
      <c r="X133" s="2893"/>
      <c r="Y133" s="2893"/>
      <c r="Z133" s="2893"/>
      <c r="AA133" s="2893"/>
      <c r="AB133" s="2893"/>
      <c r="AC133" s="2893"/>
      <c r="AD133" s="2893"/>
      <c r="AE133" s="2893"/>
      <c r="AF133" s="2893"/>
      <c r="AG133" s="2893"/>
      <c r="AH133" s="2893"/>
      <c r="AI133" s="2893"/>
      <c r="AJ133" s="2893"/>
      <c r="AK133" s="2893"/>
      <c r="AL133" s="2893"/>
      <c r="AM133" s="2893"/>
      <c r="AN133" s="2893"/>
      <c r="AO133" s="2893"/>
      <c r="AP133" s="2893"/>
      <c r="AQ133" s="2893"/>
      <c r="AR133" s="2893"/>
      <c r="AS133" s="2893"/>
      <c r="AT133" s="2893"/>
      <c r="AU133" s="2893"/>
    </row>
    <row r="134" spans="1:47" s="2022" customFormat="1" ht="13.5" customHeight="1">
      <c r="A134" s="2758">
        <v>53</v>
      </c>
      <c r="B134" s="2022">
        <v>743</v>
      </c>
      <c r="C134" s="2022" t="s">
        <v>4387</v>
      </c>
      <c r="D134" s="2022" t="s">
        <v>4438</v>
      </c>
      <c r="E134" s="2022" t="s">
        <v>31</v>
      </c>
      <c r="F134" s="2014">
        <v>1</v>
      </c>
      <c r="G134" s="2155"/>
      <c r="H134" s="466">
        <f t="shared" si="44"/>
        <v>0</v>
      </c>
      <c r="I134" s="2762" t="s">
        <v>5316</v>
      </c>
      <c r="J134" s="2892"/>
      <c r="K134" s="2893"/>
      <c r="L134" s="2893"/>
      <c r="M134" s="2893"/>
      <c r="N134" s="2893"/>
      <c r="O134" s="2893"/>
      <c r="P134" s="2893"/>
      <c r="Q134" s="2893"/>
      <c r="R134" s="2893"/>
      <c r="S134" s="2893"/>
      <c r="T134" s="2893"/>
      <c r="U134" s="2893"/>
      <c r="V134" s="2893"/>
      <c r="W134" s="2893"/>
      <c r="X134" s="2893"/>
      <c r="Y134" s="2893"/>
      <c r="Z134" s="2893"/>
      <c r="AA134" s="2893"/>
      <c r="AB134" s="2893"/>
      <c r="AC134" s="2893"/>
      <c r="AD134" s="2893"/>
      <c r="AE134" s="2893"/>
      <c r="AF134" s="2893"/>
      <c r="AG134" s="2893"/>
      <c r="AH134" s="2893"/>
      <c r="AI134" s="2893"/>
      <c r="AJ134" s="2893"/>
      <c r="AK134" s="2893"/>
      <c r="AL134" s="2893"/>
      <c r="AM134" s="2893"/>
      <c r="AN134" s="2893"/>
      <c r="AO134" s="2893"/>
      <c r="AP134" s="2893"/>
      <c r="AQ134" s="2893"/>
      <c r="AR134" s="2893"/>
      <c r="AS134" s="2893"/>
      <c r="AT134" s="2893"/>
      <c r="AU134" s="2893"/>
    </row>
    <row r="135" spans="1:47" s="2022" customFormat="1" ht="13.5" customHeight="1">
      <c r="A135" s="2758">
        <v>54</v>
      </c>
      <c r="B135" s="2022">
        <v>743</v>
      </c>
      <c r="C135" s="2022" t="s">
        <v>4390</v>
      </c>
      <c r="D135" s="2022" t="s">
        <v>4440</v>
      </c>
      <c r="E135" s="2022" t="s">
        <v>31</v>
      </c>
      <c r="F135" s="2014">
        <v>1</v>
      </c>
      <c r="G135" s="2155"/>
      <c r="H135" s="466">
        <f t="shared" si="44"/>
        <v>0</v>
      </c>
      <c r="I135" s="2762" t="s">
        <v>5316</v>
      </c>
      <c r="J135" s="2892"/>
      <c r="K135" s="2893"/>
      <c r="L135" s="2893"/>
      <c r="M135" s="2893"/>
      <c r="N135" s="2893"/>
      <c r="O135" s="2893"/>
      <c r="P135" s="2893"/>
      <c r="Q135" s="2893"/>
      <c r="R135" s="2893"/>
      <c r="S135" s="2893"/>
      <c r="T135" s="2893"/>
      <c r="U135" s="2893"/>
      <c r="V135" s="2893"/>
      <c r="W135" s="2893"/>
      <c r="X135" s="2893"/>
      <c r="Y135" s="2893"/>
      <c r="Z135" s="2893"/>
      <c r="AA135" s="2893"/>
      <c r="AB135" s="2893"/>
      <c r="AC135" s="2893"/>
      <c r="AD135" s="2893"/>
      <c r="AE135" s="2893"/>
      <c r="AF135" s="2893"/>
      <c r="AG135" s="2893"/>
      <c r="AH135" s="2893"/>
      <c r="AI135" s="2893"/>
      <c r="AJ135" s="2893"/>
      <c r="AK135" s="2893"/>
      <c r="AL135" s="2893"/>
      <c r="AM135" s="2893"/>
      <c r="AN135" s="2893"/>
      <c r="AO135" s="2893"/>
      <c r="AP135" s="2893"/>
      <c r="AQ135" s="2893"/>
      <c r="AR135" s="2893"/>
      <c r="AS135" s="2893"/>
      <c r="AT135" s="2893"/>
      <c r="AU135" s="2893"/>
    </row>
    <row r="136" spans="1:47" s="2022" customFormat="1" ht="13.5" customHeight="1">
      <c r="A136" s="2758">
        <v>55</v>
      </c>
      <c r="B136" s="2022">
        <v>743</v>
      </c>
      <c r="C136" s="2022" t="s">
        <v>4394</v>
      </c>
      <c r="D136" s="2022" t="s">
        <v>4442</v>
      </c>
      <c r="E136" s="2022" t="s">
        <v>31</v>
      </c>
      <c r="F136" s="2014">
        <v>1</v>
      </c>
      <c r="G136" s="2155"/>
      <c r="H136" s="466">
        <f t="shared" si="44"/>
        <v>0</v>
      </c>
      <c r="I136" s="2762" t="s">
        <v>5316</v>
      </c>
      <c r="J136" s="2892"/>
      <c r="K136" s="2893"/>
      <c r="L136" s="2893"/>
      <c r="M136" s="2893"/>
      <c r="N136" s="2893"/>
      <c r="O136" s="2893"/>
      <c r="P136" s="2893"/>
      <c r="Q136" s="2893"/>
      <c r="R136" s="2893"/>
      <c r="S136" s="2893"/>
      <c r="T136" s="2893"/>
      <c r="U136" s="2893"/>
      <c r="V136" s="2893"/>
      <c r="W136" s="2893"/>
      <c r="X136" s="2893"/>
      <c r="Y136" s="2893"/>
      <c r="Z136" s="2893"/>
      <c r="AA136" s="2893"/>
      <c r="AB136" s="2893"/>
      <c r="AC136" s="2893"/>
      <c r="AD136" s="2893"/>
      <c r="AE136" s="2893"/>
      <c r="AF136" s="2893"/>
      <c r="AG136" s="2893"/>
      <c r="AH136" s="2893"/>
      <c r="AI136" s="2893"/>
      <c r="AJ136" s="2893"/>
      <c r="AK136" s="2893"/>
      <c r="AL136" s="2893"/>
      <c r="AM136" s="2893"/>
      <c r="AN136" s="2893"/>
      <c r="AO136" s="2893"/>
      <c r="AP136" s="2893"/>
      <c r="AQ136" s="2893"/>
      <c r="AR136" s="2893"/>
      <c r="AS136" s="2893"/>
      <c r="AT136" s="2893"/>
      <c r="AU136" s="2893"/>
    </row>
    <row r="137" spans="1:47" s="2022" customFormat="1" ht="13.5" customHeight="1">
      <c r="A137" s="2758"/>
      <c r="C137" s="2759">
        <v>743</v>
      </c>
      <c r="D137" s="2759" t="s">
        <v>7873</v>
      </c>
      <c r="F137" s="2760"/>
      <c r="H137" s="2761">
        <f>SUM(H138:H159)</f>
        <v>0</v>
      </c>
      <c r="I137" s="2762"/>
      <c r="J137" s="2892"/>
      <c r="K137" s="2893"/>
      <c r="L137" s="2893"/>
      <c r="M137" s="2893"/>
      <c r="N137" s="2893"/>
      <c r="O137" s="2893"/>
      <c r="P137" s="2893"/>
      <c r="Q137" s="2893"/>
      <c r="R137" s="2893"/>
      <c r="S137" s="2893"/>
      <c r="T137" s="2893"/>
      <c r="U137" s="2893"/>
      <c r="V137" s="2893"/>
      <c r="W137" s="2893"/>
      <c r="X137" s="2893"/>
      <c r="Y137" s="2893"/>
      <c r="Z137" s="2893"/>
      <c r="AA137" s="2893"/>
      <c r="AB137" s="2893"/>
      <c r="AC137" s="2893"/>
      <c r="AD137" s="2893"/>
      <c r="AE137" s="2893"/>
      <c r="AF137" s="2893"/>
      <c r="AG137" s="2893"/>
      <c r="AH137" s="2893"/>
      <c r="AI137" s="2893"/>
      <c r="AJ137" s="2893"/>
      <c r="AK137" s="2893"/>
      <c r="AL137" s="2893"/>
      <c r="AM137" s="2893"/>
      <c r="AN137" s="2893"/>
      <c r="AO137" s="2893"/>
      <c r="AP137" s="2893"/>
      <c r="AQ137" s="2893"/>
      <c r="AR137" s="2893"/>
      <c r="AS137" s="2893"/>
      <c r="AT137" s="2893"/>
      <c r="AU137" s="2893"/>
    </row>
    <row r="138" spans="1:47" s="2022" customFormat="1" ht="13.5" customHeight="1">
      <c r="A138" s="2758">
        <v>56</v>
      </c>
      <c r="B138" s="2022">
        <v>743</v>
      </c>
      <c r="C138" s="2022" t="s">
        <v>4425</v>
      </c>
      <c r="D138" s="2022" t="s">
        <v>7874</v>
      </c>
      <c r="E138" s="2022" t="s">
        <v>194</v>
      </c>
      <c r="F138" s="2760">
        <v>120</v>
      </c>
      <c r="G138" s="2155"/>
      <c r="H138" s="466">
        <f t="shared" ref="H138" si="45">ROUND(F138*G138,2)</f>
        <v>0</v>
      </c>
      <c r="I138" s="2762" t="s">
        <v>5316</v>
      </c>
      <c r="J138" s="2892"/>
      <c r="K138" s="2893"/>
      <c r="L138" s="2893"/>
      <c r="M138" s="2893"/>
      <c r="N138" s="2893"/>
      <c r="O138" s="2893"/>
      <c r="P138" s="2893"/>
      <c r="Q138" s="2893"/>
      <c r="R138" s="2893"/>
      <c r="S138" s="2893"/>
      <c r="T138" s="2893"/>
      <c r="U138" s="2893"/>
      <c r="V138" s="2893"/>
      <c r="W138" s="2893"/>
      <c r="X138" s="2893"/>
      <c r="Y138" s="2893"/>
      <c r="Z138" s="2893"/>
      <c r="AA138" s="2893"/>
      <c r="AB138" s="2893"/>
      <c r="AC138" s="2893"/>
      <c r="AD138" s="2893"/>
      <c r="AE138" s="2893"/>
      <c r="AF138" s="2893"/>
      <c r="AG138" s="2893"/>
      <c r="AH138" s="2893"/>
      <c r="AI138" s="2893"/>
      <c r="AJ138" s="2893"/>
      <c r="AK138" s="2893"/>
      <c r="AL138" s="2893"/>
      <c r="AM138" s="2893"/>
      <c r="AN138" s="2893"/>
      <c r="AO138" s="2893"/>
      <c r="AP138" s="2893"/>
      <c r="AQ138" s="2893"/>
      <c r="AR138" s="2893"/>
      <c r="AS138" s="2893"/>
      <c r="AT138" s="2893"/>
      <c r="AU138" s="2893"/>
    </row>
    <row r="139" spans="1:47" s="109" customFormat="1" ht="13.5" customHeight="1">
      <c r="A139" s="184"/>
      <c r="B139" s="243"/>
      <c r="C139" s="243"/>
      <c r="D139" s="1934" t="s">
        <v>4443</v>
      </c>
      <c r="E139" s="243"/>
      <c r="F139" s="2015"/>
      <c r="G139" s="2786"/>
      <c r="H139" s="2763"/>
      <c r="I139" s="2764"/>
    </row>
    <row r="140" spans="1:47" s="2022" customFormat="1" ht="13.5" customHeight="1">
      <c r="A140" s="2758">
        <v>57</v>
      </c>
      <c r="B140" s="2022">
        <v>743</v>
      </c>
      <c r="C140" s="2022" t="s">
        <v>4427</v>
      </c>
      <c r="D140" s="2022" t="s">
        <v>7875</v>
      </c>
      <c r="E140" s="2022" t="s">
        <v>194</v>
      </c>
      <c r="F140" s="2760">
        <v>165</v>
      </c>
      <c r="G140" s="2155"/>
      <c r="H140" s="466">
        <f t="shared" ref="H140" si="46">ROUND(F140*G140,2)</f>
        <v>0</v>
      </c>
      <c r="I140" s="2762" t="s">
        <v>5316</v>
      </c>
      <c r="J140" s="2892"/>
      <c r="K140" s="2893"/>
      <c r="L140" s="2893"/>
      <c r="M140" s="2893"/>
      <c r="N140" s="2893"/>
      <c r="O140" s="2893"/>
      <c r="P140" s="2893"/>
      <c r="Q140" s="2893"/>
      <c r="R140" s="2893"/>
      <c r="S140" s="2893"/>
      <c r="T140" s="2893"/>
      <c r="U140" s="2893"/>
      <c r="V140" s="2893"/>
      <c r="W140" s="2893"/>
      <c r="X140" s="2893"/>
      <c r="Y140" s="2893"/>
      <c r="Z140" s="2893"/>
      <c r="AA140" s="2893"/>
      <c r="AB140" s="2893"/>
      <c r="AC140" s="2893"/>
      <c r="AD140" s="2893"/>
      <c r="AE140" s="2893"/>
      <c r="AF140" s="2893"/>
      <c r="AG140" s="2893"/>
      <c r="AH140" s="2893"/>
      <c r="AI140" s="2893"/>
      <c r="AJ140" s="2893"/>
      <c r="AK140" s="2893"/>
      <c r="AL140" s="2893"/>
      <c r="AM140" s="2893"/>
      <c r="AN140" s="2893"/>
      <c r="AO140" s="2893"/>
      <c r="AP140" s="2893"/>
      <c r="AQ140" s="2893"/>
      <c r="AR140" s="2893"/>
      <c r="AS140" s="2893"/>
      <c r="AT140" s="2893"/>
      <c r="AU140" s="2893"/>
    </row>
    <row r="141" spans="1:47" s="109" customFormat="1" ht="13.5" customHeight="1">
      <c r="A141" s="184"/>
      <c r="B141" s="243"/>
      <c r="C141" s="243"/>
      <c r="D141" s="1934" t="s">
        <v>4443</v>
      </c>
      <c r="E141" s="243"/>
      <c r="F141" s="2015"/>
      <c r="G141" s="2786"/>
      <c r="H141" s="2763"/>
      <c r="I141" s="2764"/>
    </row>
    <row r="142" spans="1:47" s="2022" customFormat="1" ht="13.5" customHeight="1">
      <c r="A142" s="2758">
        <v>58</v>
      </c>
      <c r="B142" s="2022">
        <v>743</v>
      </c>
      <c r="C142" s="2022" t="s">
        <v>4429</v>
      </c>
      <c r="D142" s="2022" t="s">
        <v>7876</v>
      </c>
      <c r="E142" s="2022" t="s">
        <v>194</v>
      </c>
      <c r="F142" s="2760">
        <v>45</v>
      </c>
      <c r="G142" s="2155"/>
      <c r="H142" s="466">
        <f t="shared" ref="H142" si="47">ROUND(F142*G142,2)</f>
        <v>0</v>
      </c>
      <c r="I142" s="2762" t="s">
        <v>5316</v>
      </c>
      <c r="J142" s="2892"/>
      <c r="K142" s="2893"/>
      <c r="L142" s="2893"/>
      <c r="M142" s="2893"/>
      <c r="N142" s="2893"/>
      <c r="O142" s="2893"/>
      <c r="P142" s="2893"/>
      <c r="Q142" s="2893"/>
      <c r="R142" s="2893"/>
      <c r="S142" s="2893"/>
      <c r="T142" s="2893"/>
      <c r="U142" s="2893"/>
      <c r="V142" s="2893"/>
      <c r="W142" s="2893"/>
      <c r="X142" s="2893"/>
      <c r="Y142" s="2893"/>
      <c r="Z142" s="2893"/>
      <c r="AA142" s="2893"/>
      <c r="AB142" s="2893"/>
      <c r="AC142" s="2893"/>
      <c r="AD142" s="2893"/>
      <c r="AE142" s="2893"/>
      <c r="AF142" s="2893"/>
      <c r="AG142" s="2893"/>
      <c r="AH142" s="2893"/>
      <c r="AI142" s="2893"/>
      <c r="AJ142" s="2893"/>
      <c r="AK142" s="2893"/>
      <c r="AL142" s="2893"/>
      <c r="AM142" s="2893"/>
      <c r="AN142" s="2893"/>
      <c r="AO142" s="2893"/>
      <c r="AP142" s="2893"/>
      <c r="AQ142" s="2893"/>
      <c r="AR142" s="2893"/>
      <c r="AS142" s="2893"/>
      <c r="AT142" s="2893"/>
      <c r="AU142" s="2893"/>
    </row>
    <row r="143" spans="1:47" s="109" customFormat="1" ht="13.5" customHeight="1">
      <c r="A143" s="184"/>
      <c r="B143" s="243"/>
      <c r="C143" s="243"/>
      <c r="D143" s="1934" t="s">
        <v>4443</v>
      </c>
      <c r="E143" s="243"/>
      <c r="F143" s="2015"/>
      <c r="G143" s="2786"/>
      <c r="H143" s="2763"/>
      <c r="I143" s="2764"/>
    </row>
    <row r="144" spans="1:47">
      <c r="A144" s="2758">
        <v>59</v>
      </c>
      <c r="B144" s="2022">
        <v>743</v>
      </c>
      <c r="C144" s="2022" t="s">
        <v>4430</v>
      </c>
      <c r="D144" s="2022" t="s">
        <v>7877</v>
      </c>
      <c r="E144" s="2022" t="s">
        <v>194</v>
      </c>
      <c r="F144" s="2760">
        <v>700</v>
      </c>
      <c r="G144" s="2155"/>
      <c r="H144" s="466">
        <f t="shared" ref="H144:H159" si="48">ROUND(F144*G144,2)</f>
        <v>0</v>
      </c>
      <c r="I144" s="2762" t="s">
        <v>5316</v>
      </c>
    </row>
    <row r="145" spans="1:10">
      <c r="A145" s="2758">
        <v>60</v>
      </c>
      <c r="B145" s="2022">
        <v>743</v>
      </c>
      <c r="C145" s="2022" t="s">
        <v>4432</v>
      </c>
      <c r="D145" s="2022" t="s">
        <v>7878</v>
      </c>
      <c r="E145" s="2022" t="s">
        <v>194</v>
      </c>
      <c r="F145" s="2760">
        <v>25</v>
      </c>
      <c r="G145" s="2155"/>
      <c r="H145" s="466">
        <f t="shared" si="48"/>
        <v>0</v>
      </c>
      <c r="I145" s="2762" t="s">
        <v>5316</v>
      </c>
    </row>
    <row r="146" spans="1:10">
      <c r="A146" s="2758">
        <v>61</v>
      </c>
      <c r="B146" s="2022">
        <v>743</v>
      </c>
      <c r="C146" s="2022" t="s">
        <v>4434</v>
      </c>
      <c r="D146" s="2022" t="s">
        <v>7879</v>
      </c>
      <c r="E146" s="2022" t="s">
        <v>194</v>
      </c>
      <c r="F146" s="2760">
        <v>20</v>
      </c>
      <c r="G146" s="2155"/>
      <c r="H146" s="466">
        <f t="shared" si="48"/>
        <v>0</v>
      </c>
      <c r="I146" s="2762" t="s">
        <v>5316</v>
      </c>
    </row>
    <row r="147" spans="1:10">
      <c r="A147" s="2758">
        <v>62</v>
      </c>
      <c r="B147" s="2022">
        <v>743</v>
      </c>
      <c r="C147" s="2022" t="s">
        <v>4435</v>
      </c>
      <c r="D147" s="2022" t="s">
        <v>7880</v>
      </c>
      <c r="E147" s="2022" t="s">
        <v>194</v>
      </c>
      <c r="F147" s="2760">
        <v>20</v>
      </c>
      <c r="G147" s="2155"/>
      <c r="H147" s="466">
        <f t="shared" si="48"/>
        <v>0</v>
      </c>
      <c r="I147" s="2762" t="s">
        <v>5316</v>
      </c>
    </row>
    <row r="148" spans="1:10">
      <c r="A148" s="2758">
        <v>63</v>
      </c>
      <c r="B148" s="2022">
        <v>743</v>
      </c>
      <c r="C148" s="2022" t="s">
        <v>4437</v>
      </c>
      <c r="D148" s="2022" t="s">
        <v>7881</v>
      </c>
      <c r="E148" s="2022" t="s">
        <v>194</v>
      </c>
      <c r="F148" s="2760">
        <v>30</v>
      </c>
      <c r="G148" s="2155"/>
      <c r="H148" s="466">
        <f t="shared" si="48"/>
        <v>0</v>
      </c>
      <c r="I148" s="2762" t="s">
        <v>5316</v>
      </c>
    </row>
    <row r="149" spans="1:10">
      <c r="A149" s="2758">
        <v>64</v>
      </c>
      <c r="B149" s="2022">
        <v>743</v>
      </c>
      <c r="C149" s="2022" t="s">
        <v>4439</v>
      </c>
      <c r="D149" s="2022" t="s">
        <v>7882</v>
      </c>
      <c r="E149" s="2022" t="s">
        <v>31</v>
      </c>
      <c r="F149" s="2760">
        <v>1</v>
      </c>
      <c r="G149" s="2155"/>
      <c r="H149" s="466">
        <f t="shared" si="48"/>
        <v>0</v>
      </c>
      <c r="I149" s="2762" t="s">
        <v>5316</v>
      </c>
    </row>
    <row r="150" spans="1:10">
      <c r="A150" s="2758">
        <v>65</v>
      </c>
      <c r="B150" s="2022">
        <v>743</v>
      </c>
      <c r="C150" s="2022" t="s">
        <v>4441</v>
      </c>
      <c r="D150" s="2022" t="s">
        <v>4445</v>
      </c>
      <c r="E150" s="2022" t="s">
        <v>226</v>
      </c>
      <c r="F150" s="2760">
        <v>2</v>
      </c>
      <c r="G150" s="2155"/>
      <c r="H150" s="466">
        <f t="shared" si="48"/>
        <v>0</v>
      </c>
      <c r="I150" s="2762" t="s">
        <v>5316</v>
      </c>
    </row>
    <row r="151" spans="1:10">
      <c r="A151" s="2758">
        <v>66</v>
      </c>
      <c r="B151" s="2022">
        <v>743</v>
      </c>
      <c r="C151" s="2022" t="s">
        <v>7954</v>
      </c>
      <c r="D151" s="2022" t="s">
        <v>7883</v>
      </c>
      <c r="E151" s="2022" t="s">
        <v>226</v>
      </c>
      <c r="F151" s="2760">
        <v>18</v>
      </c>
      <c r="G151" s="2155"/>
      <c r="H151" s="466">
        <f t="shared" si="48"/>
        <v>0</v>
      </c>
      <c r="I151" s="2762" t="s">
        <v>5316</v>
      </c>
    </row>
    <row r="152" spans="1:10">
      <c r="A152" s="2758">
        <v>67</v>
      </c>
      <c r="B152" s="2022">
        <v>743</v>
      </c>
      <c r="C152" s="2022" t="s">
        <v>7955</v>
      </c>
      <c r="D152" s="2022" t="s">
        <v>7956</v>
      </c>
      <c r="E152" s="2022" t="s">
        <v>226</v>
      </c>
      <c r="F152" s="2760">
        <v>3</v>
      </c>
      <c r="G152" s="2155"/>
      <c r="H152" s="466">
        <f t="shared" si="48"/>
        <v>0</v>
      </c>
      <c r="I152" s="2762" t="s">
        <v>7957</v>
      </c>
    </row>
    <row r="153" spans="1:10">
      <c r="A153" s="2758">
        <v>68</v>
      </c>
      <c r="B153" s="2022">
        <v>743</v>
      </c>
      <c r="C153" s="2022" t="s">
        <v>7958</v>
      </c>
      <c r="D153" s="2022" t="s">
        <v>4446</v>
      </c>
      <c r="E153" s="2022" t="s">
        <v>226</v>
      </c>
      <c r="F153" s="2760">
        <v>1</v>
      </c>
      <c r="G153" s="2155"/>
      <c r="H153" s="466">
        <f t="shared" si="48"/>
        <v>0</v>
      </c>
      <c r="I153" s="2762" t="s">
        <v>5316</v>
      </c>
    </row>
    <row r="154" spans="1:10">
      <c r="A154" s="2758">
        <v>69</v>
      </c>
      <c r="B154" s="2022">
        <v>743</v>
      </c>
      <c r="C154" s="2022" t="s">
        <v>7959</v>
      </c>
      <c r="D154" s="2022" t="s">
        <v>4447</v>
      </c>
      <c r="E154" s="2022" t="s">
        <v>226</v>
      </c>
      <c r="F154" s="2760">
        <v>7</v>
      </c>
      <c r="G154" s="2155"/>
      <c r="H154" s="466">
        <f t="shared" si="48"/>
        <v>0</v>
      </c>
      <c r="I154" s="2762" t="s">
        <v>5316</v>
      </c>
    </row>
    <row r="155" spans="1:10">
      <c r="A155" s="2758">
        <v>70</v>
      </c>
      <c r="B155" s="2022">
        <v>743</v>
      </c>
      <c r="C155" s="2022" t="s">
        <v>7960</v>
      </c>
      <c r="D155" s="2022" t="s">
        <v>4449</v>
      </c>
      <c r="E155" s="2022" t="s">
        <v>31</v>
      </c>
      <c r="F155" s="2760">
        <v>1</v>
      </c>
      <c r="G155" s="2155"/>
      <c r="H155" s="466">
        <f t="shared" si="48"/>
        <v>0</v>
      </c>
      <c r="I155" s="2762" t="s">
        <v>5316</v>
      </c>
    </row>
    <row r="156" spans="1:10" s="2021" customFormat="1" ht="13.5" customHeight="1">
      <c r="A156" s="1804"/>
      <c r="B156" s="2018"/>
      <c r="C156" s="2018"/>
      <c r="D156" s="2024" t="s">
        <v>4450</v>
      </c>
      <c r="E156" s="2019"/>
      <c r="F156" s="2023">
        <v>1</v>
      </c>
      <c r="G156" s="2795"/>
      <c r="H156" s="2016"/>
      <c r="I156" s="2020"/>
      <c r="J156" s="1126"/>
    </row>
    <row r="157" spans="1:10">
      <c r="A157" s="2758">
        <v>71</v>
      </c>
      <c r="B157" s="2022">
        <v>743</v>
      </c>
      <c r="C157" s="2022" t="s">
        <v>4448</v>
      </c>
      <c r="D157" s="2022" t="s">
        <v>4452</v>
      </c>
      <c r="E157" s="2022" t="s">
        <v>31</v>
      </c>
      <c r="F157" s="2760">
        <v>1</v>
      </c>
      <c r="G157" s="2155"/>
      <c r="H157" s="466">
        <f t="shared" si="48"/>
        <v>0</v>
      </c>
      <c r="I157" s="2762" t="s">
        <v>5316</v>
      </c>
    </row>
    <row r="158" spans="1:10" s="2021" customFormat="1" ht="13.5" customHeight="1">
      <c r="A158" s="1804"/>
      <c r="B158" s="2018"/>
      <c r="C158" s="2018"/>
      <c r="D158" s="2024" t="s">
        <v>4453</v>
      </c>
      <c r="E158" s="2019"/>
      <c r="F158" s="2023">
        <v>1</v>
      </c>
      <c r="G158" s="2795"/>
      <c r="H158" s="2016"/>
      <c r="I158" s="2020"/>
      <c r="J158" s="1126"/>
    </row>
    <row r="159" spans="1:10">
      <c r="A159" s="2758">
        <v>72</v>
      </c>
      <c r="B159" s="2022">
        <v>743</v>
      </c>
      <c r="C159" s="2022" t="s">
        <v>4451</v>
      </c>
      <c r="D159" s="2022" t="s">
        <v>4454</v>
      </c>
      <c r="E159" s="2022" t="s">
        <v>31</v>
      </c>
      <c r="F159" s="2760">
        <v>1</v>
      </c>
      <c r="G159" s="2155"/>
      <c r="H159" s="466">
        <f t="shared" si="48"/>
        <v>0</v>
      </c>
      <c r="I159" s="2762" t="s">
        <v>5316</v>
      </c>
    </row>
    <row r="160" spans="1:10" s="2021" customFormat="1" ht="13.5" customHeight="1">
      <c r="A160" s="1804"/>
      <c r="B160" s="2018"/>
      <c r="C160" s="2018"/>
      <c r="D160" s="2024" t="s">
        <v>4455</v>
      </c>
      <c r="E160" s="2019"/>
      <c r="F160" s="2023">
        <v>1</v>
      </c>
      <c r="G160" s="2016"/>
      <c r="H160" s="2016"/>
      <c r="I160" s="2020"/>
      <c r="J160" s="2894"/>
    </row>
    <row r="161" spans="1:9">
      <c r="A161" s="1126"/>
      <c r="B161" s="1126"/>
      <c r="C161" s="1126"/>
      <c r="D161" s="2025" t="s">
        <v>11</v>
      </c>
      <c r="E161" s="2026"/>
      <c r="F161" s="2027"/>
      <c r="G161" s="2028"/>
      <c r="H161" s="2765">
        <f>H9</f>
        <v>0</v>
      </c>
      <c r="I161" s="2766"/>
    </row>
    <row r="162" spans="1:9">
      <c r="A162" s="1126"/>
      <c r="B162" s="1126"/>
      <c r="C162" s="1126"/>
      <c r="D162" s="2029"/>
      <c r="E162" s="2026"/>
      <c r="F162" s="2027"/>
      <c r="G162" s="2028"/>
      <c r="H162" s="2767"/>
      <c r="I162" s="2766"/>
    </row>
    <row r="163" spans="1:9">
      <c r="A163" s="3116" t="s">
        <v>1154</v>
      </c>
      <c r="B163" s="3117"/>
      <c r="C163" s="3118"/>
      <c r="D163" s="2030" t="s">
        <v>4456</v>
      </c>
      <c r="E163" s="2031"/>
      <c r="F163" s="2032"/>
      <c r="G163" s="2033"/>
      <c r="H163" s="2768">
        <f>H161</f>
        <v>0</v>
      </c>
      <c r="I163" s="2766"/>
    </row>
    <row r="164" spans="1:9">
      <c r="A164" s="498"/>
      <c r="B164" s="614"/>
      <c r="C164" s="498"/>
      <c r="D164" s="498"/>
      <c r="E164" s="498"/>
      <c r="F164" s="2769"/>
      <c r="G164" s="1992"/>
      <c r="H164" s="2770"/>
      <c r="I164" s="500"/>
    </row>
    <row r="165" spans="1:9" ht="31.5" customHeight="1">
      <c r="A165" s="3119" t="s">
        <v>4457</v>
      </c>
      <c r="B165" s="3120"/>
      <c r="C165" s="3120"/>
      <c r="D165" s="3120"/>
      <c r="E165" s="3120"/>
      <c r="F165" s="3120"/>
      <c r="G165" s="3120"/>
      <c r="H165" s="3121"/>
      <c r="I165" s="2751"/>
    </row>
    <row r="166" spans="1:9">
      <c r="A166" s="498" t="s">
        <v>13</v>
      </c>
      <c r="B166" s="614"/>
      <c r="C166" s="498"/>
      <c r="D166" s="498"/>
      <c r="E166" s="498"/>
      <c r="F166" s="2769"/>
      <c r="G166" s="498"/>
      <c r="H166" s="498"/>
      <c r="I166" s="2034"/>
    </row>
    <row r="167" spans="1:9" ht="25.5" customHeight="1">
      <c r="A167" s="3046" t="s">
        <v>4458</v>
      </c>
      <c r="B167" s="3048"/>
      <c r="C167" s="3048"/>
      <c r="D167" s="3048"/>
      <c r="E167" s="3048"/>
      <c r="F167" s="3048"/>
      <c r="G167" s="3048"/>
      <c r="H167" s="498"/>
      <c r="I167" s="2034"/>
    </row>
    <row r="168" spans="1:9" ht="95.25" customHeight="1">
      <c r="A168" s="3046" t="s">
        <v>97</v>
      </c>
      <c r="B168" s="3075"/>
      <c r="C168" s="3075"/>
      <c r="D168" s="3075"/>
      <c r="E168" s="3075"/>
      <c r="F168" s="3075"/>
      <c r="G168" s="3075"/>
      <c r="H168" s="498"/>
      <c r="I168" s="2766"/>
    </row>
    <row r="169" spans="1:9">
      <c r="A169" s="3046" t="s">
        <v>98</v>
      </c>
      <c r="B169" s="3047"/>
      <c r="C169" s="3047"/>
      <c r="D169" s="3047"/>
      <c r="E169" s="3047"/>
      <c r="F169" s="3047"/>
      <c r="G169" s="3047"/>
      <c r="H169" s="499"/>
      <c r="I169" s="500"/>
    </row>
    <row r="170" spans="1:9">
      <c r="A170" s="3046" t="s">
        <v>99</v>
      </c>
      <c r="B170" s="3047"/>
      <c r="C170" s="3047"/>
      <c r="D170" s="3047"/>
      <c r="E170" s="3047"/>
      <c r="F170" s="3047"/>
      <c r="G170" s="3047"/>
      <c r="H170" s="499"/>
      <c r="I170" s="500"/>
    </row>
    <row r="171" spans="1:9" ht="40.5" customHeight="1">
      <c r="A171" s="3045" t="s">
        <v>7688</v>
      </c>
      <c r="B171" s="3045"/>
      <c r="C171" s="3045"/>
      <c r="D171" s="3045"/>
      <c r="E171" s="3045"/>
      <c r="F171" s="3045"/>
      <c r="G171" s="3045"/>
    </row>
  </sheetData>
  <sheetProtection algorithmName="SHA-512" hashValue="r0u01AlLdUGeTHZQL32dg5Y3XxOz76/lURT3JP06H+BsiceGYOv37kuEwFSIW1wqDoAVhfg6Mw6/JsXGOnjccQ==" saltValue="8fiJt2oMTfh3HMfJpQKd+A==" spinCount="100000" sheet="1" objects="1" scenarios="1"/>
  <protectedRanges>
    <protectedRange sqref="G103 G105 G11:G12 G14 G16 G101 G19 G22 G25 G28 G30 G33 G37 G39 G41 G99 G43 G45 G47 G49 G51 G53 G60 G63 G66 G69 G72 G75 G78 G81 G84 G87 G90 G93 G96 G55:G56" name="Oblast2"/>
  </protectedRanges>
  <mergeCells count="8">
    <mergeCell ref="A170:G170"/>
    <mergeCell ref="A171:G171"/>
    <mergeCell ref="A2:H2"/>
    <mergeCell ref="A163:C163"/>
    <mergeCell ref="A165:H165"/>
    <mergeCell ref="A167:G167"/>
    <mergeCell ref="A168:G168"/>
    <mergeCell ref="A169:G169"/>
  </mergeCells>
  <pageMargins left="0.7" right="0.7" top="0.78740157499999996" bottom="0.78740157499999996" header="0.3" footer="0.3"/>
  <pageSetup paperSize="9" scale="59"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53A6A-3930-465D-B5A7-FDEFBA129DFE}">
  <sheetPr>
    <pageSetUpPr fitToPage="1"/>
  </sheetPr>
  <dimension ref="A1:DR369"/>
  <sheetViews>
    <sheetView zoomScaleNormal="100" workbookViewId="0"/>
  </sheetViews>
  <sheetFormatPr defaultRowHeight="10.5"/>
  <cols>
    <col min="1" max="1" width="4.140625" style="497" customWidth="1"/>
    <col min="2" max="2" width="4.140625" style="2002" customWidth="1"/>
    <col min="3" max="3" width="14.42578125" style="497" customWidth="1"/>
    <col min="4" max="4" width="65" style="497" customWidth="1"/>
    <col min="5" max="5" width="6.7109375" style="497" customWidth="1"/>
    <col min="6" max="6" width="10.140625" style="2003" customWidth="1"/>
    <col min="7" max="7" width="10.7109375" style="2004" customWidth="1"/>
    <col min="8" max="8" width="15.7109375" style="2004" customWidth="1"/>
    <col min="9" max="9" width="17" style="497" customWidth="1"/>
    <col min="10" max="10" width="10.85546875" style="497" bestFit="1" customWidth="1"/>
    <col min="11" max="11" width="12.85546875" style="497" customWidth="1"/>
    <col min="12" max="13" width="9.140625" style="497"/>
    <col min="14" max="14" width="11.42578125" style="497" customWidth="1"/>
    <col min="15" max="15" width="10.140625" style="497" customWidth="1"/>
    <col min="16" max="16" width="10.7109375" style="497" customWidth="1"/>
    <col min="17" max="20" width="9.140625" style="497"/>
    <col min="21" max="21" width="10.5703125" style="497" customWidth="1"/>
    <col min="22" max="16384" width="9.140625" style="497"/>
  </cols>
  <sheetData>
    <row r="1" spans="1:15" s="507" customFormat="1" ht="18">
      <c r="A1" s="236" t="s">
        <v>7849</v>
      </c>
      <c r="B1" s="186"/>
      <c r="C1" s="186"/>
      <c r="D1" s="300"/>
      <c r="E1" s="300"/>
      <c r="F1" s="300"/>
      <c r="G1" s="300"/>
      <c r="H1" s="300"/>
      <c r="I1" s="300"/>
      <c r="J1" s="506"/>
    </row>
    <row r="2" spans="1:15" s="354" customFormat="1" ht="13.5" customHeight="1">
      <c r="A2" s="3093" t="s">
        <v>133</v>
      </c>
      <c r="B2" s="3122"/>
      <c r="C2" s="3122"/>
      <c r="D2" s="3122"/>
      <c r="E2" s="3122"/>
      <c r="F2" s="3122"/>
      <c r="G2" s="3122"/>
      <c r="H2" s="3122"/>
      <c r="I2" s="527"/>
    </row>
    <row r="3" spans="1:15" s="109" customFormat="1" ht="13.5" customHeight="1">
      <c r="A3" s="3123" t="s">
        <v>4459</v>
      </c>
      <c r="B3" s="3123"/>
      <c r="C3" s="3123"/>
      <c r="D3" s="3123"/>
      <c r="E3" s="3123"/>
      <c r="F3" s="3123"/>
      <c r="G3" s="3123"/>
      <c r="H3" s="3123"/>
      <c r="I3" s="3123"/>
    </row>
    <row r="4" spans="1:15" s="109" customFormat="1" ht="13.5" customHeight="1">
      <c r="A4" s="110" t="s">
        <v>135</v>
      </c>
      <c r="B4" s="111"/>
      <c r="C4" s="111"/>
      <c r="D4" s="111"/>
      <c r="E4" s="111"/>
      <c r="F4" s="270"/>
      <c r="G4" s="237"/>
      <c r="H4" s="1920"/>
      <c r="I4" s="147"/>
    </row>
    <row r="5" spans="1:15" s="354" customFormat="1" ht="13.5" customHeight="1">
      <c r="A5" s="110"/>
      <c r="B5" s="111"/>
      <c r="C5" s="111"/>
      <c r="D5" s="111"/>
      <c r="E5" s="111"/>
      <c r="F5" s="270"/>
      <c r="G5" s="237"/>
      <c r="H5" s="1920"/>
      <c r="I5" s="147"/>
      <c r="K5" s="147"/>
      <c r="L5" s="147"/>
      <c r="M5" s="147"/>
      <c r="N5" s="147"/>
      <c r="O5" s="623"/>
    </row>
    <row r="6" spans="1:15" ht="24.75" customHeight="1">
      <c r="A6" s="118" t="s">
        <v>176</v>
      </c>
      <c r="B6" s="139" t="s">
        <v>177</v>
      </c>
      <c r="C6" s="118" t="s">
        <v>178</v>
      </c>
      <c r="D6" s="118" t="s">
        <v>4304</v>
      </c>
      <c r="E6" s="118" t="s">
        <v>179</v>
      </c>
      <c r="F6" s="283" t="s">
        <v>180</v>
      </c>
      <c r="G6" s="140" t="s">
        <v>181</v>
      </c>
      <c r="H6" s="140" t="s">
        <v>9</v>
      </c>
      <c r="I6" s="118" t="s">
        <v>28</v>
      </c>
    </row>
    <row r="7" spans="1:15" ht="12.75" customHeight="1">
      <c r="A7" s="118" t="s">
        <v>182</v>
      </c>
      <c r="B7" s="139" t="s">
        <v>183</v>
      </c>
      <c r="C7" s="118" t="s">
        <v>184</v>
      </c>
      <c r="D7" s="118" t="s">
        <v>185</v>
      </c>
      <c r="E7" s="118" t="s">
        <v>186</v>
      </c>
      <c r="F7" s="283" t="s">
        <v>187</v>
      </c>
      <c r="G7" s="140" t="s">
        <v>188</v>
      </c>
      <c r="H7" s="118">
        <v>8</v>
      </c>
      <c r="I7" s="118">
        <v>9</v>
      </c>
    </row>
    <row r="8" spans="1:15" s="147" customFormat="1" ht="21" customHeight="1">
      <c r="A8" s="1921"/>
      <c r="B8" s="1922"/>
      <c r="C8" s="1923" t="s">
        <v>148</v>
      </c>
      <c r="D8" s="149" t="s">
        <v>149</v>
      </c>
      <c r="E8" s="1923"/>
      <c r="F8" s="1924"/>
      <c r="G8" s="1925"/>
      <c r="H8" s="1925">
        <f>H9+H94+H165+H200+H291+H269+H279</f>
        <v>0</v>
      </c>
    </row>
    <row r="9" spans="1:15" s="147" customFormat="1" ht="13.5" customHeight="1">
      <c r="A9" s="1926"/>
      <c r="B9" s="1927"/>
      <c r="C9" s="1927">
        <v>741</v>
      </c>
      <c r="D9" s="1927" t="s">
        <v>4460</v>
      </c>
      <c r="E9" s="1927"/>
      <c r="F9" s="1928"/>
      <c r="G9" s="1929"/>
      <c r="H9" s="1929">
        <f>SUM(H10:H93)</f>
        <v>0</v>
      </c>
      <c r="I9" s="1930"/>
      <c r="K9" s="1931"/>
    </row>
    <row r="10" spans="1:15" s="147" customFormat="1" ht="13.5" customHeight="1">
      <c r="A10" s="1804">
        <v>1</v>
      </c>
      <c r="B10" s="628">
        <v>741</v>
      </c>
      <c r="C10" s="628" t="s">
        <v>938</v>
      </c>
      <c r="D10" s="628" t="s">
        <v>4461</v>
      </c>
      <c r="E10" s="142" t="s">
        <v>226</v>
      </c>
      <c r="F10" s="541">
        <f>ROUND(SUM(F11),3)</f>
        <v>152</v>
      </c>
      <c r="G10" s="228"/>
      <c r="H10" s="466">
        <f t="shared" ref="H10" si="0">ROUND(F10*G10,2)</f>
        <v>0</v>
      </c>
      <c r="I10" s="1053" t="s">
        <v>5316</v>
      </c>
      <c r="N10" s="623"/>
    </row>
    <row r="11" spans="1:15" s="147" customFormat="1" ht="13.5" customHeight="1">
      <c r="A11" s="1804"/>
      <c r="B11" s="628"/>
      <c r="C11" s="628"/>
      <c r="D11" s="143" t="s">
        <v>4462</v>
      </c>
      <c r="E11" s="142"/>
      <c r="F11" s="1932">
        <f>1+32+54+65+0</f>
        <v>152</v>
      </c>
      <c r="G11" s="622"/>
      <c r="H11" s="1891"/>
      <c r="I11" s="1053"/>
    </row>
    <row r="12" spans="1:15" s="147" customFormat="1" ht="13.5" customHeight="1">
      <c r="A12" s="1804">
        <v>2</v>
      </c>
      <c r="B12" s="628">
        <v>741</v>
      </c>
      <c r="C12" s="628" t="s">
        <v>941</v>
      </c>
      <c r="D12" s="628" t="s">
        <v>4463</v>
      </c>
      <c r="E12" s="142" t="s">
        <v>226</v>
      </c>
      <c r="F12" s="541">
        <f>ROUND(SUM(F13),3)</f>
        <v>63</v>
      </c>
      <c r="G12" s="228"/>
      <c r="H12" s="466">
        <f t="shared" ref="H12" si="1">ROUND(F12*G12,2)</f>
        <v>0</v>
      </c>
      <c r="I12" s="1053" t="s">
        <v>5316</v>
      </c>
    </row>
    <row r="13" spans="1:15" s="147" customFormat="1" ht="13.5" customHeight="1">
      <c r="A13" s="1804"/>
      <c r="B13" s="628"/>
      <c r="C13" s="628"/>
      <c r="D13" s="143" t="s">
        <v>4462</v>
      </c>
      <c r="E13" s="142"/>
      <c r="F13" s="1932">
        <f>0+31+33+9+0-10</f>
        <v>63</v>
      </c>
      <c r="G13" s="622"/>
      <c r="H13" s="1891"/>
      <c r="I13" s="1053"/>
      <c r="N13" s="623"/>
    </row>
    <row r="14" spans="1:15" s="147" customFormat="1" ht="13.5" customHeight="1">
      <c r="A14" s="1804">
        <v>3</v>
      </c>
      <c r="B14" s="628">
        <v>741</v>
      </c>
      <c r="C14" s="628" t="s">
        <v>944</v>
      </c>
      <c r="D14" s="628" t="s">
        <v>4464</v>
      </c>
      <c r="E14" s="142" t="s">
        <v>226</v>
      </c>
      <c r="F14" s="541">
        <f>ROUND(SUM(F15),3)</f>
        <v>10</v>
      </c>
      <c r="G14" s="228"/>
      <c r="H14" s="466">
        <f t="shared" ref="H14" si="2">ROUND(F14*G14,2)</f>
        <v>0</v>
      </c>
      <c r="I14" s="1053" t="s">
        <v>5316</v>
      </c>
    </row>
    <row r="15" spans="1:15" s="147" customFormat="1" ht="13.5" customHeight="1">
      <c r="A15" s="1804"/>
      <c r="B15" s="628"/>
      <c r="C15" s="628"/>
      <c r="D15" s="143" t="s">
        <v>4462</v>
      </c>
      <c r="E15" s="142"/>
      <c r="F15" s="1932">
        <v>10</v>
      </c>
      <c r="G15" s="622"/>
      <c r="H15" s="1891"/>
      <c r="I15" s="1053"/>
      <c r="N15" s="623"/>
    </row>
    <row r="16" spans="1:15" s="1876" customFormat="1" ht="13.5" customHeight="1">
      <c r="A16" s="1804">
        <v>4</v>
      </c>
      <c r="B16" s="628">
        <v>741</v>
      </c>
      <c r="C16" s="628" t="s">
        <v>947</v>
      </c>
      <c r="D16" s="628" t="s">
        <v>4465</v>
      </c>
      <c r="E16" s="142" t="s">
        <v>226</v>
      </c>
      <c r="F16" s="541">
        <f>ROUND(SUM(F17),3)</f>
        <v>98</v>
      </c>
      <c r="G16" s="228"/>
      <c r="H16" s="466">
        <f t="shared" ref="H16" si="3">ROUND(F16*G16,2)</f>
        <v>0</v>
      </c>
      <c r="I16" s="1053" t="s">
        <v>5316</v>
      </c>
    </row>
    <row r="17" spans="1:14" s="147" customFormat="1" ht="13.5" customHeight="1">
      <c r="A17" s="1804"/>
      <c r="B17" s="628"/>
      <c r="C17" s="628"/>
      <c r="D17" s="143" t="s">
        <v>4462</v>
      </c>
      <c r="E17" s="142"/>
      <c r="F17" s="1932">
        <f>0+31+34+33+0</f>
        <v>98</v>
      </c>
      <c r="G17" s="622"/>
      <c r="H17" s="1891"/>
      <c r="I17" s="1053"/>
    </row>
    <row r="18" spans="1:14" s="147" customFormat="1" ht="13.5" customHeight="1">
      <c r="A18" s="1804">
        <v>5</v>
      </c>
      <c r="B18" s="628">
        <v>741</v>
      </c>
      <c r="C18" s="628" t="s">
        <v>4466</v>
      </c>
      <c r="D18" s="628" t="s">
        <v>4467</v>
      </c>
      <c r="E18" s="142" t="s">
        <v>226</v>
      </c>
      <c r="F18" s="541">
        <f>ROUND(SUM(F19),3)</f>
        <v>34</v>
      </c>
      <c r="G18" s="228"/>
      <c r="H18" s="466">
        <f t="shared" ref="H18" si="4">ROUND(F18*G18,2)</f>
        <v>0</v>
      </c>
      <c r="I18" s="1053" t="s">
        <v>5316</v>
      </c>
    </row>
    <row r="19" spans="1:14" s="1876" customFormat="1" ht="13.5" customHeight="1">
      <c r="A19" s="1804"/>
      <c r="B19" s="628"/>
      <c r="C19" s="628"/>
      <c r="D19" s="143" t="s">
        <v>4462</v>
      </c>
      <c r="E19" s="142"/>
      <c r="F19" s="1932">
        <f>0+12+8+8+6</f>
        <v>34</v>
      </c>
      <c r="G19" s="622"/>
      <c r="H19" s="1891"/>
      <c r="I19" s="1053"/>
    </row>
    <row r="20" spans="1:14" s="147" customFormat="1" ht="13.5" customHeight="1">
      <c r="A20" s="1804">
        <v>6</v>
      </c>
      <c r="B20" s="628">
        <v>741</v>
      </c>
      <c r="C20" s="628" t="s">
        <v>4468</v>
      </c>
      <c r="D20" s="628" t="s">
        <v>4469</v>
      </c>
      <c r="E20" s="142" t="s">
        <v>226</v>
      </c>
      <c r="F20" s="452">
        <f>F21</f>
        <v>259</v>
      </c>
      <c r="G20" s="228"/>
      <c r="H20" s="466">
        <f t="shared" ref="H20" si="5">ROUND(F20*G20,2)</f>
        <v>0</v>
      </c>
      <c r="I20" s="1053" t="s">
        <v>5316</v>
      </c>
    </row>
    <row r="21" spans="1:14" s="147" customFormat="1" ht="13.5" customHeight="1">
      <c r="A21" s="1804"/>
      <c r="B21" s="628"/>
      <c r="C21" s="628"/>
      <c r="D21" s="143" t="s">
        <v>4462</v>
      </c>
      <c r="E21" s="142"/>
      <c r="F21" s="1932">
        <f>0+48+92+121+0-2</f>
        <v>259</v>
      </c>
      <c r="G21" s="622"/>
      <c r="H21" s="1891"/>
      <c r="I21" s="1053"/>
    </row>
    <row r="22" spans="1:14" s="147" customFormat="1" ht="13.5" customHeight="1">
      <c r="A22" s="1804">
        <v>7</v>
      </c>
      <c r="B22" s="628">
        <v>741</v>
      </c>
      <c r="C22" s="628" t="s">
        <v>4470</v>
      </c>
      <c r="D22" s="628" t="s">
        <v>4471</v>
      </c>
      <c r="E22" s="142" t="s">
        <v>226</v>
      </c>
      <c r="F22" s="541">
        <f>ROUND(SUM(F23),3)</f>
        <v>2</v>
      </c>
      <c r="G22" s="228"/>
      <c r="H22" s="466">
        <f t="shared" ref="H22" si="6">ROUND(F22*G22,2)</f>
        <v>0</v>
      </c>
      <c r="I22" s="1053" t="s">
        <v>5316</v>
      </c>
    </row>
    <row r="23" spans="1:14" s="147" customFormat="1" ht="13.5" customHeight="1">
      <c r="A23" s="1804"/>
      <c r="B23" s="628"/>
      <c r="C23" s="628"/>
      <c r="D23" s="143" t="s">
        <v>4462</v>
      </c>
      <c r="E23" s="142"/>
      <c r="F23" s="1932">
        <v>2</v>
      </c>
      <c r="G23" s="622"/>
      <c r="H23" s="1891"/>
      <c r="I23" s="1053"/>
    </row>
    <row r="24" spans="1:14" s="1876" customFormat="1" ht="13.5" customHeight="1">
      <c r="A24" s="1804">
        <v>8</v>
      </c>
      <c r="B24" s="628">
        <v>741</v>
      </c>
      <c r="C24" s="628" t="s">
        <v>4472</v>
      </c>
      <c r="D24" s="628" t="s">
        <v>4473</v>
      </c>
      <c r="E24" s="142" t="s">
        <v>226</v>
      </c>
      <c r="F24" s="541">
        <f>ROUND(SUM(F25),3)</f>
        <v>76</v>
      </c>
      <c r="G24" s="228"/>
      <c r="H24" s="466">
        <f t="shared" ref="H24" si="7">ROUND(F24*G24,2)</f>
        <v>0</v>
      </c>
      <c r="I24" s="1053" t="s">
        <v>5316</v>
      </c>
    </row>
    <row r="25" spans="1:14" s="147" customFormat="1" ht="13.5" customHeight="1">
      <c r="A25" s="1804"/>
      <c r="B25" s="628"/>
      <c r="C25" s="628"/>
      <c r="D25" s="143" t="s">
        <v>4474</v>
      </c>
      <c r="E25" s="142"/>
      <c r="F25" s="1932">
        <f>0+32+22+22+0</f>
        <v>76</v>
      </c>
      <c r="G25" s="622"/>
      <c r="H25" s="1891"/>
      <c r="I25" s="1053"/>
      <c r="N25" s="623"/>
    </row>
    <row r="26" spans="1:14" s="1876" customFormat="1" ht="13.5" customHeight="1">
      <c r="A26" s="1804">
        <v>9</v>
      </c>
      <c r="B26" s="628">
        <v>741</v>
      </c>
      <c r="C26" s="628" t="s">
        <v>4475</v>
      </c>
      <c r="D26" s="628" t="s">
        <v>7593</v>
      </c>
      <c r="E26" s="142" t="s">
        <v>226</v>
      </c>
      <c r="F26" s="541">
        <f>ROUND(SUM(F27),3)</f>
        <v>5</v>
      </c>
      <c r="G26" s="228"/>
      <c r="H26" s="466">
        <f t="shared" ref="H26" si="8">ROUND(F26*G26,2)</f>
        <v>0</v>
      </c>
      <c r="I26" s="1053" t="s">
        <v>5316</v>
      </c>
    </row>
    <row r="27" spans="1:14" s="147" customFormat="1" ht="13.5" customHeight="1">
      <c r="A27" s="1804"/>
      <c r="B27" s="628"/>
      <c r="C27" s="628"/>
      <c r="D27" s="143" t="s">
        <v>4462</v>
      </c>
      <c r="E27" s="142"/>
      <c r="F27" s="1932">
        <f>1+4</f>
        <v>5</v>
      </c>
      <c r="G27" s="622"/>
      <c r="H27" s="1891"/>
      <c r="I27" s="1053"/>
    </row>
    <row r="28" spans="1:14" s="1876" customFormat="1" ht="13.5" customHeight="1">
      <c r="A28" s="1804">
        <v>10</v>
      </c>
      <c r="B28" s="628">
        <v>741</v>
      </c>
      <c r="C28" s="628" t="s">
        <v>4476</v>
      </c>
      <c r="D28" s="628" t="s">
        <v>4479</v>
      </c>
      <c r="E28" s="142" t="s">
        <v>226</v>
      </c>
      <c r="F28" s="541">
        <f>ROUND(SUM(F29),3)</f>
        <v>57</v>
      </c>
      <c r="G28" s="228"/>
      <c r="H28" s="466">
        <f t="shared" ref="H28" si="9">ROUND(F28*G28,2)</f>
        <v>0</v>
      </c>
      <c r="I28" s="1053" t="s">
        <v>5316</v>
      </c>
    </row>
    <row r="29" spans="1:14" s="1876" customFormat="1" ht="13.5" customHeight="1">
      <c r="A29" s="1804"/>
      <c r="B29" s="628"/>
      <c r="C29" s="628"/>
      <c r="D29" s="143" t="s">
        <v>4462</v>
      </c>
      <c r="E29" s="142"/>
      <c r="F29" s="1932">
        <f>9+35+11+2</f>
        <v>57</v>
      </c>
      <c r="G29" s="622"/>
      <c r="H29" s="1891"/>
      <c r="I29" s="1053"/>
    </row>
    <row r="30" spans="1:14" s="1876" customFormat="1" ht="13.5" customHeight="1">
      <c r="A30" s="1804">
        <v>11</v>
      </c>
      <c r="B30" s="628">
        <v>741</v>
      </c>
      <c r="C30" s="628" t="s">
        <v>4477</v>
      </c>
      <c r="D30" s="628" t="s">
        <v>7594</v>
      </c>
      <c r="E30" s="142" t="s">
        <v>226</v>
      </c>
      <c r="F30" s="541">
        <f>ROUND(SUM(F31),3)</f>
        <v>1</v>
      </c>
      <c r="G30" s="228"/>
      <c r="H30" s="466">
        <f t="shared" ref="H30" si="10">ROUND(F30*G30,2)</f>
        <v>0</v>
      </c>
      <c r="I30" s="1053" t="s">
        <v>5316</v>
      </c>
    </row>
    <row r="31" spans="1:14" s="1876" customFormat="1" ht="13.5" customHeight="1">
      <c r="A31" s="1804"/>
      <c r="B31" s="628"/>
      <c r="C31" s="628"/>
      <c r="D31" s="143" t="s">
        <v>4462</v>
      </c>
      <c r="E31" s="142"/>
      <c r="F31" s="1932">
        <v>1</v>
      </c>
      <c r="G31" s="622"/>
      <c r="H31" s="1891"/>
      <c r="I31" s="1053"/>
    </row>
    <row r="32" spans="1:14" s="147" customFormat="1" ht="13.5" customHeight="1">
      <c r="A32" s="1804">
        <v>12</v>
      </c>
      <c r="B32" s="628">
        <v>741</v>
      </c>
      <c r="C32" s="628" t="s">
        <v>4478</v>
      </c>
      <c r="D32" s="628" t="s">
        <v>7595</v>
      </c>
      <c r="E32" s="142" t="s">
        <v>226</v>
      </c>
      <c r="F32" s="541">
        <f>ROUND(SUM(F33),3)</f>
        <v>18</v>
      </c>
      <c r="G32" s="228"/>
      <c r="H32" s="466">
        <f t="shared" ref="H32" si="11">ROUND(F32*G32,2)</f>
        <v>0</v>
      </c>
      <c r="I32" s="1053" t="s">
        <v>5316</v>
      </c>
      <c r="N32" s="623"/>
    </row>
    <row r="33" spans="1:14" s="147" customFormat="1" ht="13.5" customHeight="1">
      <c r="A33" s="1804"/>
      <c r="B33" s="628"/>
      <c r="C33" s="628"/>
      <c r="D33" s="143" t="s">
        <v>4462</v>
      </c>
      <c r="E33" s="142"/>
      <c r="F33" s="1932">
        <f>0+18+0+0+0</f>
        <v>18</v>
      </c>
      <c r="G33" s="622"/>
      <c r="H33" s="1891"/>
      <c r="I33" s="1053"/>
      <c r="N33" s="623"/>
    </row>
    <row r="34" spans="1:14" s="1876" customFormat="1" ht="13.5" customHeight="1">
      <c r="A34" s="1804">
        <v>13</v>
      </c>
      <c r="B34" s="628">
        <v>741</v>
      </c>
      <c r="C34" s="628" t="s">
        <v>4480</v>
      </c>
      <c r="D34" s="628" t="s">
        <v>4481</v>
      </c>
      <c r="E34" s="142" t="s">
        <v>226</v>
      </c>
      <c r="F34" s="541">
        <f>ROUND(SUM(F35),3)</f>
        <v>67</v>
      </c>
      <c r="G34" s="228"/>
      <c r="H34" s="466">
        <f t="shared" ref="H34" si="12">ROUND(F34*G34,2)</f>
        <v>0</v>
      </c>
      <c r="I34" s="1053" t="s">
        <v>5316</v>
      </c>
    </row>
    <row r="35" spans="1:14" s="1876" customFormat="1" ht="13.5" customHeight="1">
      <c r="A35" s="1804"/>
      <c r="B35" s="628"/>
      <c r="C35" s="628"/>
      <c r="D35" s="143" t="s">
        <v>4462</v>
      </c>
      <c r="E35" s="142"/>
      <c r="F35" s="1932">
        <v>67</v>
      </c>
      <c r="G35" s="622"/>
      <c r="H35" s="1891"/>
      <c r="I35" s="1053"/>
      <c r="J35" s="147"/>
      <c r="K35" s="147"/>
      <c r="L35" s="147"/>
      <c r="N35" s="1933"/>
    </row>
    <row r="36" spans="1:14" s="1876" customFormat="1" ht="13.5" customHeight="1">
      <c r="A36" s="1804">
        <v>14</v>
      </c>
      <c r="B36" s="628">
        <v>741</v>
      </c>
      <c r="C36" s="628" t="s">
        <v>4482</v>
      </c>
      <c r="D36" s="628" t="s">
        <v>4483</v>
      </c>
      <c r="E36" s="142" t="s">
        <v>226</v>
      </c>
      <c r="F36" s="541">
        <f>ROUND(SUM(F37),3)</f>
        <v>15</v>
      </c>
      <c r="G36" s="228"/>
      <c r="H36" s="466">
        <f t="shared" ref="H36" si="13">ROUND(F36*G36,2)</f>
        <v>0</v>
      </c>
      <c r="I36" s="1053" t="s">
        <v>5316</v>
      </c>
    </row>
    <row r="37" spans="1:14" s="1876" customFormat="1" ht="13.5" customHeight="1">
      <c r="A37" s="1804"/>
      <c r="B37" s="628"/>
      <c r="C37" s="628"/>
      <c r="D37" s="143" t="s">
        <v>4462</v>
      </c>
      <c r="E37" s="142"/>
      <c r="F37" s="1932">
        <v>15</v>
      </c>
      <c r="G37" s="622"/>
      <c r="H37" s="1891"/>
      <c r="I37" s="1053"/>
      <c r="J37" s="147"/>
      <c r="K37" s="147"/>
      <c r="L37" s="147"/>
      <c r="N37" s="1933"/>
    </row>
    <row r="38" spans="1:14" s="1876" customFormat="1" ht="13.5" customHeight="1">
      <c r="A38" s="1804">
        <v>15</v>
      </c>
      <c r="B38" s="628">
        <v>741</v>
      </c>
      <c r="C38" s="628" t="s">
        <v>4484</v>
      </c>
      <c r="D38" s="628" t="s">
        <v>7596</v>
      </c>
      <c r="E38" s="142" t="s">
        <v>226</v>
      </c>
      <c r="F38" s="541">
        <f>ROUND(SUM(F39),3)</f>
        <v>37</v>
      </c>
      <c r="G38" s="228"/>
      <c r="H38" s="466">
        <f t="shared" ref="H38" si="14">ROUND(F38*G38,2)</f>
        <v>0</v>
      </c>
      <c r="I38" s="1053" t="s">
        <v>5316</v>
      </c>
    </row>
    <row r="39" spans="1:14" s="1876" customFormat="1" ht="13.5" customHeight="1">
      <c r="A39" s="1804"/>
      <c r="B39" s="628"/>
      <c r="C39" s="628"/>
      <c r="D39" s="143" t="s">
        <v>4462</v>
      </c>
      <c r="E39" s="142"/>
      <c r="F39" s="1932">
        <f>0+5+14+18</f>
        <v>37</v>
      </c>
      <c r="G39" s="622"/>
      <c r="H39" s="1891"/>
      <c r="I39" s="1053"/>
      <c r="J39" s="147"/>
      <c r="K39" s="147"/>
      <c r="L39" s="147"/>
      <c r="M39" s="147"/>
      <c r="N39" s="623"/>
    </row>
    <row r="40" spans="1:14" s="1876" customFormat="1" ht="13.5" customHeight="1">
      <c r="A40" s="1804">
        <v>16</v>
      </c>
      <c r="B40" s="628">
        <v>741</v>
      </c>
      <c r="C40" s="628" t="s">
        <v>4485</v>
      </c>
      <c r="D40" s="142" t="s">
        <v>4486</v>
      </c>
      <c r="E40" s="142" t="s">
        <v>31</v>
      </c>
      <c r="F40" s="541">
        <f>ROUND(SUM(F41),3)</f>
        <v>1</v>
      </c>
      <c r="G40" s="228"/>
      <c r="H40" s="466">
        <f t="shared" ref="H40" si="15">ROUND(F40*G40,2)</f>
        <v>0</v>
      </c>
      <c r="I40" s="1053" t="s">
        <v>5316</v>
      </c>
    </row>
    <row r="41" spans="1:14" s="109" customFormat="1" ht="13.5" customHeight="1">
      <c r="A41" s="244"/>
      <c r="B41" s="243"/>
      <c r="C41" s="243"/>
      <c r="D41" s="1934" t="s">
        <v>4487</v>
      </c>
      <c r="E41" s="243"/>
      <c r="F41" s="1932">
        <v>1</v>
      </c>
      <c r="G41" s="465"/>
      <c r="H41" s="1891"/>
      <c r="I41" s="1935"/>
    </row>
    <row r="42" spans="1:14" s="1876" customFormat="1" ht="13.5" customHeight="1">
      <c r="A42" s="1804">
        <v>17</v>
      </c>
      <c r="B42" s="628">
        <v>741</v>
      </c>
      <c r="C42" s="628" t="s">
        <v>4488</v>
      </c>
      <c r="D42" s="628" t="s">
        <v>4489</v>
      </c>
      <c r="E42" s="142" t="s">
        <v>226</v>
      </c>
      <c r="F42" s="541">
        <f>ROUND(SUM(F44:F47),3)</f>
        <v>6</v>
      </c>
      <c r="G42" s="228"/>
      <c r="H42" s="466">
        <f t="shared" ref="H42" si="16">ROUND(F42*G42,2)</f>
        <v>0</v>
      </c>
      <c r="I42" s="1053" t="s">
        <v>5316</v>
      </c>
      <c r="J42" s="147"/>
      <c r="K42" s="1933"/>
    </row>
    <row r="43" spans="1:14" s="109" customFormat="1" ht="13.5" customHeight="1">
      <c r="A43" s="244"/>
      <c r="B43" s="243"/>
      <c r="C43" s="243"/>
      <c r="D43" s="1934" t="s">
        <v>4490</v>
      </c>
      <c r="E43" s="243"/>
      <c r="F43" s="1932"/>
      <c r="G43" s="465"/>
      <c r="H43" s="1891"/>
      <c r="I43" s="1935"/>
    </row>
    <row r="44" spans="1:14" s="109" customFormat="1" ht="13.5" customHeight="1">
      <c r="A44" s="244"/>
      <c r="B44" s="243"/>
      <c r="C44" s="243"/>
      <c r="D44" s="1934" t="s">
        <v>2794</v>
      </c>
      <c r="E44" s="243"/>
      <c r="F44" s="1932">
        <f>1</f>
        <v>1</v>
      </c>
      <c r="G44" s="465"/>
      <c r="H44" s="1891"/>
      <c r="I44" s="1935"/>
    </row>
    <row r="45" spans="1:14" s="109" customFormat="1" ht="13.5" customHeight="1">
      <c r="A45" s="244"/>
      <c r="B45" s="243"/>
      <c r="C45" s="243"/>
      <c r="D45" s="1934" t="s">
        <v>2787</v>
      </c>
      <c r="E45" s="243"/>
      <c r="F45" s="1932">
        <v>3</v>
      </c>
      <c r="G45" s="465"/>
      <c r="H45" s="1891"/>
      <c r="I45" s="1935"/>
    </row>
    <row r="46" spans="1:14" s="109" customFormat="1" ht="13.5" customHeight="1">
      <c r="A46" s="244"/>
      <c r="B46" s="243"/>
      <c r="C46" s="243"/>
      <c r="D46" s="1934" t="s">
        <v>2789</v>
      </c>
      <c r="E46" s="243"/>
      <c r="F46" s="1932">
        <f>1</f>
        <v>1</v>
      </c>
      <c r="G46" s="465"/>
      <c r="H46" s="1891"/>
      <c r="I46" s="1935"/>
    </row>
    <row r="47" spans="1:14" s="109" customFormat="1" ht="13.5" customHeight="1">
      <c r="A47" s="244"/>
      <c r="B47" s="243"/>
      <c r="C47" s="243"/>
      <c r="D47" s="1934" t="s">
        <v>2790</v>
      </c>
      <c r="E47" s="243"/>
      <c r="F47" s="1932">
        <f>1</f>
        <v>1</v>
      </c>
      <c r="G47" s="465"/>
      <c r="H47" s="1891"/>
      <c r="I47" s="1935"/>
    </row>
    <row r="48" spans="1:14" s="109" customFormat="1" ht="13.5" customHeight="1">
      <c r="A48" s="244"/>
      <c r="B48" s="243"/>
      <c r="C48" s="243"/>
      <c r="D48" s="1934" t="s">
        <v>4491</v>
      </c>
      <c r="E48" s="243"/>
      <c r="F48" s="1936"/>
      <c r="G48" s="465"/>
      <c r="H48" s="1891"/>
      <c r="I48" s="1935"/>
    </row>
    <row r="49" spans="1:11" s="1876" customFormat="1" ht="13.5" customHeight="1">
      <c r="A49" s="1804">
        <v>18</v>
      </c>
      <c r="B49" s="628">
        <v>741</v>
      </c>
      <c r="C49" s="628" t="s">
        <v>4492</v>
      </c>
      <c r="D49" s="628" t="s">
        <v>4493</v>
      </c>
      <c r="E49" s="142" t="s">
        <v>226</v>
      </c>
      <c r="F49" s="541">
        <f>ROUND(SUM(F51:F55),3)</f>
        <v>87</v>
      </c>
      <c r="G49" s="228"/>
      <c r="H49" s="466">
        <f t="shared" ref="H49" si="17">ROUND(F49*G49,2)</f>
        <v>0</v>
      </c>
      <c r="I49" s="1053" t="s">
        <v>5316</v>
      </c>
      <c r="J49" s="147"/>
      <c r="K49" s="1933"/>
    </row>
    <row r="50" spans="1:11" s="109" customFormat="1" ht="13.5" customHeight="1">
      <c r="A50" s="244"/>
      <c r="B50" s="243"/>
      <c r="C50" s="243"/>
      <c r="D50" s="1934" t="s">
        <v>4494</v>
      </c>
      <c r="E50" s="243"/>
      <c r="F50" s="1932"/>
      <c r="G50" s="465"/>
      <c r="H50" s="1891"/>
      <c r="I50" s="1935"/>
    </row>
    <row r="51" spans="1:11" s="109" customFormat="1" ht="13.5" customHeight="1">
      <c r="A51" s="244"/>
      <c r="B51" s="243"/>
      <c r="C51" s="243"/>
      <c r="D51" s="1934" t="s">
        <v>2794</v>
      </c>
      <c r="E51" s="243"/>
      <c r="F51" s="1932">
        <v>7</v>
      </c>
      <c r="G51" s="465"/>
      <c r="H51" s="1891"/>
      <c r="I51" s="1935"/>
    </row>
    <row r="52" spans="1:11" s="109" customFormat="1" ht="13.5" customHeight="1">
      <c r="A52" s="244"/>
      <c r="B52" s="243"/>
      <c r="C52" s="243"/>
      <c r="D52" s="1934" t="s">
        <v>2787</v>
      </c>
      <c r="E52" s="243"/>
      <c r="F52" s="1932">
        <v>36</v>
      </c>
      <c r="G52" s="465"/>
      <c r="H52" s="1891"/>
      <c r="I52" s="1935"/>
    </row>
    <row r="53" spans="1:11" s="109" customFormat="1" ht="13.5" customHeight="1">
      <c r="A53" s="244"/>
      <c r="B53" s="243"/>
      <c r="C53" s="243"/>
      <c r="D53" s="1934" t="s">
        <v>2789</v>
      </c>
      <c r="E53" s="243"/>
      <c r="F53" s="1932">
        <v>22</v>
      </c>
      <c r="G53" s="465"/>
      <c r="H53" s="1891"/>
      <c r="I53" s="1935"/>
    </row>
    <row r="54" spans="1:11" s="109" customFormat="1" ht="13.5" customHeight="1">
      <c r="A54" s="244"/>
      <c r="B54" s="243"/>
      <c r="C54" s="243"/>
      <c r="D54" s="1934" t="s">
        <v>2790</v>
      </c>
      <c r="E54" s="243"/>
      <c r="F54" s="1932">
        <v>21</v>
      </c>
      <c r="G54" s="465"/>
      <c r="H54" s="1891"/>
      <c r="I54" s="1935"/>
    </row>
    <row r="55" spans="1:11" s="109" customFormat="1" ht="13.5" customHeight="1">
      <c r="A55" s="244"/>
      <c r="B55" s="243"/>
      <c r="C55" s="243"/>
      <c r="D55" s="1934" t="s">
        <v>7597</v>
      </c>
      <c r="E55" s="243"/>
      <c r="F55" s="1932">
        <v>1</v>
      </c>
      <c r="G55" s="465"/>
      <c r="H55" s="1891"/>
      <c r="I55" s="1935"/>
    </row>
    <row r="56" spans="1:11" s="109" customFormat="1" ht="13.5" customHeight="1">
      <c r="A56" s="244"/>
      <c r="B56" s="243"/>
      <c r="C56" s="243"/>
      <c r="D56" s="1934" t="s">
        <v>4491</v>
      </c>
      <c r="E56" s="243"/>
      <c r="F56" s="1936"/>
      <c r="G56" s="465"/>
      <c r="H56" s="1891"/>
      <c r="I56" s="1935"/>
    </row>
    <row r="57" spans="1:11" s="1876" customFormat="1" ht="13.5" customHeight="1">
      <c r="A57" s="1804">
        <v>19</v>
      </c>
      <c r="B57" s="628">
        <v>741</v>
      </c>
      <c r="C57" s="628" t="s">
        <v>4495</v>
      </c>
      <c r="D57" s="628" t="s">
        <v>4496</v>
      </c>
      <c r="E57" s="142" t="s">
        <v>226</v>
      </c>
      <c r="F57" s="541">
        <f>ROUND(SUM(F59:F60),3)</f>
        <v>3</v>
      </c>
      <c r="G57" s="228"/>
      <c r="H57" s="466">
        <f t="shared" ref="H57" si="18">ROUND(F57*G57,2)</f>
        <v>0</v>
      </c>
      <c r="I57" s="1053" t="s">
        <v>5316</v>
      </c>
      <c r="J57" s="147"/>
      <c r="K57" s="1933"/>
    </row>
    <row r="58" spans="1:11" s="109" customFormat="1" ht="13.5" customHeight="1">
      <c r="A58" s="244"/>
      <c r="B58" s="243"/>
      <c r="C58" s="243"/>
      <c r="D58" s="1934" t="s">
        <v>4497</v>
      </c>
      <c r="E58" s="243"/>
      <c r="F58" s="1932"/>
      <c r="G58" s="465"/>
      <c r="H58" s="1891"/>
      <c r="I58" s="1935"/>
    </row>
    <row r="59" spans="1:11" s="109" customFormat="1" ht="13.5" customHeight="1">
      <c r="A59" s="244"/>
      <c r="B59" s="243"/>
      <c r="C59" s="243"/>
      <c r="D59" s="1934" t="s">
        <v>2787</v>
      </c>
      <c r="E59" s="243"/>
      <c r="F59" s="1932">
        <f>2</f>
        <v>2</v>
      </c>
      <c r="G59" s="465"/>
      <c r="H59" s="1891"/>
      <c r="I59" s="1935"/>
    </row>
    <row r="60" spans="1:11" s="109" customFormat="1" ht="13.5" customHeight="1">
      <c r="A60" s="244"/>
      <c r="B60" s="243"/>
      <c r="C60" s="243"/>
      <c r="D60" s="1934" t="s">
        <v>2790</v>
      </c>
      <c r="E60" s="243"/>
      <c r="F60" s="1932">
        <f>1</f>
        <v>1</v>
      </c>
      <c r="G60" s="465"/>
      <c r="H60" s="1891"/>
      <c r="I60" s="1935"/>
    </row>
    <row r="61" spans="1:11" s="109" customFormat="1" ht="13.5" customHeight="1">
      <c r="A61" s="244"/>
      <c r="B61" s="243"/>
      <c r="C61" s="243"/>
      <c r="D61" s="1934" t="s">
        <v>4491</v>
      </c>
      <c r="E61" s="243"/>
      <c r="F61" s="1936"/>
      <c r="G61" s="465"/>
      <c r="H61" s="1891"/>
      <c r="I61" s="1935"/>
    </row>
    <row r="62" spans="1:11" s="1876" customFormat="1" ht="13.5" customHeight="1">
      <c r="A62" s="1804">
        <v>20</v>
      </c>
      <c r="B62" s="628">
        <v>741</v>
      </c>
      <c r="C62" s="628" t="s">
        <v>4499</v>
      </c>
      <c r="D62" s="628" t="s">
        <v>4500</v>
      </c>
      <c r="E62" s="142" t="s">
        <v>226</v>
      </c>
      <c r="F62" s="541">
        <f>ROUND(SUM(F64:F66),3)</f>
        <v>20</v>
      </c>
      <c r="G62" s="228"/>
      <c r="H62" s="466">
        <f t="shared" ref="H62" si="19">ROUND(F62*G62,2)</f>
        <v>0</v>
      </c>
      <c r="I62" s="1053" t="s">
        <v>5316</v>
      </c>
      <c r="J62" s="147"/>
      <c r="K62" s="1933"/>
    </row>
    <row r="63" spans="1:11" s="109" customFormat="1" ht="13.5" customHeight="1">
      <c r="A63" s="244"/>
      <c r="B63" s="243"/>
      <c r="C63" s="243"/>
      <c r="D63" s="1934" t="s">
        <v>4497</v>
      </c>
      <c r="E63" s="243"/>
      <c r="F63" s="1932"/>
      <c r="G63" s="465"/>
      <c r="H63" s="1891"/>
      <c r="I63" s="1935"/>
    </row>
    <row r="64" spans="1:11" s="109" customFormat="1" ht="13.5" customHeight="1">
      <c r="A64" s="244"/>
      <c r="B64" s="243"/>
      <c r="C64" s="243"/>
      <c r="D64" s="1934" t="s">
        <v>2794</v>
      </c>
      <c r="E64" s="243"/>
      <c r="F64" s="1932">
        <v>4</v>
      </c>
      <c r="G64" s="465"/>
      <c r="H64" s="1891"/>
      <c r="I64" s="1935"/>
    </row>
    <row r="65" spans="1:11" s="109" customFormat="1" ht="13.5" customHeight="1">
      <c r="A65" s="244"/>
      <c r="B65" s="243"/>
      <c r="C65" s="243"/>
      <c r="D65" s="1934" t="s">
        <v>2787</v>
      </c>
      <c r="E65" s="243"/>
      <c r="F65" s="1932">
        <v>9</v>
      </c>
      <c r="G65" s="465"/>
      <c r="H65" s="1891"/>
      <c r="I65" s="1935"/>
    </row>
    <row r="66" spans="1:11" s="109" customFormat="1" ht="13.5" customHeight="1">
      <c r="A66" s="244"/>
      <c r="B66" s="243"/>
      <c r="C66" s="243"/>
      <c r="D66" s="1934" t="s">
        <v>2790</v>
      </c>
      <c r="E66" s="243"/>
      <c r="F66" s="1932">
        <v>7</v>
      </c>
      <c r="G66" s="465"/>
      <c r="H66" s="1891"/>
      <c r="I66" s="1935"/>
    </row>
    <row r="67" spans="1:11" s="109" customFormat="1" ht="13.5" customHeight="1">
      <c r="A67" s="244"/>
      <c r="B67" s="243"/>
      <c r="C67" s="243"/>
      <c r="D67" s="1934" t="s">
        <v>4491</v>
      </c>
      <c r="E67" s="243"/>
      <c r="F67" s="1936"/>
      <c r="G67" s="465"/>
      <c r="H67" s="1891"/>
      <c r="I67" s="1935"/>
    </row>
    <row r="68" spans="1:11" s="1876" customFormat="1" ht="13.5" customHeight="1">
      <c r="A68" s="1804">
        <v>21</v>
      </c>
      <c r="B68" s="628">
        <v>741</v>
      </c>
      <c r="C68" s="628" t="s">
        <v>4501</v>
      </c>
      <c r="D68" s="628" t="s">
        <v>4502</v>
      </c>
      <c r="E68" s="142" t="s">
        <v>226</v>
      </c>
      <c r="F68" s="541">
        <f>ROUND(SUM(F70:F73),3)</f>
        <v>37</v>
      </c>
      <c r="G68" s="228"/>
      <c r="H68" s="466">
        <f t="shared" ref="H68" si="20">ROUND(F68*G68,2)</f>
        <v>0</v>
      </c>
      <c r="I68" s="1053" t="s">
        <v>5316</v>
      </c>
      <c r="J68" s="147"/>
      <c r="K68" s="1933"/>
    </row>
    <row r="69" spans="1:11" s="109" customFormat="1" ht="13.5" customHeight="1">
      <c r="A69" s="244"/>
      <c r="B69" s="243"/>
      <c r="C69" s="243"/>
      <c r="D69" s="1934" t="s">
        <v>4497</v>
      </c>
      <c r="E69" s="243"/>
      <c r="F69" s="1932"/>
      <c r="G69" s="465"/>
      <c r="H69" s="1891"/>
      <c r="I69" s="1935"/>
    </row>
    <row r="70" spans="1:11" s="109" customFormat="1" ht="13.5" customHeight="1">
      <c r="A70" s="244"/>
      <c r="B70" s="243"/>
      <c r="C70" s="243"/>
      <c r="D70" s="1934" t="s">
        <v>2794</v>
      </c>
      <c r="E70" s="243"/>
      <c r="F70" s="1932">
        <v>3</v>
      </c>
      <c r="G70" s="465"/>
      <c r="H70" s="1891"/>
      <c r="I70" s="1935"/>
    </row>
    <row r="71" spans="1:11" s="109" customFormat="1" ht="13.5" customHeight="1">
      <c r="A71" s="244"/>
      <c r="B71" s="243"/>
      <c r="C71" s="243"/>
      <c r="D71" s="1934" t="s">
        <v>2787</v>
      </c>
      <c r="E71" s="243"/>
      <c r="F71" s="1932">
        <v>17</v>
      </c>
      <c r="G71" s="465"/>
      <c r="H71" s="1891"/>
      <c r="I71" s="1935"/>
    </row>
    <row r="72" spans="1:11" s="109" customFormat="1" ht="13.5" customHeight="1">
      <c r="A72" s="244"/>
      <c r="B72" s="243"/>
      <c r="C72" s="243"/>
      <c r="D72" s="1934" t="s">
        <v>2790</v>
      </c>
      <c r="E72" s="243"/>
      <c r="F72" s="1932">
        <v>15</v>
      </c>
      <c r="G72" s="465"/>
      <c r="H72" s="1891"/>
      <c r="I72" s="1935"/>
    </row>
    <row r="73" spans="1:11" s="109" customFormat="1" ht="13.5" customHeight="1">
      <c r="A73" s="244"/>
      <c r="B73" s="243"/>
      <c r="C73" s="243"/>
      <c r="D73" s="1934" t="s">
        <v>7597</v>
      </c>
      <c r="E73" s="243"/>
      <c r="F73" s="1932">
        <v>2</v>
      </c>
      <c r="G73" s="465"/>
      <c r="H73" s="1891"/>
      <c r="I73" s="1935"/>
    </row>
    <row r="74" spans="1:11" s="109" customFormat="1" ht="13.5" customHeight="1">
      <c r="A74" s="244"/>
      <c r="B74" s="243"/>
      <c r="C74" s="243"/>
      <c r="D74" s="1934" t="s">
        <v>4491</v>
      </c>
      <c r="E74" s="243"/>
      <c r="F74" s="1936"/>
      <c r="G74" s="465"/>
      <c r="H74" s="1891"/>
      <c r="I74" s="1935"/>
    </row>
    <row r="75" spans="1:11" s="1876" customFormat="1" ht="13.5" customHeight="1">
      <c r="A75" s="1804">
        <v>22</v>
      </c>
      <c r="B75" s="628">
        <v>741</v>
      </c>
      <c r="C75" s="628" t="s">
        <v>4503</v>
      </c>
      <c r="D75" s="628" t="s">
        <v>4504</v>
      </c>
      <c r="E75" s="142" t="s">
        <v>226</v>
      </c>
      <c r="F75" s="541">
        <f>ROUND(SUM(F77:F78),3)</f>
        <v>9</v>
      </c>
      <c r="G75" s="228"/>
      <c r="H75" s="466">
        <f t="shared" ref="H75" si="21">ROUND(F75*G75,2)</f>
        <v>0</v>
      </c>
      <c r="I75" s="1053" t="s">
        <v>5316</v>
      </c>
      <c r="J75" s="147"/>
      <c r="K75" s="1933"/>
    </row>
    <row r="76" spans="1:11" s="109" customFormat="1" ht="13.5" customHeight="1">
      <c r="A76" s="244"/>
      <c r="B76" s="243"/>
      <c r="C76" s="243"/>
      <c r="D76" s="1934" t="s">
        <v>4505</v>
      </c>
      <c r="E76" s="243"/>
      <c r="F76" s="1932"/>
      <c r="G76" s="465"/>
      <c r="H76" s="1891"/>
      <c r="I76" s="1935"/>
    </row>
    <row r="77" spans="1:11" s="109" customFormat="1" ht="13.5" customHeight="1">
      <c r="A77" s="244"/>
      <c r="B77" s="243"/>
      <c r="C77" s="243"/>
      <c r="D77" s="1934" t="s">
        <v>2787</v>
      </c>
      <c r="E77" s="243"/>
      <c r="F77" s="1932">
        <v>7</v>
      </c>
      <c r="G77" s="465"/>
      <c r="H77" s="1891"/>
      <c r="I77" s="1935"/>
    </row>
    <row r="78" spans="1:11" s="109" customFormat="1" ht="13.5" customHeight="1">
      <c r="A78" s="244"/>
      <c r="B78" s="243"/>
      <c r="C78" s="243"/>
      <c r="D78" s="1934" t="s">
        <v>2790</v>
      </c>
      <c r="E78" s="243"/>
      <c r="F78" s="1932">
        <v>2</v>
      </c>
      <c r="G78" s="465"/>
      <c r="H78" s="1891"/>
      <c r="I78" s="1935"/>
    </row>
    <row r="79" spans="1:11" s="109" customFormat="1" ht="13.5" customHeight="1">
      <c r="A79" s="244"/>
      <c r="B79" s="243"/>
      <c r="C79" s="243"/>
      <c r="D79" s="1934" t="s">
        <v>4491</v>
      </c>
      <c r="E79" s="243"/>
      <c r="F79" s="1936"/>
      <c r="G79" s="465"/>
      <c r="H79" s="1891"/>
      <c r="I79" s="1935"/>
    </row>
    <row r="80" spans="1:11" s="1876" customFormat="1" ht="13.5" customHeight="1">
      <c r="A80" s="1804">
        <v>23</v>
      </c>
      <c r="B80" s="628">
        <v>741</v>
      </c>
      <c r="C80" s="628" t="s">
        <v>4508</v>
      </c>
      <c r="D80" s="628" t="s">
        <v>4509</v>
      </c>
      <c r="E80" s="142" t="s">
        <v>226</v>
      </c>
      <c r="F80" s="541">
        <f>ROUND(SUM(F82:F85),3)</f>
        <v>9</v>
      </c>
      <c r="G80" s="228"/>
      <c r="H80" s="466">
        <f t="shared" ref="H80" si="22">ROUND(F80*G80,2)</f>
        <v>0</v>
      </c>
      <c r="I80" s="1053" t="s">
        <v>5316</v>
      </c>
      <c r="J80" s="147"/>
      <c r="K80" s="1933"/>
    </row>
    <row r="81" spans="1:21" s="109" customFormat="1" ht="13.5" customHeight="1">
      <c r="A81" s="244"/>
      <c r="B81" s="243"/>
      <c r="C81" s="243"/>
      <c r="D81" s="1934" t="s">
        <v>4510</v>
      </c>
      <c r="E81" s="243"/>
      <c r="F81" s="1932"/>
      <c r="G81" s="465"/>
      <c r="H81" s="1891"/>
      <c r="I81" s="1935"/>
    </row>
    <row r="82" spans="1:21" s="109" customFormat="1" ht="13.5" customHeight="1">
      <c r="A82" s="244"/>
      <c r="B82" s="243"/>
      <c r="C82" s="243"/>
      <c r="D82" s="1934" t="s">
        <v>2794</v>
      </c>
      <c r="E82" s="243"/>
      <c r="F82" s="1932">
        <v>2</v>
      </c>
      <c r="G82" s="465"/>
      <c r="H82" s="1891"/>
      <c r="I82" s="1935"/>
    </row>
    <row r="83" spans="1:21" s="109" customFormat="1" ht="13.5" customHeight="1">
      <c r="A83" s="244"/>
      <c r="B83" s="243"/>
      <c r="C83" s="243"/>
      <c r="D83" s="1934" t="s">
        <v>2787</v>
      </c>
      <c r="E83" s="243"/>
      <c r="F83" s="1932">
        <v>4</v>
      </c>
      <c r="G83" s="465"/>
      <c r="H83" s="1891"/>
      <c r="I83" s="1935"/>
    </row>
    <row r="84" spans="1:21" s="109" customFormat="1" ht="13.5" customHeight="1">
      <c r="A84" s="244"/>
      <c r="B84" s="243"/>
      <c r="C84" s="243"/>
      <c r="D84" s="1934" t="s">
        <v>2789</v>
      </c>
      <c r="E84" s="243"/>
      <c r="F84" s="1932">
        <v>2</v>
      </c>
      <c r="G84" s="465"/>
      <c r="H84" s="1891"/>
      <c r="I84" s="1935"/>
    </row>
    <row r="85" spans="1:21" s="109" customFormat="1" ht="13.5" customHeight="1">
      <c r="A85" s="244"/>
      <c r="B85" s="243"/>
      <c r="C85" s="243"/>
      <c r="D85" s="1934" t="s">
        <v>2790</v>
      </c>
      <c r="E85" s="243"/>
      <c r="F85" s="1932">
        <v>1</v>
      </c>
      <c r="G85" s="465"/>
      <c r="H85" s="1891"/>
      <c r="I85" s="1935"/>
    </row>
    <row r="86" spans="1:21" s="109" customFormat="1" ht="13.5" customHeight="1">
      <c r="A86" s="244"/>
      <c r="B86" s="243"/>
      <c r="C86" s="243"/>
      <c r="D86" s="1934" t="s">
        <v>4491</v>
      </c>
      <c r="E86" s="243"/>
      <c r="F86" s="1936"/>
      <c r="G86" s="465"/>
      <c r="H86" s="1891"/>
      <c r="I86" s="1935"/>
    </row>
    <row r="87" spans="1:21" s="1876" customFormat="1" ht="13.5" customHeight="1">
      <c r="A87" s="1804">
        <v>24</v>
      </c>
      <c r="B87" s="628">
        <v>741</v>
      </c>
      <c r="C87" s="628" t="s">
        <v>7698</v>
      </c>
      <c r="D87" s="628" t="s">
        <v>4509</v>
      </c>
      <c r="E87" s="142" t="s">
        <v>226</v>
      </c>
      <c r="F87" s="541">
        <f>ROUND(SUM(F89:F92),3)</f>
        <v>13</v>
      </c>
      <c r="G87" s="228"/>
      <c r="H87" s="466">
        <f t="shared" ref="H87" si="23">ROUND(F87*G87,2)</f>
        <v>0</v>
      </c>
      <c r="I87" s="1053" t="s">
        <v>5316</v>
      </c>
      <c r="J87" s="147"/>
      <c r="K87" s="1933"/>
    </row>
    <row r="88" spans="1:21" s="109" customFormat="1" ht="13.5" customHeight="1">
      <c r="A88" s="244"/>
      <c r="B88" s="243"/>
      <c r="C88" s="243"/>
      <c r="D88" s="1934" t="s">
        <v>4510</v>
      </c>
      <c r="E88" s="243"/>
      <c r="F88" s="1932"/>
      <c r="G88" s="465"/>
      <c r="H88" s="1891"/>
      <c r="I88" s="1935"/>
    </row>
    <row r="89" spans="1:21" s="109" customFormat="1" ht="13.5" customHeight="1">
      <c r="A89" s="244"/>
      <c r="B89" s="243"/>
      <c r="C89" s="243"/>
      <c r="D89" s="1934" t="s">
        <v>7585</v>
      </c>
      <c r="E89" s="243"/>
      <c r="F89" s="1932">
        <f>1+1</f>
        <v>2</v>
      </c>
      <c r="G89" s="465"/>
      <c r="H89" s="1891"/>
      <c r="I89" s="1935"/>
    </row>
    <row r="90" spans="1:21" s="109" customFormat="1" ht="13.5" customHeight="1">
      <c r="A90" s="244"/>
      <c r="B90" s="243"/>
      <c r="C90" s="243"/>
      <c r="D90" s="1934" t="s">
        <v>4511</v>
      </c>
      <c r="E90" s="243"/>
      <c r="F90" s="1932">
        <f>7</f>
        <v>7</v>
      </c>
      <c r="G90" s="465"/>
      <c r="H90" s="1891"/>
      <c r="I90" s="1935"/>
    </row>
    <row r="91" spans="1:21" s="109" customFormat="1" ht="13.5" customHeight="1">
      <c r="A91" s="244"/>
      <c r="B91" s="243"/>
      <c r="C91" s="243"/>
      <c r="D91" s="1934" t="s">
        <v>4506</v>
      </c>
      <c r="E91" s="243"/>
      <c r="F91" s="1932">
        <f>2</f>
        <v>2</v>
      </c>
      <c r="G91" s="465"/>
      <c r="H91" s="1891"/>
      <c r="I91" s="1935"/>
    </row>
    <row r="92" spans="1:21" s="109" customFormat="1" ht="13.5" customHeight="1">
      <c r="A92" s="244"/>
      <c r="B92" s="243"/>
      <c r="C92" s="243"/>
      <c r="D92" s="1934" t="s">
        <v>4507</v>
      </c>
      <c r="E92" s="243"/>
      <c r="F92" s="1932">
        <f>2</f>
        <v>2</v>
      </c>
      <c r="G92" s="465"/>
      <c r="H92" s="1891"/>
      <c r="I92" s="1935"/>
    </row>
    <row r="93" spans="1:21" s="109" customFormat="1" ht="13.5" customHeight="1">
      <c r="A93" s="244"/>
      <c r="B93" s="243"/>
      <c r="C93" s="243"/>
      <c r="D93" s="1934" t="s">
        <v>4491</v>
      </c>
      <c r="E93" s="243"/>
      <c r="F93" s="1936"/>
      <c r="G93" s="465"/>
      <c r="H93" s="1891"/>
      <c r="I93" s="1935"/>
    </row>
    <row r="94" spans="1:21" s="1876" customFormat="1" ht="13.5" customHeight="1">
      <c r="A94" s="1926"/>
      <c r="B94" s="1927"/>
      <c r="C94" s="1927">
        <v>741</v>
      </c>
      <c r="D94" s="1927" t="s">
        <v>4512</v>
      </c>
      <c r="E94" s="1927"/>
      <c r="F94" s="1937"/>
      <c r="G94" s="1938"/>
      <c r="H94" s="1929">
        <f>SUM(H95:H164)</f>
        <v>0</v>
      </c>
      <c r="I94" s="1930"/>
      <c r="K94" s="1931"/>
    </row>
    <row r="95" spans="1:21" s="1876" customFormat="1" ht="13.5" customHeight="1">
      <c r="A95" s="1804">
        <v>25</v>
      </c>
      <c r="B95" s="628">
        <v>741</v>
      </c>
      <c r="C95" s="628" t="s">
        <v>4513</v>
      </c>
      <c r="D95" s="1939" t="s">
        <v>4514</v>
      </c>
      <c r="E95" s="142" t="s">
        <v>226</v>
      </c>
      <c r="F95" s="541">
        <f>ROUND(SUM(F96),3)</f>
        <v>56</v>
      </c>
      <c r="G95" s="228"/>
      <c r="H95" s="466">
        <f t="shared" ref="H95" si="24">ROUND(F95*G95,2)</f>
        <v>0</v>
      </c>
      <c r="I95" s="1053" t="s">
        <v>5316</v>
      </c>
      <c r="J95" s="147"/>
      <c r="K95" s="147"/>
      <c r="L95" s="147"/>
      <c r="M95" s="147"/>
      <c r="N95" s="623"/>
      <c r="U95" s="1940"/>
    </row>
    <row r="96" spans="1:21" s="1876" customFormat="1" ht="13.5" customHeight="1">
      <c r="A96" s="1804"/>
      <c r="B96" s="628"/>
      <c r="C96" s="628"/>
      <c r="D96" s="1941" t="s">
        <v>4515</v>
      </c>
      <c r="E96" s="142"/>
      <c r="F96" s="1932">
        <f>0+23+15+18+0</f>
        <v>56</v>
      </c>
      <c r="G96" s="622"/>
      <c r="H96" s="1891"/>
      <c r="I96" s="1053"/>
    </row>
    <row r="97" spans="1:21" s="1876" customFormat="1" ht="13.5" customHeight="1">
      <c r="A97" s="1804"/>
      <c r="B97" s="628"/>
      <c r="C97" s="628"/>
      <c r="D97" s="1941" t="s">
        <v>4516</v>
      </c>
      <c r="E97" s="142"/>
      <c r="F97" s="1936"/>
      <c r="G97" s="622"/>
      <c r="H97" s="1891"/>
      <c r="I97" s="1053"/>
      <c r="J97" s="147"/>
      <c r="K97" s="147"/>
      <c r="L97" s="147"/>
      <c r="M97" s="147"/>
      <c r="N97" s="623"/>
      <c r="U97" s="1940"/>
    </row>
    <row r="98" spans="1:21" s="1876" customFormat="1" ht="13.5" customHeight="1">
      <c r="A98" s="1804">
        <v>26</v>
      </c>
      <c r="B98" s="628">
        <v>741</v>
      </c>
      <c r="C98" s="628" t="s">
        <v>4517</v>
      </c>
      <c r="D98" s="628" t="s">
        <v>4518</v>
      </c>
      <c r="E98" s="142" t="s">
        <v>226</v>
      </c>
      <c r="F98" s="541">
        <f>ROUND(SUM(F99),3)</f>
        <v>24</v>
      </c>
      <c r="G98" s="228"/>
      <c r="H98" s="466">
        <f t="shared" ref="H98" si="25">ROUND(F98*G98,2)</f>
        <v>0</v>
      </c>
      <c r="I98" s="1053" t="s">
        <v>5316</v>
      </c>
    </row>
    <row r="99" spans="1:21" s="1876" customFormat="1" ht="11.25">
      <c r="A99" s="1804"/>
      <c r="B99" s="628"/>
      <c r="C99" s="628"/>
      <c r="D99" s="1941" t="s">
        <v>4515</v>
      </c>
      <c r="E99" s="142"/>
      <c r="F99" s="1932">
        <f>16+2+1+1+4</f>
        <v>24</v>
      </c>
      <c r="G99" s="622"/>
      <c r="H99" s="1891"/>
      <c r="I99" s="1053"/>
      <c r="J99" s="147"/>
      <c r="K99" s="147"/>
      <c r="L99" s="147"/>
      <c r="M99" s="147"/>
      <c r="N99" s="623"/>
    </row>
    <row r="100" spans="1:21" s="1876" customFormat="1" ht="13.5" customHeight="1">
      <c r="A100" s="1804"/>
      <c r="B100" s="628"/>
      <c r="C100" s="628"/>
      <c r="D100" s="1941" t="s">
        <v>4516</v>
      </c>
      <c r="E100" s="142"/>
      <c r="F100" s="1932"/>
      <c r="G100" s="622"/>
      <c r="H100" s="1891"/>
      <c r="I100" s="1053"/>
    </row>
    <row r="101" spans="1:21" s="1876" customFormat="1" ht="13.5" customHeight="1">
      <c r="A101" s="1804">
        <v>27</v>
      </c>
      <c r="B101" s="628">
        <v>741</v>
      </c>
      <c r="C101" s="628" t="s">
        <v>4519</v>
      </c>
      <c r="D101" s="1939" t="s">
        <v>4520</v>
      </c>
      <c r="E101" s="142" t="s">
        <v>226</v>
      </c>
      <c r="F101" s="541">
        <f>ROUND(SUM(F102),3)</f>
        <v>43</v>
      </c>
      <c r="G101" s="228"/>
      <c r="H101" s="466">
        <f t="shared" ref="H101" si="26">ROUND(F101*G101,2)</f>
        <v>0</v>
      </c>
      <c r="I101" s="1053" t="s">
        <v>5316</v>
      </c>
      <c r="J101" s="147"/>
      <c r="K101" s="147"/>
      <c r="L101" s="147"/>
      <c r="M101" s="147"/>
      <c r="N101" s="623"/>
      <c r="U101" s="1940"/>
    </row>
    <row r="102" spans="1:21" s="1876" customFormat="1" ht="13.5" customHeight="1">
      <c r="A102" s="1804"/>
      <c r="B102" s="628"/>
      <c r="C102" s="628"/>
      <c r="D102" s="1941" t="s">
        <v>4521</v>
      </c>
      <c r="E102" s="142"/>
      <c r="F102" s="1932">
        <f>0+6+20+19+0-2</f>
        <v>43</v>
      </c>
      <c r="G102" s="622"/>
      <c r="H102" s="1891"/>
      <c r="I102" s="1053"/>
    </row>
    <row r="103" spans="1:21" s="1876" customFormat="1" ht="13.5" customHeight="1">
      <c r="A103" s="1804"/>
      <c r="B103" s="628"/>
      <c r="C103" s="628"/>
      <c r="D103" s="1941" t="s">
        <v>4516</v>
      </c>
      <c r="E103" s="142"/>
      <c r="F103" s="1936"/>
      <c r="G103" s="622"/>
      <c r="H103" s="1891"/>
      <c r="I103" s="1053"/>
    </row>
    <row r="104" spans="1:21" s="1876" customFormat="1" ht="13.5" customHeight="1">
      <c r="A104" s="1804">
        <v>28</v>
      </c>
      <c r="B104" s="628">
        <v>741</v>
      </c>
      <c r="C104" s="628" t="s">
        <v>4522</v>
      </c>
      <c r="D104" s="1939" t="s">
        <v>4523</v>
      </c>
      <c r="E104" s="142" t="s">
        <v>226</v>
      </c>
      <c r="F104" s="541">
        <f>ROUND(SUM(F105),3)</f>
        <v>2</v>
      </c>
      <c r="G104" s="228"/>
      <c r="H104" s="466">
        <f t="shared" ref="H104" si="27">ROUND(F104*G104,2)</f>
        <v>0</v>
      </c>
      <c r="I104" s="1053" t="s">
        <v>5316</v>
      </c>
      <c r="J104" s="147"/>
      <c r="K104" s="147"/>
      <c r="L104" s="147"/>
      <c r="M104" s="147"/>
      <c r="N104" s="623"/>
      <c r="U104" s="1940"/>
    </row>
    <row r="105" spans="1:21" s="1876" customFormat="1" ht="13.5" customHeight="1">
      <c r="A105" s="1804"/>
      <c r="B105" s="628"/>
      <c r="C105" s="628"/>
      <c r="D105" s="1941" t="s">
        <v>4521</v>
      </c>
      <c r="E105" s="142"/>
      <c r="F105" s="1932">
        <v>2</v>
      </c>
      <c r="G105" s="622"/>
      <c r="H105" s="1891"/>
      <c r="I105" s="1053"/>
    </row>
    <row r="106" spans="1:21" s="1876" customFormat="1" ht="13.5" customHeight="1">
      <c r="A106" s="1804"/>
      <c r="B106" s="628"/>
      <c r="C106" s="628"/>
      <c r="D106" s="1941" t="s">
        <v>4516</v>
      </c>
      <c r="E106" s="142"/>
      <c r="F106" s="1936"/>
      <c r="G106" s="622"/>
      <c r="H106" s="1891"/>
      <c r="I106" s="1053"/>
    </row>
    <row r="107" spans="1:21" s="1876" customFormat="1" ht="13.5" customHeight="1">
      <c r="A107" s="1804">
        <v>29</v>
      </c>
      <c r="B107" s="628">
        <v>741</v>
      </c>
      <c r="C107" s="628" t="s">
        <v>4524</v>
      </c>
      <c r="D107" s="628" t="s">
        <v>7690</v>
      </c>
      <c r="E107" s="142" t="s">
        <v>226</v>
      </c>
      <c r="F107" s="541">
        <f>ROUND(SUM(F108),3)</f>
        <v>4</v>
      </c>
      <c r="G107" s="228"/>
      <c r="H107" s="466">
        <f t="shared" ref="H107" si="28">ROUND(F107*G107,2)</f>
        <v>0</v>
      </c>
      <c r="I107" s="1053" t="s">
        <v>5316</v>
      </c>
    </row>
    <row r="108" spans="1:21" s="1876" customFormat="1" ht="13.5" customHeight="1">
      <c r="A108" s="1804"/>
      <c r="B108" s="628"/>
      <c r="C108" s="628"/>
      <c r="D108" s="1941" t="s">
        <v>4521</v>
      </c>
      <c r="E108" s="142"/>
      <c r="F108" s="1932">
        <v>4</v>
      </c>
      <c r="G108" s="622"/>
      <c r="H108" s="1891"/>
      <c r="I108" s="1053"/>
    </row>
    <row r="109" spans="1:21" s="1876" customFormat="1" ht="13.5" customHeight="1">
      <c r="A109" s="1804"/>
      <c r="B109" s="628"/>
      <c r="C109" s="628"/>
      <c r="D109" s="1941" t="s">
        <v>4516</v>
      </c>
      <c r="E109" s="142"/>
      <c r="F109" s="1932"/>
      <c r="G109" s="622"/>
      <c r="H109" s="1891"/>
      <c r="I109" s="1053"/>
    </row>
    <row r="110" spans="1:21" s="1876" customFormat="1" ht="13.5" customHeight="1">
      <c r="A110" s="1804">
        <v>30</v>
      </c>
      <c r="B110" s="628">
        <v>741</v>
      </c>
      <c r="C110" s="628" t="s">
        <v>4525</v>
      </c>
      <c r="D110" s="1939" t="s">
        <v>4526</v>
      </c>
      <c r="E110" s="142" t="s">
        <v>226</v>
      </c>
      <c r="F110" s="541">
        <f>ROUND(SUM(F111),3)</f>
        <v>61</v>
      </c>
      <c r="G110" s="228"/>
      <c r="H110" s="466">
        <f t="shared" ref="H110" si="29">ROUND(F110*G110,2)</f>
        <v>0</v>
      </c>
      <c r="I110" s="1053" t="s">
        <v>5316</v>
      </c>
    </row>
    <row r="111" spans="1:21" s="1876" customFormat="1" ht="13.5" customHeight="1">
      <c r="A111" s="1804"/>
      <c r="B111" s="628"/>
      <c r="C111" s="628"/>
      <c r="D111" s="1941" t="s">
        <v>4527</v>
      </c>
      <c r="E111" s="142"/>
      <c r="F111" s="1932">
        <f>0+31+14+16+0</f>
        <v>61</v>
      </c>
      <c r="G111" s="622"/>
      <c r="H111" s="1891"/>
      <c r="I111" s="1053"/>
    </row>
    <row r="112" spans="1:21" s="1876" customFormat="1" ht="13.5" customHeight="1">
      <c r="A112" s="1804"/>
      <c r="B112" s="628"/>
      <c r="C112" s="628"/>
      <c r="D112" s="1941" t="s">
        <v>4516</v>
      </c>
      <c r="E112" s="142"/>
      <c r="F112" s="1932"/>
      <c r="G112" s="622"/>
      <c r="H112" s="1891"/>
      <c r="I112" s="1053"/>
    </row>
    <row r="113" spans="1:15" s="1876" customFormat="1" ht="13.5" customHeight="1">
      <c r="A113" s="1804">
        <v>31</v>
      </c>
      <c r="B113" s="628">
        <v>741</v>
      </c>
      <c r="C113" s="628" t="s">
        <v>4528</v>
      </c>
      <c r="D113" s="1939" t="s">
        <v>4529</v>
      </c>
      <c r="E113" s="142" t="s">
        <v>226</v>
      </c>
      <c r="F113" s="541">
        <f>ROUND(SUM(F114),3)</f>
        <v>4</v>
      </c>
      <c r="G113" s="228"/>
      <c r="H113" s="466">
        <f t="shared" ref="H113" si="30">ROUND(F113*G113,2)</f>
        <v>0</v>
      </c>
      <c r="I113" s="1053" t="s">
        <v>5316</v>
      </c>
      <c r="J113" s="147"/>
      <c r="K113" s="147"/>
      <c r="L113" s="147"/>
      <c r="M113" s="147"/>
      <c r="N113" s="623"/>
      <c r="O113" s="623"/>
    </row>
    <row r="114" spans="1:15" s="1876" customFormat="1" ht="13.5" customHeight="1">
      <c r="A114" s="1804"/>
      <c r="B114" s="628"/>
      <c r="C114" s="628"/>
      <c r="D114" s="1941" t="s">
        <v>4530</v>
      </c>
      <c r="E114" s="142"/>
      <c r="F114" s="1932">
        <f>2+2</f>
        <v>4</v>
      </c>
      <c r="G114" s="622"/>
      <c r="H114" s="1891"/>
      <c r="I114" s="1053"/>
      <c r="J114" s="147"/>
      <c r="K114" s="147"/>
      <c r="L114" s="147"/>
      <c r="M114" s="147"/>
      <c r="N114" s="623"/>
      <c r="O114" s="623"/>
    </row>
    <row r="115" spans="1:15" s="1876" customFormat="1" ht="13.5" customHeight="1">
      <c r="A115" s="1804"/>
      <c r="B115" s="628"/>
      <c r="C115" s="628"/>
      <c r="D115" s="1941" t="s">
        <v>4516</v>
      </c>
      <c r="E115" s="142"/>
      <c r="F115" s="1936"/>
      <c r="G115" s="622"/>
      <c r="H115" s="1891"/>
      <c r="I115" s="1053"/>
    </row>
    <row r="116" spans="1:15" s="1876" customFormat="1" ht="13.5" customHeight="1">
      <c r="A116" s="1804">
        <v>32</v>
      </c>
      <c r="B116" s="628">
        <v>741</v>
      </c>
      <c r="C116" s="628" t="s">
        <v>4531</v>
      </c>
      <c r="D116" s="1939" t="s">
        <v>4532</v>
      </c>
      <c r="E116" s="142" t="s">
        <v>226</v>
      </c>
      <c r="F116" s="541">
        <f>ROUND(SUM(F117),3)</f>
        <v>102</v>
      </c>
      <c r="G116" s="228"/>
      <c r="H116" s="466">
        <f t="shared" ref="H116" si="31">ROUND(F116*G116,2)</f>
        <v>0</v>
      </c>
      <c r="I116" s="1053" t="s">
        <v>5316</v>
      </c>
      <c r="J116" s="147"/>
      <c r="K116" s="147"/>
      <c r="L116" s="147"/>
      <c r="M116" s="147"/>
      <c r="N116" s="623"/>
      <c r="O116" s="623"/>
    </row>
    <row r="117" spans="1:15" s="1876" customFormat="1" ht="13.5" customHeight="1">
      <c r="A117" s="1804"/>
      <c r="B117" s="628"/>
      <c r="C117" s="628"/>
      <c r="D117" s="1941" t="s">
        <v>4516</v>
      </c>
      <c r="E117" s="142"/>
      <c r="F117" s="1932">
        <f>0+32+38+31+1</f>
        <v>102</v>
      </c>
      <c r="G117" s="622"/>
      <c r="H117" s="1891"/>
      <c r="I117" s="1053"/>
    </row>
    <row r="118" spans="1:15" s="1876" customFormat="1" ht="13.5" customHeight="1">
      <c r="A118" s="1804">
        <v>33</v>
      </c>
      <c r="B118" s="628">
        <v>741</v>
      </c>
      <c r="C118" s="628" t="s">
        <v>4533</v>
      </c>
      <c r="D118" s="628" t="s">
        <v>7689</v>
      </c>
      <c r="E118" s="142" t="s">
        <v>226</v>
      </c>
      <c r="F118" s="541">
        <f>ROUND(SUM(F119),3)</f>
        <v>15</v>
      </c>
      <c r="G118" s="228"/>
      <c r="H118" s="466">
        <f t="shared" ref="H118" si="32">ROUND(F118*G118,2)</f>
        <v>0</v>
      </c>
      <c r="I118" s="1053" t="s">
        <v>5316</v>
      </c>
    </row>
    <row r="119" spans="1:15" s="1876" customFormat="1" ht="13.5" customHeight="1">
      <c r="A119" s="1804"/>
      <c r="B119" s="628"/>
      <c r="C119" s="628"/>
      <c r="D119" s="1941" t="s">
        <v>4516</v>
      </c>
      <c r="E119" s="142"/>
      <c r="F119" s="1932">
        <f>15+0+0+0+0</f>
        <v>15</v>
      </c>
      <c r="G119" s="622"/>
      <c r="H119" s="1891"/>
      <c r="I119" s="1053"/>
    </row>
    <row r="120" spans="1:15" s="1876" customFormat="1" ht="13.5" customHeight="1">
      <c r="A120" s="1804">
        <v>34</v>
      </c>
      <c r="B120" s="628">
        <v>741</v>
      </c>
      <c r="C120" s="628" t="s">
        <v>4534</v>
      </c>
      <c r="D120" s="628" t="s">
        <v>4535</v>
      </c>
      <c r="E120" s="142" t="s">
        <v>226</v>
      </c>
      <c r="F120" s="541">
        <f>ROUND(SUM(F121),3)</f>
        <v>639</v>
      </c>
      <c r="G120" s="228"/>
      <c r="H120" s="466">
        <f t="shared" ref="H120" si="33">ROUND(F120*G120,2)</f>
        <v>0</v>
      </c>
      <c r="I120" s="1053" t="s">
        <v>5316</v>
      </c>
    </row>
    <row r="121" spans="1:15" s="1876" customFormat="1" ht="13.5" customHeight="1">
      <c r="A121" s="1804"/>
      <c r="B121" s="628"/>
      <c r="C121" s="628"/>
      <c r="D121" s="143" t="s">
        <v>4536</v>
      </c>
      <c r="E121" s="142"/>
      <c r="F121" s="1932">
        <f>0+162+262+224+0-9</f>
        <v>639</v>
      </c>
      <c r="G121" s="622"/>
      <c r="H121" s="1891"/>
      <c r="I121" s="1053"/>
    </row>
    <row r="122" spans="1:15" s="1876" customFormat="1" ht="13.5" customHeight="1">
      <c r="A122" s="1804">
        <v>35</v>
      </c>
      <c r="B122" s="628">
        <v>741</v>
      </c>
      <c r="C122" s="628" t="s">
        <v>7693</v>
      </c>
      <c r="D122" s="628" t="s">
        <v>4537</v>
      </c>
      <c r="E122" s="142" t="s">
        <v>226</v>
      </c>
      <c r="F122" s="541">
        <f>ROUND(SUM(F123),3)</f>
        <v>9</v>
      </c>
      <c r="G122" s="228"/>
      <c r="H122" s="466">
        <f t="shared" ref="H122" si="34">ROUND(F122*G122,2)</f>
        <v>0</v>
      </c>
      <c r="I122" s="1053" t="s">
        <v>5316</v>
      </c>
    </row>
    <row r="123" spans="1:15" s="1876" customFormat="1" ht="13.5" customHeight="1">
      <c r="A123" s="1804"/>
      <c r="B123" s="628"/>
      <c r="C123" s="628"/>
      <c r="D123" s="143" t="s">
        <v>4536</v>
      </c>
      <c r="E123" s="142"/>
      <c r="F123" s="1932">
        <v>9</v>
      </c>
      <c r="G123" s="622"/>
      <c r="H123" s="1891"/>
      <c r="I123" s="1053"/>
    </row>
    <row r="124" spans="1:15" s="1876" customFormat="1" ht="13.5" customHeight="1">
      <c r="A124" s="1804">
        <v>36</v>
      </c>
      <c r="B124" s="628">
        <v>741</v>
      </c>
      <c r="C124" s="628" t="s">
        <v>4538</v>
      </c>
      <c r="D124" s="628" t="s">
        <v>4539</v>
      </c>
      <c r="E124" s="142" t="s">
        <v>226</v>
      </c>
      <c r="F124" s="541">
        <f>ROUND(SUM(F125),3)</f>
        <v>395</v>
      </c>
      <c r="G124" s="228"/>
      <c r="H124" s="466">
        <f t="shared" ref="H124" si="35">ROUND(F124*G124,2)</f>
        <v>0</v>
      </c>
      <c r="I124" s="1053" t="s">
        <v>5316</v>
      </c>
      <c r="J124" s="627"/>
    </row>
    <row r="125" spans="1:15" s="1876" customFormat="1" ht="13.5" customHeight="1">
      <c r="A125" s="1804"/>
      <c r="B125" s="628"/>
      <c r="C125" s="628"/>
      <c r="D125" s="143" t="s">
        <v>4540</v>
      </c>
      <c r="E125" s="142"/>
      <c r="F125" s="1932">
        <v>395</v>
      </c>
      <c r="G125" s="622"/>
      <c r="H125" s="1891"/>
      <c r="I125" s="1053"/>
      <c r="J125" s="627"/>
    </row>
    <row r="126" spans="1:15" s="1876" customFormat="1" ht="13.5" customHeight="1">
      <c r="A126" s="1804">
        <v>37</v>
      </c>
      <c r="B126" s="628">
        <v>741</v>
      </c>
      <c r="C126" s="628" t="s">
        <v>4541</v>
      </c>
      <c r="D126" s="628" t="s">
        <v>4542</v>
      </c>
      <c r="E126" s="142" t="s">
        <v>226</v>
      </c>
      <c r="F126" s="541">
        <f>ROUND(SUM(F127),3)</f>
        <v>20</v>
      </c>
      <c r="G126" s="228"/>
      <c r="H126" s="466">
        <f t="shared" ref="H126" si="36">ROUND(F126*G126,2)</f>
        <v>0</v>
      </c>
      <c r="I126" s="1053" t="s">
        <v>5316</v>
      </c>
    </row>
    <row r="127" spans="1:15" s="1876" customFormat="1" ht="13.5" customHeight="1">
      <c r="A127" s="1804"/>
      <c r="B127" s="628"/>
      <c r="C127" s="628"/>
      <c r="D127" s="143" t="s">
        <v>4536</v>
      </c>
      <c r="E127" s="142"/>
      <c r="F127" s="1932">
        <f>19+1+0+0+0</f>
        <v>20</v>
      </c>
      <c r="G127" s="622"/>
      <c r="H127" s="1891"/>
      <c r="I127" s="1053"/>
    </row>
    <row r="128" spans="1:15" s="1876" customFormat="1" ht="13.5" customHeight="1">
      <c r="A128" s="1804">
        <v>38</v>
      </c>
      <c r="B128" s="628">
        <v>741</v>
      </c>
      <c r="C128" s="628" t="s">
        <v>4543</v>
      </c>
      <c r="D128" s="628" t="s">
        <v>4544</v>
      </c>
      <c r="E128" s="142" t="s">
        <v>226</v>
      </c>
      <c r="F128" s="541">
        <f>ROUND(SUM(F129),3)</f>
        <v>139</v>
      </c>
      <c r="G128" s="228"/>
      <c r="H128" s="466">
        <f t="shared" ref="H128" si="37">ROUND(F128*G128,2)</f>
        <v>0</v>
      </c>
      <c r="I128" s="1053" t="s">
        <v>5316</v>
      </c>
    </row>
    <row r="129" spans="1:24" s="1876" customFormat="1" ht="13.5" customHeight="1">
      <c r="A129" s="1804"/>
      <c r="B129" s="628"/>
      <c r="C129" s="628"/>
      <c r="D129" s="143" t="s">
        <v>4536</v>
      </c>
      <c r="E129" s="142"/>
      <c r="F129" s="1932">
        <f>0+18+0+121+0</f>
        <v>139</v>
      </c>
      <c r="G129" s="622"/>
      <c r="H129" s="1891"/>
      <c r="I129" s="1053"/>
    </row>
    <row r="130" spans="1:24" s="1876" customFormat="1" ht="13.5" customHeight="1">
      <c r="A130" s="1804">
        <v>39</v>
      </c>
      <c r="B130" s="628">
        <v>741</v>
      </c>
      <c r="C130" s="628" t="s">
        <v>4545</v>
      </c>
      <c r="D130" s="628" t="s">
        <v>7601</v>
      </c>
      <c r="E130" s="142" t="s">
        <v>226</v>
      </c>
      <c r="F130" s="541">
        <f>ROUND(SUM(F131),3)</f>
        <v>43</v>
      </c>
      <c r="G130" s="228"/>
      <c r="H130" s="466">
        <f t="shared" ref="H130" si="38">ROUND(F130*G130,2)</f>
        <v>0</v>
      </c>
      <c r="I130" s="1053" t="s">
        <v>5316</v>
      </c>
    </row>
    <row r="131" spans="1:24" s="1876" customFormat="1" ht="13.5" customHeight="1">
      <c r="A131" s="1804"/>
      <c r="B131" s="628"/>
      <c r="C131" s="628"/>
      <c r="D131" s="143" t="s">
        <v>4536</v>
      </c>
      <c r="E131" s="142"/>
      <c r="F131" s="1932">
        <f>10+16+18-1</f>
        <v>43</v>
      </c>
      <c r="G131" s="622"/>
      <c r="H131" s="1891"/>
      <c r="I131" s="1053"/>
    </row>
    <row r="132" spans="1:24" s="1876" customFormat="1" ht="13.5" customHeight="1">
      <c r="A132" s="1804">
        <v>40</v>
      </c>
      <c r="B132" s="628">
        <v>741</v>
      </c>
      <c r="C132" s="628" t="s">
        <v>4546</v>
      </c>
      <c r="D132" s="628" t="s">
        <v>7602</v>
      </c>
      <c r="E132" s="142" t="s">
        <v>226</v>
      </c>
      <c r="F132" s="541">
        <f>ROUND(SUM(F133),3)</f>
        <v>1</v>
      </c>
      <c r="G132" s="228"/>
      <c r="H132" s="466">
        <f t="shared" ref="H132" si="39">ROUND(F132*G132,2)</f>
        <v>0</v>
      </c>
      <c r="I132" s="1053" t="s">
        <v>5316</v>
      </c>
    </row>
    <row r="133" spans="1:24" s="1876" customFormat="1" ht="13.5" customHeight="1">
      <c r="A133" s="1804"/>
      <c r="B133" s="628"/>
      <c r="C133" s="628"/>
      <c r="D133" s="143" t="s">
        <v>4536</v>
      </c>
      <c r="E133" s="142"/>
      <c r="F133" s="1932">
        <v>1</v>
      </c>
      <c r="G133" s="622"/>
      <c r="H133" s="1891"/>
      <c r="I133" s="1053"/>
    </row>
    <row r="134" spans="1:24" s="1876" customFormat="1" ht="13.5" customHeight="1">
      <c r="A134" s="1804">
        <v>41</v>
      </c>
      <c r="B134" s="628">
        <v>741</v>
      </c>
      <c r="C134" s="628" t="s">
        <v>4548</v>
      </c>
      <c r="D134" s="628" t="s">
        <v>4547</v>
      </c>
      <c r="E134" s="142" t="s">
        <v>226</v>
      </c>
      <c r="F134" s="541">
        <f>ROUND(SUM(F135),3)</f>
        <v>6</v>
      </c>
      <c r="G134" s="228"/>
      <c r="H134" s="466">
        <f t="shared" ref="H134" si="40">ROUND(F134*G134,2)</f>
        <v>0</v>
      </c>
      <c r="I134" s="1053" t="s">
        <v>5316</v>
      </c>
    </row>
    <row r="135" spans="1:24" s="1876" customFormat="1" ht="13.5" customHeight="1">
      <c r="A135" s="1804"/>
      <c r="B135" s="628"/>
      <c r="C135" s="628"/>
      <c r="D135" s="143" t="s">
        <v>4536</v>
      </c>
      <c r="E135" s="142"/>
      <c r="F135" s="1932">
        <f>0+0+0+6+0</f>
        <v>6</v>
      </c>
      <c r="G135" s="622"/>
      <c r="H135" s="1891"/>
      <c r="I135" s="1053"/>
    </row>
    <row r="136" spans="1:24" s="1949" customFormat="1" ht="27" customHeight="1">
      <c r="A136" s="1942">
        <v>42</v>
      </c>
      <c r="B136" s="1943">
        <v>741</v>
      </c>
      <c r="C136" s="1943" t="s">
        <v>4551</v>
      </c>
      <c r="D136" s="1943" t="s">
        <v>7694</v>
      </c>
      <c r="E136" s="1944" t="s">
        <v>226</v>
      </c>
      <c r="F136" s="541">
        <f>ROUND(SUM(F137),3)</f>
        <v>38</v>
      </c>
      <c r="G136" s="2005"/>
      <c r="H136" s="1875">
        <f>ROUND(F136*G136,2)</f>
        <v>0</v>
      </c>
      <c r="I136" s="1053" t="s">
        <v>5316</v>
      </c>
      <c r="J136" s="1945"/>
      <c r="K136" s="1946"/>
      <c r="L136" s="1947"/>
      <c r="M136" s="1948"/>
      <c r="N136" s="1948"/>
      <c r="O136" s="1948"/>
      <c r="P136" s="1948"/>
      <c r="Q136" s="1948"/>
      <c r="R136" s="1948"/>
      <c r="S136" s="1948"/>
      <c r="T136" s="1948"/>
      <c r="X136" s="1950"/>
    </row>
    <row r="137" spans="1:24" s="1949" customFormat="1" ht="13.5" customHeight="1">
      <c r="A137" s="1804"/>
      <c r="B137" s="1943"/>
      <c r="C137" s="1943"/>
      <c r="D137" s="1834" t="s">
        <v>7695</v>
      </c>
      <c r="E137" s="1943"/>
      <c r="F137" s="1951">
        <f>5+9+24</f>
        <v>38</v>
      </c>
      <c r="G137" s="622"/>
      <c r="H137" s="622"/>
      <c r="I137" s="1952"/>
      <c r="J137" s="1876"/>
      <c r="K137" s="1372"/>
    </row>
    <row r="138" spans="1:24" s="1949" customFormat="1" ht="13.5" customHeight="1">
      <c r="A138" s="1480"/>
      <c r="B138" s="1943"/>
      <c r="C138" s="1480"/>
      <c r="D138" s="1834" t="s">
        <v>7697</v>
      </c>
      <c r="E138" s="1953"/>
      <c r="F138" s="1954"/>
      <c r="G138" s="1810"/>
      <c r="H138" s="1810"/>
      <c r="I138" s="1952"/>
      <c r="J138" s="1876"/>
      <c r="K138" s="503"/>
      <c r="M138" s="503"/>
    </row>
    <row r="139" spans="1:24" s="1876" customFormat="1" ht="13.5" customHeight="1">
      <c r="A139" s="1804">
        <v>43</v>
      </c>
      <c r="B139" s="628">
        <v>741</v>
      </c>
      <c r="C139" s="628" t="s">
        <v>4553</v>
      </c>
      <c r="D139" s="628" t="s">
        <v>7696</v>
      </c>
      <c r="E139" s="142" t="s">
        <v>226</v>
      </c>
      <c r="F139" s="541">
        <f>ROUND(SUM(F140),3)</f>
        <v>152</v>
      </c>
      <c r="G139" s="228"/>
      <c r="H139" s="466">
        <f t="shared" ref="H139" si="41">ROUND(F139*G139,2)</f>
        <v>0</v>
      </c>
      <c r="I139" s="1053" t="s">
        <v>5316</v>
      </c>
      <c r="J139" s="627"/>
    </row>
    <row r="140" spans="1:24" s="1876" customFormat="1" ht="13.5" customHeight="1">
      <c r="A140" s="1804"/>
      <c r="B140" s="628"/>
      <c r="C140" s="628"/>
      <c r="D140" s="143" t="s">
        <v>4536</v>
      </c>
      <c r="E140" s="142"/>
      <c r="F140" s="1932">
        <v>152</v>
      </c>
      <c r="G140" s="622"/>
      <c r="H140" s="1891"/>
      <c r="I140" s="1053"/>
      <c r="J140" s="627"/>
    </row>
    <row r="141" spans="1:24" s="1876" customFormat="1" ht="13.5" customHeight="1">
      <c r="A141" s="1804">
        <v>44</v>
      </c>
      <c r="B141" s="628">
        <v>741</v>
      </c>
      <c r="C141" s="628" t="s">
        <v>4555</v>
      </c>
      <c r="D141" s="454" t="s">
        <v>7692</v>
      </c>
      <c r="E141" s="142" t="s">
        <v>226</v>
      </c>
      <c r="F141" s="541">
        <f>ROUND(SUM(F142),3)</f>
        <v>12</v>
      </c>
      <c r="G141" s="228"/>
      <c r="H141" s="466">
        <f t="shared" ref="H141" si="42">ROUND(F141*G141,2)</f>
        <v>0</v>
      </c>
      <c r="I141" s="1053" t="s">
        <v>5316</v>
      </c>
    </row>
    <row r="142" spans="1:24" s="1876" customFormat="1" ht="14.25" customHeight="1">
      <c r="A142" s="1804"/>
      <c r="B142" s="628"/>
      <c r="C142" s="628"/>
      <c r="D142" s="1834" t="s">
        <v>7691</v>
      </c>
      <c r="E142" s="142"/>
      <c r="F142" s="1932">
        <f>2+0+10+0+0</f>
        <v>12</v>
      </c>
      <c r="G142" s="622"/>
      <c r="H142" s="1891"/>
      <c r="I142" s="1053"/>
    </row>
    <row r="143" spans="1:24" s="1876" customFormat="1" ht="13.5" customHeight="1">
      <c r="A143" s="1804">
        <v>45</v>
      </c>
      <c r="B143" s="628">
        <v>741</v>
      </c>
      <c r="C143" s="628" t="s">
        <v>4557</v>
      </c>
      <c r="D143" s="454" t="s">
        <v>7598</v>
      </c>
      <c r="E143" s="142" t="s">
        <v>226</v>
      </c>
      <c r="F143" s="541">
        <f>ROUND(SUM(F144),3)</f>
        <v>22</v>
      </c>
      <c r="G143" s="228"/>
      <c r="H143" s="466">
        <f t="shared" ref="H143" si="43">ROUND(F143*G143,2)</f>
        <v>0</v>
      </c>
      <c r="I143" s="1053" t="s">
        <v>5316</v>
      </c>
    </row>
    <row r="144" spans="1:24" s="1876" customFormat="1" ht="14.25" customHeight="1">
      <c r="A144" s="1804"/>
      <c r="B144" s="628"/>
      <c r="C144" s="628"/>
      <c r="D144" s="1834" t="s">
        <v>7691</v>
      </c>
      <c r="E144" s="142"/>
      <c r="F144" s="1932">
        <f>3+1+6+1+11</f>
        <v>22</v>
      </c>
      <c r="G144" s="622"/>
      <c r="H144" s="1891"/>
      <c r="I144" s="1053"/>
    </row>
    <row r="145" spans="1:9" s="1876" customFormat="1" ht="13.5" customHeight="1">
      <c r="A145" s="1804">
        <v>46</v>
      </c>
      <c r="B145" s="628">
        <v>741</v>
      </c>
      <c r="C145" s="628" t="s">
        <v>4559</v>
      </c>
      <c r="D145" s="454" t="s">
        <v>7599</v>
      </c>
      <c r="E145" s="142" t="s">
        <v>226</v>
      </c>
      <c r="F145" s="541">
        <f>ROUND(SUM(F146),3)</f>
        <v>4</v>
      </c>
      <c r="G145" s="228"/>
      <c r="H145" s="466">
        <f t="shared" ref="H145" si="44">ROUND(F145*G145,2)</f>
        <v>0</v>
      </c>
      <c r="I145" s="1053" t="s">
        <v>5316</v>
      </c>
    </row>
    <row r="146" spans="1:9" s="1876" customFormat="1" ht="14.25" customHeight="1">
      <c r="A146" s="1804"/>
      <c r="B146" s="628"/>
      <c r="C146" s="628"/>
      <c r="D146" s="1834" t="s">
        <v>7691</v>
      </c>
      <c r="E146" s="142"/>
      <c r="F146" s="1932">
        <f>0+0+1+1+2</f>
        <v>4</v>
      </c>
      <c r="G146" s="622"/>
      <c r="H146" s="1891"/>
      <c r="I146" s="1053"/>
    </row>
    <row r="147" spans="1:9" s="1876" customFormat="1" ht="13.5" customHeight="1">
      <c r="A147" s="1804">
        <v>47</v>
      </c>
      <c r="B147" s="628">
        <v>741</v>
      </c>
      <c r="C147" s="628" t="s">
        <v>4561</v>
      </c>
      <c r="D147" s="454" t="s">
        <v>4549</v>
      </c>
      <c r="E147" s="142" t="s">
        <v>226</v>
      </c>
      <c r="F147" s="541">
        <f>ROUND(SUM(F148),3)</f>
        <v>176</v>
      </c>
      <c r="G147" s="228"/>
      <c r="H147" s="466">
        <f t="shared" ref="H147" si="45">ROUND(F147*G147,2)</f>
        <v>0</v>
      </c>
      <c r="I147" s="1053" t="s">
        <v>5316</v>
      </c>
    </row>
    <row r="148" spans="1:9" s="1876" customFormat="1" ht="14.25" customHeight="1">
      <c r="A148" s="1804"/>
      <c r="B148" s="628"/>
      <c r="C148" s="628"/>
      <c r="D148" s="1834" t="s">
        <v>7691</v>
      </c>
      <c r="E148" s="142"/>
      <c r="F148" s="1932">
        <f>5+19+45+52+58-3</f>
        <v>176</v>
      </c>
      <c r="G148" s="622"/>
      <c r="H148" s="1891"/>
      <c r="I148" s="1053"/>
    </row>
    <row r="149" spans="1:9" s="1876" customFormat="1" ht="13.5" customHeight="1">
      <c r="A149" s="1804">
        <v>48</v>
      </c>
      <c r="B149" s="628">
        <v>741</v>
      </c>
      <c r="C149" s="628" t="s">
        <v>7699</v>
      </c>
      <c r="D149" s="454" t="s">
        <v>7603</v>
      </c>
      <c r="E149" s="142" t="s">
        <v>226</v>
      </c>
      <c r="F149" s="541">
        <f>ROUND(SUM(F150),3)</f>
        <v>3</v>
      </c>
      <c r="G149" s="228"/>
      <c r="H149" s="466">
        <f t="shared" ref="H149" si="46">ROUND(F149*G149,2)</f>
        <v>0</v>
      </c>
      <c r="I149" s="1053" t="s">
        <v>5316</v>
      </c>
    </row>
    <row r="150" spans="1:9" s="1876" customFormat="1" ht="14.25" customHeight="1">
      <c r="A150" s="1804"/>
      <c r="B150" s="628"/>
      <c r="C150" s="628"/>
      <c r="D150" s="1834" t="s">
        <v>7691</v>
      </c>
      <c r="E150" s="142"/>
      <c r="F150" s="1932">
        <v>3</v>
      </c>
      <c r="G150" s="622"/>
      <c r="H150" s="1891"/>
      <c r="I150" s="1053"/>
    </row>
    <row r="151" spans="1:9" s="1876" customFormat="1" ht="13.5" customHeight="1">
      <c r="A151" s="1804">
        <v>49</v>
      </c>
      <c r="B151" s="628">
        <v>741</v>
      </c>
      <c r="C151" s="628" t="s">
        <v>7700</v>
      </c>
      <c r="D151" s="454" t="s">
        <v>4552</v>
      </c>
      <c r="E151" s="142" t="s">
        <v>226</v>
      </c>
      <c r="F151" s="541">
        <f>ROUND(SUM(F152),3)</f>
        <v>1</v>
      </c>
      <c r="G151" s="228"/>
      <c r="H151" s="466">
        <f t="shared" ref="H151" si="47">ROUND(F151*G151,2)</f>
        <v>0</v>
      </c>
      <c r="I151" s="1053" t="s">
        <v>5316</v>
      </c>
    </row>
    <row r="152" spans="1:9" s="1876" customFormat="1" ht="14.25" customHeight="1">
      <c r="A152" s="1804"/>
      <c r="B152" s="628"/>
      <c r="C152" s="628"/>
      <c r="D152" s="1955" t="s">
        <v>4550</v>
      </c>
      <c r="E152" s="142"/>
      <c r="F152" s="1932">
        <f>0+1+0+0+0</f>
        <v>1</v>
      </c>
      <c r="G152" s="622"/>
      <c r="H152" s="1891"/>
      <c r="I152" s="1053"/>
    </row>
    <row r="153" spans="1:9" s="1876" customFormat="1" ht="13.5" customHeight="1">
      <c r="A153" s="1804">
        <v>50</v>
      </c>
      <c r="B153" s="628">
        <v>741</v>
      </c>
      <c r="C153" s="628" t="s">
        <v>7701</v>
      </c>
      <c r="D153" s="454" t="s">
        <v>4554</v>
      </c>
      <c r="E153" s="142" t="s">
        <v>226</v>
      </c>
      <c r="F153" s="541">
        <f>ROUND(SUM(F154),3)</f>
        <v>1</v>
      </c>
      <c r="G153" s="228"/>
      <c r="H153" s="466">
        <f t="shared" ref="H153" si="48">ROUND(F153*G153,2)</f>
        <v>0</v>
      </c>
      <c r="I153" s="1053" t="s">
        <v>5316</v>
      </c>
    </row>
    <row r="154" spans="1:9" s="1876" customFormat="1" ht="14.25" customHeight="1">
      <c r="A154" s="1804"/>
      <c r="B154" s="628"/>
      <c r="C154" s="628"/>
      <c r="D154" s="1955" t="s">
        <v>4550</v>
      </c>
      <c r="E154" s="142"/>
      <c r="F154" s="1932">
        <f>0+1+0+0+0</f>
        <v>1</v>
      </c>
      <c r="G154" s="622"/>
      <c r="H154" s="1891"/>
      <c r="I154" s="1053"/>
    </row>
    <row r="155" spans="1:9" s="1876" customFormat="1" ht="13.5" customHeight="1">
      <c r="A155" s="1804">
        <v>51</v>
      </c>
      <c r="B155" s="628">
        <v>741</v>
      </c>
      <c r="C155" s="628" t="s">
        <v>7702</v>
      </c>
      <c r="D155" s="454" t="s">
        <v>4556</v>
      </c>
      <c r="E155" s="142" t="s">
        <v>226</v>
      </c>
      <c r="F155" s="541">
        <f>ROUND(SUM(F156),3)</f>
        <v>16</v>
      </c>
      <c r="G155" s="228"/>
      <c r="H155" s="466">
        <f t="shared" ref="H155" si="49">ROUND(F155*G155,2)</f>
        <v>0</v>
      </c>
      <c r="I155" s="1053" t="s">
        <v>5316</v>
      </c>
    </row>
    <row r="156" spans="1:9" s="1876" customFormat="1" ht="14.25" customHeight="1">
      <c r="A156" s="1804"/>
      <c r="B156" s="628"/>
      <c r="C156" s="628"/>
      <c r="D156" s="1955" t="s">
        <v>4536</v>
      </c>
      <c r="E156" s="142"/>
      <c r="F156" s="1932">
        <f>0+2+5+10+0-1</f>
        <v>16</v>
      </c>
      <c r="G156" s="622"/>
      <c r="H156" s="1891"/>
      <c r="I156" s="1053"/>
    </row>
    <row r="157" spans="1:9" s="1876" customFormat="1" ht="13.5" customHeight="1">
      <c r="A157" s="1804">
        <v>52</v>
      </c>
      <c r="B157" s="628">
        <v>741</v>
      </c>
      <c r="C157" s="628" t="s">
        <v>7703</v>
      </c>
      <c r="D157" s="454" t="s">
        <v>7604</v>
      </c>
      <c r="E157" s="142" t="s">
        <v>226</v>
      </c>
      <c r="F157" s="541">
        <f>ROUND(SUM(F158),3)</f>
        <v>1</v>
      </c>
      <c r="G157" s="228"/>
      <c r="H157" s="466">
        <f t="shared" ref="H157" si="50">ROUND(F157*G157,2)</f>
        <v>0</v>
      </c>
      <c r="I157" s="1053" t="s">
        <v>5316</v>
      </c>
    </row>
    <row r="158" spans="1:9" s="1876" customFormat="1" ht="14.25" customHeight="1">
      <c r="A158" s="1804"/>
      <c r="B158" s="628"/>
      <c r="C158" s="628"/>
      <c r="D158" s="1955" t="s">
        <v>4536</v>
      </c>
      <c r="E158" s="142"/>
      <c r="F158" s="1932">
        <v>1</v>
      </c>
      <c r="G158" s="622"/>
      <c r="H158" s="1891"/>
      <c r="I158" s="1053"/>
    </row>
    <row r="159" spans="1:9" s="1876" customFormat="1" ht="13.5" customHeight="1">
      <c r="A159" s="1804">
        <v>53</v>
      </c>
      <c r="B159" s="628">
        <v>741</v>
      </c>
      <c r="C159" s="628" t="s">
        <v>7704</v>
      </c>
      <c r="D159" s="454" t="s">
        <v>4558</v>
      </c>
      <c r="E159" s="142" t="s">
        <v>226</v>
      </c>
      <c r="F159" s="541">
        <f>ROUND(SUM(F160),3)</f>
        <v>5</v>
      </c>
      <c r="G159" s="228"/>
      <c r="H159" s="466">
        <f t="shared" ref="H159" si="51">ROUND(F159*G159,2)</f>
        <v>0</v>
      </c>
      <c r="I159" s="1053" t="s">
        <v>5316</v>
      </c>
    </row>
    <row r="160" spans="1:9" s="1876" customFormat="1" ht="14.25" customHeight="1">
      <c r="A160" s="1804"/>
      <c r="B160" s="628"/>
      <c r="C160" s="628"/>
      <c r="D160" s="1955" t="s">
        <v>4550</v>
      </c>
      <c r="E160" s="142"/>
      <c r="F160" s="1932">
        <v>5</v>
      </c>
      <c r="G160" s="622"/>
      <c r="H160" s="1891"/>
      <c r="I160" s="1053"/>
    </row>
    <row r="161" spans="1:10" s="1876" customFormat="1" ht="13.5" customHeight="1">
      <c r="A161" s="1804">
        <v>54</v>
      </c>
      <c r="B161" s="628">
        <v>741</v>
      </c>
      <c r="C161" s="628" t="s">
        <v>7705</v>
      </c>
      <c r="D161" s="454" t="s">
        <v>4560</v>
      </c>
      <c r="E161" s="142" t="s">
        <v>226</v>
      </c>
      <c r="F161" s="541">
        <f>ROUND(SUM(F162),3)</f>
        <v>28</v>
      </c>
      <c r="G161" s="228"/>
      <c r="H161" s="466">
        <f t="shared" ref="H161" si="52">ROUND(F161*G161,2)</f>
        <v>0</v>
      </c>
      <c r="I161" s="1053" t="s">
        <v>5316</v>
      </c>
    </row>
    <row r="162" spans="1:10" s="1876" customFormat="1" ht="14.25" customHeight="1">
      <c r="A162" s="1804"/>
      <c r="B162" s="628"/>
      <c r="C162" s="628"/>
      <c r="D162" s="1955" t="s">
        <v>4550</v>
      </c>
      <c r="E162" s="142"/>
      <c r="F162" s="1932">
        <f>0+11+9+8+0</f>
        <v>28</v>
      </c>
      <c r="G162" s="622"/>
      <c r="H162" s="1891"/>
      <c r="I162" s="1053"/>
    </row>
    <row r="163" spans="1:10" s="1876" customFormat="1" ht="13.5" customHeight="1">
      <c r="A163" s="1804">
        <v>55</v>
      </c>
      <c r="B163" s="628">
        <v>741</v>
      </c>
      <c r="C163" s="628" t="s">
        <v>7706</v>
      </c>
      <c r="D163" s="454" t="s">
        <v>4562</v>
      </c>
      <c r="E163" s="142" t="s">
        <v>226</v>
      </c>
      <c r="F163" s="541">
        <f>ROUND(SUM(F164),3)</f>
        <v>5</v>
      </c>
      <c r="G163" s="228"/>
      <c r="H163" s="466">
        <f t="shared" ref="H163" si="53">ROUND(F163*G163,2)</f>
        <v>0</v>
      </c>
      <c r="I163" s="1053" t="s">
        <v>5316</v>
      </c>
    </row>
    <row r="164" spans="1:10" s="1876" customFormat="1" ht="14.25" customHeight="1">
      <c r="A164" s="1804"/>
      <c r="B164" s="628"/>
      <c r="C164" s="628"/>
      <c r="D164" s="1955" t="s">
        <v>4550</v>
      </c>
      <c r="E164" s="142"/>
      <c r="F164" s="1932">
        <f>1+4+0+0+0</f>
        <v>5</v>
      </c>
      <c r="G164" s="622"/>
      <c r="H164" s="1891"/>
      <c r="I164" s="1053"/>
    </row>
    <row r="165" spans="1:10" s="1876" customFormat="1" ht="13.5" customHeight="1">
      <c r="A165" s="1926"/>
      <c r="B165" s="1927"/>
      <c r="C165" s="1927">
        <v>741</v>
      </c>
      <c r="D165" s="1927" t="s">
        <v>4563</v>
      </c>
      <c r="E165" s="1927"/>
      <c r="F165" s="1937"/>
      <c r="G165" s="1938"/>
      <c r="H165" s="1929">
        <f>SUM(H166:H199)</f>
        <v>0</v>
      </c>
      <c r="I165" s="1956"/>
      <c r="J165" s="1957"/>
    </row>
    <row r="166" spans="1:10" s="1876" customFormat="1" ht="13.5" customHeight="1">
      <c r="A166" s="1958">
        <v>56</v>
      </c>
      <c r="B166" s="628">
        <v>741</v>
      </c>
      <c r="C166" s="628" t="s">
        <v>4564</v>
      </c>
      <c r="D166" s="628" t="s">
        <v>4565</v>
      </c>
      <c r="E166" s="628" t="s">
        <v>194</v>
      </c>
      <c r="F166" s="541">
        <f>ROUND(SUM(F167),3)</f>
        <v>65125</v>
      </c>
      <c r="G166" s="228"/>
      <c r="H166" s="466">
        <f t="shared" ref="H166" si="54">ROUND(F166*G166,2)</f>
        <v>0</v>
      </c>
      <c r="I166" s="1053" t="s">
        <v>5316</v>
      </c>
    </row>
    <row r="167" spans="1:10" s="1876" customFormat="1" ht="13.5" customHeight="1">
      <c r="A167" s="1958"/>
      <c r="B167" s="628"/>
      <c r="C167" s="628"/>
      <c r="D167" s="143" t="s">
        <v>4566</v>
      </c>
      <c r="E167" s="1959"/>
      <c r="F167" s="1960">
        <v>65125</v>
      </c>
      <c r="G167" s="622"/>
      <c r="H167" s="1891"/>
      <c r="I167" s="1053"/>
    </row>
    <row r="168" spans="1:10" s="1876" customFormat="1" ht="13.5" customHeight="1">
      <c r="A168" s="1958">
        <v>57</v>
      </c>
      <c r="B168" s="628">
        <v>741</v>
      </c>
      <c r="C168" s="628" t="s">
        <v>4567</v>
      </c>
      <c r="D168" s="628" t="s">
        <v>4568</v>
      </c>
      <c r="E168" s="628" t="s">
        <v>194</v>
      </c>
      <c r="F168" s="541">
        <f>ROUND(SUM(F169),3)</f>
        <v>62050</v>
      </c>
      <c r="G168" s="228"/>
      <c r="H168" s="466">
        <f t="shared" ref="H168" si="55">ROUND(F168*G168,2)</f>
        <v>0</v>
      </c>
      <c r="I168" s="1053" t="s">
        <v>5316</v>
      </c>
    </row>
    <row r="169" spans="1:10" s="1876" customFormat="1" ht="13.5" customHeight="1">
      <c r="A169" s="1958"/>
      <c r="B169" s="628"/>
      <c r="C169" s="628"/>
      <c r="D169" s="143" t="s">
        <v>4566</v>
      </c>
      <c r="E169" s="1959"/>
      <c r="F169" s="1960">
        <v>62050</v>
      </c>
      <c r="G169" s="622"/>
      <c r="H169" s="1891"/>
      <c r="I169" s="1053"/>
    </row>
    <row r="170" spans="1:10" s="1876" customFormat="1" ht="13.5" customHeight="1">
      <c r="A170" s="1958">
        <v>58</v>
      </c>
      <c r="B170" s="628">
        <v>741</v>
      </c>
      <c r="C170" s="628" t="s">
        <v>4569</v>
      </c>
      <c r="D170" s="628" t="s">
        <v>4570</v>
      </c>
      <c r="E170" s="628" t="s">
        <v>194</v>
      </c>
      <c r="F170" s="541">
        <f>ROUND(SUM(F171),3)</f>
        <v>10025</v>
      </c>
      <c r="G170" s="228"/>
      <c r="H170" s="466">
        <f t="shared" ref="H170" si="56">ROUND(F170*G170,2)</f>
        <v>0</v>
      </c>
      <c r="I170" s="1053" t="s">
        <v>5316</v>
      </c>
    </row>
    <row r="171" spans="1:10" s="1876" customFormat="1" ht="13.5" customHeight="1">
      <c r="A171" s="1958"/>
      <c r="B171" s="628"/>
      <c r="C171" s="628"/>
      <c r="D171" s="143" t="s">
        <v>4566</v>
      </c>
      <c r="E171" s="1959"/>
      <c r="F171" s="1960">
        <v>10025</v>
      </c>
      <c r="G171" s="622"/>
      <c r="H171" s="1891"/>
      <c r="I171" s="1053"/>
    </row>
    <row r="172" spans="1:10" s="1876" customFormat="1" ht="13.5" customHeight="1">
      <c r="A172" s="1958">
        <v>59</v>
      </c>
      <c r="B172" s="628">
        <v>741</v>
      </c>
      <c r="C172" s="628" t="s">
        <v>4571</v>
      </c>
      <c r="D172" s="628" t="s">
        <v>4572</v>
      </c>
      <c r="E172" s="628" t="s">
        <v>194</v>
      </c>
      <c r="F172" s="541">
        <f>ROUND(SUM(F173),3)</f>
        <v>7900</v>
      </c>
      <c r="G172" s="228"/>
      <c r="H172" s="466">
        <f t="shared" ref="H172" si="57">ROUND(F172*G172,2)</f>
        <v>0</v>
      </c>
      <c r="I172" s="1053" t="s">
        <v>5316</v>
      </c>
    </row>
    <row r="173" spans="1:10" s="1876" customFormat="1" ht="13.5" customHeight="1">
      <c r="A173" s="1958"/>
      <c r="B173" s="628"/>
      <c r="C173" s="628"/>
      <c r="D173" s="143" t="s">
        <v>4566</v>
      </c>
      <c r="E173" s="1959"/>
      <c r="F173" s="1960">
        <v>7900</v>
      </c>
      <c r="G173" s="622"/>
      <c r="H173" s="1891"/>
      <c r="I173" s="1053"/>
    </row>
    <row r="174" spans="1:10" s="1876" customFormat="1" ht="13.5" customHeight="1">
      <c r="A174" s="1958">
        <v>60</v>
      </c>
      <c r="B174" s="628">
        <v>741</v>
      </c>
      <c r="C174" s="628" t="s">
        <v>4573</v>
      </c>
      <c r="D174" s="628" t="s">
        <v>4574</v>
      </c>
      <c r="E174" s="628" t="s">
        <v>194</v>
      </c>
      <c r="F174" s="541">
        <f>ROUND(SUM(F175),3)</f>
        <v>14850</v>
      </c>
      <c r="G174" s="228"/>
      <c r="H174" s="466">
        <f t="shared" ref="H174" si="58">ROUND(F174*G174,2)</f>
        <v>0</v>
      </c>
      <c r="I174" s="1053" t="s">
        <v>5316</v>
      </c>
    </row>
    <row r="175" spans="1:10" s="1876" customFormat="1" ht="13.5" customHeight="1">
      <c r="A175" s="1958"/>
      <c r="B175" s="628"/>
      <c r="C175" s="628"/>
      <c r="D175" s="143" t="s">
        <v>4566</v>
      </c>
      <c r="E175" s="1959"/>
      <c r="F175" s="1960">
        <v>14850</v>
      </c>
      <c r="G175" s="622"/>
      <c r="H175" s="1891"/>
      <c r="I175" s="1053"/>
    </row>
    <row r="176" spans="1:10" s="1876" customFormat="1" ht="13.5" customHeight="1">
      <c r="A176" s="1958">
        <v>61</v>
      </c>
      <c r="B176" s="628">
        <v>741</v>
      </c>
      <c r="C176" s="628" t="s">
        <v>4575</v>
      </c>
      <c r="D176" s="628" t="s">
        <v>4576</v>
      </c>
      <c r="E176" s="628" t="s">
        <v>194</v>
      </c>
      <c r="F176" s="541">
        <f>ROUND(SUM(F177),3)</f>
        <v>9175</v>
      </c>
      <c r="G176" s="228"/>
      <c r="H176" s="466">
        <f t="shared" ref="H176" si="59">ROUND(F176*G176,2)</f>
        <v>0</v>
      </c>
      <c r="I176" s="1053" t="s">
        <v>5316</v>
      </c>
    </row>
    <row r="177" spans="1:9" s="1876" customFormat="1" ht="13.5" customHeight="1">
      <c r="A177" s="1958"/>
      <c r="B177" s="628"/>
      <c r="C177" s="628"/>
      <c r="D177" s="143" t="s">
        <v>4566</v>
      </c>
      <c r="E177" s="1959"/>
      <c r="F177" s="1960">
        <v>9175</v>
      </c>
      <c r="G177" s="622"/>
      <c r="H177" s="1891"/>
      <c r="I177" s="1053"/>
    </row>
    <row r="178" spans="1:9" s="1876" customFormat="1" ht="13.5" customHeight="1">
      <c r="A178" s="1958">
        <v>62</v>
      </c>
      <c r="B178" s="628">
        <v>741</v>
      </c>
      <c r="C178" s="1939" t="s">
        <v>4577</v>
      </c>
      <c r="D178" s="628" t="s">
        <v>4578</v>
      </c>
      <c r="E178" s="628" t="s">
        <v>194</v>
      </c>
      <c r="F178" s="541">
        <f>ROUND(SUM(F179),3)</f>
        <v>10375</v>
      </c>
      <c r="G178" s="228"/>
      <c r="H178" s="466">
        <f t="shared" ref="H178" si="60">ROUND(F178*G178,2)</f>
        <v>0</v>
      </c>
      <c r="I178" s="1053" t="s">
        <v>5316</v>
      </c>
    </row>
    <row r="179" spans="1:9" s="1876" customFormat="1" ht="13.5" customHeight="1">
      <c r="A179" s="1958"/>
      <c r="B179" s="628"/>
      <c r="C179" s="628"/>
      <c r="D179" s="143" t="s">
        <v>4566</v>
      </c>
      <c r="E179" s="1959"/>
      <c r="F179" s="1960">
        <v>10375</v>
      </c>
      <c r="G179" s="622"/>
      <c r="H179" s="1891"/>
      <c r="I179" s="1053"/>
    </row>
    <row r="180" spans="1:9" s="1962" customFormat="1" ht="13.5" customHeight="1">
      <c r="A180" s="1961">
        <v>63</v>
      </c>
      <c r="B180" s="1939">
        <v>741</v>
      </c>
      <c r="C180" s="1939" t="s">
        <v>4579</v>
      </c>
      <c r="D180" s="1939" t="s">
        <v>4580</v>
      </c>
      <c r="E180" s="1939" t="s">
        <v>194</v>
      </c>
      <c r="F180" s="541">
        <f>ROUND(SUM(F181),3)</f>
        <v>9875</v>
      </c>
      <c r="G180" s="455"/>
      <c r="H180" s="466">
        <f t="shared" ref="H180" si="61">ROUND(F180*G180,2)</f>
        <v>0</v>
      </c>
      <c r="I180" s="1053" t="s">
        <v>5316</v>
      </c>
    </row>
    <row r="181" spans="1:9" s="1876" customFormat="1" ht="13.5" customHeight="1">
      <c r="A181" s="1958"/>
      <c r="B181" s="628"/>
      <c r="C181" s="628"/>
      <c r="D181" s="143" t="s">
        <v>4566</v>
      </c>
      <c r="E181" s="1959"/>
      <c r="F181" s="1960">
        <v>9875</v>
      </c>
      <c r="G181" s="1963"/>
      <c r="H181" s="1891"/>
      <c r="I181" s="1053"/>
    </row>
    <row r="182" spans="1:9" s="1962" customFormat="1" ht="13.5" customHeight="1">
      <c r="A182" s="1961">
        <v>64</v>
      </c>
      <c r="B182" s="1939">
        <v>741</v>
      </c>
      <c r="C182" s="1939" t="s">
        <v>4581</v>
      </c>
      <c r="D182" s="1939" t="s">
        <v>4582</v>
      </c>
      <c r="E182" s="1939" t="s">
        <v>194</v>
      </c>
      <c r="F182" s="541">
        <f>ROUND(SUM(F183),3)</f>
        <v>10950</v>
      </c>
      <c r="G182" s="455"/>
      <c r="H182" s="466">
        <f t="shared" ref="H182" si="62">ROUND(F182*G182,2)</f>
        <v>0</v>
      </c>
      <c r="I182" s="1053" t="s">
        <v>5316</v>
      </c>
    </row>
    <row r="183" spans="1:9" s="1876" customFormat="1" ht="13.5" customHeight="1">
      <c r="A183" s="1958"/>
      <c r="B183" s="628"/>
      <c r="C183" s="1956"/>
      <c r="D183" s="143" t="s">
        <v>4566</v>
      </c>
      <c r="E183" s="1959"/>
      <c r="F183" s="1960">
        <v>10950</v>
      </c>
      <c r="G183" s="622"/>
      <c r="H183" s="1891"/>
      <c r="I183" s="1053"/>
    </row>
    <row r="184" spans="1:9" s="1962" customFormat="1" ht="13.5" customHeight="1">
      <c r="A184" s="1961">
        <v>65</v>
      </c>
      <c r="B184" s="1939">
        <v>741</v>
      </c>
      <c r="C184" s="1939" t="s">
        <v>4583</v>
      </c>
      <c r="D184" s="1939" t="s">
        <v>4584</v>
      </c>
      <c r="E184" s="1939" t="s">
        <v>194</v>
      </c>
      <c r="F184" s="541">
        <f>ROUND(SUM(F185),3)</f>
        <v>5125</v>
      </c>
      <c r="G184" s="455"/>
      <c r="H184" s="466">
        <f t="shared" ref="H184" si="63">ROUND(F184*G184,2)</f>
        <v>0</v>
      </c>
      <c r="I184" s="1053" t="s">
        <v>5316</v>
      </c>
    </row>
    <row r="185" spans="1:9" s="1876" customFormat="1" ht="13.5" customHeight="1">
      <c r="A185" s="1958"/>
      <c r="B185" s="628"/>
      <c r="C185" s="628"/>
      <c r="D185" s="143" t="s">
        <v>4566</v>
      </c>
      <c r="E185" s="1959"/>
      <c r="F185" s="1960">
        <v>5125</v>
      </c>
      <c r="G185" s="622"/>
      <c r="H185" s="1891"/>
      <c r="I185" s="1053"/>
    </row>
    <row r="186" spans="1:9" s="1962" customFormat="1" ht="13.5" customHeight="1">
      <c r="A186" s="1961">
        <v>66</v>
      </c>
      <c r="B186" s="1939">
        <v>741</v>
      </c>
      <c r="C186" s="1939" t="s">
        <v>4585</v>
      </c>
      <c r="D186" s="1939" t="s">
        <v>4586</v>
      </c>
      <c r="E186" s="1939" t="s">
        <v>194</v>
      </c>
      <c r="F186" s="541">
        <f>ROUND(SUM(F187),3)</f>
        <v>2975</v>
      </c>
      <c r="G186" s="455"/>
      <c r="H186" s="466">
        <f t="shared" ref="H186" si="64">ROUND(F186*G186,2)</f>
        <v>0</v>
      </c>
      <c r="I186" s="1053" t="s">
        <v>5316</v>
      </c>
    </row>
    <row r="187" spans="1:9" s="1876" customFormat="1" ht="13.5" customHeight="1">
      <c r="A187" s="1958"/>
      <c r="B187" s="628"/>
      <c r="C187" s="628"/>
      <c r="D187" s="143" t="s">
        <v>4566</v>
      </c>
      <c r="E187" s="1959"/>
      <c r="F187" s="1960">
        <v>2975</v>
      </c>
      <c r="G187" s="622"/>
      <c r="H187" s="1891"/>
      <c r="I187" s="1053"/>
    </row>
    <row r="188" spans="1:9" s="1962" customFormat="1" ht="13.5" customHeight="1">
      <c r="A188" s="1961">
        <v>67</v>
      </c>
      <c r="B188" s="1939">
        <v>741</v>
      </c>
      <c r="C188" s="628" t="s">
        <v>4587</v>
      </c>
      <c r="D188" s="1939" t="s">
        <v>4588</v>
      </c>
      <c r="E188" s="1939" t="s">
        <v>194</v>
      </c>
      <c r="F188" s="541">
        <f>ROUND(SUM(F189),3)</f>
        <v>1525</v>
      </c>
      <c r="G188" s="455"/>
      <c r="H188" s="466">
        <f t="shared" ref="H188" si="65">ROUND(F188*G188,2)</f>
        <v>0</v>
      </c>
      <c r="I188" s="1053" t="s">
        <v>5316</v>
      </c>
    </row>
    <row r="189" spans="1:9" s="1876" customFormat="1" ht="13.5" customHeight="1">
      <c r="A189" s="1958"/>
      <c r="B189" s="628"/>
      <c r="C189" s="628"/>
      <c r="D189" s="143" t="s">
        <v>4566</v>
      </c>
      <c r="E189" s="1959"/>
      <c r="F189" s="1960">
        <v>1525</v>
      </c>
      <c r="G189" s="622"/>
      <c r="H189" s="1891"/>
      <c r="I189" s="1053"/>
    </row>
    <row r="190" spans="1:9" s="1962" customFormat="1" ht="13.5" customHeight="1">
      <c r="A190" s="1961">
        <v>68</v>
      </c>
      <c r="B190" s="1939">
        <v>741</v>
      </c>
      <c r="C190" s="628" t="s">
        <v>4589</v>
      </c>
      <c r="D190" s="1939" t="s">
        <v>4590</v>
      </c>
      <c r="E190" s="1939" t="s">
        <v>194</v>
      </c>
      <c r="F190" s="541">
        <f>ROUND(SUM(F191),3)</f>
        <v>860</v>
      </c>
      <c r="G190" s="455"/>
      <c r="H190" s="466">
        <f t="shared" ref="H190" si="66">ROUND(F190*G190,2)</f>
        <v>0</v>
      </c>
      <c r="I190" s="1053" t="s">
        <v>5316</v>
      </c>
    </row>
    <row r="191" spans="1:9" s="1876" customFormat="1" ht="13.5" customHeight="1">
      <c r="A191" s="1958"/>
      <c r="B191" s="628"/>
      <c r="C191" s="628"/>
      <c r="D191" s="143" t="s">
        <v>4566</v>
      </c>
      <c r="E191" s="1959"/>
      <c r="F191" s="1960">
        <v>860</v>
      </c>
      <c r="G191" s="622"/>
      <c r="H191" s="1891"/>
      <c r="I191" s="1053"/>
    </row>
    <row r="192" spans="1:9" s="1962" customFormat="1" ht="13.5" customHeight="1">
      <c r="A192" s="1961">
        <v>69</v>
      </c>
      <c r="B192" s="1939">
        <v>741</v>
      </c>
      <c r="C192" s="628" t="s">
        <v>4591</v>
      </c>
      <c r="D192" s="1939" t="s">
        <v>4592</v>
      </c>
      <c r="E192" s="1939" t="s">
        <v>194</v>
      </c>
      <c r="F192" s="541">
        <f>ROUND(SUM(F193),3)</f>
        <v>250</v>
      </c>
      <c r="G192" s="455"/>
      <c r="H192" s="466">
        <f t="shared" ref="H192" si="67">ROUND(F192*G192,2)</f>
        <v>0</v>
      </c>
      <c r="I192" s="1053" t="s">
        <v>5316</v>
      </c>
    </row>
    <row r="193" spans="1:9" s="1876" customFormat="1" ht="13.5" customHeight="1">
      <c r="A193" s="1958"/>
      <c r="B193" s="628"/>
      <c r="C193" s="628"/>
      <c r="D193" s="143" t="s">
        <v>4566</v>
      </c>
      <c r="E193" s="1959"/>
      <c r="F193" s="1960">
        <v>250</v>
      </c>
      <c r="G193" s="622"/>
      <c r="H193" s="1891"/>
      <c r="I193" s="1053"/>
    </row>
    <row r="194" spans="1:9" s="1962" customFormat="1" ht="13.5" customHeight="1">
      <c r="A194" s="1961">
        <v>70</v>
      </c>
      <c r="B194" s="1939">
        <v>741</v>
      </c>
      <c r="C194" s="628" t="s">
        <v>4593</v>
      </c>
      <c r="D194" s="1939" t="s">
        <v>4594</v>
      </c>
      <c r="E194" s="1939" t="s">
        <v>194</v>
      </c>
      <c r="F194" s="541">
        <f>ROUND(SUM(F195),3)</f>
        <v>80</v>
      </c>
      <c r="G194" s="455"/>
      <c r="H194" s="466">
        <f t="shared" ref="H194" si="68">ROUND(F194*G194,2)</f>
        <v>0</v>
      </c>
      <c r="I194" s="1053" t="s">
        <v>5316</v>
      </c>
    </row>
    <row r="195" spans="1:9" s="1876" customFormat="1" ht="13.5" customHeight="1">
      <c r="A195" s="1958"/>
      <c r="B195" s="628"/>
      <c r="C195" s="628"/>
      <c r="D195" s="143" t="s">
        <v>4566</v>
      </c>
      <c r="E195" s="1959"/>
      <c r="F195" s="1960">
        <v>80</v>
      </c>
      <c r="G195" s="622"/>
      <c r="H195" s="1891"/>
      <c r="I195" s="1053"/>
    </row>
    <row r="196" spans="1:9" s="1962" customFormat="1" ht="13.5" customHeight="1">
      <c r="A196" s="1961">
        <v>71</v>
      </c>
      <c r="B196" s="1939">
        <v>741</v>
      </c>
      <c r="C196" s="628" t="s">
        <v>4595</v>
      </c>
      <c r="D196" s="1939" t="s">
        <v>4596</v>
      </c>
      <c r="E196" s="1939" t="s">
        <v>194</v>
      </c>
      <c r="F196" s="541">
        <f>ROUND(SUM(F197),3)</f>
        <v>650</v>
      </c>
      <c r="G196" s="455"/>
      <c r="H196" s="466">
        <f t="shared" ref="H196" si="69">ROUND(F196*G196,2)</f>
        <v>0</v>
      </c>
      <c r="I196" s="1053" t="s">
        <v>5316</v>
      </c>
    </row>
    <row r="197" spans="1:9" s="1876" customFormat="1" ht="13.5" customHeight="1">
      <c r="A197" s="1958"/>
      <c r="B197" s="628"/>
      <c r="C197" s="628"/>
      <c r="D197" s="143" t="s">
        <v>4566</v>
      </c>
      <c r="E197" s="1959"/>
      <c r="F197" s="1960">
        <v>650</v>
      </c>
      <c r="G197" s="622"/>
      <c r="H197" s="1891"/>
      <c r="I197" s="1053"/>
    </row>
    <row r="198" spans="1:9" s="1962" customFormat="1" ht="13.5" customHeight="1">
      <c r="A198" s="1961">
        <v>72</v>
      </c>
      <c r="B198" s="1939">
        <v>741</v>
      </c>
      <c r="C198" s="628" t="s">
        <v>4597</v>
      </c>
      <c r="D198" s="1939" t="s">
        <v>4598</v>
      </c>
      <c r="E198" s="1939" t="s">
        <v>194</v>
      </c>
      <c r="F198" s="541">
        <f>ROUND(SUM(F199),3)</f>
        <v>50</v>
      </c>
      <c r="G198" s="455"/>
      <c r="H198" s="466">
        <f t="shared" ref="H198" si="70">ROUND(F198*G198,2)</f>
        <v>0</v>
      </c>
      <c r="I198" s="1053" t="s">
        <v>5316</v>
      </c>
    </row>
    <row r="199" spans="1:9" s="1876" customFormat="1" ht="13.5" customHeight="1">
      <c r="A199" s="1958"/>
      <c r="B199" s="628"/>
      <c r="C199" s="628"/>
      <c r="D199" s="143" t="s">
        <v>4566</v>
      </c>
      <c r="E199" s="1959"/>
      <c r="F199" s="1960">
        <v>50</v>
      </c>
      <c r="G199" s="622"/>
      <c r="H199" s="1891"/>
      <c r="I199" s="1053"/>
    </row>
    <row r="200" spans="1:9" s="1876" customFormat="1" ht="13.5" customHeight="1">
      <c r="A200" s="1964"/>
      <c r="B200" s="628"/>
      <c r="C200" s="1927">
        <v>741</v>
      </c>
      <c r="D200" s="1927" t="s">
        <v>4599</v>
      </c>
      <c r="E200" s="1927"/>
      <c r="F200" s="1937"/>
      <c r="G200" s="1938"/>
      <c r="H200" s="1929">
        <f>SUM(H201:H268)</f>
        <v>0</v>
      </c>
      <c r="I200" s="1930"/>
    </row>
    <row r="201" spans="1:9" s="1876" customFormat="1" ht="13.5" customHeight="1">
      <c r="A201" s="1958">
        <v>73</v>
      </c>
      <c r="B201" s="628">
        <v>741</v>
      </c>
      <c r="C201" s="628" t="s">
        <v>4600</v>
      </c>
      <c r="D201" s="628" t="s">
        <v>4601</v>
      </c>
      <c r="E201" s="628" t="s">
        <v>226</v>
      </c>
      <c r="F201" s="541">
        <f>ROUND(SUM(F202),3)</f>
        <v>1</v>
      </c>
      <c r="G201" s="228"/>
      <c r="H201" s="466">
        <f t="shared" ref="H201" si="71">ROUND(F201*G201,2)</f>
        <v>0</v>
      </c>
      <c r="I201" s="1053" t="s">
        <v>5316</v>
      </c>
    </row>
    <row r="202" spans="1:9" s="1876" customFormat="1" ht="13.5" customHeight="1">
      <c r="A202" s="1958"/>
      <c r="B202" s="628"/>
      <c r="C202" s="628"/>
      <c r="D202" s="143" t="s">
        <v>4602</v>
      </c>
      <c r="E202" s="628"/>
      <c r="F202" s="1932">
        <v>1</v>
      </c>
      <c r="G202" s="622"/>
      <c r="H202" s="1891"/>
      <c r="I202" s="1053"/>
    </row>
    <row r="203" spans="1:9" s="1876" customFormat="1" ht="13.5" customHeight="1">
      <c r="A203" s="2798" t="s">
        <v>7962</v>
      </c>
      <c r="B203" s="2743">
        <v>741</v>
      </c>
      <c r="C203" s="2743" t="s">
        <v>7963</v>
      </c>
      <c r="D203" s="2743" t="s">
        <v>7964</v>
      </c>
      <c r="E203" s="2743" t="s">
        <v>226</v>
      </c>
      <c r="F203" s="2737">
        <f>ROUND(SUM(F204),3)</f>
        <v>1</v>
      </c>
      <c r="G203" s="2799"/>
      <c r="H203" s="2739">
        <f t="shared" ref="H203" si="72">ROUND(F203*G203,2)</f>
        <v>0</v>
      </c>
      <c r="I203" s="2747" t="s">
        <v>5316</v>
      </c>
    </row>
    <row r="204" spans="1:9" s="1876" customFormat="1" ht="13.5" customHeight="1">
      <c r="A204" s="2798"/>
      <c r="B204" s="2743"/>
      <c r="C204" s="2743"/>
      <c r="D204" s="2741" t="s">
        <v>4602</v>
      </c>
      <c r="E204" s="2743"/>
      <c r="F204" s="2800">
        <v>1</v>
      </c>
      <c r="G204" s="2745"/>
      <c r="H204" s="2801"/>
      <c r="I204" s="2747"/>
    </row>
    <row r="205" spans="1:9" s="1876" customFormat="1" ht="13.5" customHeight="1">
      <c r="A205" s="1958">
        <v>74</v>
      </c>
      <c r="B205" s="628">
        <v>741</v>
      </c>
      <c r="C205" s="628" t="s">
        <v>4603</v>
      </c>
      <c r="D205" s="628" t="s">
        <v>7607</v>
      </c>
      <c r="E205" s="628" t="s">
        <v>226</v>
      </c>
      <c r="F205" s="541">
        <f>ROUND(SUM(F206),3)</f>
        <v>1</v>
      </c>
      <c r="G205" s="228"/>
      <c r="H205" s="466">
        <f t="shared" ref="H205" si="73">ROUND(F205*G205,2)</f>
        <v>0</v>
      </c>
      <c r="I205" s="1053" t="s">
        <v>5316</v>
      </c>
    </row>
    <row r="206" spans="1:9" s="1876" customFormat="1" ht="13.5" customHeight="1">
      <c r="A206" s="1958"/>
      <c r="B206" s="628"/>
      <c r="C206" s="628"/>
      <c r="D206" s="143" t="s">
        <v>4602</v>
      </c>
      <c r="E206" s="628"/>
      <c r="F206" s="1932">
        <v>1</v>
      </c>
      <c r="G206" s="622"/>
      <c r="H206" s="1891"/>
      <c r="I206" s="1053"/>
    </row>
    <row r="207" spans="1:9" s="1876" customFormat="1" ht="13.5" customHeight="1">
      <c r="A207" s="1958">
        <v>75</v>
      </c>
      <c r="B207" s="628">
        <v>741</v>
      </c>
      <c r="C207" s="628" t="s">
        <v>4604</v>
      </c>
      <c r="D207" s="628" t="s">
        <v>4605</v>
      </c>
      <c r="E207" s="628" t="s">
        <v>226</v>
      </c>
      <c r="F207" s="541">
        <f>ROUND(SUM(F208),3)</f>
        <v>1</v>
      </c>
      <c r="G207" s="228"/>
      <c r="H207" s="466">
        <f t="shared" ref="H207" si="74">ROUND(F207*G207,2)</f>
        <v>0</v>
      </c>
      <c r="I207" s="1053" t="s">
        <v>5316</v>
      </c>
    </row>
    <row r="208" spans="1:9" s="1876" customFormat="1" ht="13.5" customHeight="1">
      <c r="A208" s="1958"/>
      <c r="B208" s="628"/>
      <c r="C208" s="628"/>
      <c r="D208" s="143" t="s">
        <v>4602</v>
      </c>
      <c r="E208" s="628"/>
      <c r="F208" s="1932">
        <v>1</v>
      </c>
      <c r="G208" s="622"/>
      <c r="H208" s="1891"/>
      <c r="I208" s="1053"/>
    </row>
    <row r="209" spans="1:9" s="1876" customFormat="1" ht="13.5" customHeight="1">
      <c r="A209" s="1958">
        <v>76</v>
      </c>
      <c r="B209" s="628">
        <v>741</v>
      </c>
      <c r="C209" s="628" t="s">
        <v>4606</v>
      </c>
      <c r="D209" s="628" t="s">
        <v>4607</v>
      </c>
      <c r="E209" s="628" t="s">
        <v>226</v>
      </c>
      <c r="F209" s="541">
        <f>ROUND(SUM(F210),3)</f>
        <v>1</v>
      </c>
      <c r="G209" s="228"/>
      <c r="H209" s="466">
        <f t="shared" ref="H209" si="75">ROUND(F209*G209,2)</f>
        <v>0</v>
      </c>
      <c r="I209" s="1053" t="s">
        <v>5316</v>
      </c>
    </row>
    <row r="210" spans="1:9" s="1876" customFormat="1" ht="13.5" customHeight="1">
      <c r="A210" s="1958"/>
      <c r="B210" s="628"/>
      <c r="C210" s="628"/>
      <c r="D210" s="143" t="s">
        <v>4602</v>
      </c>
      <c r="E210" s="628"/>
      <c r="F210" s="1932">
        <v>1</v>
      </c>
      <c r="G210" s="622"/>
      <c r="H210" s="1891"/>
      <c r="I210" s="1053"/>
    </row>
    <row r="211" spans="1:9" s="1876" customFormat="1" ht="13.5" customHeight="1">
      <c r="A211" s="1958">
        <v>77</v>
      </c>
      <c r="B211" s="628">
        <v>741</v>
      </c>
      <c r="C211" s="628" t="s">
        <v>4608</v>
      </c>
      <c r="D211" s="628" t="s">
        <v>4609</v>
      </c>
      <c r="E211" s="628" t="s">
        <v>226</v>
      </c>
      <c r="F211" s="541">
        <f>ROUND(SUM(F212),3)</f>
        <v>1</v>
      </c>
      <c r="G211" s="228"/>
      <c r="H211" s="466">
        <f t="shared" ref="H211" si="76">ROUND(F211*G211,2)</f>
        <v>0</v>
      </c>
      <c r="I211" s="1053" t="s">
        <v>5316</v>
      </c>
    </row>
    <row r="212" spans="1:9" s="1876" customFormat="1" ht="13.5" customHeight="1">
      <c r="A212" s="1958"/>
      <c r="B212" s="628"/>
      <c r="C212" s="628"/>
      <c r="D212" s="143" t="s">
        <v>4602</v>
      </c>
      <c r="E212" s="628"/>
      <c r="F212" s="1932">
        <v>1</v>
      </c>
      <c r="G212" s="622"/>
      <c r="H212" s="1891"/>
      <c r="I212" s="1053"/>
    </row>
    <row r="213" spans="1:9" s="1876" customFormat="1" ht="13.5" customHeight="1">
      <c r="A213" s="1958">
        <v>78</v>
      </c>
      <c r="B213" s="628">
        <v>741</v>
      </c>
      <c r="C213" s="628" t="s">
        <v>4610</v>
      </c>
      <c r="D213" s="628" t="s">
        <v>4611</v>
      </c>
      <c r="E213" s="628" t="s">
        <v>226</v>
      </c>
      <c r="F213" s="541">
        <f>ROUND(SUM(F214),3)</f>
        <v>1</v>
      </c>
      <c r="G213" s="228"/>
      <c r="H213" s="466">
        <f t="shared" ref="H213" si="77">ROUND(F213*G213,2)</f>
        <v>0</v>
      </c>
      <c r="I213" s="1053" t="s">
        <v>5316</v>
      </c>
    </row>
    <row r="214" spans="1:9" s="1876" customFormat="1" ht="13.5" customHeight="1">
      <c r="A214" s="1958"/>
      <c r="B214" s="628"/>
      <c r="C214" s="628"/>
      <c r="D214" s="143" t="s">
        <v>4602</v>
      </c>
      <c r="E214" s="628"/>
      <c r="F214" s="1932">
        <v>1</v>
      </c>
      <c r="G214" s="622"/>
      <c r="H214" s="1891"/>
      <c r="I214" s="1053"/>
    </row>
    <row r="215" spans="1:9" s="1876" customFormat="1" ht="13.5" customHeight="1">
      <c r="A215" s="1958">
        <v>79</v>
      </c>
      <c r="B215" s="628">
        <v>741</v>
      </c>
      <c r="C215" s="628" t="s">
        <v>4612</v>
      </c>
      <c r="D215" s="628" t="s">
        <v>4613</v>
      </c>
      <c r="E215" s="628" t="s">
        <v>226</v>
      </c>
      <c r="F215" s="541">
        <f>ROUND(SUM(F216),3)</f>
        <v>1</v>
      </c>
      <c r="G215" s="228"/>
      <c r="H215" s="466">
        <f t="shared" ref="H215" si="78">ROUND(F215*G215,2)</f>
        <v>0</v>
      </c>
      <c r="I215" s="1053" t="s">
        <v>5316</v>
      </c>
    </row>
    <row r="216" spans="1:9" s="1876" customFormat="1" ht="13.5" customHeight="1">
      <c r="A216" s="1958"/>
      <c r="B216" s="628"/>
      <c r="C216" s="628"/>
      <c r="D216" s="143" t="s">
        <v>4602</v>
      </c>
      <c r="E216" s="628"/>
      <c r="F216" s="1932">
        <v>1</v>
      </c>
      <c r="G216" s="622"/>
      <c r="H216" s="1891"/>
      <c r="I216" s="1053"/>
    </row>
    <row r="217" spans="1:9" s="1876" customFormat="1" ht="13.5" customHeight="1">
      <c r="A217" s="1958">
        <v>80</v>
      </c>
      <c r="B217" s="628">
        <v>741</v>
      </c>
      <c r="C217" s="628" t="s">
        <v>4614</v>
      </c>
      <c r="D217" s="628" t="s">
        <v>4615</v>
      </c>
      <c r="E217" s="628" t="s">
        <v>226</v>
      </c>
      <c r="F217" s="541">
        <f>ROUND(SUM(F218),3)</f>
        <v>1</v>
      </c>
      <c r="G217" s="228"/>
      <c r="H217" s="466">
        <f t="shared" ref="H217" si="79">ROUND(F217*G217,2)</f>
        <v>0</v>
      </c>
      <c r="I217" s="1053" t="s">
        <v>5316</v>
      </c>
    </row>
    <row r="218" spans="1:9" s="1876" customFormat="1" ht="13.5" customHeight="1">
      <c r="A218" s="1958"/>
      <c r="B218" s="628"/>
      <c r="C218" s="628"/>
      <c r="D218" s="143" t="s">
        <v>4602</v>
      </c>
      <c r="E218" s="628"/>
      <c r="F218" s="1932">
        <v>1</v>
      </c>
      <c r="G218" s="622"/>
      <c r="H218" s="1891"/>
      <c r="I218" s="1053"/>
    </row>
    <row r="219" spans="1:9" s="1876" customFormat="1" ht="13.5" customHeight="1">
      <c r="A219" s="1958">
        <v>81</v>
      </c>
      <c r="B219" s="628">
        <v>741</v>
      </c>
      <c r="C219" s="628" t="s">
        <v>4616</v>
      </c>
      <c r="D219" s="628" t="s">
        <v>4617</v>
      </c>
      <c r="E219" s="628" t="s">
        <v>226</v>
      </c>
      <c r="F219" s="541">
        <f>ROUND(SUM(F220),3)</f>
        <v>1</v>
      </c>
      <c r="G219" s="228"/>
      <c r="H219" s="466">
        <f t="shared" ref="H219" si="80">ROUND(F219*G219,2)</f>
        <v>0</v>
      </c>
      <c r="I219" s="1053" t="s">
        <v>5316</v>
      </c>
    </row>
    <row r="220" spans="1:9" s="1876" customFormat="1" ht="13.5" customHeight="1">
      <c r="A220" s="1958"/>
      <c r="B220" s="628"/>
      <c r="C220" s="628"/>
      <c r="D220" s="143" t="s">
        <v>4602</v>
      </c>
      <c r="E220" s="628"/>
      <c r="F220" s="1932">
        <v>1</v>
      </c>
      <c r="G220" s="622"/>
      <c r="H220" s="1891"/>
      <c r="I220" s="1053"/>
    </row>
    <row r="221" spans="1:9" s="1876" customFormat="1" ht="13.5" customHeight="1">
      <c r="A221" s="1958">
        <v>82</v>
      </c>
      <c r="B221" s="628">
        <v>741</v>
      </c>
      <c r="C221" s="628" t="s">
        <v>4618</v>
      </c>
      <c r="D221" s="628" t="s">
        <v>4619</v>
      </c>
      <c r="E221" s="628" t="s">
        <v>226</v>
      </c>
      <c r="F221" s="541">
        <f>ROUND(SUM(F222),3)</f>
        <v>1</v>
      </c>
      <c r="G221" s="228"/>
      <c r="H221" s="466">
        <f t="shared" ref="H221" si="81">ROUND(F221*G221,2)</f>
        <v>0</v>
      </c>
      <c r="I221" s="1053" t="s">
        <v>5316</v>
      </c>
    </row>
    <row r="222" spans="1:9" s="1876" customFormat="1" ht="13.5" customHeight="1">
      <c r="A222" s="1958"/>
      <c r="B222" s="628"/>
      <c r="C222" s="628"/>
      <c r="D222" s="143" t="s">
        <v>4602</v>
      </c>
      <c r="E222" s="628"/>
      <c r="F222" s="1932">
        <v>1</v>
      </c>
      <c r="G222" s="1963"/>
      <c r="H222" s="1891"/>
      <c r="I222" s="1053"/>
    </row>
    <row r="223" spans="1:9" s="1876" customFormat="1" ht="13.5" customHeight="1">
      <c r="A223" s="1958">
        <v>83</v>
      </c>
      <c r="B223" s="628">
        <v>741</v>
      </c>
      <c r="C223" s="628" t="s">
        <v>4620</v>
      </c>
      <c r="D223" s="628" t="s">
        <v>4621</v>
      </c>
      <c r="E223" s="628" t="s">
        <v>226</v>
      </c>
      <c r="F223" s="541">
        <f>ROUND(SUM(F224),3)</f>
        <v>1</v>
      </c>
      <c r="G223" s="228"/>
      <c r="H223" s="466">
        <f t="shared" ref="H223" si="82">ROUND(F223*G223,2)</f>
        <v>0</v>
      </c>
      <c r="I223" s="1053" t="s">
        <v>5316</v>
      </c>
    </row>
    <row r="224" spans="1:9" s="1876" customFormat="1" ht="13.5" customHeight="1">
      <c r="A224" s="1958"/>
      <c r="B224" s="628"/>
      <c r="C224" s="628"/>
      <c r="D224" s="143" t="s">
        <v>4602</v>
      </c>
      <c r="E224" s="628"/>
      <c r="F224" s="1932">
        <v>1</v>
      </c>
      <c r="G224" s="622"/>
      <c r="H224" s="1891"/>
      <c r="I224" s="1053"/>
    </row>
    <row r="225" spans="1:9" s="1876" customFormat="1" ht="13.5" customHeight="1">
      <c r="A225" s="1958">
        <v>84</v>
      </c>
      <c r="B225" s="628">
        <v>741</v>
      </c>
      <c r="C225" s="628" t="s">
        <v>4622</v>
      </c>
      <c r="D225" s="628" t="s">
        <v>4623</v>
      </c>
      <c r="E225" s="628" t="s">
        <v>226</v>
      </c>
      <c r="F225" s="541">
        <f>ROUND(SUM(F226),3)</f>
        <v>1</v>
      </c>
      <c r="G225" s="228"/>
      <c r="H225" s="466">
        <f t="shared" ref="H225" si="83">ROUND(F225*G225,2)</f>
        <v>0</v>
      </c>
      <c r="I225" s="1053" t="s">
        <v>5316</v>
      </c>
    </row>
    <row r="226" spans="1:9" s="1876" customFormat="1" ht="13.5" customHeight="1">
      <c r="A226" s="1958"/>
      <c r="B226" s="628"/>
      <c r="C226" s="628"/>
      <c r="D226" s="143" t="s">
        <v>4602</v>
      </c>
      <c r="E226" s="628"/>
      <c r="F226" s="1932">
        <v>1</v>
      </c>
      <c r="G226" s="622"/>
      <c r="H226" s="1891"/>
      <c r="I226" s="1053"/>
    </row>
    <row r="227" spans="1:9" s="1876" customFormat="1" ht="13.5" customHeight="1">
      <c r="A227" s="1958">
        <v>85</v>
      </c>
      <c r="B227" s="628">
        <v>741</v>
      </c>
      <c r="C227" s="628" t="s">
        <v>4624</v>
      </c>
      <c r="D227" s="628" t="s">
        <v>4625</v>
      </c>
      <c r="E227" s="628" t="s">
        <v>226</v>
      </c>
      <c r="F227" s="541">
        <f>ROUND(SUM(F228),3)</f>
        <v>1</v>
      </c>
      <c r="G227" s="228"/>
      <c r="H227" s="466">
        <f t="shared" ref="H227" si="84">ROUND(F227*G227,2)</f>
        <v>0</v>
      </c>
      <c r="I227" s="1053" t="s">
        <v>5316</v>
      </c>
    </row>
    <row r="228" spans="1:9" s="1876" customFormat="1" ht="13.5" customHeight="1">
      <c r="A228" s="1958"/>
      <c r="B228" s="628"/>
      <c r="C228" s="628"/>
      <c r="D228" s="143" t="s">
        <v>4602</v>
      </c>
      <c r="E228" s="628"/>
      <c r="F228" s="1932">
        <v>1</v>
      </c>
      <c r="G228" s="622"/>
      <c r="H228" s="1891"/>
      <c r="I228" s="1053"/>
    </row>
    <row r="229" spans="1:9" s="1876" customFormat="1" ht="13.5" customHeight="1">
      <c r="A229" s="1958">
        <v>86</v>
      </c>
      <c r="B229" s="628">
        <v>741</v>
      </c>
      <c r="C229" s="628" t="s">
        <v>4626</v>
      </c>
      <c r="D229" s="628" t="s">
        <v>4627</v>
      </c>
      <c r="E229" s="628" t="s">
        <v>226</v>
      </c>
      <c r="F229" s="541">
        <f>ROUND(SUM(F230),3)</f>
        <v>1</v>
      </c>
      <c r="G229" s="228"/>
      <c r="H229" s="466">
        <f t="shared" ref="H229" si="85">ROUND(F229*G229,2)</f>
        <v>0</v>
      </c>
      <c r="I229" s="1053" t="s">
        <v>5316</v>
      </c>
    </row>
    <row r="230" spans="1:9" s="1876" customFormat="1" ht="13.5" customHeight="1">
      <c r="A230" s="1958"/>
      <c r="B230" s="628"/>
      <c r="C230" s="628"/>
      <c r="D230" s="143" t="s">
        <v>4602</v>
      </c>
      <c r="E230" s="628"/>
      <c r="F230" s="1932">
        <v>1</v>
      </c>
      <c r="G230" s="622"/>
      <c r="H230" s="1891"/>
      <c r="I230" s="1053"/>
    </row>
    <row r="231" spans="1:9" s="1876" customFormat="1" ht="13.5" customHeight="1">
      <c r="A231" s="1958">
        <v>87</v>
      </c>
      <c r="B231" s="628">
        <v>741</v>
      </c>
      <c r="C231" s="628" t="s">
        <v>4628</v>
      </c>
      <c r="D231" s="628" t="s">
        <v>4629</v>
      </c>
      <c r="E231" s="628" t="s">
        <v>226</v>
      </c>
      <c r="F231" s="541">
        <f>ROUND(SUM(F232),3)</f>
        <v>1</v>
      </c>
      <c r="G231" s="228"/>
      <c r="H231" s="466">
        <f t="shared" ref="H231" si="86">ROUND(F231*G231,2)</f>
        <v>0</v>
      </c>
      <c r="I231" s="1053" t="s">
        <v>5316</v>
      </c>
    </row>
    <row r="232" spans="1:9" s="1876" customFormat="1" ht="13.5" customHeight="1">
      <c r="A232" s="1958"/>
      <c r="B232" s="628"/>
      <c r="C232" s="628"/>
      <c r="D232" s="143" t="s">
        <v>4602</v>
      </c>
      <c r="E232" s="628"/>
      <c r="F232" s="1932">
        <v>1</v>
      </c>
      <c r="G232" s="1963"/>
      <c r="H232" s="1891"/>
      <c r="I232" s="1053"/>
    </row>
    <row r="233" spans="1:9" s="1876" customFormat="1" ht="13.5" customHeight="1">
      <c r="A233" s="1958">
        <v>88</v>
      </c>
      <c r="B233" s="628">
        <v>741</v>
      </c>
      <c r="C233" s="628" t="s">
        <v>4630</v>
      </c>
      <c r="D233" s="628" t="s">
        <v>4631</v>
      </c>
      <c r="E233" s="628" t="s">
        <v>226</v>
      </c>
      <c r="F233" s="541">
        <f>ROUND(SUM(F234),3)</f>
        <v>1</v>
      </c>
      <c r="G233" s="228"/>
      <c r="H233" s="466">
        <f t="shared" ref="H233" si="87">ROUND(F233*G233,2)</f>
        <v>0</v>
      </c>
      <c r="I233" s="1053" t="s">
        <v>5316</v>
      </c>
    </row>
    <row r="234" spans="1:9" s="1876" customFormat="1" ht="13.5" customHeight="1">
      <c r="A234" s="1958"/>
      <c r="B234" s="628"/>
      <c r="C234" s="628"/>
      <c r="D234" s="143" t="s">
        <v>4602</v>
      </c>
      <c r="E234" s="628"/>
      <c r="F234" s="1932">
        <v>1</v>
      </c>
      <c r="G234" s="1963"/>
      <c r="H234" s="1891"/>
      <c r="I234" s="1053"/>
    </row>
    <row r="235" spans="1:9" s="1876" customFormat="1" ht="13.5" customHeight="1">
      <c r="A235" s="1958">
        <v>89</v>
      </c>
      <c r="B235" s="628">
        <v>741</v>
      </c>
      <c r="C235" s="628" t="s">
        <v>4632</v>
      </c>
      <c r="D235" s="628" t="s">
        <v>4633</v>
      </c>
      <c r="E235" s="628" t="s">
        <v>226</v>
      </c>
      <c r="F235" s="541">
        <f>ROUND(SUM(F236),3)</f>
        <v>1</v>
      </c>
      <c r="G235" s="228"/>
      <c r="H235" s="466">
        <f t="shared" ref="H235" si="88">ROUND(F235*G235,2)</f>
        <v>0</v>
      </c>
      <c r="I235" s="1053" t="s">
        <v>5316</v>
      </c>
    </row>
    <row r="236" spans="1:9" s="1876" customFormat="1" ht="13.5" customHeight="1">
      <c r="A236" s="1958"/>
      <c r="B236" s="628"/>
      <c r="C236" s="628"/>
      <c r="D236" s="143" t="s">
        <v>4602</v>
      </c>
      <c r="E236" s="628"/>
      <c r="F236" s="1932">
        <v>1</v>
      </c>
      <c r="G236" s="622"/>
      <c r="H236" s="1891"/>
      <c r="I236" s="1053"/>
    </row>
    <row r="237" spans="1:9" s="1876" customFormat="1" ht="13.5" customHeight="1">
      <c r="A237" s="1958">
        <v>90</v>
      </c>
      <c r="B237" s="628">
        <v>741</v>
      </c>
      <c r="C237" s="628" t="s">
        <v>4634</v>
      </c>
      <c r="D237" s="628" t="s">
        <v>4635</v>
      </c>
      <c r="E237" s="628" t="s">
        <v>226</v>
      </c>
      <c r="F237" s="541">
        <f>ROUND(SUM(F238),3)</f>
        <v>1</v>
      </c>
      <c r="G237" s="228"/>
      <c r="H237" s="466">
        <f t="shared" ref="H237" si="89">ROUND(F237*G237,2)</f>
        <v>0</v>
      </c>
      <c r="I237" s="1053" t="s">
        <v>5316</v>
      </c>
    </row>
    <row r="238" spans="1:9" s="1876" customFormat="1" ht="13.5" customHeight="1">
      <c r="A238" s="1958"/>
      <c r="B238" s="628"/>
      <c r="C238" s="628"/>
      <c r="D238" s="143" t="s">
        <v>4602</v>
      </c>
      <c r="E238" s="628"/>
      <c r="F238" s="1932">
        <v>1</v>
      </c>
      <c r="G238" s="1963"/>
      <c r="H238" s="1891"/>
      <c r="I238" s="1053"/>
    </row>
    <row r="239" spans="1:9" s="1876" customFormat="1" ht="13.5" customHeight="1">
      <c r="A239" s="1958">
        <v>91</v>
      </c>
      <c r="B239" s="628">
        <v>741</v>
      </c>
      <c r="C239" s="628" t="s">
        <v>4636</v>
      </c>
      <c r="D239" s="628" t="s">
        <v>4637</v>
      </c>
      <c r="E239" s="628" t="s">
        <v>226</v>
      </c>
      <c r="F239" s="541">
        <f>ROUND(SUM(F240),3)</f>
        <v>1</v>
      </c>
      <c r="G239" s="228"/>
      <c r="H239" s="466">
        <f t="shared" ref="H239" si="90">ROUND(F239*G239,2)</f>
        <v>0</v>
      </c>
      <c r="I239" s="1053" t="s">
        <v>5316</v>
      </c>
    </row>
    <row r="240" spans="1:9" s="1876" customFormat="1" ht="13.5" customHeight="1">
      <c r="A240" s="1958"/>
      <c r="B240" s="628"/>
      <c r="C240" s="628"/>
      <c r="D240" s="143" t="s">
        <v>4602</v>
      </c>
      <c r="E240" s="628"/>
      <c r="F240" s="1932">
        <v>1</v>
      </c>
      <c r="G240" s="622"/>
      <c r="H240" s="1891"/>
      <c r="I240" s="1053"/>
    </row>
    <row r="241" spans="1:9" s="1876" customFormat="1" ht="13.5" customHeight="1">
      <c r="A241" s="1958">
        <v>92</v>
      </c>
      <c r="B241" s="628">
        <v>741</v>
      </c>
      <c r="C241" s="628" t="s">
        <v>4638</v>
      </c>
      <c r="D241" s="628" t="s">
        <v>4639</v>
      </c>
      <c r="E241" s="628" t="s">
        <v>226</v>
      </c>
      <c r="F241" s="541">
        <f>ROUND(SUM(F242),3)</f>
        <v>1</v>
      </c>
      <c r="G241" s="228"/>
      <c r="H241" s="466">
        <f t="shared" ref="H241" si="91">ROUND(F241*G241,2)</f>
        <v>0</v>
      </c>
      <c r="I241" s="1053" t="s">
        <v>5316</v>
      </c>
    </row>
    <row r="242" spans="1:9" s="1876" customFormat="1" ht="13.5" customHeight="1">
      <c r="A242" s="1958"/>
      <c r="B242" s="628"/>
      <c r="C242" s="628"/>
      <c r="D242" s="143" t="s">
        <v>4602</v>
      </c>
      <c r="E242" s="628"/>
      <c r="F242" s="1932">
        <v>1</v>
      </c>
      <c r="G242" s="622"/>
      <c r="H242" s="1891"/>
      <c r="I242" s="1053"/>
    </row>
    <row r="243" spans="1:9" s="1876" customFormat="1" ht="13.5" customHeight="1">
      <c r="A243" s="1958">
        <v>93</v>
      </c>
      <c r="B243" s="628">
        <v>741</v>
      </c>
      <c r="C243" s="628" t="s">
        <v>4640</v>
      </c>
      <c r="D243" s="628" t="s">
        <v>4641</v>
      </c>
      <c r="E243" s="628" t="s">
        <v>226</v>
      </c>
      <c r="F243" s="541">
        <f>ROUND(SUM(F244),3)</f>
        <v>1</v>
      </c>
      <c r="G243" s="228"/>
      <c r="H243" s="466">
        <f t="shared" ref="H243" si="92">ROUND(F243*G243,2)</f>
        <v>0</v>
      </c>
      <c r="I243" s="1053" t="s">
        <v>5316</v>
      </c>
    </row>
    <row r="244" spans="1:9" s="1876" customFormat="1" ht="13.5" customHeight="1">
      <c r="A244" s="1958"/>
      <c r="B244" s="628"/>
      <c r="C244" s="628"/>
      <c r="D244" s="143" t="s">
        <v>4602</v>
      </c>
      <c r="E244" s="628"/>
      <c r="F244" s="1932">
        <f>F245</f>
        <v>1</v>
      </c>
      <c r="G244" s="622"/>
      <c r="H244" s="1891"/>
      <c r="I244" s="1053"/>
    </row>
    <row r="245" spans="1:9" s="1876" customFormat="1" ht="13.5" customHeight="1">
      <c r="A245" s="1958">
        <v>94</v>
      </c>
      <c r="B245" s="628">
        <v>741</v>
      </c>
      <c r="C245" s="628" t="s">
        <v>4642</v>
      </c>
      <c r="D245" s="628" t="s">
        <v>4643</v>
      </c>
      <c r="E245" s="628" t="s">
        <v>226</v>
      </c>
      <c r="F245" s="541">
        <f>ROUND(SUM(F246),3)</f>
        <v>1</v>
      </c>
      <c r="G245" s="228"/>
      <c r="H245" s="466">
        <f t="shared" ref="H245" si="93">ROUND(F245*G245,2)</f>
        <v>0</v>
      </c>
      <c r="I245" s="1053" t="s">
        <v>5316</v>
      </c>
    </row>
    <row r="246" spans="1:9" s="1876" customFormat="1" ht="13.5" customHeight="1">
      <c r="A246" s="1958"/>
      <c r="B246" s="628"/>
      <c r="C246" s="628"/>
      <c r="D246" s="143" t="s">
        <v>4602</v>
      </c>
      <c r="E246" s="628"/>
      <c r="F246" s="1932">
        <f>F247</f>
        <v>1</v>
      </c>
      <c r="G246" s="622"/>
      <c r="H246" s="1891"/>
      <c r="I246" s="1053"/>
    </row>
    <row r="247" spans="1:9" s="1876" customFormat="1" ht="13.5" customHeight="1">
      <c r="A247" s="1958">
        <v>95</v>
      </c>
      <c r="B247" s="628">
        <v>741</v>
      </c>
      <c r="C247" s="628" t="s">
        <v>4644</v>
      </c>
      <c r="D247" s="628" t="s">
        <v>4645</v>
      </c>
      <c r="E247" s="628" t="s">
        <v>226</v>
      </c>
      <c r="F247" s="541">
        <f>ROUND(SUM(F248),3)</f>
        <v>1</v>
      </c>
      <c r="G247" s="228"/>
      <c r="H247" s="466">
        <f t="shared" ref="H247" si="94">ROUND(F247*G247,2)</f>
        <v>0</v>
      </c>
      <c r="I247" s="1053" t="s">
        <v>5316</v>
      </c>
    </row>
    <row r="248" spans="1:9" s="1876" customFormat="1" ht="13.5" customHeight="1">
      <c r="A248" s="1958"/>
      <c r="B248" s="628"/>
      <c r="C248" s="628"/>
      <c r="D248" s="143" t="s">
        <v>4602</v>
      </c>
      <c r="E248" s="628"/>
      <c r="F248" s="1932">
        <v>1</v>
      </c>
      <c r="G248" s="622"/>
      <c r="H248" s="1891"/>
      <c r="I248" s="1053"/>
    </row>
    <row r="249" spans="1:9" s="1876" customFormat="1" ht="13.5" customHeight="1">
      <c r="A249" s="1958">
        <v>96</v>
      </c>
      <c r="B249" s="628">
        <v>741</v>
      </c>
      <c r="C249" s="628" t="s">
        <v>4646</v>
      </c>
      <c r="D249" s="628" t="s">
        <v>4647</v>
      </c>
      <c r="E249" s="628" t="s">
        <v>226</v>
      </c>
      <c r="F249" s="541">
        <f>ROUND(SUM(F250),3)</f>
        <v>1</v>
      </c>
      <c r="G249" s="228"/>
      <c r="H249" s="466">
        <f t="shared" ref="H249" si="95">ROUND(F249*G249,2)</f>
        <v>0</v>
      </c>
      <c r="I249" s="1053" t="s">
        <v>5316</v>
      </c>
    </row>
    <row r="250" spans="1:9" s="1876" customFormat="1" ht="13.5" customHeight="1">
      <c r="A250" s="1958"/>
      <c r="B250" s="628"/>
      <c r="C250" s="628"/>
      <c r="D250" s="143" t="s">
        <v>4602</v>
      </c>
      <c r="E250" s="628"/>
      <c r="F250" s="1932">
        <v>1</v>
      </c>
      <c r="G250" s="622"/>
      <c r="H250" s="1891"/>
      <c r="I250" s="1053"/>
    </row>
    <row r="251" spans="1:9" s="1876" customFormat="1" ht="13.5" customHeight="1">
      <c r="A251" s="1958">
        <v>97</v>
      </c>
      <c r="B251" s="628">
        <v>741</v>
      </c>
      <c r="C251" s="628" t="s">
        <v>4648</v>
      </c>
      <c r="D251" s="628" t="s">
        <v>4649</v>
      </c>
      <c r="E251" s="628" t="s">
        <v>226</v>
      </c>
      <c r="F251" s="541">
        <f>ROUND(SUM(F252),3)</f>
        <v>1</v>
      </c>
      <c r="G251" s="228"/>
      <c r="H251" s="466">
        <f t="shared" ref="H251" si="96">ROUND(F251*G251,2)</f>
        <v>0</v>
      </c>
      <c r="I251" s="1053" t="s">
        <v>5316</v>
      </c>
    </row>
    <row r="252" spans="1:9" s="1876" customFormat="1" ht="13.5" customHeight="1">
      <c r="A252" s="1958"/>
      <c r="B252" s="628"/>
      <c r="C252" s="628"/>
      <c r="D252" s="143" t="s">
        <v>4602</v>
      </c>
      <c r="E252" s="628"/>
      <c r="F252" s="1932">
        <v>1</v>
      </c>
      <c r="G252" s="622"/>
      <c r="H252" s="1891"/>
      <c r="I252" s="1053"/>
    </row>
    <row r="253" spans="1:9" s="2823" customFormat="1" ht="13.5" customHeight="1">
      <c r="A253" s="2798" t="s">
        <v>7983</v>
      </c>
      <c r="B253" s="2743">
        <v>741</v>
      </c>
      <c r="C253" s="2743" t="s">
        <v>7984</v>
      </c>
      <c r="D253" s="2743" t="s">
        <v>7985</v>
      </c>
      <c r="E253" s="2743" t="s">
        <v>226</v>
      </c>
      <c r="F253" s="2737">
        <f>ROUND(SUM(F254),3)</f>
        <v>1</v>
      </c>
      <c r="G253" s="2799"/>
      <c r="H253" s="2739">
        <f t="shared" ref="H253" si="97">ROUND(F253*G253,2)</f>
        <v>0</v>
      </c>
      <c r="I253" s="2747" t="s">
        <v>5316</v>
      </c>
    </row>
    <row r="254" spans="1:9" s="2823" customFormat="1" ht="13.5" customHeight="1">
      <c r="A254" s="2798"/>
      <c r="B254" s="2743"/>
      <c r="C254" s="2743"/>
      <c r="D254" s="2741" t="s">
        <v>4602</v>
      </c>
      <c r="E254" s="2743"/>
      <c r="F254" s="2800">
        <v>1</v>
      </c>
      <c r="G254" s="2745"/>
      <c r="H254" s="2801"/>
      <c r="I254" s="2747"/>
    </row>
    <row r="255" spans="1:9" s="1876" customFormat="1" ht="13.5" customHeight="1">
      <c r="A255" s="1958">
        <v>98</v>
      </c>
      <c r="B255" s="628">
        <v>741</v>
      </c>
      <c r="C255" s="628" t="s">
        <v>4650</v>
      </c>
      <c r="D255" s="628" t="s">
        <v>4652</v>
      </c>
      <c r="E255" s="628" t="s">
        <v>226</v>
      </c>
      <c r="F255" s="541">
        <f>ROUND(SUM(F256),3)</f>
        <v>1</v>
      </c>
      <c r="G255" s="228"/>
      <c r="H255" s="466">
        <f t="shared" ref="H255" si="98">ROUND(F255*G255,2)</f>
        <v>0</v>
      </c>
      <c r="I255" s="1053" t="s">
        <v>5316</v>
      </c>
    </row>
    <row r="256" spans="1:9" s="1876" customFormat="1" ht="13.5" customHeight="1">
      <c r="A256" s="1958"/>
      <c r="B256" s="628"/>
      <c r="C256" s="628"/>
      <c r="D256" s="143" t="s">
        <v>4602</v>
      </c>
      <c r="E256" s="628"/>
      <c r="F256" s="1932">
        <v>1</v>
      </c>
      <c r="G256" s="622"/>
      <c r="H256" s="1891"/>
      <c r="I256" s="1053"/>
    </row>
    <row r="257" spans="1:9" s="1876" customFormat="1" ht="13.5" customHeight="1">
      <c r="A257" s="1958">
        <v>99</v>
      </c>
      <c r="B257" s="628">
        <v>741</v>
      </c>
      <c r="C257" s="628" t="s">
        <v>4651</v>
      </c>
      <c r="D257" s="628" t="s">
        <v>4654</v>
      </c>
      <c r="E257" s="628" t="s">
        <v>226</v>
      </c>
      <c r="F257" s="541">
        <f>ROUND(SUM(F258),3)</f>
        <v>1</v>
      </c>
      <c r="G257" s="228"/>
      <c r="H257" s="466">
        <f t="shared" ref="H257" si="99">ROUND(F257*G257,2)</f>
        <v>0</v>
      </c>
      <c r="I257" s="1053" t="s">
        <v>5316</v>
      </c>
    </row>
    <row r="258" spans="1:9" s="1876" customFormat="1" ht="13.5" customHeight="1">
      <c r="A258" s="1958"/>
      <c r="B258" s="628"/>
      <c r="C258" s="628"/>
      <c r="D258" s="143" t="s">
        <v>4602</v>
      </c>
      <c r="E258" s="628"/>
      <c r="F258" s="1932">
        <v>1</v>
      </c>
      <c r="G258" s="622"/>
      <c r="H258" s="1891"/>
      <c r="I258" s="1053"/>
    </row>
    <row r="259" spans="1:9" s="1876" customFormat="1" ht="13.5" customHeight="1">
      <c r="A259" s="1958">
        <v>100</v>
      </c>
      <c r="B259" s="628">
        <v>741</v>
      </c>
      <c r="C259" s="628" t="s">
        <v>4653</v>
      </c>
      <c r="D259" s="628" t="s">
        <v>4656</v>
      </c>
      <c r="E259" s="628" t="s">
        <v>226</v>
      </c>
      <c r="F259" s="541">
        <f>ROUND(SUM(F260),3)</f>
        <v>1</v>
      </c>
      <c r="G259" s="228"/>
      <c r="H259" s="466">
        <f t="shared" ref="H259" si="100">ROUND(F259*G259,2)</f>
        <v>0</v>
      </c>
      <c r="I259" s="1053" t="s">
        <v>5316</v>
      </c>
    </row>
    <row r="260" spans="1:9" s="1876" customFormat="1" ht="13.5" customHeight="1">
      <c r="A260" s="1958"/>
      <c r="B260" s="628"/>
      <c r="C260" s="628"/>
      <c r="D260" s="143" t="s">
        <v>4602</v>
      </c>
      <c r="E260" s="628"/>
      <c r="F260" s="1932">
        <v>1</v>
      </c>
      <c r="G260" s="622"/>
      <c r="H260" s="1891"/>
      <c r="I260" s="1053"/>
    </row>
    <row r="261" spans="1:9" s="1876" customFormat="1" ht="13.5" customHeight="1">
      <c r="A261" s="1958">
        <v>101</v>
      </c>
      <c r="B261" s="628">
        <v>741</v>
      </c>
      <c r="C261" s="628" t="s">
        <v>4655</v>
      </c>
      <c r="D261" s="628" t="s">
        <v>4658</v>
      </c>
      <c r="E261" s="628" t="s">
        <v>226</v>
      </c>
      <c r="F261" s="541">
        <f>ROUND(SUM(F262),3)</f>
        <v>1</v>
      </c>
      <c r="G261" s="228"/>
      <c r="H261" s="466">
        <f t="shared" ref="H261" si="101">ROUND(F261*G261,2)</f>
        <v>0</v>
      </c>
      <c r="I261" s="1053" t="s">
        <v>5316</v>
      </c>
    </row>
    <row r="262" spans="1:9" s="1876" customFormat="1" ht="13.5" customHeight="1">
      <c r="A262" s="1958"/>
      <c r="B262" s="628"/>
      <c r="C262" s="628"/>
      <c r="D262" s="143" t="s">
        <v>4602</v>
      </c>
      <c r="E262" s="628"/>
      <c r="F262" s="1932">
        <v>1</v>
      </c>
      <c r="G262" s="622"/>
      <c r="H262" s="1891"/>
      <c r="I262" s="1053"/>
    </row>
    <row r="263" spans="1:9" s="1876" customFormat="1" ht="13.5" customHeight="1">
      <c r="A263" s="1958">
        <v>102</v>
      </c>
      <c r="B263" s="628">
        <v>741</v>
      </c>
      <c r="C263" s="628" t="s">
        <v>4657</v>
      </c>
      <c r="D263" s="628" t="s">
        <v>4660</v>
      </c>
      <c r="E263" s="628" t="s">
        <v>226</v>
      </c>
      <c r="F263" s="541">
        <f>ROUND(SUM(F264),3)</f>
        <v>1</v>
      </c>
      <c r="G263" s="228"/>
      <c r="H263" s="466">
        <f t="shared" ref="H263" si="102">ROUND(F263*G263,2)</f>
        <v>0</v>
      </c>
      <c r="I263" s="1053" t="s">
        <v>5316</v>
      </c>
    </row>
    <row r="264" spans="1:9" s="109" customFormat="1" ht="13.5" customHeight="1">
      <c r="A264" s="244"/>
      <c r="B264" s="243"/>
      <c r="C264" s="243"/>
      <c r="D264" s="1934" t="s">
        <v>4602</v>
      </c>
      <c r="E264" s="243"/>
      <c r="F264" s="1932">
        <v>1</v>
      </c>
      <c r="G264" s="465"/>
      <c r="H264" s="1891"/>
      <c r="I264" s="1935"/>
    </row>
    <row r="265" spans="1:9" s="1876" customFormat="1" ht="13.5" customHeight="1">
      <c r="A265" s="1958">
        <v>103</v>
      </c>
      <c r="B265" s="628">
        <v>741</v>
      </c>
      <c r="C265" s="628" t="s">
        <v>4659</v>
      </c>
      <c r="D265" s="628" t="s">
        <v>4662</v>
      </c>
      <c r="E265" s="628" t="s">
        <v>226</v>
      </c>
      <c r="F265" s="541">
        <f>ROUND(SUM(F266),3)</f>
        <v>1</v>
      </c>
      <c r="G265" s="228"/>
      <c r="H265" s="466">
        <f t="shared" ref="H265" si="103">ROUND(F265*G265,2)</f>
        <v>0</v>
      </c>
      <c r="I265" s="1053" t="s">
        <v>5316</v>
      </c>
    </row>
    <row r="266" spans="1:9" s="109" customFormat="1" ht="13.5" customHeight="1">
      <c r="A266" s="244"/>
      <c r="B266" s="243"/>
      <c r="C266" s="243"/>
      <c r="D266" s="1934" t="s">
        <v>4602</v>
      </c>
      <c r="E266" s="243"/>
      <c r="F266" s="1932">
        <v>1</v>
      </c>
      <c r="G266" s="465"/>
      <c r="H266" s="1891"/>
      <c r="I266" s="1935"/>
    </row>
    <row r="267" spans="1:9" s="1876" customFormat="1" ht="13.5" customHeight="1">
      <c r="A267" s="1958">
        <v>104</v>
      </c>
      <c r="B267" s="628">
        <v>741</v>
      </c>
      <c r="C267" s="628" t="s">
        <v>4661</v>
      </c>
      <c r="D267" s="628" t="s">
        <v>4663</v>
      </c>
      <c r="E267" s="628" t="s">
        <v>226</v>
      </c>
      <c r="F267" s="541">
        <f>ROUND(SUM(F268),3)</f>
        <v>1</v>
      </c>
      <c r="G267" s="228"/>
      <c r="H267" s="466">
        <f t="shared" ref="H267" si="104">ROUND(F267*G267,2)</f>
        <v>0</v>
      </c>
      <c r="I267" s="1053" t="s">
        <v>5316</v>
      </c>
    </row>
    <row r="268" spans="1:9" s="109" customFormat="1" ht="13.5" customHeight="1">
      <c r="A268" s="244"/>
      <c r="B268" s="243"/>
      <c r="C268" s="243"/>
      <c r="D268" s="1934" t="s">
        <v>4602</v>
      </c>
      <c r="E268" s="243"/>
      <c r="F268" s="1932">
        <v>1</v>
      </c>
      <c r="G268" s="465"/>
      <c r="H268" s="1891"/>
      <c r="I268" s="1935"/>
    </row>
    <row r="269" spans="1:9" s="1876" customFormat="1" ht="13.5" customHeight="1">
      <c r="A269" s="1964"/>
      <c r="B269" s="628"/>
      <c r="C269" s="1927">
        <v>741</v>
      </c>
      <c r="D269" s="1927" t="s">
        <v>4664</v>
      </c>
      <c r="E269" s="1927"/>
      <c r="F269" s="1937"/>
      <c r="G269" s="1938"/>
      <c r="H269" s="1929">
        <f>SUM(H270:H278)</f>
        <v>0</v>
      </c>
      <c r="I269" s="1930"/>
    </row>
    <row r="270" spans="1:9" s="1876" customFormat="1" ht="13.5" customHeight="1">
      <c r="A270" s="1958">
        <v>105</v>
      </c>
      <c r="B270" s="628">
        <v>741</v>
      </c>
      <c r="C270" s="628" t="s">
        <v>4665</v>
      </c>
      <c r="D270" s="454" t="s">
        <v>4666</v>
      </c>
      <c r="E270" s="628" t="s">
        <v>194</v>
      </c>
      <c r="F270" s="541">
        <f>ROUND(SUM(F271),3)</f>
        <v>756</v>
      </c>
      <c r="G270" s="228"/>
      <c r="H270" s="466">
        <f t="shared" ref="H270" si="105">ROUND(F270*G270,2)</f>
        <v>0</v>
      </c>
      <c r="I270" s="1053" t="s">
        <v>5316</v>
      </c>
    </row>
    <row r="271" spans="1:9" s="109" customFormat="1" ht="13.5" customHeight="1">
      <c r="A271" s="244"/>
      <c r="B271" s="243"/>
      <c r="C271" s="243"/>
      <c r="D271" s="1934" t="s">
        <v>4667</v>
      </c>
      <c r="E271" s="243"/>
      <c r="F271" s="1965">
        <v>756</v>
      </c>
      <c r="G271" s="465"/>
      <c r="H271" s="1891"/>
      <c r="I271" s="1935"/>
    </row>
    <row r="272" spans="1:9" s="1876" customFormat="1" ht="13.5" customHeight="1">
      <c r="A272" s="1958">
        <v>106</v>
      </c>
      <c r="B272" s="628">
        <v>741</v>
      </c>
      <c r="C272" s="628" t="s">
        <v>4668</v>
      </c>
      <c r="D272" s="454" t="s">
        <v>4669</v>
      </c>
      <c r="E272" s="628" t="s">
        <v>226</v>
      </c>
      <c r="F272" s="1966">
        <f>SUM(F273)</f>
        <v>17</v>
      </c>
      <c r="G272" s="228"/>
      <c r="H272" s="466">
        <f t="shared" ref="H272" si="106">ROUND(F272*G272,2)</f>
        <v>0</v>
      </c>
      <c r="I272" s="1053" t="s">
        <v>5316</v>
      </c>
    </row>
    <row r="273" spans="1:9" s="109" customFormat="1" ht="13.5" customHeight="1">
      <c r="A273" s="244"/>
      <c r="B273" s="243"/>
      <c r="C273" s="243"/>
      <c r="D273" s="1934" t="s">
        <v>4670</v>
      </c>
      <c r="E273" s="243"/>
      <c r="F273" s="1965">
        <v>17</v>
      </c>
      <c r="G273" s="465"/>
      <c r="H273" s="1891"/>
      <c r="I273" s="1935"/>
    </row>
    <row r="274" spans="1:9" s="1876" customFormat="1" ht="13.5" customHeight="1">
      <c r="A274" s="1958">
        <v>107</v>
      </c>
      <c r="B274" s="628">
        <v>741</v>
      </c>
      <c r="C274" s="628" t="s">
        <v>4671</v>
      </c>
      <c r="D274" s="454" t="s">
        <v>4672</v>
      </c>
      <c r="E274" s="628" t="s">
        <v>226</v>
      </c>
      <c r="F274" s="1966">
        <f>SUM(F275)</f>
        <v>2</v>
      </c>
      <c r="G274" s="228"/>
      <c r="H274" s="466">
        <f t="shared" ref="H274" si="107">ROUND(F274*G274,2)</f>
        <v>0</v>
      </c>
      <c r="I274" s="1053" t="s">
        <v>5316</v>
      </c>
    </row>
    <row r="275" spans="1:9" s="109" customFormat="1" ht="13.5" customHeight="1">
      <c r="A275" s="244"/>
      <c r="B275" s="243"/>
      <c r="C275" s="243"/>
      <c r="D275" s="1934" t="s">
        <v>4673</v>
      </c>
      <c r="E275" s="243"/>
      <c r="F275" s="1965">
        <v>2</v>
      </c>
      <c r="G275" s="465"/>
      <c r="H275" s="1891"/>
      <c r="I275" s="1935"/>
    </row>
    <row r="276" spans="1:9" s="1876" customFormat="1" ht="13.5" customHeight="1">
      <c r="A276" s="1958">
        <v>108</v>
      </c>
      <c r="B276" s="628">
        <v>741</v>
      </c>
      <c r="C276" s="628" t="s">
        <v>4674</v>
      </c>
      <c r="D276" s="454" t="s">
        <v>4675</v>
      </c>
      <c r="E276" s="628" t="s">
        <v>226</v>
      </c>
      <c r="F276" s="1966">
        <f>SUM(F277)</f>
        <v>14</v>
      </c>
      <c r="G276" s="228"/>
      <c r="H276" s="466">
        <f t="shared" ref="H276" si="108">ROUND(F276*G276,2)</f>
        <v>0</v>
      </c>
      <c r="I276" s="1053" t="s">
        <v>5316</v>
      </c>
    </row>
    <row r="277" spans="1:9" s="109" customFormat="1" ht="13.5" customHeight="1">
      <c r="A277" s="244"/>
      <c r="B277" s="243"/>
      <c r="C277" s="243"/>
      <c r="D277" s="1934" t="s">
        <v>4673</v>
      </c>
      <c r="E277" s="243"/>
      <c r="F277" s="1965">
        <v>14</v>
      </c>
      <c r="G277" s="465"/>
      <c r="H277" s="1891"/>
      <c r="I277" s="1935"/>
    </row>
    <row r="278" spans="1:9" s="1876" customFormat="1" ht="13.5" customHeight="1">
      <c r="A278" s="1958">
        <v>109</v>
      </c>
      <c r="B278" s="628">
        <v>741</v>
      </c>
      <c r="C278" s="628" t="s">
        <v>4676</v>
      </c>
      <c r="D278" s="454" t="s">
        <v>4677</v>
      </c>
      <c r="E278" s="628" t="s">
        <v>31</v>
      </c>
      <c r="F278" s="1967">
        <v>1</v>
      </c>
      <c r="G278" s="228"/>
      <c r="H278" s="466">
        <f t="shared" ref="H278" si="109">ROUND(F278*G278,2)</f>
        <v>0</v>
      </c>
      <c r="I278" s="1053" t="s">
        <v>5316</v>
      </c>
    </row>
    <row r="279" spans="1:9" s="147" customFormat="1" ht="13.5" customHeight="1">
      <c r="A279" s="1964"/>
      <c r="B279" s="628"/>
      <c r="C279" s="1927">
        <v>741</v>
      </c>
      <c r="D279" s="1927" t="s">
        <v>4678</v>
      </c>
      <c r="E279" s="1927"/>
      <c r="F279" s="1937"/>
      <c r="G279" s="1938"/>
      <c r="H279" s="1929">
        <f>SUM(H280:H290)</f>
        <v>0</v>
      </c>
      <c r="I279" s="1930"/>
    </row>
    <row r="280" spans="1:9" s="1968" customFormat="1" ht="13.5" customHeight="1">
      <c r="A280" s="1958">
        <v>110</v>
      </c>
      <c r="B280" s="628">
        <v>741</v>
      </c>
      <c r="C280" s="628" t="s">
        <v>4679</v>
      </c>
      <c r="D280" s="454" t="s">
        <v>4680</v>
      </c>
      <c r="E280" s="628" t="s">
        <v>194</v>
      </c>
      <c r="F280" s="541">
        <f>ROUND(SUM(F281),3)</f>
        <v>315</v>
      </c>
      <c r="G280" s="228"/>
      <c r="H280" s="466">
        <f t="shared" ref="H280" si="110">ROUND(F280*G280,2)</f>
        <v>0</v>
      </c>
      <c r="I280" s="1053" t="s">
        <v>5316</v>
      </c>
    </row>
    <row r="281" spans="1:9" s="1968" customFormat="1" ht="13.5" customHeight="1">
      <c r="A281" s="1958"/>
      <c r="B281" s="628"/>
      <c r="C281" s="628"/>
      <c r="D281" s="143" t="s">
        <v>4681</v>
      </c>
      <c r="E281" s="628"/>
      <c r="F281" s="1965">
        <v>315</v>
      </c>
      <c r="G281" s="622"/>
      <c r="H281" s="1891"/>
      <c r="I281" s="1053"/>
    </row>
    <row r="282" spans="1:9" s="147" customFormat="1" ht="13.5" customHeight="1">
      <c r="A282" s="1958">
        <v>111</v>
      </c>
      <c r="B282" s="628">
        <v>741</v>
      </c>
      <c r="C282" s="628" t="s">
        <v>4682</v>
      </c>
      <c r="D282" s="454" t="s">
        <v>4683</v>
      </c>
      <c r="E282" s="628" t="s">
        <v>194</v>
      </c>
      <c r="F282" s="541">
        <f>ROUND(SUM(F283),3)</f>
        <v>100</v>
      </c>
      <c r="G282" s="228"/>
      <c r="H282" s="466">
        <f t="shared" ref="H282" si="111">ROUND(F282*G282,2)</f>
        <v>0</v>
      </c>
      <c r="I282" s="1053" t="s">
        <v>5316</v>
      </c>
    </row>
    <row r="283" spans="1:9" s="1876" customFormat="1" ht="13.5" customHeight="1">
      <c r="A283" s="1958"/>
      <c r="B283" s="628"/>
      <c r="C283" s="628"/>
      <c r="D283" s="143" t="s">
        <v>4681</v>
      </c>
      <c r="E283" s="628"/>
      <c r="F283" s="1965">
        <v>100</v>
      </c>
      <c r="G283" s="622"/>
      <c r="H283" s="1891"/>
      <c r="I283" s="1053"/>
    </row>
    <row r="284" spans="1:9" s="1876" customFormat="1" ht="13.5" customHeight="1">
      <c r="A284" s="1958">
        <v>112</v>
      </c>
      <c r="B284" s="628">
        <v>741</v>
      </c>
      <c r="C284" s="628" t="s">
        <v>4684</v>
      </c>
      <c r="D284" s="454" t="s">
        <v>4685</v>
      </c>
      <c r="E284" s="628" t="s">
        <v>226</v>
      </c>
      <c r="F284" s="1966">
        <f>F285</f>
        <v>420</v>
      </c>
      <c r="G284" s="228"/>
      <c r="H284" s="466">
        <f t="shared" ref="H284" si="112">ROUND(F284*G284,2)</f>
        <v>0</v>
      </c>
      <c r="I284" s="1053" t="s">
        <v>5316</v>
      </c>
    </row>
    <row r="285" spans="1:9" s="1876" customFormat="1" ht="13.5" customHeight="1">
      <c r="A285" s="1958"/>
      <c r="B285" s="628"/>
      <c r="C285" s="628"/>
      <c r="D285" s="143" t="s">
        <v>4681</v>
      </c>
      <c r="E285" s="628"/>
      <c r="F285" s="1965">
        <v>420</v>
      </c>
      <c r="G285" s="622"/>
      <c r="H285" s="1891"/>
      <c r="I285" s="1053"/>
    </row>
    <row r="286" spans="1:9" s="147" customFormat="1" ht="13.5" customHeight="1">
      <c r="A286" s="1958">
        <v>113</v>
      </c>
      <c r="B286" s="628">
        <v>741</v>
      </c>
      <c r="C286" s="628" t="s">
        <v>4686</v>
      </c>
      <c r="D286" s="454" t="s">
        <v>4687</v>
      </c>
      <c r="E286" s="628" t="s">
        <v>226</v>
      </c>
      <c r="F286" s="1966">
        <f>F287</f>
        <v>1</v>
      </c>
      <c r="G286" s="228"/>
      <c r="H286" s="466">
        <f t="shared" ref="H286" si="113">ROUND(F286*G286,2)</f>
        <v>0</v>
      </c>
      <c r="I286" s="1053" t="s">
        <v>5316</v>
      </c>
    </row>
    <row r="287" spans="1:9" s="147" customFormat="1" ht="13.5" customHeight="1">
      <c r="A287" s="1958"/>
      <c r="B287" s="628"/>
      <c r="C287" s="628"/>
      <c r="D287" s="143" t="s">
        <v>4681</v>
      </c>
      <c r="E287" s="628"/>
      <c r="F287" s="1965">
        <v>1</v>
      </c>
      <c r="G287" s="622"/>
      <c r="H287" s="1891"/>
      <c r="I287" s="1053"/>
    </row>
    <row r="288" spans="1:9" s="109" customFormat="1" ht="13.5" customHeight="1">
      <c r="A288" s="1958">
        <v>114</v>
      </c>
      <c r="B288" s="628">
        <v>741</v>
      </c>
      <c r="C288" s="628" t="s">
        <v>4688</v>
      </c>
      <c r="D288" s="454" t="s">
        <v>4689</v>
      </c>
      <c r="E288" s="628" t="s">
        <v>31</v>
      </c>
      <c r="F288" s="1967">
        <v>1</v>
      </c>
      <c r="G288" s="228"/>
      <c r="H288" s="466">
        <f t="shared" ref="H288:H290" si="114">ROUND(F288*G288,2)</f>
        <v>0</v>
      </c>
      <c r="I288" s="1053" t="s">
        <v>5316</v>
      </c>
    </row>
    <row r="289" spans="1:98" s="109" customFormat="1" ht="13.5" customHeight="1">
      <c r="A289" s="1958">
        <v>115</v>
      </c>
      <c r="B289" s="628">
        <v>741</v>
      </c>
      <c r="C289" s="628" t="s">
        <v>4690</v>
      </c>
      <c r="D289" s="454" t="s">
        <v>4691</v>
      </c>
      <c r="E289" s="628" t="s">
        <v>31</v>
      </c>
      <c r="F289" s="1967">
        <v>1</v>
      </c>
      <c r="G289" s="228"/>
      <c r="H289" s="466">
        <f t="shared" si="114"/>
        <v>0</v>
      </c>
      <c r="I289" s="1053" t="s">
        <v>5316</v>
      </c>
    </row>
    <row r="290" spans="1:98" s="109" customFormat="1" ht="13.5" customHeight="1">
      <c r="A290" s="1958">
        <v>116</v>
      </c>
      <c r="B290" s="628">
        <v>741</v>
      </c>
      <c r="C290" s="628" t="s">
        <v>4692</v>
      </c>
      <c r="D290" s="454" t="s">
        <v>4693</v>
      </c>
      <c r="E290" s="628" t="s">
        <v>226</v>
      </c>
      <c r="F290" s="1967">
        <v>1</v>
      </c>
      <c r="G290" s="228"/>
      <c r="H290" s="466">
        <f t="shared" si="114"/>
        <v>0</v>
      </c>
      <c r="I290" s="1053" t="s">
        <v>5316</v>
      </c>
    </row>
    <row r="291" spans="1:98" s="1876" customFormat="1" ht="13.5" customHeight="1">
      <c r="A291" s="1964"/>
      <c r="B291" s="628"/>
      <c r="C291" s="1927">
        <v>741</v>
      </c>
      <c r="D291" s="1927" t="s">
        <v>4694</v>
      </c>
      <c r="E291" s="1927"/>
      <c r="F291" s="1937"/>
      <c r="G291" s="1938"/>
      <c r="H291" s="1929">
        <f>SUM(H292:H330)</f>
        <v>0</v>
      </c>
      <c r="I291" s="1930"/>
    </row>
    <row r="292" spans="1:98" s="1876" customFormat="1" ht="13.5" customHeight="1">
      <c r="A292" s="1958">
        <v>117</v>
      </c>
      <c r="B292" s="628">
        <v>741</v>
      </c>
      <c r="C292" s="1838" t="s">
        <v>4695</v>
      </c>
      <c r="D292" s="142" t="s">
        <v>4696</v>
      </c>
      <c r="E292" s="142" t="s">
        <v>31</v>
      </c>
      <c r="F292" s="452">
        <f>F293</f>
        <v>1</v>
      </c>
      <c r="G292" s="228"/>
      <c r="H292" s="466">
        <f t="shared" ref="H292" si="115">ROUND(F292*G292,2)</f>
        <v>0</v>
      </c>
      <c r="I292" s="1053" t="s">
        <v>5316</v>
      </c>
    </row>
    <row r="293" spans="1:98" s="109" customFormat="1" ht="13.5" customHeight="1">
      <c r="A293" s="244"/>
      <c r="B293" s="243"/>
      <c r="C293" s="243"/>
      <c r="D293" s="1934" t="s">
        <v>4697</v>
      </c>
      <c r="E293" s="243"/>
      <c r="F293" s="1932">
        <v>1</v>
      </c>
      <c r="G293" s="465"/>
      <c r="H293" s="1891"/>
      <c r="I293" s="1935"/>
    </row>
    <row r="294" spans="1:98" s="1876" customFormat="1" ht="13.5" customHeight="1">
      <c r="A294" s="456">
        <v>118</v>
      </c>
      <c r="B294" s="628">
        <v>741</v>
      </c>
      <c r="C294" s="1838" t="s">
        <v>4698</v>
      </c>
      <c r="D294" s="142" t="s">
        <v>4699</v>
      </c>
      <c r="E294" s="142" t="s">
        <v>226</v>
      </c>
      <c r="F294" s="452">
        <f>F295</f>
        <v>1</v>
      </c>
      <c r="G294" s="228"/>
      <c r="H294" s="466">
        <f t="shared" ref="H294" si="116">ROUND(F294*G294,2)</f>
        <v>0</v>
      </c>
      <c r="I294" s="1053" t="s">
        <v>5316</v>
      </c>
    </row>
    <row r="295" spans="1:98" s="109" customFormat="1" ht="13.5" customHeight="1">
      <c r="A295" s="244"/>
      <c r="B295" s="243"/>
      <c r="C295" s="243"/>
      <c r="D295" s="1934" t="s">
        <v>4700</v>
      </c>
      <c r="E295" s="243"/>
      <c r="F295" s="1932">
        <v>1</v>
      </c>
      <c r="G295" s="465"/>
      <c r="H295" s="1891"/>
      <c r="I295" s="1935"/>
    </row>
    <row r="296" spans="1:98" s="1973" customFormat="1" ht="13.5" customHeight="1">
      <c r="A296" s="1942">
        <v>119</v>
      </c>
      <c r="B296" s="1943">
        <v>741</v>
      </c>
      <c r="C296" s="1838" t="s">
        <v>4701</v>
      </c>
      <c r="D296" s="1943" t="s">
        <v>7841</v>
      </c>
      <c r="E296" s="1943" t="s">
        <v>31</v>
      </c>
      <c r="F296" s="1969">
        <f>F298</f>
        <v>1</v>
      </c>
      <c r="G296" s="228"/>
      <c r="H296" s="466">
        <f t="shared" ref="H296" si="117">ROUND(F296*G296,2)</f>
        <v>0</v>
      </c>
      <c r="I296" s="1053" t="s">
        <v>5316</v>
      </c>
      <c r="J296" s="377"/>
      <c r="K296" s="1970"/>
      <c r="L296" s="1971"/>
      <c r="M296" s="1972"/>
      <c r="N296" s="1972"/>
      <c r="O296" s="1972"/>
      <c r="P296" s="1972"/>
      <c r="Q296" s="1972"/>
      <c r="R296" s="503"/>
      <c r="S296" s="1949"/>
      <c r="T296" s="503"/>
      <c r="U296" s="503"/>
      <c r="V296" s="503"/>
      <c r="W296" s="503"/>
      <c r="X296" s="503"/>
      <c r="Y296" s="503"/>
      <c r="Z296" s="503"/>
      <c r="AA296" s="503"/>
      <c r="AB296" s="503"/>
      <c r="AC296" s="503"/>
      <c r="AD296" s="503"/>
      <c r="AE296" s="503"/>
      <c r="AF296" s="503"/>
      <c r="AG296" s="503"/>
      <c r="AH296" s="503"/>
      <c r="AI296" s="503"/>
      <c r="AJ296" s="503"/>
      <c r="AK296" s="503"/>
      <c r="AL296" s="503"/>
      <c r="AM296" s="503"/>
      <c r="AN296" s="503"/>
      <c r="AO296" s="503"/>
      <c r="AP296" s="503"/>
      <c r="AQ296" s="503"/>
      <c r="AR296" s="503"/>
      <c r="AS296" s="503"/>
      <c r="AT296" s="503"/>
      <c r="AU296" s="503"/>
      <c r="AV296" s="503"/>
      <c r="AW296" s="503"/>
      <c r="AX296" s="503"/>
      <c r="AY296" s="503"/>
      <c r="AZ296" s="503"/>
      <c r="BA296" s="503"/>
      <c r="BB296" s="503"/>
      <c r="BC296" s="503"/>
      <c r="BD296" s="503"/>
      <c r="BE296" s="503"/>
      <c r="BF296" s="503"/>
      <c r="BG296" s="503"/>
      <c r="BH296" s="503"/>
      <c r="BI296" s="503"/>
      <c r="BJ296" s="503"/>
      <c r="BK296" s="503"/>
      <c r="BL296" s="503"/>
      <c r="BM296" s="503"/>
      <c r="BN296" s="503"/>
      <c r="BO296" s="503"/>
      <c r="BP296" s="503"/>
      <c r="BQ296" s="503"/>
      <c r="BR296" s="503"/>
      <c r="BS296" s="503"/>
      <c r="BT296" s="503"/>
      <c r="BU296" s="503"/>
      <c r="BV296" s="503"/>
      <c r="BW296" s="503"/>
      <c r="BX296" s="503"/>
      <c r="BY296" s="503"/>
      <c r="BZ296" s="503"/>
      <c r="CA296" s="503"/>
      <c r="CB296" s="503"/>
      <c r="CC296" s="503"/>
      <c r="CD296" s="503"/>
      <c r="CE296" s="503"/>
      <c r="CF296" s="503"/>
      <c r="CG296" s="503"/>
      <c r="CH296" s="503"/>
      <c r="CI296" s="503"/>
      <c r="CJ296" s="503"/>
      <c r="CK296" s="503"/>
      <c r="CL296" s="503"/>
      <c r="CM296" s="503"/>
      <c r="CN296" s="503"/>
      <c r="CO296" s="503"/>
      <c r="CP296" s="503"/>
      <c r="CQ296" s="503"/>
      <c r="CR296" s="503"/>
      <c r="CS296" s="503"/>
      <c r="CT296" s="503"/>
    </row>
    <row r="297" spans="1:98" s="1973" customFormat="1" ht="13.5" customHeight="1">
      <c r="A297" s="404"/>
      <c r="B297" s="1943"/>
      <c r="C297" s="1943"/>
      <c r="D297" s="1974" t="s">
        <v>7842</v>
      </c>
      <c r="E297" s="1943"/>
      <c r="F297" s="1975"/>
      <c r="G297" s="465"/>
      <c r="H297" s="1891"/>
      <c r="I297" s="1935"/>
      <c r="J297" s="109"/>
      <c r="K297" s="1970"/>
      <c r="L297" s="1971"/>
      <c r="M297" s="1972"/>
      <c r="N297" s="1972"/>
      <c r="O297" s="1972"/>
      <c r="P297" s="1972"/>
      <c r="Q297" s="1972"/>
      <c r="R297" s="503"/>
      <c r="S297" s="1949"/>
      <c r="T297" s="503"/>
      <c r="U297" s="503"/>
      <c r="V297" s="503"/>
      <c r="W297" s="503"/>
      <c r="X297" s="503"/>
      <c r="Y297" s="503"/>
      <c r="Z297" s="503"/>
      <c r="AA297" s="503"/>
      <c r="AB297" s="503"/>
      <c r="AC297" s="503"/>
      <c r="AD297" s="503"/>
      <c r="AE297" s="503"/>
      <c r="AF297" s="503"/>
      <c r="AG297" s="503"/>
      <c r="AH297" s="503"/>
      <c r="AI297" s="503"/>
      <c r="AJ297" s="503"/>
      <c r="AK297" s="503"/>
      <c r="AL297" s="503"/>
      <c r="AM297" s="503"/>
      <c r="AN297" s="503"/>
      <c r="AO297" s="503"/>
      <c r="AP297" s="503"/>
      <c r="AQ297" s="503"/>
      <c r="AR297" s="503"/>
      <c r="AS297" s="503"/>
      <c r="AT297" s="503"/>
      <c r="AU297" s="503"/>
      <c r="AV297" s="503"/>
      <c r="AW297" s="503"/>
      <c r="AX297" s="503"/>
      <c r="AY297" s="503"/>
      <c r="AZ297" s="503"/>
      <c r="BA297" s="503"/>
      <c r="BB297" s="503"/>
      <c r="BC297" s="503"/>
      <c r="BD297" s="503"/>
      <c r="BE297" s="503"/>
      <c r="BF297" s="503"/>
      <c r="BG297" s="503"/>
      <c r="BH297" s="503"/>
      <c r="BI297" s="503"/>
      <c r="BJ297" s="503"/>
      <c r="BK297" s="503"/>
      <c r="BL297" s="503"/>
      <c r="BM297" s="503"/>
      <c r="BN297" s="503"/>
      <c r="BO297" s="503"/>
      <c r="BP297" s="503"/>
      <c r="BQ297" s="503"/>
      <c r="BR297" s="503"/>
      <c r="BS297" s="503"/>
      <c r="BT297" s="503"/>
      <c r="BU297" s="503"/>
      <c r="BV297" s="503"/>
      <c r="BW297" s="503"/>
      <c r="BX297" s="503"/>
      <c r="BY297" s="503"/>
      <c r="BZ297" s="503"/>
      <c r="CA297" s="503"/>
      <c r="CB297" s="503"/>
      <c r="CC297" s="503"/>
      <c r="CD297" s="503"/>
      <c r="CE297" s="503"/>
      <c r="CF297" s="503"/>
      <c r="CG297" s="503"/>
      <c r="CH297" s="503"/>
      <c r="CI297" s="503"/>
      <c r="CJ297" s="503"/>
      <c r="CK297" s="503"/>
      <c r="CL297" s="503"/>
      <c r="CM297" s="503"/>
      <c r="CN297" s="503"/>
      <c r="CO297" s="503"/>
      <c r="CP297" s="503"/>
      <c r="CQ297" s="503"/>
      <c r="CR297" s="503"/>
      <c r="CS297" s="503"/>
      <c r="CT297" s="503"/>
    </row>
    <row r="298" spans="1:98" s="1973" customFormat="1" ht="13.5" customHeight="1">
      <c r="A298" s="404"/>
      <c r="B298" s="1943"/>
      <c r="C298" s="1943"/>
      <c r="D298" s="1976" t="s">
        <v>7843</v>
      </c>
      <c r="E298" s="1944"/>
      <c r="F298" s="1977">
        <v>1</v>
      </c>
      <c r="G298" s="465"/>
      <c r="H298" s="1891"/>
      <c r="I298" s="1935"/>
      <c r="J298" s="109"/>
      <c r="K298" s="1970"/>
      <c r="L298" s="1971"/>
      <c r="M298" s="1972"/>
      <c r="N298" s="1972"/>
      <c r="O298" s="1972"/>
      <c r="P298" s="1972"/>
      <c r="Q298" s="1972"/>
      <c r="R298" s="503"/>
      <c r="S298" s="1949"/>
      <c r="T298" s="503"/>
      <c r="U298" s="503"/>
      <c r="V298" s="503"/>
      <c r="W298" s="503"/>
      <c r="X298" s="503"/>
      <c r="Y298" s="503"/>
      <c r="Z298" s="503"/>
      <c r="AA298" s="503"/>
      <c r="AB298" s="503"/>
      <c r="AC298" s="503"/>
      <c r="AD298" s="503"/>
      <c r="AE298" s="503"/>
      <c r="AF298" s="503"/>
      <c r="AG298" s="503"/>
      <c r="AH298" s="503"/>
      <c r="AI298" s="503"/>
      <c r="AJ298" s="503"/>
      <c r="AK298" s="503"/>
      <c r="AL298" s="503"/>
      <c r="AM298" s="503"/>
      <c r="AN298" s="503"/>
      <c r="AO298" s="503"/>
      <c r="AP298" s="503"/>
      <c r="AQ298" s="503"/>
      <c r="AR298" s="503"/>
      <c r="AS298" s="503"/>
      <c r="AT298" s="503"/>
      <c r="AU298" s="503"/>
      <c r="AV298" s="503"/>
      <c r="AW298" s="503"/>
      <c r="AX298" s="503"/>
      <c r="AY298" s="503"/>
      <c r="AZ298" s="503"/>
      <c r="BA298" s="503"/>
      <c r="BB298" s="503"/>
      <c r="BC298" s="503"/>
      <c r="BD298" s="503"/>
      <c r="BE298" s="503"/>
      <c r="BF298" s="503"/>
      <c r="BG298" s="503"/>
      <c r="BH298" s="503"/>
      <c r="BI298" s="503"/>
      <c r="BJ298" s="503"/>
      <c r="BK298" s="503"/>
      <c r="BL298" s="503"/>
      <c r="BM298" s="503"/>
      <c r="BN298" s="503"/>
      <c r="BO298" s="503"/>
      <c r="BP298" s="503"/>
      <c r="BQ298" s="503"/>
      <c r="BR298" s="503"/>
      <c r="BS298" s="503"/>
      <c r="BT298" s="503"/>
      <c r="BU298" s="503"/>
      <c r="BV298" s="503"/>
      <c r="BW298" s="503"/>
      <c r="BX298" s="503"/>
      <c r="BY298" s="503"/>
      <c r="BZ298" s="503"/>
      <c r="CA298" s="503"/>
      <c r="CB298" s="503"/>
      <c r="CC298" s="503"/>
      <c r="CD298" s="503"/>
      <c r="CE298" s="503"/>
      <c r="CF298" s="503"/>
      <c r="CG298" s="503"/>
      <c r="CH298" s="503"/>
      <c r="CI298" s="503"/>
      <c r="CJ298" s="503"/>
      <c r="CK298" s="503"/>
      <c r="CL298" s="503"/>
      <c r="CM298" s="503"/>
      <c r="CN298" s="503"/>
      <c r="CO298" s="503"/>
      <c r="CP298" s="503"/>
      <c r="CQ298" s="503"/>
      <c r="CR298" s="503"/>
      <c r="CS298" s="503"/>
      <c r="CT298" s="503"/>
    </row>
    <row r="299" spans="1:98" s="1973" customFormat="1" ht="27" customHeight="1">
      <c r="A299" s="1978"/>
      <c r="B299" s="1943"/>
      <c r="C299" s="1943"/>
      <c r="D299" s="1979" t="s">
        <v>7844</v>
      </c>
      <c r="E299" s="1943"/>
      <c r="F299" s="1977"/>
      <c r="G299" s="465"/>
      <c r="H299" s="1891"/>
      <c r="I299" s="1935"/>
      <c r="J299" s="109"/>
      <c r="K299" s="1970"/>
      <c r="L299" s="1971"/>
      <c r="M299" s="1972"/>
      <c r="N299" s="1972"/>
      <c r="O299" s="1972"/>
      <c r="P299" s="1972"/>
      <c r="Q299" s="1972"/>
      <c r="R299" s="503"/>
      <c r="S299" s="1949"/>
      <c r="T299" s="503"/>
      <c r="U299" s="503"/>
      <c r="V299" s="503"/>
      <c r="W299" s="503"/>
      <c r="X299" s="503"/>
      <c r="Y299" s="503"/>
      <c r="Z299" s="503"/>
      <c r="AA299" s="503"/>
      <c r="AB299" s="503"/>
      <c r="AC299" s="503"/>
      <c r="AD299" s="503"/>
      <c r="AE299" s="503"/>
      <c r="AF299" s="503"/>
      <c r="AG299" s="503"/>
      <c r="AH299" s="503"/>
      <c r="AI299" s="503"/>
      <c r="AJ299" s="503"/>
      <c r="AK299" s="503"/>
      <c r="AL299" s="503"/>
      <c r="AM299" s="503"/>
      <c r="AN299" s="503"/>
      <c r="AO299" s="503"/>
      <c r="AP299" s="503"/>
      <c r="AQ299" s="503"/>
      <c r="AR299" s="503"/>
      <c r="AS299" s="503"/>
      <c r="AT299" s="503"/>
      <c r="AU299" s="503"/>
      <c r="AV299" s="503"/>
      <c r="AW299" s="503"/>
      <c r="AX299" s="503"/>
      <c r="AY299" s="503"/>
      <c r="AZ299" s="503"/>
      <c r="BA299" s="503"/>
      <c r="BB299" s="503"/>
      <c r="BC299" s="503"/>
      <c r="BD299" s="503"/>
      <c r="BE299" s="503"/>
      <c r="BF299" s="503"/>
      <c r="BG299" s="503"/>
      <c r="BH299" s="503"/>
      <c r="BI299" s="503"/>
      <c r="BJ299" s="503"/>
      <c r="BK299" s="503"/>
      <c r="BL299" s="503"/>
      <c r="BM299" s="503"/>
      <c r="BN299" s="503"/>
      <c r="BO299" s="503"/>
      <c r="BP299" s="503"/>
      <c r="BQ299" s="503"/>
      <c r="BR299" s="503"/>
      <c r="BS299" s="503"/>
      <c r="BT299" s="503"/>
      <c r="BU299" s="503"/>
      <c r="BV299" s="503"/>
      <c r="BW299" s="503"/>
      <c r="BX299" s="503"/>
      <c r="BY299" s="503"/>
      <c r="BZ299" s="503"/>
      <c r="CA299" s="503"/>
      <c r="CB299" s="503"/>
      <c r="CC299" s="503"/>
      <c r="CD299" s="503"/>
      <c r="CE299" s="503"/>
      <c r="CF299" s="503"/>
      <c r="CG299" s="503"/>
      <c r="CH299" s="503"/>
      <c r="CI299" s="503"/>
      <c r="CJ299" s="503"/>
      <c r="CK299" s="503"/>
      <c r="CL299" s="503"/>
      <c r="CM299" s="503"/>
      <c r="CN299" s="503"/>
      <c r="CO299" s="503"/>
      <c r="CP299" s="503"/>
      <c r="CQ299" s="503"/>
      <c r="CR299" s="503"/>
      <c r="CS299" s="503"/>
      <c r="CT299" s="503"/>
    </row>
    <row r="300" spans="1:98" s="1973" customFormat="1" ht="13.5" customHeight="1">
      <c r="A300" s="1942">
        <v>120</v>
      </c>
      <c r="B300" s="1943">
        <v>741</v>
      </c>
      <c r="C300" s="1838" t="s">
        <v>4704</v>
      </c>
      <c r="D300" s="1943" t="s">
        <v>7845</v>
      </c>
      <c r="E300" s="1943" t="s">
        <v>31</v>
      </c>
      <c r="F300" s="1969">
        <f>F302</f>
        <v>1</v>
      </c>
      <c r="G300" s="228"/>
      <c r="H300" s="466">
        <f t="shared" ref="H300" si="118">ROUND(F300*G300,2)</f>
        <v>0</v>
      </c>
      <c r="I300" s="1053" t="s">
        <v>5316</v>
      </c>
      <c r="J300" s="377"/>
      <c r="K300" s="1970"/>
      <c r="L300" s="1971"/>
      <c r="M300" s="1972"/>
      <c r="N300" s="1972"/>
      <c r="O300" s="1972"/>
      <c r="P300" s="1972"/>
      <c r="Q300" s="1972"/>
      <c r="R300" s="503"/>
      <c r="S300" s="1949"/>
      <c r="T300" s="503"/>
      <c r="U300" s="503"/>
      <c r="V300" s="503"/>
      <c r="W300" s="503"/>
      <c r="X300" s="503"/>
      <c r="Y300" s="503"/>
      <c r="Z300" s="503"/>
      <c r="AA300" s="503"/>
      <c r="AB300" s="503"/>
      <c r="AC300" s="503"/>
      <c r="AD300" s="503"/>
      <c r="AE300" s="503"/>
      <c r="AF300" s="503"/>
      <c r="AG300" s="503"/>
      <c r="AH300" s="503"/>
      <c r="AI300" s="503"/>
      <c r="AJ300" s="503"/>
      <c r="AK300" s="503"/>
      <c r="AL300" s="503"/>
      <c r="AM300" s="503"/>
      <c r="AN300" s="503"/>
      <c r="AO300" s="503"/>
      <c r="AP300" s="503"/>
      <c r="AQ300" s="503"/>
      <c r="AR300" s="503"/>
      <c r="AS300" s="503"/>
      <c r="AT300" s="503"/>
      <c r="AU300" s="503"/>
      <c r="AV300" s="503"/>
      <c r="AW300" s="503"/>
      <c r="AX300" s="503"/>
      <c r="AY300" s="503"/>
      <c r="AZ300" s="503"/>
      <c r="BA300" s="503"/>
      <c r="BB300" s="503"/>
      <c r="BC300" s="503"/>
      <c r="BD300" s="503"/>
      <c r="BE300" s="503"/>
      <c r="BF300" s="503"/>
      <c r="BG300" s="503"/>
      <c r="BH300" s="503"/>
      <c r="BI300" s="503"/>
      <c r="BJ300" s="503"/>
      <c r="BK300" s="503"/>
      <c r="BL300" s="503"/>
      <c r="BM300" s="503"/>
      <c r="BN300" s="503"/>
      <c r="BO300" s="503"/>
      <c r="BP300" s="503"/>
      <c r="BQ300" s="503"/>
      <c r="BR300" s="503"/>
      <c r="BS300" s="503"/>
      <c r="BT300" s="503"/>
      <c r="BU300" s="503"/>
      <c r="BV300" s="503"/>
      <c r="BW300" s="503"/>
      <c r="BX300" s="503"/>
      <c r="BY300" s="503"/>
      <c r="BZ300" s="503"/>
      <c r="CA300" s="503"/>
      <c r="CB300" s="503"/>
      <c r="CC300" s="503"/>
      <c r="CD300" s="503"/>
      <c r="CE300" s="503"/>
      <c r="CF300" s="503"/>
      <c r="CG300" s="503"/>
      <c r="CH300" s="503"/>
      <c r="CI300" s="503"/>
      <c r="CJ300" s="503"/>
      <c r="CK300" s="503"/>
      <c r="CL300" s="503"/>
      <c r="CM300" s="503"/>
      <c r="CN300" s="503"/>
      <c r="CO300" s="503"/>
      <c r="CP300" s="503"/>
      <c r="CQ300" s="503"/>
      <c r="CR300" s="503"/>
      <c r="CS300" s="503"/>
      <c r="CT300" s="503"/>
    </row>
    <row r="301" spans="1:98" s="1973" customFormat="1" ht="13.5" customHeight="1">
      <c r="A301" s="404"/>
      <c r="B301" s="1943"/>
      <c r="C301" s="1943"/>
      <c r="D301" s="1974" t="s">
        <v>7846</v>
      </c>
      <c r="E301" s="1943"/>
      <c r="F301" s="1975"/>
      <c r="G301" s="465"/>
      <c r="H301" s="1891"/>
      <c r="I301" s="1935"/>
      <c r="J301" s="377"/>
      <c r="K301" s="1970"/>
      <c r="L301" s="1971"/>
      <c r="M301" s="1972"/>
      <c r="N301" s="1972"/>
      <c r="O301" s="1972"/>
      <c r="P301" s="1972"/>
      <c r="Q301" s="1972"/>
      <c r="R301" s="503"/>
      <c r="S301" s="1949"/>
      <c r="T301" s="503"/>
      <c r="U301" s="503"/>
      <c r="V301" s="503"/>
      <c r="W301" s="503"/>
      <c r="X301" s="503"/>
      <c r="Y301" s="503"/>
      <c r="Z301" s="503"/>
      <c r="AA301" s="503"/>
      <c r="AB301" s="503"/>
      <c r="AC301" s="503"/>
      <c r="AD301" s="503"/>
      <c r="AE301" s="503"/>
      <c r="AF301" s="503"/>
      <c r="AG301" s="503"/>
      <c r="AH301" s="503"/>
      <c r="AI301" s="503"/>
      <c r="AJ301" s="503"/>
      <c r="AK301" s="503"/>
      <c r="AL301" s="503"/>
      <c r="AM301" s="503"/>
      <c r="AN301" s="503"/>
      <c r="AO301" s="503"/>
      <c r="AP301" s="503"/>
      <c r="AQ301" s="503"/>
      <c r="AR301" s="503"/>
      <c r="AS301" s="503"/>
      <c r="AT301" s="503"/>
      <c r="AU301" s="503"/>
      <c r="AV301" s="503"/>
      <c r="AW301" s="503"/>
      <c r="AX301" s="503"/>
      <c r="AY301" s="503"/>
      <c r="AZ301" s="503"/>
      <c r="BA301" s="503"/>
      <c r="BB301" s="503"/>
      <c r="BC301" s="503"/>
      <c r="BD301" s="503"/>
      <c r="BE301" s="503"/>
      <c r="BF301" s="503"/>
      <c r="BG301" s="503"/>
      <c r="BH301" s="503"/>
      <c r="BI301" s="503"/>
      <c r="BJ301" s="503"/>
      <c r="BK301" s="503"/>
      <c r="BL301" s="503"/>
      <c r="BM301" s="503"/>
      <c r="BN301" s="503"/>
      <c r="BO301" s="503"/>
      <c r="BP301" s="503"/>
      <c r="BQ301" s="503"/>
      <c r="BR301" s="503"/>
      <c r="BS301" s="503"/>
      <c r="BT301" s="503"/>
      <c r="BU301" s="503"/>
      <c r="BV301" s="503"/>
      <c r="BW301" s="503"/>
      <c r="BX301" s="503"/>
      <c r="BY301" s="503"/>
      <c r="BZ301" s="503"/>
      <c r="CA301" s="503"/>
      <c r="CB301" s="503"/>
      <c r="CC301" s="503"/>
      <c r="CD301" s="503"/>
      <c r="CE301" s="503"/>
      <c r="CF301" s="503"/>
      <c r="CG301" s="503"/>
      <c r="CH301" s="503"/>
      <c r="CI301" s="503"/>
      <c r="CJ301" s="503"/>
      <c r="CK301" s="503"/>
      <c r="CL301" s="503"/>
      <c r="CM301" s="503"/>
      <c r="CN301" s="503"/>
      <c r="CO301" s="503"/>
      <c r="CP301" s="503"/>
      <c r="CQ301" s="503"/>
      <c r="CR301" s="503"/>
      <c r="CS301" s="503"/>
      <c r="CT301" s="503"/>
    </row>
    <row r="302" spans="1:98" s="1973" customFormat="1" ht="13.5" customHeight="1">
      <c r="A302" s="404"/>
      <c r="B302" s="1943"/>
      <c r="C302" s="1943"/>
      <c r="D302" s="1976" t="s">
        <v>7843</v>
      </c>
      <c r="E302" s="1944"/>
      <c r="F302" s="1977">
        <v>1</v>
      </c>
      <c r="G302" s="465"/>
      <c r="H302" s="1891"/>
      <c r="I302" s="1935"/>
      <c r="J302" s="109"/>
      <c r="K302" s="1970"/>
      <c r="L302" s="1971"/>
      <c r="M302" s="1972"/>
      <c r="N302" s="1972"/>
      <c r="O302" s="1972"/>
      <c r="P302" s="1972"/>
      <c r="Q302" s="1972"/>
      <c r="R302" s="503"/>
      <c r="S302" s="1949"/>
      <c r="T302" s="503"/>
      <c r="U302" s="503"/>
      <c r="V302" s="503"/>
      <c r="W302" s="503"/>
      <c r="X302" s="503"/>
      <c r="Y302" s="503"/>
      <c r="Z302" s="503"/>
      <c r="AA302" s="503"/>
      <c r="AB302" s="503"/>
      <c r="AC302" s="503"/>
      <c r="AD302" s="503"/>
      <c r="AE302" s="503"/>
      <c r="AF302" s="503"/>
      <c r="AG302" s="503"/>
      <c r="AH302" s="503"/>
      <c r="AI302" s="503"/>
      <c r="AJ302" s="503"/>
      <c r="AK302" s="503"/>
      <c r="AL302" s="503"/>
      <c r="AM302" s="503"/>
      <c r="AN302" s="503"/>
      <c r="AO302" s="503"/>
      <c r="AP302" s="503"/>
      <c r="AQ302" s="503"/>
      <c r="AR302" s="503"/>
      <c r="AS302" s="503"/>
      <c r="AT302" s="503"/>
      <c r="AU302" s="503"/>
      <c r="AV302" s="503"/>
      <c r="AW302" s="503"/>
      <c r="AX302" s="503"/>
      <c r="AY302" s="503"/>
      <c r="AZ302" s="503"/>
      <c r="BA302" s="503"/>
      <c r="BB302" s="503"/>
      <c r="BC302" s="503"/>
      <c r="BD302" s="503"/>
      <c r="BE302" s="503"/>
      <c r="BF302" s="503"/>
      <c r="BG302" s="503"/>
      <c r="BH302" s="503"/>
      <c r="BI302" s="503"/>
      <c r="BJ302" s="503"/>
      <c r="BK302" s="503"/>
      <c r="BL302" s="503"/>
      <c r="BM302" s="503"/>
      <c r="BN302" s="503"/>
      <c r="BO302" s="503"/>
      <c r="BP302" s="503"/>
      <c r="BQ302" s="503"/>
      <c r="BR302" s="503"/>
      <c r="BS302" s="503"/>
      <c r="BT302" s="503"/>
      <c r="BU302" s="503"/>
      <c r="BV302" s="503"/>
      <c r="BW302" s="503"/>
      <c r="BX302" s="503"/>
      <c r="BY302" s="503"/>
      <c r="BZ302" s="503"/>
      <c r="CA302" s="503"/>
      <c r="CB302" s="503"/>
      <c r="CC302" s="503"/>
      <c r="CD302" s="503"/>
      <c r="CE302" s="503"/>
      <c r="CF302" s="503"/>
      <c r="CG302" s="503"/>
      <c r="CH302" s="503"/>
      <c r="CI302" s="503"/>
      <c r="CJ302" s="503"/>
      <c r="CK302" s="503"/>
      <c r="CL302" s="503"/>
      <c r="CM302" s="503"/>
      <c r="CN302" s="503"/>
      <c r="CO302" s="503"/>
      <c r="CP302" s="503"/>
      <c r="CQ302" s="503"/>
      <c r="CR302" s="503"/>
      <c r="CS302" s="503"/>
      <c r="CT302" s="503"/>
    </row>
    <row r="303" spans="1:98" s="1973" customFormat="1" ht="27" customHeight="1">
      <c r="A303" s="1978"/>
      <c r="B303" s="1943"/>
      <c r="C303" s="1943"/>
      <c r="D303" s="1979" t="s">
        <v>7844</v>
      </c>
      <c r="E303" s="1943"/>
      <c r="F303" s="1977"/>
      <c r="G303" s="465"/>
      <c r="H303" s="1891"/>
      <c r="I303" s="1935"/>
      <c r="J303" s="109"/>
      <c r="K303" s="1970"/>
      <c r="L303" s="1971"/>
      <c r="M303" s="1972"/>
      <c r="N303" s="1972"/>
      <c r="O303" s="1972"/>
      <c r="P303" s="1972"/>
      <c r="Q303" s="1972"/>
      <c r="R303" s="503"/>
      <c r="S303" s="1949"/>
      <c r="T303" s="503"/>
      <c r="U303" s="503"/>
      <c r="V303" s="503"/>
      <c r="W303" s="503"/>
      <c r="X303" s="503"/>
      <c r="Y303" s="503"/>
      <c r="Z303" s="503"/>
      <c r="AA303" s="503"/>
      <c r="AB303" s="503"/>
      <c r="AC303" s="503"/>
      <c r="AD303" s="503"/>
      <c r="AE303" s="503"/>
      <c r="AF303" s="503"/>
      <c r="AG303" s="503"/>
      <c r="AH303" s="503"/>
      <c r="AI303" s="503"/>
      <c r="AJ303" s="503"/>
      <c r="AK303" s="503"/>
      <c r="AL303" s="503"/>
      <c r="AM303" s="503"/>
      <c r="AN303" s="503"/>
      <c r="AO303" s="503"/>
      <c r="AP303" s="503"/>
      <c r="AQ303" s="503"/>
      <c r="AR303" s="503"/>
      <c r="AS303" s="503"/>
      <c r="AT303" s="503"/>
      <c r="AU303" s="503"/>
      <c r="AV303" s="503"/>
      <c r="AW303" s="503"/>
      <c r="AX303" s="503"/>
      <c r="AY303" s="503"/>
      <c r="AZ303" s="503"/>
      <c r="BA303" s="503"/>
      <c r="BB303" s="503"/>
      <c r="BC303" s="503"/>
      <c r="BD303" s="503"/>
      <c r="BE303" s="503"/>
      <c r="BF303" s="503"/>
      <c r="BG303" s="503"/>
      <c r="BH303" s="503"/>
      <c r="BI303" s="503"/>
      <c r="BJ303" s="503"/>
      <c r="BK303" s="503"/>
      <c r="BL303" s="503"/>
      <c r="BM303" s="503"/>
      <c r="BN303" s="503"/>
      <c r="BO303" s="503"/>
      <c r="BP303" s="503"/>
      <c r="BQ303" s="503"/>
      <c r="BR303" s="503"/>
      <c r="BS303" s="503"/>
      <c r="BT303" s="503"/>
      <c r="BU303" s="503"/>
      <c r="BV303" s="503"/>
      <c r="BW303" s="503"/>
      <c r="BX303" s="503"/>
      <c r="BY303" s="503"/>
      <c r="BZ303" s="503"/>
      <c r="CA303" s="503"/>
      <c r="CB303" s="503"/>
      <c r="CC303" s="503"/>
      <c r="CD303" s="503"/>
      <c r="CE303" s="503"/>
      <c r="CF303" s="503"/>
      <c r="CG303" s="503"/>
      <c r="CH303" s="503"/>
      <c r="CI303" s="503"/>
      <c r="CJ303" s="503"/>
      <c r="CK303" s="503"/>
      <c r="CL303" s="503"/>
      <c r="CM303" s="503"/>
      <c r="CN303" s="503"/>
      <c r="CO303" s="503"/>
      <c r="CP303" s="503"/>
      <c r="CQ303" s="503"/>
      <c r="CR303" s="503"/>
      <c r="CS303" s="503"/>
      <c r="CT303" s="503"/>
    </row>
    <row r="304" spans="1:98" s="1876" customFormat="1" ht="13.5" customHeight="1">
      <c r="A304" s="456">
        <v>121</v>
      </c>
      <c r="B304" s="628">
        <v>741</v>
      </c>
      <c r="C304" s="1838" t="s">
        <v>4706</v>
      </c>
      <c r="D304" s="454" t="s">
        <v>4702</v>
      </c>
      <c r="E304" s="142" t="s">
        <v>194</v>
      </c>
      <c r="F304" s="541">
        <f>ROUND(SUM(F305),3)</f>
        <v>315</v>
      </c>
      <c r="G304" s="228"/>
      <c r="H304" s="466">
        <f t="shared" ref="H304" si="119">ROUND(F304*G304,2)</f>
        <v>0</v>
      </c>
      <c r="I304" s="1053" t="s">
        <v>5316</v>
      </c>
    </row>
    <row r="305" spans="1:122" s="109" customFormat="1" ht="13.5" customHeight="1">
      <c r="A305" s="244"/>
      <c r="B305" s="243"/>
      <c r="C305" s="243"/>
      <c r="D305" s="1934" t="s">
        <v>4703</v>
      </c>
      <c r="E305" s="243"/>
      <c r="F305" s="1932">
        <v>315</v>
      </c>
      <c r="G305" s="465"/>
      <c r="H305" s="1891"/>
      <c r="I305" s="1935"/>
    </row>
    <row r="306" spans="1:122" s="1876" customFormat="1" ht="13.5" customHeight="1">
      <c r="A306" s="456">
        <v>122</v>
      </c>
      <c r="B306" s="628">
        <v>741</v>
      </c>
      <c r="C306" s="628" t="s">
        <v>4708</v>
      </c>
      <c r="D306" s="454" t="s">
        <v>4705</v>
      </c>
      <c r="E306" s="142" t="s">
        <v>194</v>
      </c>
      <c r="F306" s="541">
        <f>ROUND(SUM(F307),3)</f>
        <v>420</v>
      </c>
      <c r="G306" s="228"/>
      <c r="H306" s="466">
        <f t="shared" ref="H306" si="120">ROUND(F306*G306,2)</f>
        <v>0</v>
      </c>
      <c r="I306" s="1053" t="s">
        <v>5316</v>
      </c>
    </row>
    <row r="307" spans="1:122" s="109" customFormat="1" ht="13.5" customHeight="1">
      <c r="A307" s="244"/>
      <c r="B307" s="243"/>
      <c r="C307" s="243"/>
      <c r="D307" s="1934" t="s">
        <v>4703</v>
      </c>
      <c r="E307" s="243"/>
      <c r="F307" s="1932">
        <v>420</v>
      </c>
      <c r="G307" s="465"/>
      <c r="H307" s="1891"/>
      <c r="I307" s="1935"/>
    </row>
    <row r="308" spans="1:122" s="1876" customFormat="1" ht="13.5" customHeight="1">
      <c r="A308" s="456">
        <v>123</v>
      </c>
      <c r="B308" s="628">
        <v>741</v>
      </c>
      <c r="C308" s="628" t="s">
        <v>4712</v>
      </c>
      <c r="D308" s="454" t="s">
        <v>4707</v>
      </c>
      <c r="E308" s="142" t="s">
        <v>194</v>
      </c>
      <c r="F308" s="541">
        <f>ROUND(SUM(F309),3)</f>
        <v>225</v>
      </c>
      <c r="G308" s="228"/>
      <c r="H308" s="466">
        <f t="shared" ref="H308" si="121">ROUND(F308*G308,2)</f>
        <v>0</v>
      </c>
      <c r="I308" s="1053" t="s">
        <v>5316</v>
      </c>
    </row>
    <row r="309" spans="1:122" s="527" customFormat="1" ht="14.25" customHeight="1">
      <c r="A309" s="1958"/>
      <c r="B309" s="1980"/>
      <c r="C309" s="628"/>
      <c r="D309" s="1941" t="s">
        <v>4703</v>
      </c>
      <c r="E309" s="628"/>
      <c r="F309" s="1932">
        <v>225</v>
      </c>
      <c r="G309" s="622"/>
      <c r="H309" s="1891"/>
      <c r="I309" s="1930"/>
    </row>
    <row r="310" spans="1:122" s="1876" customFormat="1" ht="13.5" customHeight="1">
      <c r="A310" s="456">
        <v>124</v>
      </c>
      <c r="B310" s="628">
        <v>741</v>
      </c>
      <c r="C310" s="1838" t="s">
        <v>4715</v>
      </c>
      <c r="D310" s="454" t="s">
        <v>4709</v>
      </c>
      <c r="E310" s="142" t="s">
        <v>31</v>
      </c>
      <c r="F310" s="452">
        <f>F311</f>
        <v>1</v>
      </c>
      <c r="G310" s="228"/>
      <c r="H310" s="466">
        <f t="shared" ref="H310" si="122">ROUND(F310*G310,2)</f>
        <v>0</v>
      </c>
      <c r="I310" s="1053" t="s">
        <v>5316</v>
      </c>
    </row>
    <row r="311" spans="1:122" s="109" customFormat="1" ht="13.5" customHeight="1">
      <c r="A311" s="244"/>
      <c r="B311" s="243"/>
      <c r="C311" s="243"/>
      <c r="D311" s="1934" t="s">
        <v>4710</v>
      </c>
      <c r="E311" s="243"/>
      <c r="F311" s="1932">
        <v>1</v>
      </c>
      <c r="G311" s="465"/>
      <c r="H311" s="1891"/>
      <c r="I311" s="1935"/>
    </row>
    <row r="312" spans="1:122" s="109" customFormat="1" ht="13.5" customHeight="1">
      <c r="A312" s="244"/>
      <c r="B312" s="243"/>
      <c r="C312" s="243"/>
      <c r="D312" s="1934" t="s">
        <v>4711</v>
      </c>
      <c r="E312" s="243"/>
      <c r="F312" s="1936"/>
      <c r="G312" s="465"/>
      <c r="H312" s="1891"/>
      <c r="I312" s="1935"/>
    </row>
    <row r="313" spans="1:122" s="1876" customFormat="1" ht="13.5" customHeight="1">
      <c r="A313" s="1804">
        <v>125</v>
      </c>
      <c r="B313" s="628">
        <v>741</v>
      </c>
      <c r="C313" s="1838" t="s">
        <v>4717</v>
      </c>
      <c r="D313" s="142" t="s">
        <v>4713</v>
      </c>
      <c r="E313" s="142" t="s">
        <v>226</v>
      </c>
      <c r="F313" s="452">
        <f>F314</f>
        <v>30</v>
      </c>
      <c r="G313" s="228"/>
      <c r="H313" s="466">
        <f t="shared" ref="H313" si="123">ROUND(F313*G313,2)</f>
        <v>0</v>
      </c>
      <c r="I313" s="1053" t="s">
        <v>5316</v>
      </c>
    </row>
    <row r="314" spans="1:122" s="109" customFormat="1" ht="13.5" customHeight="1">
      <c r="A314" s="244"/>
      <c r="B314" s="243"/>
      <c r="C314" s="243"/>
      <c r="D314" s="1934" t="s">
        <v>4714</v>
      </c>
      <c r="E314" s="243"/>
      <c r="F314" s="1932">
        <v>30</v>
      </c>
      <c r="G314" s="465"/>
      <c r="H314" s="1891"/>
      <c r="I314" s="1935"/>
    </row>
    <row r="315" spans="1:122" s="1876" customFormat="1" ht="13.5" customHeight="1">
      <c r="A315" s="1804">
        <v>126</v>
      </c>
      <c r="B315" s="628">
        <v>741</v>
      </c>
      <c r="C315" s="1838" t="s">
        <v>4719</v>
      </c>
      <c r="D315" s="142" t="s">
        <v>4716</v>
      </c>
      <c r="E315" s="142" t="s">
        <v>31</v>
      </c>
      <c r="F315" s="452">
        <f>F316</f>
        <v>1</v>
      </c>
      <c r="G315" s="228"/>
      <c r="H315" s="466">
        <f t="shared" ref="H315" si="124">ROUND(F315*G315,2)</f>
        <v>0</v>
      </c>
      <c r="I315" s="1053" t="s">
        <v>5316</v>
      </c>
    </row>
    <row r="316" spans="1:122" s="109" customFormat="1" ht="13.5" customHeight="1">
      <c r="A316" s="244"/>
      <c r="B316" s="243"/>
      <c r="C316" s="243"/>
      <c r="D316" s="1934" t="s">
        <v>4444</v>
      </c>
      <c r="E316" s="243"/>
      <c r="F316" s="1932">
        <v>1</v>
      </c>
      <c r="G316" s="465"/>
      <c r="H316" s="1891"/>
      <c r="I316" s="1935"/>
    </row>
    <row r="317" spans="1:122" s="1876" customFormat="1" ht="13.5" customHeight="1">
      <c r="A317" s="1958">
        <v>127</v>
      </c>
      <c r="B317" s="628">
        <v>741</v>
      </c>
      <c r="C317" s="1838" t="s">
        <v>7847</v>
      </c>
      <c r="D317" s="628" t="s">
        <v>4718</v>
      </c>
      <c r="E317" s="1939" t="s">
        <v>31</v>
      </c>
      <c r="F317" s="1966">
        <v>1</v>
      </c>
      <c r="G317" s="228"/>
      <c r="H317" s="466">
        <f t="shared" ref="H317:H326" si="125">ROUND(F317*G317,2)</f>
        <v>0</v>
      </c>
      <c r="I317" s="1053" t="s">
        <v>5316</v>
      </c>
    </row>
    <row r="318" spans="1:122" s="1876" customFormat="1" ht="13.5" customHeight="1">
      <c r="A318" s="456">
        <v>128</v>
      </c>
      <c r="B318" s="628">
        <v>741</v>
      </c>
      <c r="C318" s="628" t="s">
        <v>7848</v>
      </c>
      <c r="D318" s="142" t="s">
        <v>7840</v>
      </c>
      <c r="E318" s="142" t="s">
        <v>31</v>
      </c>
      <c r="F318" s="452">
        <v>1</v>
      </c>
      <c r="G318" s="228"/>
      <c r="H318" s="466">
        <f t="shared" si="125"/>
        <v>0</v>
      </c>
      <c r="I318" s="1053" t="s">
        <v>5316</v>
      </c>
      <c r="J318" s="1981"/>
      <c r="K318" s="1981"/>
    </row>
    <row r="319" spans="1:122" s="503" customFormat="1" ht="13.5" customHeight="1">
      <c r="A319" s="404">
        <v>129</v>
      </c>
      <c r="B319" s="1943">
        <v>741</v>
      </c>
      <c r="C319" s="1838" t="s">
        <v>7707</v>
      </c>
      <c r="D319" s="1873" t="s">
        <v>3067</v>
      </c>
      <c r="E319" s="1873" t="s">
        <v>31</v>
      </c>
      <c r="F319" s="1874">
        <f>SUM(F320)</f>
        <v>1</v>
      </c>
      <c r="G319" s="228"/>
      <c r="H319" s="1875">
        <f>ROUND(F319*G319,2)</f>
        <v>0</v>
      </c>
      <c r="I319" s="1053" t="s">
        <v>5316</v>
      </c>
      <c r="J319" s="1876"/>
      <c r="K319" s="1877"/>
      <c r="M319" s="1878"/>
    </row>
    <row r="320" spans="1:122" s="1887" customFormat="1" ht="27" customHeight="1">
      <c r="A320" s="1879"/>
      <c r="B320" s="1880"/>
      <c r="C320" s="1880"/>
      <c r="D320" s="1881" t="s">
        <v>6926</v>
      </c>
      <c r="E320" s="1882"/>
      <c r="F320" s="1883">
        <v>1</v>
      </c>
      <c r="G320" s="1884"/>
      <c r="H320" s="985"/>
      <c r="I320" s="503"/>
      <c r="J320" s="503"/>
      <c r="K320" s="972"/>
      <c r="L320" s="1885"/>
      <c r="M320" s="1886"/>
      <c r="N320" s="1886"/>
      <c r="O320" s="1886"/>
      <c r="P320" s="972"/>
      <c r="Q320" s="972"/>
      <c r="R320" s="972"/>
      <c r="S320" s="972"/>
      <c r="T320" s="972"/>
      <c r="U320" s="972"/>
      <c r="V320" s="972"/>
      <c r="W320" s="972"/>
      <c r="X320" s="972"/>
      <c r="Y320" s="972"/>
      <c r="Z320" s="972"/>
      <c r="AA320" s="972"/>
      <c r="AB320" s="972"/>
      <c r="AC320" s="972"/>
      <c r="AD320" s="972"/>
      <c r="AE320" s="972"/>
      <c r="AF320" s="972"/>
      <c r="AG320" s="972"/>
      <c r="AH320" s="972"/>
      <c r="AI320" s="972"/>
      <c r="AJ320" s="972"/>
      <c r="AK320" s="972"/>
      <c r="AL320" s="972"/>
      <c r="AM320" s="972"/>
      <c r="AN320" s="972"/>
      <c r="AO320" s="972"/>
      <c r="AP320" s="972"/>
      <c r="AQ320" s="972"/>
      <c r="AR320" s="972"/>
      <c r="AS320" s="972"/>
      <c r="AT320" s="972"/>
      <c r="AU320" s="972"/>
      <c r="AV320" s="972"/>
      <c r="AW320" s="972"/>
      <c r="AX320" s="972"/>
      <c r="AY320" s="972"/>
      <c r="AZ320" s="972"/>
      <c r="BA320" s="972"/>
      <c r="BB320" s="972"/>
      <c r="BC320" s="972"/>
      <c r="BD320" s="972"/>
      <c r="BE320" s="972"/>
      <c r="BF320" s="972"/>
      <c r="BG320" s="972"/>
      <c r="BH320" s="972"/>
      <c r="BI320" s="972"/>
      <c r="BJ320" s="972"/>
      <c r="BK320" s="972"/>
      <c r="BL320" s="972"/>
      <c r="BM320" s="972"/>
      <c r="BN320" s="972"/>
      <c r="BO320" s="972"/>
      <c r="BP320" s="972"/>
      <c r="BQ320" s="972"/>
      <c r="BR320" s="972"/>
      <c r="BS320" s="972"/>
      <c r="BT320" s="972"/>
      <c r="BU320" s="972"/>
      <c r="BV320" s="972"/>
      <c r="BW320" s="972"/>
      <c r="BX320" s="972"/>
      <c r="BY320" s="972"/>
      <c r="BZ320" s="972"/>
      <c r="CA320" s="972"/>
      <c r="CB320" s="972"/>
      <c r="CC320" s="972"/>
      <c r="CD320" s="972"/>
      <c r="CE320" s="972"/>
      <c r="CF320" s="972"/>
      <c r="CG320" s="972"/>
      <c r="CH320" s="972"/>
      <c r="CI320" s="972"/>
      <c r="CJ320" s="972"/>
      <c r="CK320" s="972"/>
      <c r="CL320" s="972"/>
      <c r="CM320" s="972"/>
      <c r="CN320" s="972"/>
      <c r="CO320" s="972"/>
      <c r="CP320" s="972"/>
      <c r="CQ320" s="972"/>
      <c r="CR320" s="972"/>
      <c r="CS320" s="972"/>
      <c r="CT320" s="972"/>
      <c r="CU320" s="972"/>
      <c r="CV320" s="972"/>
      <c r="CW320" s="972"/>
      <c r="CX320" s="972"/>
      <c r="CY320" s="972"/>
      <c r="CZ320" s="972"/>
      <c r="DA320" s="972"/>
      <c r="DB320" s="972"/>
      <c r="DC320" s="972"/>
      <c r="DD320" s="972"/>
      <c r="DE320" s="972"/>
      <c r="DF320" s="972"/>
      <c r="DG320" s="972"/>
      <c r="DH320" s="972"/>
      <c r="DI320" s="972"/>
      <c r="DJ320" s="972"/>
      <c r="DK320" s="972"/>
      <c r="DL320" s="972"/>
      <c r="DM320" s="972"/>
      <c r="DN320" s="972"/>
      <c r="DO320" s="972"/>
      <c r="DP320" s="972"/>
      <c r="DQ320" s="972"/>
      <c r="DR320" s="972"/>
    </row>
    <row r="321" spans="1:122" s="1887" customFormat="1" ht="13.5" customHeight="1">
      <c r="A321" s="1888"/>
      <c r="B321" s="1880"/>
      <c r="C321" s="1880"/>
      <c r="D321" s="1889" t="s">
        <v>6927</v>
      </c>
      <c r="E321" s="1880"/>
      <c r="F321" s="1880"/>
      <c r="G321" s="1049"/>
      <c r="H321" s="465"/>
      <c r="I321" s="503"/>
      <c r="J321" s="503"/>
      <c r="K321" s="972"/>
      <c r="L321" s="1885"/>
      <c r="M321" s="1886"/>
      <c r="N321" s="1886"/>
      <c r="O321" s="1886"/>
      <c r="P321" s="972"/>
      <c r="Q321" s="972"/>
      <c r="R321" s="972"/>
      <c r="S321" s="972"/>
      <c r="T321" s="972"/>
      <c r="U321" s="972"/>
      <c r="V321" s="972"/>
      <c r="W321" s="972"/>
      <c r="X321" s="972"/>
      <c r="Y321" s="972"/>
      <c r="Z321" s="972"/>
      <c r="AA321" s="972"/>
      <c r="AB321" s="972"/>
      <c r="AC321" s="972"/>
      <c r="AD321" s="972"/>
      <c r="AE321" s="972"/>
      <c r="AF321" s="972"/>
      <c r="AG321" s="972"/>
      <c r="AH321" s="972"/>
      <c r="AI321" s="972"/>
      <c r="AJ321" s="972"/>
      <c r="AK321" s="972"/>
      <c r="AL321" s="972"/>
      <c r="AM321" s="972"/>
      <c r="AN321" s="972"/>
      <c r="AO321" s="972"/>
      <c r="AP321" s="972"/>
      <c r="AQ321" s="972"/>
      <c r="AR321" s="972"/>
      <c r="AS321" s="972"/>
      <c r="AT321" s="972"/>
      <c r="AU321" s="972"/>
      <c r="AV321" s="972"/>
      <c r="AW321" s="972"/>
      <c r="AX321" s="972"/>
      <c r="AY321" s="972"/>
      <c r="AZ321" s="972"/>
      <c r="BA321" s="972"/>
      <c r="BB321" s="972"/>
      <c r="BC321" s="972"/>
      <c r="BD321" s="972"/>
      <c r="BE321" s="972"/>
      <c r="BF321" s="972"/>
      <c r="BG321" s="972"/>
      <c r="BH321" s="972"/>
      <c r="BI321" s="972"/>
      <c r="BJ321" s="972"/>
      <c r="BK321" s="972"/>
      <c r="BL321" s="972"/>
      <c r="BM321" s="972"/>
      <c r="BN321" s="972"/>
      <c r="BO321" s="972"/>
      <c r="BP321" s="972"/>
      <c r="BQ321" s="972"/>
      <c r="BR321" s="972"/>
      <c r="BS321" s="972"/>
      <c r="BT321" s="972"/>
      <c r="BU321" s="972"/>
      <c r="BV321" s="972"/>
      <c r="BW321" s="972"/>
      <c r="BX321" s="972"/>
      <c r="BY321" s="972"/>
      <c r="BZ321" s="972"/>
      <c r="CA321" s="972"/>
      <c r="CB321" s="972"/>
      <c r="CC321" s="972"/>
      <c r="CD321" s="972"/>
      <c r="CE321" s="972"/>
      <c r="CF321" s="972"/>
      <c r="CG321" s="972"/>
      <c r="CH321" s="972"/>
      <c r="CI321" s="972"/>
      <c r="CJ321" s="972"/>
      <c r="CK321" s="972"/>
      <c r="CL321" s="972"/>
      <c r="CM321" s="972"/>
      <c r="CN321" s="972"/>
      <c r="CO321" s="972"/>
      <c r="CP321" s="972"/>
      <c r="CQ321" s="972"/>
      <c r="CR321" s="972"/>
      <c r="CS321" s="972"/>
      <c r="CT321" s="972"/>
      <c r="CU321" s="972"/>
      <c r="CV321" s="972"/>
      <c r="CW321" s="972"/>
      <c r="CX321" s="972"/>
      <c r="CY321" s="972"/>
      <c r="CZ321" s="972"/>
      <c r="DA321" s="972"/>
      <c r="DB321" s="972"/>
      <c r="DC321" s="972"/>
      <c r="DD321" s="972"/>
      <c r="DE321" s="972"/>
      <c r="DF321" s="972"/>
      <c r="DG321" s="972"/>
      <c r="DH321" s="972"/>
      <c r="DI321" s="972"/>
      <c r="DJ321" s="972"/>
      <c r="DK321" s="972"/>
      <c r="DL321" s="972"/>
      <c r="DM321" s="972"/>
      <c r="DN321" s="972"/>
      <c r="DO321" s="972"/>
      <c r="DP321" s="972"/>
      <c r="DQ321" s="972"/>
      <c r="DR321" s="972"/>
    </row>
    <row r="322" spans="1:122" s="503" customFormat="1" ht="13.5" customHeight="1">
      <c r="A322" s="2940" t="s">
        <v>8106</v>
      </c>
      <c r="B322" s="2734">
        <v>742</v>
      </c>
      <c r="C322" s="2735" t="s">
        <v>8102</v>
      </c>
      <c r="D322" s="2814" t="s">
        <v>8103</v>
      </c>
      <c r="E322" s="2814" t="s">
        <v>194</v>
      </c>
      <c r="F322" s="2896">
        <f>SUM(F323)</f>
        <v>169675</v>
      </c>
      <c r="G322" s="2799"/>
      <c r="H322" s="2941">
        <f>ROUND(F322*G322,2)</f>
        <v>0</v>
      </c>
      <c r="I322" s="2747" t="s">
        <v>5316</v>
      </c>
      <c r="J322" s="1876"/>
      <c r="K322" s="1877"/>
      <c r="M322" s="1878"/>
    </row>
    <row r="323" spans="1:122" s="1887" customFormat="1" ht="13.5" customHeight="1">
      <c r="A323" s="2942"/>
      <c r="B323" s="2814"/>
      <c r="C323" s="2814"/>
      <c r="D323" s="2943" t="s">
        <v>8107</v>
      </c>
      <c r="E323" s="2943"/>
      <c r="F323" s="2896">
        <f>(169675)</f>
        <v>169675</v>
      </c>
      <c r="G323" s="2944"/>
      <c r="H323" s="2944"/>
      <c r="I323" s="2945"/>
      <c r="J323" s="503"/>
      <c r="K323" s="972"/>
      <c r="L323" s="1885"/>
      <c r="M323" s="1886"/>
      <c r="N323" s="1886"/>
      <c r="O323" s="1886"/>
      <c r="P323" s="972"/>
      <c r="Q323" s="972"/>
      <c r="R323" s="972"/>
      <c r="S323" s="972"/>
      <c r="T323" s="972"/>
      <c r="U323" s="972"/>
      <c r="V323" s="972"/>
      <c r="W323" s="972"/>
      <c r="X323" s="972"/>
      <c r="Y323" s="972"/>
      <c r="Z323" s="972"/>
      <c r="AA323" s="972"/>
      <c r="AB323" s="972"/>
      <c r="AC323" s="972"/>
      <c r="AD323" s="972"/>
      <c r="AE323" s="972"/>
      <c r="AF323" s="972"/>
      <c r="AG323" s="972"/>
      <c r="AH323" s="972"/>
      <c r="AI323" s="972"/>
      <c r="AJ323" s="972"/>
      <c r="AK323" s="972"/>
      <c r="AL323" s="972"/>
      <c r="AM323" s="972"/>
      <c r="AN323" s="972"/>
      <c r="AO323" s="972"/>
      <c r="AP323" s="972"/>
      <c r="AQ323" s="972"/>
      <c r="AR323" s="972"/>
      <c r="AS323" s="972"/>
      <c r="AT323" s="972"/>
      <c r="AU323" s="972"/>
      <c r="AV323" s="972"/>
      <c r="AW323" s="972"/>
      <c r="AX323" s="972"/>
      <c r="AY323" s="972"/>
      <c r="AZ323" s="972"/>
      <c r="BA323" s="972"/>
      <c r="BB323" s="972"/>
      <c r="BC323" s="972"/>
      <c r="BD323" s="972"/>
      <c r="BE323" s="972"/>
      <c r="BF323" s="972"/>
      <c r="BG323" s="972"/>
      <c r="BH323" s="972"/>
      <c r="BI323" s="972"/>
      <c r="BJ323" s="972"/>
      <c r="BK323" s="972"/>
      <c r="BL323" s="972"/>
      <c r="BM323" s="972"/>
      <c r="BN323" s="972"/>
      <c r="BO323" s="972"/>
      <c r="BP323" s="972"/>
      <c r="BQ323" s="972"/>
      <c r="BR323" s="972"/>
      <c r="BS323" s="972"/>
      <c r="BT323" s="972"/>
      <c r="BU323" s="972"/>
      <c r="BV323" s="972"/>
      <c r="BW323" s="972"/>
      <c r="BX323" s="972"/>
      <c r="BY323" s="972"/>
      <c r="BZ323" s="972"/>
      <c r="CA323" s="972"/>
      <c r="CB323" s="972"/>
      <c r="CC323" s="972"/>
      <c r="CD323" s="972"/>
      <c r="CE323" s="972"/>
      <c r="CF323" s="972"/>
      <c r="CG323" s="972"/>
      <c r="CH323" s="972"/>
      <c r="CI323" s="972"/>
      <c r="CJ323" s="972"/>
      <c r="CK323" s="972"/>
      <c r="CL323" s="972"/>
      <c r="CM323" s="972"/>
      <c r="CN323" s="972"/>
      <c r="CO323" s="972"/>
      <c r="CP323" s="972"/>
      <c r="CQ323" s="972"/>
      <c r="CR323" s="972"/>
      <c r="CS323" s="972"/>
      <c r="CT323" s="972"/>
      <c r="CU323" s="972"/>
      <c r="CV323" s="972"/>
      <c r="CW323" s="972"/>
      <c r="CX323" s="972"/>
      <c r="CY323" s="972"/>
      <c r="CZ323" s="972"/>
      <c r="DA323" s="972"/>
      <c r="DB323" s="972"/>
      <c r="DC323" s="972"/>
      <c r="DD323" s="972"/>
      <c r="DE323" s="972"/>
      <c r="DF323" s="972"/>
      <c r="DG323" s="972"/>
      <c r="DH323" s="972"/>
      <c r="DI323" s="972"/>
      <c r="DJ323" s="972"/>
      <c r="DK323" s="972"/>
      <c r="DL323" s="972"/>
      <c r="DM323" s="972"/>
      <c r="DN323" s="972"/>
      <c r="DO323" s="972"/>
      <c r="DP323" s="972"/>
      <c r="DQ323" s="972"/>
      <c r="DR323" s="972"/>
    </row>
    <row r="324" spans="1:122" s="1887" customFormat="1" ht="13.5" customHeight="1">
      <c r="A324" s="2946"/>
      <c r="B324" s="2814"/>
      <c r="C324" s="2814"/>
      <c r="D324" s="2814" t="s">
        <v>8104</v>
      </c>
      <c r="E324" s="2814"/>
      <c r="F324" s="2814"/>
      <c r="G324" s="2947"/>
      <c r="H324" s="2947"/>
      <c r="I324" s="2945"/>
      <c r="J324" s="503"/>
      <c r="K324" s="972"/>
      <c r="L324" s="1885"/>
      <c r="M324" s="1886"/>
      <c r="N324" s="1886"/>
      <c r="O324" s="1886"/>
      <c r="P324" s="972"/>
      <c r="Q324" s="972"/>
      <c r="R324" s="972"/>
      <c r="S324" s="972"/>
      <c r="T324" s="972"/>
      <c r="U324" s="972"/>
      <c r="V324" s="972"/>
      <c r="W324" s="972"/>
      <c r="X324" s="972"/>
      <c r="Y324" s="972"/>
      <c r="Z324" s="972"/>
      <c r="AA324" s="972"/>
      <c r="AB324" s="972"/>
      <c r="AC324" s="972"/>
      <c r="AD324" s="972"/>
      <c r="AE324" s="972"/>
      <c r="AF324" s="972"/>
      <c r="AG324" s="972"/>
      <c r="AH324" s="972"/>
      <c r="AI324" s="972"/>
      <c r="AJ324" s="972"/>
      <c r="AK324" s="972"/>
      <c r="AL324" s="972"/>
      <c r="AM324" s="972"/>
      <c r="AN324" s="972"/>
      <c r="AO324" s="972"/>
      <c r="AP324" s="972"/>
      <c r="AQ324" s="972"/>
      <c r="AR324" s="972"/>
      <c r="AS324" s="972"/>
      <c r="AT324" s="972"/>
      <c r="AU324" s="972"/>
      <c r="AV324" s="972"/>
      <c r="AW324" s="972"/>
      <c r="AX324" s="972"/>
      <c r="AY324" s="972"/>
      <c r="AZ324" s="972"/>
      <c r="BA324" s="972"/>
      <c r="BB324" s="972"/>
      <c r="BC324" s="972"/>
      <c r="BD324" s="972"/>
      <c r="BE324" s="972"/>
      <c r="BF324" s="972"/>
      <c r="BG324" s="972"/>
      <c r="BH324" s="972"/>
      <c r="BI324" s="972"/>
      <c r="BJ324" s="972"/>
      <c r="BK324" s="972"/>
      <c r="BL324" s="972"/>
      <c r="BM324" s="972"/>
      <c r="BN324" s="972"/>
      <c r="BO324" s="972"/>
      <c r="BP324" s="972"/>
      <c r="BQ324" s="972"/>
      <c r="BR324" s="972"/>
      <c r="BS324" s="972"/>
      <c r="BT324" s="972"/>
      <c r="BU324" s="972"/>
      <c r="BV324" s="972"/>
      <c r="BW324" s="972"/>
      <c r="BX324" s="972"/>
      <c r="BY324" s="972"/>
      <c r="BZ324" s="972"/>
      <c r="CA324" s="972"/>
      <c r="CB324" s="972"/>
      <c r="CC324" s="972"/>
      <c r="CD324" s="972"/>
      <c r="CE324" s="972"/>
      <c r="CF324" s="972"/>
      <c r="CG324" s="972"/>
      <c r="CH324" s="972"/>
      <c r="CI324" s="972"/>
      <c r="CJ324" s="972"/>
      <c r="CK324" s="972"/>
      <c r="CL324" s="972"/>
      <c r="CM324" s="972"/>
      <c r="CN324" s="972"/>
      <c r="CO324" s="972"/>
      <c r="CP324" s="972"/>
      <c r="CQ324" s="972"/>
      <c r="CR324" s="972"/>
      <c r="CS324" s="972"/>
      <c r="CT324" s="972"/>
      <c r="CU324" s="972"/>
      <c r="CV324" s="972"/>
      <c r="CW324" s="972"/>
      <c r="CX324" s="972"/>
      <c r="CY324" s="972"/>
      <c r="CZ324" s="972"/>
      <c r="DA324" s="972"/>
      <c r="DB324" s="972"/>
      <c r="DC324" s="972"/>
      <c r="DD324" s="972"/>
      <c r="DE324" s="972"/>
      <c r="DF324" s="972"/>
      <c r="DG324" s="972"/>
      <c r="DH324" s="972"/>
      <c r="DI324" s="972"/>
      <c r="DJ324" s="972"/>
      <c r="DK324" s="972"/>
      <c r="DL324" s="972"/>
      <c r="DM324" s="972"/>
      <c r="DN324" s="972"/>
      <c r="DO324" s="972"/>
      <c r="DP324" s="972"/>
      <c r="DQ324" s="972"/>
      <c r="DR324" s="972"/>
    </row>
    <row r="325" spans="1:122" s="1982" customFormat="1" ht="13.5" customHeight="1">
      <c r="A325" s="457">
        <v>130</v>
      </c>
      <c r="B325" s="458">
        <v>741</v>
      </c>
      <c r="C325" s="628">
        <v>998741203</v>
      </c>
      <c r="D325" s="454" t="s">
        <v>5406</v>
      </c>
      <c r="E325" s="454" t="s">
        <v>4</v>
      </c>
      <c r="F325" s="459">
        <v>0.77</v>
      </c>
      <c r="G325" s="228"/>
      <c r="H325" s="466">
        <f t="shared" si="125"/>
        <v>0</v>
      </c>
      <c r="I325" s="1053" t="s">
        <v>5315</v>
      </c>
      <c r="J325" s="297"/>
    </row>
    <row r="326" spans="1:122" s="147" customFormat="1" ht="13.5" customHeight="1">
      <c r="A326" s="456">
        <v>131</v>
      </c>
      <c r="B326" s="628" t="s">
        <v>862</v>
      </c>
      <c r="C326" s="628" t="s">
        <v>950</v>
      </c>
      <c r="D326" s="628" t="s">
        <v>951</v>
      </c>
      <c r="E326" s="628" t="s">
        <v>191</v>
      </c>
      <c r="F326" s="1966">
        <f>F327</f>
        <v>60</v>
      </c>
      <c r="G326" s="228"/>
      <c r="H326" s="466">
        <f t="shared" si="125"/>
        <v>0</v>
      </c>
      <c r="I326" s="1053" t="s">
        <v>5315</v>
      </c>
      <c r="K326" s="1920"/>
    </row>
    <row r="327" spans="1:122" s="109" customFormat="1" ht="13.5" customHeight="1">
      <c r="A327" s="244"/>
      <c r="B327" s="243"/>
      <c r="C327" s="243"/>
      <c r="D327" s="1934" t="s">
        <v>4720</v>
      </c>
      <c r="E327" s="243"/>
      <c r="F327" s="1932">
        <v>60</v>
      </c>
      <c r="G327" s="465"/>
      <c r="H327" s="1891"/>
      <c r="I327" s="1935"/>
    </row>
    <row r="328" spans="1:122" s="109" customFormat="1" ht="13.5" customHeight="1">
      <c r="A328" s="244"/>
      <c r="B328" s="243"/>
      <c r="C328" s="243"/>
      <c r="D328" s="1934" t="s">
        <v>4721</v>
      </c>
      <c r="E328" s="243"/>
      <c r="F328" s="1932"/>
      <c r="G328" s="465"/>
      <c r="H328" s="1891"/>
      <c r="I328" s="1935"/>
    </row>
    <row r="329" spans="1:122" s="147" customFormat="1" ht="13.5" customHeight="1">
      <c r="A329" s="456">
        <v>132</v>
      </c>
      <c r="B329" s="628" t="s">
        <v>862</v>
      </c>
      <c r="C329" s="628" t="s">
        <v>4722</v>
      </c>
      <c r="D329" s="628" t="s">
        <v>4723</v>
      </c>
      <c r="E329" s="628" t="s">
        <v>191</v>
      </c>
      <c r="F329" s="1966">
        <f>F330</f>
        <v>40</v>
      </c>
      <c r="G329" s="228"/>
      <c r="H329" s="466">
        <f t="shared" ref="H329" si="126">ROUND(F329*G329,2)</f>
        <v>0</v>
      </c>
      <c r="I329" s="1053" t="s">
        <v>5315</v>
      </c>
    </row>
    <row r="330" spans="1:122" s="109" customFormat="1" ht="13.5" customHeight="1">
      <c r="A330" s="244"/>
      <c r="B330" s="243"/>
      <c r="C330" s="243"/>
      <c r="D330" s="1934" t="s">
        <v>4724</v>
      </c>
      <c r="E330" s="243"/>
      <c r="F330" s="1932">
        <v>40</v>
      </c>
      <c r="G330" s="465"/>
      <c r="H330" s="163"/>
      <c r="I330" s="1935"/>
    </row>
    <row r="331" spans="1:122" s="109" customFormat="1" ht="21" customHeight="1">
      <c r="A331" s="1983"/>
      <c r="B331" s="1984"/>
      <c r="C331" s="1984"/>
      <c r="D331" s="1984" t="s">
        <v>11</v>
      </c>
      <c r="E331" s="1984"/>
      <c r="F331" s="1985"/>
      <c r="G331" s="1986"/>
      <c r="H331" s="1986">
        <f>H8</f>
        <v>0</v>
      </c>
      <c r="I331" s="468"/>
    </row>
    <row r="332" spans="1:122" s="109" customFormat="1" ht="13.5" customHeight="1">
      <c r="A332" s="1983"/>
      <c r="B332" s="1984"/>
      <c r="C332" s="1984"/>
      <c r="D332" s="1984"/>
      <c r="E332" s="1984"/>
      <c r="F332" s="1985"/>
      <c r="G332" s="1986"/>
      <c r="H332" s="1986"/>
      <c r="I332" s="468"/>
    </row>
    <row r="333" spans="1:122" s="1991" customFormat="1" ht="13.5" customHeight="1">
      <c r="A333" s="3097" t="s">
        <v>1154</v>
      </c>
      <c r="B333" s="3124"/>
      <c r="C333" s="3125"/>
      <c r="D333" s="174" t="s">
        <v>4725</v>
      </c>
      <c r="E333" s="175"/>
      <c r="F333" s="274"/>
      <c r="G333" s="1987"/>
      <c r="H333" s="1988">
        <f>H331</f>
        <v>0</v>
      </c>
      <c r="I333" s="1989"/>
      <c r="J333" s="1990"/>
      <c r="K333" s="1990"/>
      <c r="L333" s="1990"/>
      <c r="M333" s="1990"/>
      <c r="N333" s="1990"/>
      <c r="O333" s="1990"/>
      <c r="P333" s="1990"/>
      <c r="Q333" s="1990"/>
      <c r="R333" s="1990"/>
      <c r="S333" s="1990"/>
      <c r="T333" s="1990"/>
      <c r="U333" s="1990"/>
      <c r="V333" s="1990"/>
      <c r="W333" s="1990"/>
      <c r="X333" s="1990"/>
      <c r="Y333" s="1990"/>
      <c r="Z333" s="1990"/>
      <c r="AA333" s="1990"/>
      <c r="AB333" s="1990"/>
      <c r="AC333" s="1990"/>
      <c r="AD333" s="1990"/>
      <c r="AE333" s="1990"/>
      <c r="AF333" s="1990"/>
      <c r="AG333" s="1990"/>
      <c r="AH333" s="1990"/>
      <c r="AI333" s="1990"/>
      <c r="AJ333" s="1990"/>
      <c r="AK333" s="1990"/>
      <c r="AL333" s="1990"/>
      <c r="AM333" s="1990"/>
      <c r="AN333" s="1990"/>
      <c r="AO333" s="1990"/>
      <c r="AP333" s="1990"/>
      <c r="AQ333" s="1990"/>
      <c r="AR333" s="1990"/>
      <c r="AS333" s="1990"/>
      <c r="AT333" s="1990"/>
      <c r="AU333" s="1990"/>
    </row>
    <row r="334" spans="1:122" s="147" customFormat="1" ht="14.25" customHeight="1">
      <c r="A334" s="498"/>
      <c r="B334" s="614"/>
      <c r="C334" s="498"/>
      <c r="D334" s="498"/>
      <c r="E334" s="498"/>
      <c r="F334" s="718"/>
      <c r="G334" s="1992"/>
      <c r="H334" s="1993"/>
      <c r="I334" s="500"/>
    </row>
    <row r="335" spans="1:122" s="147" customFormat="1" ht="14.25" customHeight="1">
      <c r="A335" s="498" t="s">
        <v>13</v>
      </c>
      <c r="B335" s="614"/>
      <c r="C335" s="498"/>
      <c r="D335" s="498"/>
      <c r="E335" s="498"/>
      <c r="F335" s="718"/>
      <c r="G335" s="1992"/>
      <c r="H335" s="1992"/>
      <c r="I335" s="1994"/>
    </row>
    <row r="336" spans="1:122" s="147" customFormat="1" ht="27" customHeight="1">
      <c r="A336" s="3046" t="s">
        <v>4458</v>
      </c>
      <c r="B336" s="3100"/>
      <c r="C336" s="3100"/>
      <c r="D336" s="3100"/>
      <c r="E336" s="3100"/>
      <c r="F336" s="3100"/>
      <c r="G336" s="3100"/>
      <c r="H336" s="1992"/>
      <c r="I336" s="1995"/>
    </row>
    <row r="337" spans="1:10" s="147" customFormat="1" ht="107.25" customHeight="1">
      <c r="A337" s="3046" t="s">
        <v>97</v>
      </c>
      <c r="B337" s="3075"/>
      <c r="C337" s="3075"/>
      <c r="D337" s="3075"/>
      <c r="E337" s="3075"/>
      <c r="F337" s="3075"/>
      <c r="G337" s="3075"/>
      <c r="H337" s="1992"/>
      <c r="I337" s="498"/>
    </row>
    <row r="338" spans="1:10" s="147" customFormat="1" ht="13.5" customHeight="1">
      <c r="A338" s="3046" t="s">
        <v>98</v>
      </c>
      <c r="B338" s="3101"/>
      <c r="C338" s="3101"/>
      <c r="D338" s="3101"/>
      <c r="E338" s="3101"/>
      <c r="F338" s="3101"/>
      <c r="G338" s="3101"/>
      <c r="H338" s="1996"/>
      <c r="I338" s="500"/>
    </row>
    <row r="339" spans="1:10" s="147" customFormat="1" ht="13.5" customHeight="1">
      <c r="A339" s="3046" t="s">
        <v>99</v>
      </c>
      <c r="B339" s="3101"/>
      <c r="C339" s="3101"/>
      <c r="D339" s="3101"/>
      <c r="E339" s="3101"/>
      <c r="F339" s="3101"/>
      <c r="G339" s="3101"/>
      <c r="H339" s="1996"/>
      <c r="I339" s="500"/>
    </row>
    <row r="340" spans="1:10" customFormat="1" ht="40.5" customHeight="1">
      <c r="A340" s="3045" t="s">
        <v>7688</v>
      </c>
      <c r="B340" s="3045"/>
      <c r="C340" s="3045"/>
      <c r="D340" s="3045"/>
      <c r="E340" s="3045"/>
      <c r="F340" s="3045"/>
      <c r="G340" s="3045"/>
      <c r="J340" s="503"/>
    </row>
    <row r="341" spans="1:10" s="147" customFormat="1" ht="14.25" customHeight="1">
      <c r="A341" s="1997"/>
      <c r="B341" s="1998"/>
      <c r="C341" s="1998"/>
      <c r="D341" s="1999"/>
      <c r="E341" s="2000"/>
      <c r="F341" s="2001"/>
      <c r="G341" s="1920"/>
      <c r="H341" s="1920"/>
    </row>
    <row r="342" spans="1:10" s="147" customFormat="1" ht="14.25" customHeight="1">
      <c r="A342" s="497"/>
      <c r="B342" s="2002"/>
      <c r="C342" s="497"/>
      <c r="D342" s="497"/>
      <c r="E342" s="497"/>
      <c r="F342" s="2003"/>
      <c r="G342" s="2004"/>
      <c r="H342" s="2004"/>
      <c r="I342" s="497"/>
    </row>
    <row r="343" spans="1:10" s="147" customFormat="1" ht="14.25" customHeight="1">
      <c r="A343" s="497"/>
      <c r="B343" s="2002"/>
      <c r="C343" s="497"/>
      <c r="D343" s="497"/>
      <c r="E343" s="497"/>
      <c r="F343" s="2003"/>
      <c r="G343" s="2004"/>
      <c r="H343" s="2004"/>
      <c r="I343" s="497"/>
    </row>
    <row r="344" spans="1:10" s="147" customFormat="1" ht="14.25" customHeight="1">
      <c r="A344" s="497"/>
      <c r="B344" s="2002"/>
      <c r="C344" s="497"/>
      <c r="D344" s="497"/>
      <c r="E344" s="497"/>
      <c r="F344" s="2003"/>
      <c r="G344" s="2004"/>
      <c r="H344" s="2004"/>
      <c r="I344" s="497"/>
    </row>
    <row r="345" spans="1:10" s="147" customFormat="1" ht="15" customHeight="1">
      <c r="A345" s="497"/>
      <c r="B345" s="2002"/>
      <c r="C345" s="497"/>
      <c r="D345" s="497"/>
      <c r="E345" s="497"/>
      <c r="F345" s="2003"/>
      <c r="G345" s="2004"/>
      <c r="H345" s="2004"/>
      <c r="I345" s="497"/>
    </row>
    <row r="346" spans="1:10" s="147" customFormat="1" ht="15" customHeight="1">
      <c r="A346" s="497"/>
      <c r="B346" s="2002"/>
      <c r="C346" s="497"/>
      <c r="D346" s="497"/>
      <c r="E346" s="497"/>
      <c r="F346" s="2003"/>
      <c r="G346" s="2004"/>
      <c r="H346" s="2004"/>
      <c r="I346" s="497"/>
    </row>
    <row r="347" spans="1:10" ht="13.5" customHeight="1"/>
    <row r="348" spans="1:10" s="147" customFormat="1" ht="13.5" customHeight="1">
      <c r="A348" s="497"/>
      <c r="B348" s="2002"/>
      <c r="C348" s="497"/>
      <c r="D348" s="497"/>
      <c r="E348" s="497"/>
      <c r="F348" s="2003"/>
      <c r="G348" s="2004"/>
      <c r="H348" s="2004"/>
      <c r="I348" s="497"/>
    </row>
    <row r="349" spans="1:10" s="498" customFormat="1" ht="11.25">
      <c r="A349" s="497"/>
      <c r="B349" s="2002"/>
      <c r="C349" s="497"/>
      <c r="D349" s="497"/>
      <c r="E349" s="497"/>
      <c r="F349" s="2003"/>
      <c r="G349" s="2004"/>
      <c r="H349" s="2004"/>
      <c r="I349" s="497"/>
    </row>
    <row r="350" spans="1:10" s="498" customFormat="1" ht="12" customHeight="1">
      <c r="A350" s="497"/>
      <c r="B350" s="2002"/>
      <c r="C350" s="497"/>
      <c r="D350" s="497"/>
      <c r="E350" s="497"/>
      <c r="F350" s="2003"/>
      <c r="G350" s="2004"/>
      <c r="H350" s="2004"/>
      <c r="I350" s="497"/>
    </row>
    <row r="351" spans="1:10" s="498" customFormat="1" ht="15" customHeight="1">
      <c r="A351" s="497"/>
      <c r="B351" s="2002"/>
      <c r="C351" s="497"/>
      <c r="D351" s="497"/>
      <c r="E351" s="497"/>
      <c r="F351" s="2003"/>
      <c r="G351" s="2004"/>
      <c r="H351" s="2004"/>
      <c r="I351" s="497"/>
    </row>
    <row r="352" spans="1:10" s="147" customFormat="1" ht="13.5" customHeight="1">
      <c r="A352" s="497"/>
      <c r="B352" s="2002"/>
      <c r="C352" s="497"/>
      <c r="D352" s="497"/>
      <c r="E352" s="497"/>
      <c r="F352" s="2003"/>
      <c r="G352" s="2004"/>
      <c r="H352" s="2004"/>
      <c r="I352" s="497"/>
    </row>
    <row r="353" spans="1:9" s="147" customFormat="1" ht="13.5" customHeight="1">
      <c r="A353" s="497"/>
      <c r="B353" s="2002"/>
      <c r="C353" s="497"/>
      <c r="D353" s="497"/>
      <c r="E353" s="497"/>
      <c r="F353" s="2003"/>
      <c r="G353" s="2004"/>
      <c r="H353" s="2004"/>
      <c r="I353" s="497"/>
    </row>
    <row r="354" spans="1:9" s="147" customFormat="1" ht="13.5" customHeight="1">
      <c r="A354" s="497"/>
      <c r="B354" s="2002"/>
      <c r="C354" s="497"/>
      <c r="D354" s="497"/>
      <c r="E354" s="497"/>
      <c r="F354" s="2003"/>
      <c r="G354" s="2004"/>
      <c r="H354" s="2004"/>
      <c r="I354" s="497"/>
    </row>
    <row r="355" spans="1:9" s="147" customFormat="1" ht="13.5" customHeight="1">
      <c r="A355" s="497"/>
      <c r="B355" s="2002"/>
      <c r="C355" s="497"/>
      <c r="D355" s="497"/>
      <c r="E355" s="497"/>
      <c r="F355" s="2003"/>
      <c r="G355" s="2004"/>
      <c r="H355" s="2004"/>
      <c r="I355" s="497"/>
    </row>
    <row r="360" spans="1:9" ht="11.25" customHeight="1"/>
    <row r="369" ht="27.75" customHeight="1"/>
  </sheetData>
  <sheetProtection algorithmName="SHA-512" hashValue="nN5KlakzBiz/+O6XRdnODOXcIzc75TKxi4byO8a/lETDZg/n+wkUMTj33NF9qi2+FN6ijfJWtgmhVXgIPvlDgA==" saltValue="YAtDWDF+XiXuSOlzDwHQsA==" spinCount="100000" sheet="1" objects="1" scenarios="1"/>
  <mergeCells count="8">
    <mergeCell ref="A340:G340"/>
    <mergeCell ref="A339:G339"/>
    <mergeCell ref="A338:G338"/>
    <mergeCell ref="A2:H2"/>
    <mergeCell ref="A3:I3"/>
    <mergeCell ref="A336:G336"/>
    <mergeCell ref="A337:G337"/>
    <mergeCell ref="A333:C333"/>
  </mergeCells>
  <printOptions horizontalCentered="1"/>
  <pageMargins left="0.39370078740157483" right="0.39370078740157483" top="0.78740157480314965" bottom="0.39370078740157483" header="0.39370078740157483" footer="0.39370078740157483"/>
  <pageSetup paperSize="9" scale="65" fitToHeight="9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3330-4399-40E4-91FF-C57A069C9DA1}">
  <sheetPr>
    <pageSetUpPr fitToPage="1"/>
  </sheetPr>
  <dimension ref="A1:DR232"/>
  <sheetViews>
    <sheetView zoomScaleNormal="100" workbookViewId="0"/>
  </sheetViews>
  <sheetFormatPr defaultRowHeight="15"/>
  <cols>
    <col min="1" max="2" width="4.7109375" style="801" customWidth="1"/>
    <col min="3" max="3" width="16.7109375" style="801" customWidth="1"/>
    <col min="4" max="4" width="66.85546875" style="801" customWidth="1"/>
    <col min="5" max="5" width="7.7109375" style="801" customWidth="1"/>
    <col min="6" max="6" width="11" style="1913" customWidth="1"/>
    <col min="7" max="7" width="11.5703125" style="801" customWidth="1"/>
    <col min="8" max="8" width="16.42578125" style="801" customWidth="1"/>
    <col min="9" max="9" width="17" style="753" customWidth="1"/>
    <col min="10" max="10" width="10.85546875" style="801" bestFit="1" customWidth="1"/>
    <col min="11" max="12" width="9.140625" style="801"/>
    <col min="13" max="13" width="11.85546875" style="801" customWidth="1"/>
    <col min="14" max="16384" width="9.140625" style="801"/>
  </cols>
  <sheetData>
    <row r="1" spans="1:14" s="507" customFormat="1" ht="18">
      <c r="A1" s="236" t="s">
        <v>7849</v>
      </c>
      <c r="B1" s="186"/>
      <c r="C1" s="186"/>
      <c r="D1" s="300"/>
      <c r="E1" s="300"/>
      <c r="F1" s="300"/>
      <c r="G1" s="300"/>
      <c r="H1" s="300"/>
      <c r="I1" s="300"/>
      <c r="J1" s="506"/>
    </row>
    <row r="2" spans="1:14" ht="13.5" customHeight="1">
      <c r="A2" s="3123" t="s">
        <v>133</v>
      </c>
      <c r="B2" s="3123"/>
      <c r="C2" s="3123"/>
      <c r="D2" s="3123"/>
      <c r="E2" s="3123"/>
      <c r="F2" s="3123"/>
      <c r="G2" s="3123"/>
      <c r="H2" s="3123"/>
      <c r="I2" s="3123"/>
      <c r="J2" s="506"/>
      <c r="K2" s="507"/>
      <c r="L2" s="507"/>
    </row>
    <row r="3" spans="1:14" ht="13.5" customHeight="1">
      <c r="A3" s="3123" t="s">
        <v>4726</v>
      </c>
      <c r="B3" s="3123"/>
      <c r="C3" s="3123"/>
      <c r="D3" s="3123"/>
      <c r="E3" s="3123"/>
      <c r="F3" s="3123"/>
      <c r="G3" s="3123"/>
      <c r="H3" s="3123"/>
      <c r="I3" s="3123"/>
      <c r="J3" s="354"/>
      <c r="K3" s="354"/>
      <c r="L3" s="354"/>
    </row>
    <row r="4" spans="1:14" ht="13.5" customHeight="1">
      <c r="A4" s="1783" t="s">
        <v>135</v>
      </c>
      <c r="B4" s="1784"/>
      <c r="C4" s="1784"/>
      <c r="D4" s="1784"/>
      <c r="E4" s="1784"/>
      <c r="F4" s="1785"/>
      <c r="G4" s="1786"/>
      <c r="H4" s="753"/>
      <c r="J4" s="109"/>
      <c r="K4" s="109"/>
      <c r="L4" s="109"/>
    </row>
    <row r="5" spans="1:14" ht="13.5" customHeight="1">
      <c r="A5" s="1787"/>
      <c r="B5" s="1787"/>
      <c r="C5" s="1787"/>
      <c r="D5" s="1787"/>
      <c r="E5" s="1787"/>
      <c r="F5" s="1788"/>
      <c r="G5" s="1787"/>
      <c r="H5" s="1787"/>
      <c r="J5" s="109"/>
      <c r="K5" s="109"/>
      <c r="L5" s="109"/>
    </row>
    <row r="6" spans="1:14" ht="22.5">
      <c r="A6" s="1789" t="s">
        <v>4727</v>
      </c>
      <c r="B6" s="1789" t="s">
        <v>177</v>
      </c>
      <c r="C6" s="1789" t="s">
        <v>178</v>
      </c>
      <c r="D6" s="1789" t="s">
        <v>138</v>
      </c>
      <c r="E6" s="1789" t="s">
        <v>179</v>
      </c>
      <c r="F6" s="1789" t="s">
        <v>180</v>
      </c>
      <c r="G6" s="1789" t="s">
        <v>181</v>
      </c>
      <c r="H6" s="1789" t="s">
        <v>9</v>
      </c>
      <c r="I6" s="1790" t="s">
        <v>28</v>
      </c>
      <c r="J6" s="354"/>
      <c r="K6" s="147"/>
      <c r="L6" s="147"/>
    </row>
    <row r="7" spans="1:14">
      <c r="A7" s="1791">
        <v>1</v>
      </c>
      <c r="B7" s="1791">
        <v>2</v>
      </c>
      <c r="C7" s="1791">
        <v>3</v>
      </c>
      <c r="D7" s="1792">
        <v>4</v>
      </c>
      <c r="E7" s="1791">
        <v>5</v>
      </c>
      <c r="F7" s="1791">
        <v>6</v>
      </c>
      <c r="G7" s="1791">
        <v>7</v>
      </c>
      <c r="H7" s="1791">
        <v>8</v>
      </c>
      <c r="I7" s="1790">
        <v>9</v>
      </c>
      <c r="J7" s="497"/>
      <c r="K7" s="497"/>
      <c r="L7" s="497"/>
    </row>
    <row r="8" spans="1:14" ht="21" customHeight="1">
      <c r="A8" s="1793"/>
      <c r="B8" s="1793"/>
      <c r="C8" s="1794" t="s">
        <v>148</v>
      </c>
      <c r="D8" s="1794" t="s">
        <v>149</v>
      </c>
      <c r="E8" s="1793"/>
      <c r="F8" s="1793"/>
      <c r="G8" s="1793"/>
      <c r="H8" s="1795">
        <f>H9+H150+H160+H168+H183+H176+H62+H82+H125</f>
        <v>0</v>
      </c>
    </row>
    <row r="9" spans="1:14" s="1803" customFormat="1" ht="13.5" customHeight="1">
      <c r="A9" s="1796"/>
      <c r="B9" s="1797"/>
      <c r="C9" s="1798">
        <v>742</v>
      </c>
      <c r="D9" s="1798" t="s">
        <v>4728</v>
      </c>
      <c r="E9" s="1798"/>
      <c r="F9" s="1799"/>
      <c r="G9" s="1800"/>
      <c r="H9" s="1801">
        <f>SUM(H10:H61)</f>
        <v>0</v>
      </c>
      <c r="I9" s="1802"/>
    </row>
    <row r="10" spans="1:14" s="147" customFormat="1" ht="13.5" customHeight="1">
      <c r="A10" s="1804">
        <v>1</v>
      </c>
      <c r="B10" s="628">
        <v>742</v>
      </c>
      <c r="C10" s="628" t="s">
        <v>4729</v>
      </c>
      <c r="D10" s="628" t="s">
        <v>4730</v>
      </c>
      <c r="E10" s="142" t="s">
        <v>226</v>
      </c>
      <c r="F10" s="541">
        <f>ROUND(SUM(F11),3)</f>
        <v>10</v>
      </c>
      <c r="G10" s="228"/>
      <c r="H10" s="466">
        <f t="shared" ref="H10" si="0">ROUND(F10*G10,2)</f>
        <v>0</v>
      </c>
      <c r="I10" s="1053" t="s">
        <v>5316</v>
      </c>
      <c r="N10" s="623"/>
    </row>
    <row r="11" spans="1:14" s="147" customFormat="1" ht="13.5" customHeight="1">
      <c r="A11" s="1804"/>
      <c r="B11" s="628"/>
      <c r="C11" s="628"/>
      <c r="D11" s="143" t="s">
        <v>4731</v>
      </c>
      <c r="E11" s="142"/>
      <c r="F11" s="1805">
        <f>2+7+1</f>
        <v>10</v>
      </c>
      <c r="G11" s="622"/>
      <c r="H11" s="1806"/>
      <c r="I11" s="1053"/>
    </row>
    <row r="12" spans="1:14" s="147" customFormat="1" ht="13.5" customHeight="1">
      <c r="A12" s="1804">
        <v>2</v>
      </c>
      <c r="B12" s="628">
        <v>742</v>
      </c>
      <c r="C12" s="628" t="s">
        <v>4732</v>
      </c>
      <c r="D12" s="628" t="s">
        <v>4733</v>
      </c>
      <c r="E12" s="142" t="s">
        <v>226</v>
      </c>
      <c r="F12" s="541">
        <f>ROUND(SUM(F13),3)</f>
        <v>1</v>
      </c>
      <c r="G12" s="228"/>
      <c r="H12" s="466">
        <f t="shared" ref="H12" si="1">ROUND(F12*G12,2)</f>
        <v>0</v>
      </c>
      <c r="I12" s="1053" t="s">
        <v>5316</v>
      </c>
      <c r="N12" s="623"/>
    </row>
    <row r="13" spans="1:14" s="1803" customFormat="1" ht="13.5" customHeight="1">
      <c r="A13" s="1807"/>
      <c r="B13" s="1808"/>
      <c r="C13" s="1808"/>
      <c r="D13" s="1809" t="s">
        <v>4731</v>
      </c>
      <c r="E13" s="1808"/>
      <c r="F13" s="1805">
        <v>1</v>
      </c>
      <c r="G13" s="1810"/>
      <c r="H13" s="1806"/>
      <c r="I13" s="1811"/>
      <c r="J13" s="753"/>
      <c r="K13" s="1812"/>
    </row>
    <row r="14" spans="1:14" s="147" customFormat="1" ht="13.5" customHeight="1">
      <c r="A14" s="1804">
        <v>3</v>
      </c>
      <c r="B14" s="628">
        <v>742</v>
      </c>
      <c r="C14" s="628" t="s">
        <v>4734</v>
      </c>
      <c r="D14" s="628" t="s">
        <v>4735</v>
      </c>
      <c r="E14" s="142" t="s">
        <v>226</v>
      </c>
      <c r="F14" s="541">
        <f>ROUND(SUM(F15),3)</f>
        <v>10</v>
      </c>
      <c r="G14" s="228"/>
      <c r="H14" s="466">
        <f t="shared" ref="H14" si="2">ROUND(F14*G14,2)</f>
        <v>0</v>
      </c>
      <c r="I14" s="1053" t="s">
        <v>5316</v>
      </c>
      <c r="N14" s="623"/>
    </row>
    <row r="15" spans="1:14" s="1803" customFormat="1" ht="13.5" customHeight="1">
      <c r="A15" s="1807"/>
      <c r="B15" s="1808"/>
      <c r="C15" s="1808"/>
      <c r="D15" s="1813" t="s">
        <v>4736</v>
      </c>
      <c r="E15" s="1808"/>
      <c r="F15" s="1805">
        <v>10</v>
      </c>
      <c r="G15" s="1810"/>
      <c r="H15" s="1806"/>
      <c r="I15" s="1811"/>
      <c r="J15" s="753"/>
      <c r="K15" s="1812"/>
    </row>
    <row r="16" spans="1:14" s="1803" customFormat="1" ht="13.5" customHeight="1">
      <c r="A16" s="1807">
        <v>4</v>
      </c>
      <c r="B16" s="1808">
        <v>742</v>
      </c>
      <c r="C16" s="1808" t="s">
        <v>4737</v>
      </c>
      <c r="D16" s="1808" t="s">
        <v>7491</v>
      </c>
      <c r="E16" s="1808" t="s">
        <v>226</v>
      </c>
      <c r="F16" s="1130">
        <f>ROUND(SUM(F17),3)</f>
        <v>1</v>
      </c>
      <c r="G16" s="460"/>
      <c r="H16" s="466">
        <f t="shared" ref="H16" si="3">ROUND(F16*G16,2)</f>
        <v>0</v>
      </c>
      <c r="I16" s="1811" t="s">
        <v>5316</v>
      </c>
      <c r="J16" s="1814"/>
      <c r="K16" s="1812"/>
      <c r="M16" s="1812"/>
    </row>
    <row r="17" spans="1:17" s="1803" customFormat="1" ht="13.5" customHeight="1">
      <c r="A17" s="1807"/>
      <c r="B17" s="1808"/>
      <c r="C17" s="1808"/>
      <c r="D17" s="1809" t="s">
        <v>4731</v>
      </c>
      <c r="E17" s="1808"/>
      <c r="F17" s="1805">
        <v>1</v>
      </c>
      <c r="G17" s="1806"/>
      <c r="H17" s="1806"/>
      <c r="I17" s="1811"/>
      <c r="J17" s="753"/>
      <c r="K17" s="1812"/>
      <c r="M17" s="1812"/>
    </row>
    <row r="18" spans="1:17" s="147" customFormat="1" ht="13.5" customHeight="1">
      <c r="A18" s="2742">
        <v>5</v>
      </c>
      <c r="B18" s="628">
        <v>742</v>
      </c>
      <c r="C18" s="628" t="s">
        <v>4739</v>
      </c>
      <c r="D18" s="628" t="s">
        <v>8010</v>
      </c>
      <c r="E18" s="142" t="s">
        <v>226</v>
      </c>
      <c r="F18" s="541">
        <f>ROUND(SUM(F19),3)</f>
        <v>339</v>
      </c>
      <c r="G18" s="228"/>
      <c r="H18" s="466">
        <f t="shared" ref="H18" si="4">ROUND(F18*G18,2)</f>
        <v>0</v>
      </c>
      <c r="I18" s="1053" t="s">
        <v>5316</v>
      </c>
      <c r="N18" s="623"/>
    </row>
    <row r="19" spans="1:17" s="1803" customFormat="1" ht="13.5" customHeight="1">
      <c r="A19" s="1807"/>
      <c r="B19" s="1808"/>
      <c r="C19" s="1808"/>
      <c r="D19" s="1815" t="s">
        <v>4738</v>
      </c>
      <c r="E19" s="1808"/>
      <c r="F19" s="1805">
        <f>4+93+133+115+0-6</f>
        <v>339</v>
      </c>
      <c r="G19" s="1810"/>
      <c r="H19" s="1806"/>
      <c r="I19" s="1811"/>
      <c r="J19" s="1816"/>
      <c r="K19" s="1812"/>
    </row>
    <row r="20" spans="1:17" s="147" customFormat="1" ht="13.5" customHeight="1">
      <c r="A20" s="2742">
        <v>6</v>
      </c>
      <c r="B20" s="628">
        <v>742</v>
      </c>
      <c r="C20" s="628" t="s">
        <v>4740</v>
      </c>
      <c r="D20" s="628" t="s">
        <v>8011</v>
      </c>
      <c r="E20" s="142" t="s">
        <v>226</v>
      </c>
      <c r="F20" s="541">
        <f>ROUND(SUM(F21),3)</f>
        <v>6</v>
      </c>
      <c r="G20" s="228"/>
      <c r="H20" s="466">
        <f t="shared" ref="H20" si="5">ROUND(F20*G20,2)</f>
        <v>0</v>
      </c>
      <c r="I20" s="1053" t="s">
        <v>5316</v>
      </c>
      <c r="N20" s="623"/>
    </row>
    <row r="21" spans="1:17" s="1803" customFormat="1" ht="13.5" customHeight="1">
      <c r="A21" s="1807"/>
      <c r="B21" s="1808"/>
      <c r="C21" s="1808"/>
      <c r="D21" s="1815" t="s">
        <v>4738</v>
      </c>
      <c r="E21" s="1808"/>
      <c r="F21" s="1805">
        <v>6</v>
      </c>
      <c r="G21" s="1810"/>
      <c r="H21" s="1806"/>
      <c r="I21" s="1811"/>
      <c r="J21" s="1816"/>
      <c r="K21" s="1812"/>
    </row>
    <row r="22" spans="1:17" s="147" customFormat="1" ht="13.5" customHeight="1">
      <c r="A22" s="1804">
        <v>7</v>
      </c>
      <c r="B22" s="628">
        <v>742</v>
      </c>
      <c r="C22" s="628" t="s">
        <v>4743</v>
      </c>
      <c r="D22" s="628" t="s">
        <v>7709</v>
      </c>
      <c r="E22" s="142" t="s">
        <v>226</v>
      </c>
      <c r="F22" s="541">
        <f>ROUND(SUM(F23),3)</f>
        <v>57</v>
      </c>
      <c r="G22" s="228"/>
      <c r="H22" s="466">
        <f t="shared" ref="H22" si="6">ROUND(F22*G22,2)</f>
        <v>0</v>
      </c>
      <c r="I22" s="1053" t="s">
        <v>5316</v>
      </c>
      <c r="N22" s="623"/>
    </row>
    <row r="23" spans="1:17" s="1803" customFormat="1" ht="13.5" customHeight="1">
      <c r="A23" s="1807"/>
      <c r="B23" s="1808"/>
      <c r="C23" s="1808"/>
      <c r="D23" s="1815" t="s">
        <v>4738</v>
      </c>
      <c r="E23" s="1808"/>
      <c r="F23" s="1805">
        <f>1+13+21+23+0-1</f>
        <v>57</v>
      </c>
      <c r="G23" s="1810"/>
      <c r="H23" s="1806"/>
      <c r="I23" s="1811"/>
      <c r="J23" s="1816"/>
      <c r="K23" s="1812"/>
    </row>
    <row r="24" spans="1:17" s="147" customFormat="1" ht="13.5" customHeight="1">
      <c r="A24" s="1804">
        <v>8</v>
      </c>
      <c r="B24" s="628">
        <v>742</v>
      </c>
      <c r="C24" s="628" t="s">
        <v>4745</v>
      </c>
      <c r="D24" s="628" t="s">
        <v>7710</v>
      </c>
      <c r="E24" s="142" t="s">
        <v>226</v>
      </c>
      <c r="F24" s="541">
        <f>ROUND(SUM(F25),3)</f>
        <v>1</v>
      </c>
      <c r="G24" s="228"/>
      <c r="H24" s="466">
        <f t="shared" ref="H24" si="7">ROUND(F24*G24,2)</f>
        <v>0</v>
      </c>
      <c r="I24" s="1053" t="s">
        <v>5316</v>
      </c>
      <c r="N24" s="623"/>
    </row>
    <row r="25" spans="1:17" s="1803" customFormat="1" ht="13.5" customHeight="1">
      <c r="A25" s="1807"/>
      <c r="B25" s="1808"/>
      <c r="C25" s="1808"/>
      <c r="D25" s="1815" t="s">
        <v>4738</v>
      </c>
      <c r="E25" s="1808"/>
      <c r="F25" s="1805">
        <v>1</v>
      </c>
      <c r="G25" s="1810"/>
      <c r="H25" s="1806"/>
      <c r="I25" s="1811"/>
      <c r="J25" s="1816"/>
      <c r="K25" s="1812"/>
    </row>
    <row r="26" spans="1:17" s="147" customFormat="1" ht="13.5" customHeight="1">
      <c r="A26" s="1804">
        <v>9</v>
      </c>
      <c r="B26" s="628">
        <v>742</v>
      </c>
      <c r="C26" s="628" t="s">
        <v>4747</v>
      </c>
      <c r="D26" s="628" t="s">
        <v>7711</v>
      </c>
      <c r="E26" s="142" t="s">
        <v>226</v>
      </c>
      <c r="F26" s="541">
        <f>ROUND(SUM(F27),3)</f>
        <v>13</v>
      </c>
      <c r="G26" s="228"/>
      <c r="H26" s="466">
        <f t="shared" ref="H26" si="8">ROUND(F26*G26,2)</f>
        <v>0</v>
      </c>
      <c r="I26" s="1053" t="s">
        <v>5316</v>
      </c>
      <c r="N26" s="623"/>
    </row>
    <row r="27" spans="1:17" s="1803" customFormat="1" ht="13.5" customHeight="1">
      <c r="A27" s="1807"/>
      <c r="B27" s="1808"/>
      <c r="C27" s="1808"/>
      <c r="D27" s="1815" t="s">
        <v>4738</v>
      </c>
      <c r="E27" s="1808"/>
      <c r="F27" s="1805">
        <f>0+0+0+13+0</f>
        <v>13</v>
      </c>
      <c r="G27" s="1810"/>
      <c r="H27" s="1806"/>
      <c r="I27" s="1811"/>
      <c r="J27" s="1816"/>
      <c r="K27" s="1812"/>
    </row>
    <row r="28" spans="1:17" s="147" customFormat="1" ht="13.5" customHeight="1">
      <c r="A28" s="1804">
        <v>10</v>
      </c>
      <c r="B28" s="628">
        <v>742</v>
      </c>
      <c r="C28" s="628" t="s">
        <v>4748</v>
      </c>
      <c r="D28" s="628" t="s">
        <v>7712</v>
      </c>
      <c r="E28" s="142" t="s">
        <v>226</v>
      </c>
      <c r="F28" s="541">
        <f>ROUND(SUM(F29),3)</f>
        <v>21</v>
      </c>
      <c r="G28" s="228"/>
      <c r="H28" s="466">
        <f t="shared" ref="H28" si="9">ROUND(F28*G28,2)</f>
        <v>0</v>
      </c>
      <c r="I28" s="1053" t="s">
        <v>5316</v>
      </c>
      <c r="N28" s="623"/>
    </row>
    <row r="29" spans="1:17" s="1803" customFormat="1" ht="13.5" customHeight="1">
      <c r="A29" s="1807"/>
      <c r="B29" s="1808"/>
      <c r="C29" s="1808"/>
      <c r="D29" s="1815" t="s">
        <v>4738</v>
      </c>
      <c r="E29" s="1808"/>
      <c r="F29" s="1805">
        <f>0+5+9+7+0</f>
        <v>21</v>
      </c>
      <c r="G29" s="1810"/>
      <c r="H29" s="1806"/>
      <c r="I29" s="1811"/>
      <c r="J29" s="1816"/>
      <c r="K29" s="1812"/>
    </row>
    <row r="30" spans="1:17" s="147" customFormat="1" ht="13.5" customHeight="1">
      <c r="A30" s="1804">
        <v>11</v>
      </c>
      <c r="B30" s="628">
        <v>742</v>
      </c>
      <c r="C30" s="628" t="s">
        <v>4750</v>
      </c>
      <c r="D30" s="628" t="s">
        <v>7732</v>
      </c>
      <c r="E30" s="142" t="s">
        <v>31</v>
      </c>
      <c r="F30" s="541">
        <f>ROUND(SUM(F31),3)</f>
        <v>59</v>
      </c>
      <c r="G30" s="228"/>
      <c r="H30" s="466">
        <f t="shared" ref="H30" si="10">ROUND(F30*G30,2)</f>
        <v>0</v>
      </c>
      <c r="I30" s="1053" t="s">
        <v>5316</v>
      </c>
      <c r="J30" s="1817"/>
      <c r="N30" s="623"/>
    </row>
    <row r="31" spans="1:17" s="1803" customFormat="1" ht="13.5" customHeight="1">
      <c r="A31" s="1807"/>
      <c r="B31" s="1808"/>
      <c r="C31" s="1808"/>
      <c r="D31" s="1815" t="s">
        <v>7734</v>
      </c>
      <c r="E31" s="1808"/>
      <c r="F31" s="1805">
        <v>59</v>
      </c>
      <c r="G31" s="1810"/>
      <c r="H31" s="1806"/>
      <c r="I31" s="1811"/>
      <c r="J31" s="1816"/>
      <c r="K31" s="1812"/>
      <c r="Q31" s="1818"/>
    </row>
    <row r="32" spans="1:17" s="483" customFormat="1" ht="54.75" customHeight="1">
      <c r="A32" s="475"/>
      <c r="B32" s="476"/>
      <c r="C32" s="477"/>
      <c r="D32" s="1108" t="s">
        <v>7735</v>
      </c>
      <c r="E32" s="479"/>
      <c r="F32" s="480"/>
      <c r="G32" s="1819"/>
      <c r="H32" s="554"/>
      <c r="I32" s="550"/>
      <c r="J32" s="509"/>
      <c r="M32" s="509"/>
      <c r="P32" s="484"/>
    </row>
    <row r="33" spans="1:17" s="147" customFormat="1" ht="27" customHeight="1">
      <c r="A33" s="1804">
        <v>12</v>
      </c>
      <c r="B33" s="628">
        <v>742</v>
      </c>
      <c r="C33" s="628" t="s">
        <v>7495</v>
      </c>
      <c r="D33" s="628" t="s">
        <v>7737</v>
      </c>
      <c r="E33" s="142" t="s">
        <v>31</v>
      </c>
      <c r="F33" s="541">
        <f>ROUND(SUM(F34),3)</f>
        <v>1</v>
      </c>
      <c r="G33" s="228"/>
      <c r="H33" s="466">
        <f t="shared" ref="H33" si="11">ROUND(F33*G33,2)</f>
        <v>0</v>
      </c>
      <c r="I33" s="1053" t="s">
        <v>5316</v>
      </c>
      <c r="J33" s="1817"/>
      <c r="N33" s="623"/>
    </row>
    <row r="34" spans="1:17" s="1803" customFormat="1" ht="13.5" customHeight="1">
      <c r="A34" s="1807"/>
      <c r="B34" s="1808"/>
      <c r="C34" s="1808"/>
      <c r="D34" s="1815" t="s">
        <v>7734</v>
      </c>
      <c r="E34" s="1808"/>
      <c r="F34" s="1805">
        <v>1</v>
      </c>
      <c r="G34" s="1810"/>
      <c r="H34" s="1806"/>
      <c r="I34" s="1811"/>
      <c r="J34" s="1816"/>
      <c r="K34" s="1812"/>
      <c r="Q34" s="1818"/>
    </row>
    <row r="35" spans="1:17" s="483" customFormat="1" ht="54" customHeight="1">
      <c r="A35" s="475"/>
      <c r="B35" s="476"/>
      <c r="C35" s="477"/>
      <c r="D35" s="1108" t="s">
        <v>7735</v>
      </c>
      <c r="E35" s="479"/>
      <c r="F35" s="480"/>
      <c r="G35" s="1819"/>
      <c r="H35" s="554"/>
      <c r="I35" s="550"/>
      <c r="J35" s="509"/>
      <c r="M35" s="509"/>
      <c r="P35" s="484"/>
    </row>
    <row r="36" spans="1:17" s="147" customFormat="1" ht="13.5" customHeight="1">
      <c r="A36" s="1804">
        <v>13</v>
      </c>
      <c r="B36" s="628">
        <v>742</v>
      </c>
      <c r="C36" s="628" t="s">
        <v>7496</v>
      </c>
      <c r="D36" s="628" t="s">
        <v>4741</v>
      </c>
      <c r="E36" s="142" t="s">
        <v>194</v>
      </c>
      <c r="F36" s="541">
        <f>ROUND(SUM(F37),3)</f>
        <v>100000</v>
      </c>
      <c r="G36" s="228"/>
      <c r="H36" s="466">
        <f t="shared" ref="H36" si="12">ROUND(F36*G36,2)</f>
        <v>0</v>
      </c>
      <c r="I36" s="1053" t="s">
        <v>5316</v>
      </c>
      <c r="J36" s="1820"/>
      <c r="N36" s="623"/>
    </row>
    <row r="37" spans="1:17" s="147" customFormat="1" ht="13.5" customHeight="1">
      <c r="A37" s="1804"/>
      <c r="B37" s="628"/>
      <c r="C37" s="628"/>
      <c r="D37" s="143" t="s">
        <v>4742</v>
      </c>
      <c r="E37" s="142"/>
      <c r="F37" s="1805">
        <v>100000</v>
      </c>
      <c r="G37" s="622"/>
      <c r="H37" s="1821"/>
      <c r="I37" s="1053"/>
    </row>
    <row r="38" spans="1:17" s="147" customFormat="1" ht="13.5" customHeight="1">
      <c r="A38" s="1804">
        <v>14</v>
      </c>
      <c r="B38" s="628">
        <v>742</v>
      </c>
      <c r="C38" s="628" t="s">
        <v>7719</v>
      </c>
      <c r="D38" s="628" t="s">
        <v>4744</v>
      </c>
      <c r="E38" s="142" t="s">
        <v>226</v>
      </c>
      <c r="F38" s="541">
        <f>ROUND(SUM(F39),3)</f>
        <v>1</v>
      </c>
      <c r="G38" s="228"/>
      <c r="H38" s="466">
        <f t="shared" ref="H38" si="13">ROUND(F38*G38,2)</f>
        <v>0</v>
      </c>
      <c r="I38" s="1053" t="s">
        <v>5316</v>
      </c>
      <c r="J38" s="1820"/>
      <c r="N38" s="623"/>
    </row>
    <row r="39" spans="1:17" s="147" customFormat="1" ht="13.5" customHeight="1">
      <c r="A39" s="1804"/>
      <c r="B39" s="628"/>
      <c r="C39" s="628"/>
      <c r="D39" s="143" t="s">
        <v>7736</v>
      </c>
      <c r="E39" s="142"/>
      <c r="F39" s="1805">
        <v>1</v>
      </c>
      <c r="G39" s="622"/>
      <c r="H39" s="1821"/>
      <c r="I39" s="1053"/>
    </row>
    <row r="40" spans="1:17" s="147" customFormat="1" ht="13.5" customHeight="1">
      <c r="A40" s="1804">
        <v>15</v>
      </c>
      <c r="B40" s="628">
        <v>742</v>
      </c>
      <c r="C40" s="1808" t="s">
        <v>7726</v>
      </c>
      <c r="D40" s="628" t="s">
        <v>4746</v>
      </c>
      <c r="E40" s="142" t="s">
        <v>226</v>
      </c>
      <c r="F40" s="541">
        <f>ROUND(SUM(F41),3)</f>
        <v>3</v>
      </c>
      <c r="G40" s="228"/>
      <c r="H40" s="466">
        <f t="shared" ref="H40" si="14">ROUND(F40*G40,2)</f>
        <v>0</v>
      </c>
      <c r="I40" s="1053" t="s">
        <v>5316</v>
      </c>
      <c r="N40" s="623"/>
    </row>
    <row r="41" spans="1:17" s="147" customFormat="1" ht="13.5" customHeight="1">
      <c r="A41" s="1804"/>
      <c r="B41" s="628"/>
      <c r="C41" s="628"/>
      <c r="D41" s="143" t="s">
        <v>7736</v>
      </c>
      <c r="E41" s="142"/>
      <c r="F41" s="1805">
        <f>1+2</f>
        <v>3</v>
      </c>
      <c r="G41" s="622"/>
      <c r="H41" s="1821"/>
      <c r="I41" s="1053"/>
    </row>
    <row r="42" spans="1:17" s="1803" customFormat="1" ht="13.5" customHeight="1">
      <c r="A42" s="2733">
        <v>16</v>
      </c>
      <c r="B42" s="1823">
        <v>742</v>
      </c>
      <c r="C42" s="1808" t="s">
        <v>7727</v>
      </c>
      <c r="D42" s="1824" t="s">
        <v>7600</v>
      </c>
      <c r="E42" s="1824" t="s">
        <v>226</v>
      </c>
      <c r="F42" s="541">
        <f>ROUND(SUM(F43),3)</f>
        <v>28</v>
      </c>
      <c r="G42" s="1914"/>
      <c r="H42" s="466">
        <f t="shared" ref="H42" si="15">ROUND(F42*G42,2)</f>
        <v>0</v>
      </c>
      <c r="I42" s="1811" t="s">
        <v>5316</v>
      </c>
      <c r="J42" s="753"/>
    </row>
    <row r="43" spans="1:17" s="147" customFormat="1" ht="13.5" customHeight="1">
      <c r="A43" s="1804"/>
      <c r="B43" s="628"/>
      <c r="C43" s="628"/>
      <c r="D43" s="2741" t="s">
        <v>7981</v>
      </c>
      <c r="E43" s="142"/>
      <c r="F43" s="1805">
        <f>0+0+8+20+0</f>
        <v>28</v>
      </c>
      <c r="G43" s="622"/>
      <c r="H43" s="1825"/>
      <c r="I43" s="1053"/>
    </row>
    <row r="44" spans="1:17" s="147" customFormat="1" ht="27" customHeight="1">
      <c r="A44" s="1804"/>
      <c r="B44" s="628"/>
      <c r="C44" s="628"/>
      <c r="D44" s="461" t="s">
        <v>7493</v>
      </c>
      <c r="E44" s="142"/>
      <c r="F44" s="1826"/>
      <c r="G44" s="622"/>
      <c r="H44" s="1827"/>
      <c r="I44" s="1053"/>
    </row>
    <row r="45" spans="1:17" s="1803" customFormat="1" ht="13.5" customHeight="1">
      <c r="A45" s="2733">
        <v>17</v>
      </c>
      <c r="B45" s="1823">
        <v>742</v>
      </c>
      <c r="C45" s="1808" t="s">
        <v>7728</v>
      </c>
      <c r="D45" s="1824" t="s">
        <v>7492</v>
      </c>
      <c r="E45" s="1824" t="s">
        <v>226</v>
      </c>
      <c r="F45" s="541">
        <f>ROUND(SUM(F46),3)</f>
        <v>8</v>
      </c>
      <c r="G45" s="1914"/>
      <c r="H45" s="466">
        <f t="shared" ref="H45" si="16">ROUND(F45*G45,2)</f>
        <v>0</v>
      </c>
      <c r="I45" s="1811" t="s">
        <v>5316</v>
      </c>
      <c r="J45" s="753"/>
    </row>
    <row r="46" spans="1:17" s="147" customFormat="1" ht="13.5" customHeight="1">
      <c r="A46" s="1804"/>
      <c r="B46" s="628"/>
      <c r="C46" s="628"/>
      <c r="D46" s="2741" t="s">
        <v>7981</v>
      </c>
      <c r="E46" s="142"/>
      <c r="F46" s="1805">
        <v>8</v>
      </c>
      <c r="G46" s="622"/>
      <c r="H46" s="1825"/>
      <c r="I46" s="1053"/>
    </row>
    <row r="47" spans="1:17" s="147" customFormat="1" ht="27" customHeight="1">
      <c r="A47" s="1804"/>
      <c r="B47" s="628"/>
      <c r="C47" s="628"/>
      <c r="D47" s="461" t="s">
        <v>7493</v>
      </c>
      <c r="E47" s="142"/>
      <c r="F47" s="1826"/>
      <c r="G47" s="622"/>
      <c r="H47" s="1827"/>
      <c r="I47" s="1053"/>
    </row>
    <row r="48" spans="1:17" s="1803" customFormat="1" ht="13.5" customHeight="1">
      <c r="A48" s="2733">
        <v>18</v>
      </c>
      <c r="B48" s="1823">
        <v>742</v>
      </c>
      <c r="C48" s="1808" t="s">
        <v>7729</v>
      </c>
      <c r="D48" s="1824" t="s">
        <v>7494</v>
      </c>
      <c r="E48" s="1824" t="s">
        <v>31</v>
      </c>
      <c r="F48" s="541">
        <f>ROUND(SUM(F49),3)</f>
        <v>2</v>
      </c>
      <c r="G48" s="1915"/>
      <c r="H48" s="466">
        <f t="shared" ref="H48" si="17">ROUND(F48*G48,2)</f>
        <v>0</v>
      </c>
      <c r="I48" s="1811" t="s">
        <v>5316</v>
      </c>
      <c r="J48" s="1828"/>
    </row>
    <row r="49" spans="1:17" s="147" customFormat="1" ht="27" customHeight="1">
      <c r="A49" s="1804"/>
      <c r="B49" s="628"/>
      <c r="C49" s="628"/>
      <c r="D49" s="461" t="s">
        <v>8108</v>
      </c>
      <c r="E49" s="142"/>
      <c r="F49" s="1805">
        <v>2</v>
      </c>
      <c r="G49" s="622"/>
      <c r="H49" s="1825"/>
      <c r="I49" s="1053"/>
    </row>
    <row r="50" spans="1:17" s="753" customFormat="1" ht="13.5" customHeight="1">
      <c r="A50" s="1822">
        <v>19</v>
      </c>
      <c r="B50" s="1823">
        <v>742</v>
      </c>
      <c r="C50" s="1808" t="s">
        <v>7733</v>
      </c>
      <c r="D50" s="1829" t="s">
        <v>4749</v>
      </c>
      <c r="E50" s="1830" t="s">
        <v>194</v>
      </c>
      <c r="F50" s="541">
        <f>ROUND(SUM(F51),3)</f>
        <v>200</v>
      </c>
      <c r="G50" s="1916"/>
      <c r="H50" s="466">
        <f t="shared" ref="H50" si="18">ROUND(F50*G50,2)</f>
        <v>0</v>
      </c>
      <c r="I50" s="1811" t="s">
        <v>5316</v>
      </c>
      <c r="J50" s="1828"/>
    </row>
    <row r="51" spans="1:17" s="753" customFormat="1" ht="13.5" customHeight="1">
      <c r="A51" s="1832"/>
      <c r="B51" s="1832"/>
      <c r="C51" s="1832"/>
      <c r="D51" s="1813" t="s">
        <v>4742</v>
      </c>
      <c r="E51" s="1830"/>
      <c r="F51" s="1805">
        <v>200</v>
      </c>
      <c r="G51" s="1831"/>
      <c r="H51" s="1821"/>
      <c r="I51" s="1811"/>
    </row>
    <row r="52" spans="1:17" s="753" customFormat="1" ht="13.5" customHeight="1">
      <c r="A52" s="1822">
        <v>20</v>
      </c>
      <c r="B52" s="1823">
        <v>742</v>
      </c>
      <c r="C52" s="1808" t="s">
        <v>7738</v>
      </c>
      <c r="D52" s="1829" t="s">
        <v>4751</v>
      </c>
      <c r="E52" s="1830" t="s">
        <v>194</v>
      </c>
      <c r="F52" s="541">
        <f>ROUND(SUM(F53),3)</f>
        <v>200</v>
      </c>
      <c r="G52" s="1916"/>
      <c r="H52" s="466">
        <f t="shared" ref="H52" si="19">ROUND(F52*G52,2)</f>
        <v>0</v>
      </c>
      <c r="I52" s="1811" t="s">
        <v>5316</v>
      </c>
      <c r="J52" s="1828"/>
    </row>
    <row r="53" spans="1:17" s="147" customFormat="1" ht="13.5" customHeight="1">
      <c r="A53" s="1804"/>
      <c r="B53" s="628"/>
      <c r="C53" s="628"/>
      <c r="D53" s="143" t="s">
        <v>4742</v>
      </c>
      <c r="E53" s="142"/>
      <c r="F53" s="1805">
        <v>200</v>
      </c>
      <c r="G53" s="622"/>
      <c r="H53" s="1821"/>
      <c r="I53" s="1053"/>
    </row>
    <row r="54" spans="1:17" s="753" customFormat="1" ht="27" customHeight="1">
      <c r="A54" s="1822">
        <v>21</v>
      </c>
      <c r="B54" s="1823">
        <v>742</v>
      </c>
      <c r="C54" s="1808" t="s">
        <v>7720</v>
      </c>
      <c r="D54" s="1833" t="s">
        <v>7724</v>
      </c>
      <c r="E54" s="1830" t="s">
        <v>226</v>
      </c>
      <c r="F54" s="541">
        <f>ROUND(SUM(F55),3)</f>
        <v>2</v>
      </c>
      <c r="G54" s="228"/>
      <c r="H54" s="466">
        <f t="shared" ref="H54" si="20">ROUND(F54*G54,2)</f>
        <v>0</v>
      </c>
      <c r="I54" s="1811" t="s">
        <v>5316</v>
      </c>
      <c r="J54" s="1828"/>
    </row>
    <row r="55" spans="1:17" s="147" customFormat="1" ht="13.5" customHeight="1">
      <c r="A55" s="1804"/>
      <c r="B55" s="628"/>
      <c r="C55" s="628"/>
      <c r="D55" s="143" t="s">
        <v>7721</v>
      </c>
      <c r="E55" s="142"/>
      <c r="F55" s="1805">
        <v>2</v>
      </c>
      <c r="G55" s="622"/>
      <c r="H55" s="1821"/>
      <c r="I55" s="1053"/>
      <c r="J55" s="1820"/>
    </row>
    <row r="56" spans="1:17" s="147" customFormat="1" ht="27" customHeight="1">
      <c r="A56" s="1804"/>
      <c r="B56" s="628"/>
      <c r="C56" s="628"/>
      <c r="D56" s="1834" t="s">
        <v>7838</v>
      </c>
      <c r="E56" s="142"/>
      <c r="F56" s="1805"/>
      <c r="G56" s="622"/>
      <c r="H56" s="1821"/>
      <c r="I56" s="1053"/>
    </row>
    <row r="57" spans="1:17" s="753" customFormat="1" ht="13.5" customHeight="1">
      <c r="A57" s="1822">
        <v>22</v>
      </c>
      <c r="B57" s="1823">
        <v>742</v>
      </c>
      <c r="C57" s="1808" t="s">
        <v>7723</v>
      </c>
      <c r="D57" s="1833" t="s">
        <v>7725</v>
      </c>
      <c r="E57" s="1830" t="s">
        <v>226</v>
      </c>
      <c r="F57" s="541">
        <f>ROUND(SUM(F58),3)</f>
        <v>12</v>
      </c>
      <c r="G57" s="228"/>
      <c r="H57" s="466">
        <f t="shared" ref="H57" si="21">ROUND(F57*G57,2)</f>
        <v>0</v>
      </c>
      <c r="I57" s="1811" t="s">
        <v>5316</v>
      </c>
      <c r="J57" s="1828"/>
    </row>
    <row r="58" spans="1:17" s="147" customFormat="1" ht="13.5" customHeight="1">
      <c r="A58" s="1804"/>
      <c r="B58" s="628"/>
      <c r="C58" s="628"/>
      <c r="D58" s="143" t="s">
        <v>7722</v>
      </c>
      <c r="E58" s="142"/>
      <c r="F58" s="1805">
        <v>12</v>
      </c>
      <c r="G58" s="622"/>
      <c r="H58" s="1821"/>
      <c r="I58" s="1053"/>
      <c r="J58" s="1820"/>
    </row>
    <row r="59" spans="1:17" s="147" customFormat="1" ht="27" customHeight="1">
      <c r="A59" s="1804"/>
      <c r="B59" s="628"/>
      <c r="C59" s="628"/>
      <c r="D59" s="1834" t="s">
        <v>7838</v>
      </c>
      <c r="E59" s="142"/>
      <c r="F59" s="1805"/>
      <c r="G59" s="622"/>
      <c r="H59" s="1821"/>
      <c r="I59" s="1053"/>
    </row>
    <row r="60" spans="1:17" s="498" customFormat="1" ht="13.5" customHeight="1">
      <c r="A60" s="2733" t="s">
        <v>3267</v>
      </c>
      <c r="B60" s="2734">
        <v>742</v>
      </c>
      <c r="C60" s="2735" t="s">
        <v>4784</v>
      </c>
      <c r="D60" s="2736" t="s">
        <v>4765</v>
      </c>
      <c r="E60" s="2736" t="s">
        <v>31</v>
      </c>
      <c r="F60" s="2737">
        <f>ROUND(SUM(F61),3)</f>
        <v>1</v>
      </c>
      <c r="G60" s="2738"/>
      <c r="H60" s="466">
        <f t="shared" ref="H60" si="22">ROUND(F60*G60,2)</f>
        <v>0</v>
      </c>
      <c r="I60" s="2740" t="s">
        <v>5316</v>
      </c>
      <c r="J60" s="791"/>
    </row>
    <row r="61" spans="1:17" s="147" customFormat="1" ht="13.5" customHeight="1">
      <c r="A61" s="2742"/>
      <c r="B61" s="2743"/>
      <c r="C61" s="2743"/>
      <c r="D61" s="2741" t="s">
        <v>4766</v>
      </c>
      <c r="E61" s="2741"/>
      <c r="F61" s="2744">
        <v>1</v>
      </c>
      <c r="G61" s="2745"/>
      <c r="H61" s="1806"/>
      <c r="I61" s="2747"/>
    </row>
    <row r="62" spans="1:17" s="1294" customFormat="1" ht="13.5" customHeight="1">
      <c r="A62" s="1473"/>
      <c r="B62" s="1516"/>
      <c r="C62" s="1468">
        <v>742</v>
      </c>
      <c r="D62" s="1468" t="s">
        <v>7497</v>
      </c>
      <c r="E62" s="1468"/>
      <c r="F62" s="1470"/>
      <c r="G62" s="1835"/>
      <c r="H62" s="1836">
        <f>SUM(H63:H81)</f>
        <v>0</v>
      </c>
      <c r="I62" s="1473"/>
      <c r="J62" s="1316"/>
      <c r="M62" s="1837"/>
      <c r="N62" s="1837"/>
      <c r="O62" s="1837"/>
      <c r="P62" s="1837"/>
      <c r="Q62" s="1837"/>
    </row>
    <row r="63" spans="1:17" s="1476" customFormat="1" ht="13.5" customHeight="1">
      <c r="A63" s="1838">
        <v>23</v>
      </c>
      <c r="B63" s="1498">
        <v>742</v>
      </c>
      <c r="C63" s="1489" t="s">
        <v>4753</v>
      </c>
      <c r="D63" s="1527" t="s">
        <v>7241</v>
      </c>
      <c r="E63" s="1839" t="s">
        <v>226</v>
      </c>
      <c r="F63" s="1130">
        <f>ROUND(SUM(F64),3)</f>
        <v>1</v>
      </c>
      <c r="G63" s="1917"/>
      <c r="H63" s="466">
        <f t="shared" ref="H63" si="23">ROUND(F63*G63,2)</f>
        <v>0</v>
      </c>
      <c r="I63" s="1811" t="s">
        <v>5316</v>
      </c>
      <c r="J63" s="1294"/>
      <c r="K63" s="1530"/>
      <c r="M63" s="1837"/>
      <c r="N63" s="1837"/>
      <c r="O63" s="1837"/>
      <c r="P63" s="1837"/>
      <c r="Q63" s="1837"/>
    </row>
    <row r="64" spans="1:17" s="147" customFormat="1" ht="13.5" customHeight="1">
      <c r="A64" s="1804"/>
      <c r="B64" s="628"/>
      <c r="C64" s="628"/>
      <c r="D64" s="143" t="s">
        <v>7242</v>
      </c>
      <c r="E64" s="142"/>
      <c r="F64" s="1490">
        <v>1</v>
      </c>
      <c r="G64" s="622"/>
      <c r="H64" s="1524"/>
      <c r="I64" s="1053"/>
      <c r="J64" s="1840"/>
      <c r="M64" s="1837"/>
      <c r="N64" s="1837"/>
      <c r="O64" s="1837"/>
      <c r="P64" s="1837"/>
      <c r="Q64" s="1837"/>
    </row>
    <row r="65" spans="1:17" s="147" customFormat="1" ht="13.5" customHeight="1">
      <c r="A65" s="1804"/>
      <c r="B65" s="628"/>
      <c r="C65" s="628"/>
      <c r="D65" s="143" t="s">
        <v>7243</v>
      </c>
      <c r="E65" s="142"/>
      <c r="F65" s="1490"/>
      <c r="G65" s="622"/>
      <c r="H65" s="1524"/>
      <c r="I65" s="1053"/>
      <c r="J65" s="1840"/>
      <c r="M65" s="1837"/>
      <c r="N65" s="1837"/>
      <c r="O65" s="1837"/>
      <c r="P65" s="1837"/>
      <c r="Q65" s="1837"/>
    </row>
    <row r="66" spans="1:17" s="1476" customFormat="1" ht="13.5" customHeight="1">
      <c r="A66" s="1838">
        <v>24</v>
      </c>
      <c r="B66" s="1498">
        <v>742</v>
      </c>
      <c r="C66" s="1489" t="s">
        <v>7498</v>
      </c>
      <c r="D66" s="1527" t="s">
        <v>7244</v>
      </c>
      <c r="E66" s="1839" t="s">
        <v>226</v>
      </c>
      <c r="F66" s="1130">
        <f>ROUND(SUM(F67),3)</f>
        <v>79</v>
      </c>
      <c r="G66" s="1917"/>
      <c r="H66" s="466">
        <f t="shared" ref="H66" si="24">ROUND(F66*G66,2)</f>
        <v>0</v>
      </c>
      <c r="I66" s="1811" t="s">
        <v>5316</v>
      </c>
      <c r="J66" s="1837"/>
      <c r="K66" s="1530"/>
      <c r="M66" s="1837"/>
      <c r="N66" s="1837"/>
      <c r="O66" s="1837"/>
      <c r="P66" s="1837"/>
      <c r="Q66" s="1837"/>
    </row>
    <row r="67" spans="1:17" s="147" customFormat="1" ht="13.5" customHeight="1">
      <c r="A67" s="1804"/>
      <c r="B67" s="628"/>
      <c r="C67" s="628"/>
      <c r="D67" s="143" t="s">
        <v>7245</v>
      </c>
      <c r="E67" s="142"/>
      <c r="F67" s="1490">
        <f>19+35+13+11+1</f>
        <v>79</v>
      </c>
      <c r="G67" s="622"/>
      <c r="H67" s="1524"/>
      <c r="I67" s="1053"/>
      <c r="J67" s="1840"/>
      <c r="M67" s="1837"/>
      <c r="N67" s="1837"/>
      <c r="O67" s="1837"/>
      <c r="P67" s="1837"/>
      <c r="Q67" s="1837"/>
    </row>
    <row r="68" spans="1:17" s="1476" customFormat="1" ht="13.5" customHeight="1">
      <c r="A68" s="1838">
        <v>25</v>
      </c>
      <c r="B68" s="1498">
        <v>742</v>
      </c>
      <c r="C68" s="1489" t="s">
        <v>7499</v>
      </c>
      <c r="D68" s="1527" t="s">
        <v>7246</v>
      </c>
      <c r="E68" s="1839" t="s">
        <v>226</v>
      </c>
      <c r="F68" s="1130">
        <f>ROUND(SUM(F69),3)</f>
        <v>40</v>
      </c>
      <c r="G68" s="1917"/>
      <c r="H68" s="466">
        <f t="shared" ref="H68" si="25">ROUND(F68*G68,2)</f>
        <v>0</v>
      </c>
      <c r="I68" s="1811" t="s">
        <v>5316</v>
      </c>
      <c r="J68" s="1837"/>
      <c r="K68" s="1530"/>
      <c r="M68" s="1837"/>
      <c r="N68" s="1837"/>
      <c r="O68" s="1837"/>
      <c r="P68" s="1837"/>
      <c r="Q68" s="1837"/>
    </row>
    <row r="69" spans="1:17" s="147" customFormat="1" ht="13.5" customHeight="1">
      <c r="A69" s="1804"/>
      <c r="B69" s="628"/>
      <c r="C69" s="628"/>
      <c r="D69" s="143" t="s">
        <v>7245</v>
      </c>
      <c r="E69" s="142"/>
      <c r="F69" s="1490">
        <f>16+24</f>
        <v>40</v>
      </c>
      <c r="G69" s="622"/>
      <c r="H69" s="1524"/>
      <c r="I69" s="1053"/>
      <c r="J69" s="1840"/>
      <c r="M69" s="1841"/>
      <c r="N69" s="1841"/>
      <c r="O69" s="1841"/>
      <c r="P69" s="1841"/>
      <c r="Q69" s="1841"/>
    </row>
    <row r="70" spans="1:17" s="1476" customFormat="1" ht="13.5" customHeight="1">
      <c r="A70" s="1838">
        <v>26</v>
      </c>
      <c r="B70" s="1498">
        <v>742</v>
      </c>
      <c r="C70" s="1489" t="s">
        <v>7500</v>
      </c>
      <c r="D70" s="1527" t="s">
        <v>7247</v>
      </c>
      <c r="E70" s="1839" t="s">
        <v>226</v>
      </c>
      <c r="F70" s="1130">
        <f>ROUND(SUM(F71),3)</f>
        <v>6</v>
      </c>
      <c r="G70" s="1917"/>
      <c r="H70" s="466">
        <f t="shared" ref="H70" si="26">ROUND(F70*G70,2)</f>
        <v>0</v>
      </c>
      <c r="I70" s="1811" t="s">
        <v>5316</v>
      </c>
      <c r="J70" s="1837"/>
      <c r="K70" s="1530"/>
    </row>
    <row r="71" spans="1:17" s="147" customFormat="1" ht="13.5" customHeight="1">
      <c r="A71" s="1804"/>
      <c r="B71" s="628"/>
      <c r="C71" s="628"/>
      <c r="D71" s="143" t="s">
        <v>7245</v>
      </c>
      <c r="E71" s="142"/>
      <c r="F71" s="1490">
        <f>1+5</f>
        <v>6</v>
      </c>
      <c r="G71" s="622"/>
      <c r="H71" s="1524"/>
      <c r="I71" s="1053"/>
      <c r="J71" s="1840"/>
    </row>
    <row r="72" spans="1:17" s="1476" customFormat="1" ht="13.5" customHeight="1">
      <c r="A72" s="1838">
        <v>27</v>
      </c>
      <c r="B72" s="1498">
        <v>742</v>
      </c>
      <c r="C72" s="1489" t="s">
        <v>7501</v>
      </c>
      <c r="D72" s="1527" t="s">
        <v>7248</v>
      </c>
      <c r="E72" s="1839" t="s">
        <v>226</v>
      </c>
      <c r="F72" s="1130">
        <f>ROUND(SUM(F73),3)</f>
        <v>16</v>
      </c>
      <c r="G72" s="1917"/>
      <c r="H72" s="466">
        <f t="shared" ref="H72" si="27">ROUND(F72*G72,2)</f>
        <v>0</v>
      </c>
      <c r="I72" s="1811" t="s">
        <v>5316</v>
      </c>
      <c r="J72" s="1842"/>
      <c r="K72" s="1530"/>
    </row>
    <row r="73" spans="1:17" s="147" customFormat="1" ht="13.5" customHeight="1">
      <c r="A73" s="1804"/>
      <c r="B73" s="628"/>
      <c r="C73" s="628"/>
      <c r="D73" s="143" t="s">
        <v>7245</v>
      </c>
      <c r="E73" s="142"/>
      <c r="F73" s="1490">
        <f>4+8+2+2</f>
        <v>16</v>
      </c>
      <c r="G73" s="622"/>
      <c r="H73" s="1524"/>
      <c r="I73" s="1053"/>
      <c r="J73" s="1840"/>
    </row>
    <row r="74" spans="1:17" s="1476" customFormat="1" ht="13.5" customHeight="1">
      <c r="A74" s="1838">
        <v>28</v>
      </c>
      <c r="B74" s="1498">
        <v>742</v>
      </c>
      <c r="C74" s="1489" t="s">
        <v>7502</v>
      </c>
      <c r="D74" s="1527" t="s">
        <v>7249</v>
      </c>
      <c r="E74" s="1839" t="s">
        <v>194</v>
      </c>
      <c r="F74" s="1130">
        <f>ROUND(SUM(F75),3)</f>
        <v>7950</v>
      </c>
      <c r="G74" s="1917"/>
      <c r="H74" s="466">
        <f t="shared" ref="H74" si="28">ROUND(F74*G74,2)</f>
        <v>0</v>
      </c>
      <c r="I74" s="1811" t="s">
        <v>5316</v>
      </c>
      <c r="J74" s="1837"/>
      <c r="K74" s="1530"/>
    </row>
    <row r="75" spans="1:17" s="147" customFormat="1" ht="13.5" customHeight="1">
      <c r="A75" s="1804"/>
      <c r="B75" s="628"/>
      <c r="C75" s="628"/>
      <c r="D75" s="143" t="s">
        <v>4742</v>
      </c>
      <c r="E75" s="142"/>
      <c r="F75" s="1490">
        <v>7950</v>
      </c>
      <c r="G75" s="622"/>
      <c r="H75" s="1524"/>
      <c r="I75" s="1053"/>
      <c r="J75" s="1843"/>
    </row>
    <row r="76" spans="1:17" s="1476" customFormat="1" ht="13.5" customHeight="1">
      <c r="A76" s="1838">
        <v>29</v>
      </c>
      <c r="B76" s="1498">
        <v>742</v>
      </c>
      <c r="C76" s="1489" t="s">
        <v>7503</v>
      </c>
      <c r="D76" s="1527" t="s">
        <v>7250</v>
      </c>
      <c r="E76" s="1839" t="s">
        <v>194</v>
      </c>
      <c r="F76" s="1130">
        <f>ROUND(SUM(F77),3)</f>
        <v>3750</v>
      </c>
      <c r="G76" s="1917"/>
      <c r="H76" s="466">
        <f t="shared" ref="H76" si="29">ROUND(F76*G76,2)</f>
        <v>0</v>
      </c>
      <c r="I76" s="1811" t="s">
        <v>5316</v>
      </c>
      <c r="J76" s="1837"/>
      <c r="K76" s="1530"/>
    </row>
    <row r="77" spans="1:17" s="147" customFormat="1" ht="13.5" customHeight="1">
      <c r="A77" s="1804"/>
      <c r="B77" s="628"/>
      <c r="C77" s="628"/>
      <c r="D77" s="143" t="s">
        <v>4742</v>
      </c>
      <c r="E77" s="142"/>
      <c r="F77" s="1490">
        <v>3750</v>
      </c>
      <c r="G77" s="622"/>
      <c r="H77" s="1524"/>
      <c r="I77" s="1053"/>
      <c r="J77" s="1843"/>
    </row>
    <row r="78" spans="1:17" s="1476" customFormat="1" ht="13.5" customHeight="1">
      <c r="A78" s="1838">
        <v>30</v>
      </c>
      <c r="B78" s="1498">
        <v>742</v>
      </c>
      <c r="C78" s="1489" t="s">
        <v>7504</v>
      </c>
      <c r="D78" s="1527" t="s">
        <v>7251</v>
      </c>
      <c r="E78" s="1839" t="s">
        <v>226</v>
      </c>
      <c r="F78" s="1130">
        <f>ROUND(SUM(F79),3)</f>
        <v>1</v>
      </c>
      <c r="G78" s="1917"/>
      <c r="H78" s="466">
        <f t="shared" ref="H78" si="30">ROUND(F78*G78,2)</f>
        <v>0</v>
      </c>
      <c r="I78" s="1811" t="s">
        <v>5316</v>
      </c>
      <c r="J78" s="1837"/>
      <c r="K78" s="1530"/>
    </row>
    <row r="79" spans="1:17" s="147" customFormat="1" ht="13.5" customHeight="1">
      <c r="A79" s="1804"/>
      <c r="B79" s="628"/>
      <c r="C79" s="628"/>
      <c r="D79" s="143" t="s">
        <v>7252</v>
      </c>
      <c r="E79" s="142"/>
      <c r="F79" s="1490">
        <v>1</v>
      </c>
      <c r="G79" s="622"/>
      <c r="H79" s="1524"/>
      <c r="I79" s="1053"/>
      <c r="J79" s="1840"/>
    </row>
    <row r="80" spans="1:17" s="498" customFormat="1" ht="13.5" customHeight="1">
      <c r="A80" s="2733" t="s">
        <v>5132</v>
      </c>
      <c r="B80" s="2734">
        <v>742</v>
      </c>
      <c r="C80" s="2735" t="s">
        <v>4784</v>
      </c>
      <c r="D80" s="2736" t="s">
        <v>4765</v>
      </c>
      <c r="E80" s="2736" t="s">
        <v>31</v>
      </c>
      <c r="F80" s="2737">
        <f>ROUND(SUM(F81),3)</f>
        <v>1</v>
      </c>
      <c r="G80" s="2738"/>
      <c r="H80" s="2739">
        <f t="shared" ref="H80" si="31">ROUND(F80*G80,2)</f>
        <v>0</v>
      </c>
      <c r="I80" s="2740" t="s">
        <v>5316</v>
      </c>
      <c r="J80" s="791"/>
    </row>
    <row r="81" spans="1:21" s="147" customFormat="1" ht="13.5" customHeight="1">
      <c r="A81" s="2742"/>
      <c r="B81" s="2743"/>
      <c r="C81" s="2743"/>
      <c r="D81" s="2741" t="s">
        <v>4766</v>
      </c>
      <c r="E81" s="2741"/>
      <c r="F81" s="2744">
        <v>1</v>
      </c>
      <c r="G81" s="2745"/>
      <c r="H81" s="2746"/>
      <c r="I81" s="2747"/>
    </row>
    <row r="82" spans="1:21" s="753" customFormat="1" ht="13.5" customHeight="1">
      <c r="A82" s="1832"/>
      <c r="B82" s="1844"/>
      <c r="C82" s="1798">
        <v>742</v>
      </c>
      <c r="D82" s="1798" t="s">
        <v>7505</v>
      </c>
      <c r="E82" s="1798"/>
      <c r="F82" s="1845"/>
      <c r="G82" s="1835"/>
      <c r="H82" s="1846">
        <f>SUM(H83:H124)</f>
        <v>0</v>
      </c>
      <c r="I82" s="1832"/>
      <c r="J82" s="1847"/>
      <c r="L82" s="1816"/>
      <c r="M82" s="1848"/>
      <c r="N82" s="1848"/>
      <c r="O82" s="1848"/>
      <c r="P82" s="1848"/>
      <c r="Q82" s="1848"/>
      <c r="S82" s="1848"/>
    </row>
    <row r="83" spans="1:21" s="1803" customFormat="1" ht="13.5" customHeight="1">
      <c r="A83" s="2748">
        <v>31</v>
      </c>
      <c r="B83" s="1849">
        <v>742</v>
      </c>
      <c r="C83" s="1808" t="s">
        <v>4757</v>
      </c>
      <c r="D83" s="1829" t="s">
        <v>7506</v>
      </c>
      <c r="E83" s="1830" t="s">
        <v>31</v>
      </c>
      <c r="F83" s="1130">
        <f>ROUND(SUM(F84),3)</f>
        <v>1</v>
      </c>
      <c r="G83" s="1918"/>
      <c r="H83" s="466">
        <f t="shared" ref="H83" si="32">ROUND(F83*G83,2)</f>
        <v>0</v>
      </c>
      <c r="I83" s="1811" t="s">
        <v>5316</v>
      </c>
      <c r="J83" s="753"/>
      <c r="K83" s="1812"/>
      <c r="L83" s="1816"/>
      <c r="M83" s="1848"/>
      <c r="N83" s="1848"/>
      <c r="O83" s="1848"/>
      <c r="P83" s="1848"/>
      <c r="Q83" s="1848"/>
      <c r="S83" s="1848"/>
    </row>
    <row r="84" spans="1:21" s="147" customFormat="1" ht="13.5" customHeight="1">
      <c r="A84" s="1804"/>
      <c r="B84" s="628"/>
      <c r="C84" s="628"/>
      <c r="D84" s="2741" t="s">
        <v>8009</v>
      </c>
      <c r="E84" s="142"/>
      <c r="F84" s="1805">
        <v>1</v>
      </c>
      <c r="G84" s="622"/>
      <c r="H84" s="1806"/>
      <c r="I84" s="1053"/>
      <c r="J84" s="1840"/>
      <c r="L84" s="1816"/>
      <c r="M84" s="1848"/>
      <c r="N84" s="1848"/>
      <c r="O84" s="1848"/>
      <c r="P84" s="1848"/>
      <c r="Q84" s="1848"/>
      <c r="S84" s="1848"/>
    </row>
    <row r="85" spans="1:21" s="147" customFormat="1" ht="13.5" customHeight="1">
      <c r="A85" s="1804"/>
      <c r="B85" s="628"/>
      <c r="C85" s="628"/>
      <c r="D85" s="143" t="s">
        <v>7508</v>
      </c>
      <c r="E85" s="142"/>
      <c r="F85" s="1805"/>
      <c r="G85" s="622"/>
      <c r="H85" s="1806"/>
      <c r="I85" s="1053"/>
      <c r="J85" s="1840"/>
      <c r="L85" s="1816"/>
      <c r="M85" s="1848"/>
      <c r="N85" s="1848"/>
      <c r="O85" s="1848"/>
      <c r="P85" s="1848"/>
      <c r="Q85" s="1848"/>
      <c r="S85" s="1848"/>
    </row>
    <row r="86" spans="1:21" s="1803" customFormat="1" ht="13.5" customHeight="1">
      <c r="A86" s="1838">
        <v>32</v>
      </c>
      <c r="B86" s="1849">
        <v>742</v>
      </c>
      <c r="C86" s="1808" t="s">
        <v>4761</v>
      </c>
      <c r="D86" s="1829" t="s">
        <v>7509</v>
      </c>
      <c r="E86" s="1830" t="s">
        <v>31</v>
      </c>
      <c r="F86" s="1130">
        <f>ROUND(SUM(F87),3)</f>
        <v>1</v>
      </c>
      <c r="G86" s="1918"/>
      <c r="H86" s="466">
        <f t="shared" ref="H86" si="33">ROUND(F86*G86,2)</f>
        <v>0</v>
      </c>
      <c r="I86" s="1811" t="s">
        <v>5316</v>
      </c>
      <c r="J86" s="1820"/>
      <c r="K86" s="1812"/>
      <c r="L86" s="1816"/>
      <c r="M86" s="1848"/>
      <c r="N86" s="1848"/>
      <c r="O86" s="1848"/>
      <c r="P86" s="1848"/>
      <c r="Q86" s="1848"/>
      <c r="S86" s="1848"/>
    </row>
    <row r="87" spans="1:21" s="147" customFormat="1" ht="13.5" customHeight="1">
      <c r="A87" s="1804"/>
      <c r="B87" s="628"/>
      <c r="C87" s="628"/>
      <c r="D87" s="143" t="s">
        <v>7510</v>
      </c>
      <c r="E87" s="142"/>
      <c r="F87" s="1805">
        <v>1</v>
      </c>
      <c r="G87" s="622"/>
      <c r="H87" s="1806"/>
      <c r="I87" s="1053"/>
      <c r="J87" s="1840"/>
      <c r="M87" s="1848"/>
      <c r="N87" s="1848"/>
      <c r="O87" s="1848"/>
      <c r="P87" s="1848"/>
      <c r="Q87" s="1848"/>
    </row>
    <row r="88" spans="1:21" s="1803" customFormat="1" ht="13.5" customHeight="1">
      <c r="A88" s="1838">
        <v>33</v>
      </c>
      <c r="B88" s="1849">
        <v>742</v>
      </c>
      <c r="C88" s="1808" t="s">
        <v>4764</v>
      </c>
      <c r="D88" s="1829" t="s">
        <v>7511</v>
      </c>
      <c r="E88" s="1830" t="s">
        <v>226</v>
      </c>
      <c r="F88" s="1130">
        <f>ROUND(SUM(F89),3)</f>
        <v>2</v>
      </c>
      <c r="G88" s="1918"/>
      <c r="H88" s="466">
        <f t="shared" ref="H88" si="34">ROUND(F88*G88,2)</f>
        <v>0</v>
      </c>
      <c r="I88" s="1811" t="s">
        <v>5316</v>
      </c>
      <c r="J88" s="1840"/>
      <c r="K88" s="1812"/>
      <c r="M88" s="1848"/>
      <c r="N88" s="1848"/>
      <c r="O88" s="1848"/>
      <c r="P88" s="1848"/>
      <c r="Q88" s="1848"/>
    </row>
    <row r="89" spans="1:21" s="147" customFormat="1" ht="13.5" customHeight="1">
      <c r="A89" s="1804"/>
      <c r="B89" s="628"/>
      <c r="C89" s="628"/>
      <c r="D89" s="143" t="s">
        <v>7512</v>
      </c>
      <c r="E89" s="142"/>
      <c r="F89" s="1805">
        <f>1+1</f>
        <v>2</v>
      </c>
      <c r="G89" s="622"/>
      <c r="H89" s="1806"/>
      <c r="I89" s="1053"/>
      <c r="J89" s="1840"/>
      <c r="M89" s="1850"/>
      <c r="N89" s="1850"/>
      <c r="O89" s="1850"/>
      <c r="P89" s="1850"/>
      <c r="Q89" s="1850"/>
      <c r="S89" s="1850"/>
    </row>
    <row r="90" spans="1:21" s="1803" customFormat="1" ht="13.5" customHeight="1">
      <c r="A90" s="1838">
        <v>34</v>
      </c>
      <c r="B90" s="1849">
        <v>742</v>
      </c>
      <c r="C90" s="1808" t="s">
        <v>7513</v>
      </c>
      <c r="D90" s="1829" t="s">
        <v>7514</v>
      </c>
      <c r="E90" s="1830" t="s">
        <v>226</v>
      </c>
      <c r="F90" s="1130">
        <f>ROUND(SUM(F91),3)</f>
        <v>2</v>
      </c>
      <c r="G90" s="1918"/>
      <c r="H90" s="466">
        <f t="shared" ref="H90" si="35">ROUND(F90*G90,2)</f>
        <v>0</v>
      </c>
      <c r="I90" s="1811" t="s">
        <v>5316</v>
      </c>
      <c r="J90" s="1840"/>
      <c r="K90" s="1812"/>
      <c r="M90" s="1848"/>
      <c r="N90" s="1848"/>
      <c r="O90" s="1848"/>
      <c r="P90" s="1848"/>
      <c r="Q90" s="1848"/>
    </row>
    <row r="91" spans="1:21" s="147" customFormat="1" ht="13.5" customHeight="1">
      <c r="A91" s="1804"/>
      <c r="B91" s="628"/>
      <c r="C91" s="628"/>
      <c r="D91" s="143" t="s">
        <v>7512</v>
      </c>
      <c r="E91" s="142"/>
      <c r="F91" s="1805">
        <f>1+1</f>
        <v>2</v>
      </c>
      <c r="G91" s="622"/>
      <c r="H91" s="1806"/>
      <c r="I91" s="1053"/>
      <c r="J91" s="1840"/>
      <c r="M91" s="1848"/>
      <c r="N91" s="1848"/>
      <c r="O91" s="1848"/>
      <c r="P91" s="1848"/>
      <c r="Q91" s="1848"/>
    </row>
    <row r="92" spans="1:21" customFormat="1" ht="13.5" customHeight="1">
      <c r="A92" s="1851">
        <v>35</v>
      </c>
      <c r="B92" s="1852">
        <v>742</v>
      </c>
      <c r="C92" s="1808" t="s">
        <v>7515</v>
      </c>
      <c r="D92" s="1853" t="s">
        <v>7715</v>
      </c>
      <c r="E92" s="1854" t="s">
        <v>226</v>
      </c>
      <c r="F92" s="1130">
        <f>ROUND(SUM(F93),3)</f>
        <v>2</v>
      </c>
      <c r="G92" s="1915"/>
      <c r="H92" s="466">
        <f t="shared" ref="H92" si="36">ROUND(F92*G92,2)</f>
        <v>0</v>
      </c>
      <c r="I92" s="1811" t="s">
        <v>5316</v>
      </c>
      <c r="J92" s="1840"/>
      <c r="K92" s="1855"/>
      <c r="L92" s="1856"/>
      <c r="O92" s="1857"/>
      <c r="U92" s="1858"/>
    </row>
    <row r="93" spans="1:21" s="147" customFormat="1" ht="13.5" customHeight="1">
      <c r="A93" s="1804"/>
      <c r="B93" s="628"/>
      <c r="C93" s="628"/>
      <c r="D93" s="143" t="s">
        <v>7716</v>
      </c>
      <c r="E93" s="142"/>
      <c r="F93" s="1805">
        <f>1+1</f>
        <v>2</v>
      </c>
      <c r="G93" s="622"/>
      <c r="H93" s="1806"/>
      <c r="I93" s="1053"/>
      <c r="J93" s="1820"/>
      <c r="M93" s="1848"/>
      <c r="N93" s="1848"/>
      <c r="O93" s="1848"/>
      <c r="P93" s="1848"/>
      <c r="Q93" s="1848"/>
    </row>
    <row r="94" spans="1:21" s="147" customFormat="1" ht="13.5" customHeight="1">
      <c r="A94" s="1804"/>
      <c r="B94" s="628"/>
      <c r="C94" s="628"/>
      <c r="D94" s="143" t="s">
        <v>7714</v>
      </c>
      <c r="E94" s="142"/>
      <c r="F94" s="1805"/>
      <c r="G94" s="622"/>
      <c r="H94" s="1806"/>
      <c r="I94" s="1053"/>
      <c r="J94" s="1840"/>
      <c r="M94" s="1848"/>
      <c r="N94" s="1848"/>
      <c r="O94" s="1848"/>
      <c r="P94" s="1848"/>
      <c r="Q94" s="1848"/>
    </row>
    <row r="95" spans="1:21" s="1803" customFormat="1" ht="13.5" customHeight="1">
      <c r="A95" s="1838">
        <v>36</v>
      </c>
      <c r="B95" s="1849">
        <v>742</v>
      </c>
      <c r="C95" s="1808" t="s">
        <v>7518</v>
      </c>
      <c r="D95" s="1829" t="s">
        <v>7516</v>
      </c>
      <c r="E95" s="1830" t="s">
        <v>226</v>
      </c>
      <c r="F95" s="1130">
        <f>ROUND(SUM(F96),3)</f>
        <v>143</v>
      </c>
      <c r="G95" s="1918"/>
      <c r="H95" s="466">
        <f t="shared" ref="H95" si="37">ROUND(F95*G95,2)</f>
        <v>0</v>
      </c>
      <c r="I95" s="1811" t="s">
        <v>5316</v>
      </c>
      <c r="J95" s="1840"/>
      <c r="K95" s="1812"/>
      <c r="M95" s="1848"/>
      <c r="N95" s="1848"/>
      <c r="O95" s="1848"/>
      <c r="P95" s="1848"/>
      <c r="Q95" s="1848"/>
    </row>
    <row r="96" spans="1:21" s="147" customFormat="1" ht="13.5" customHeight="1">
      <c r="A96" s="1804"/>
      <c r="B96" s="628"/>
      <c r="C96" s="628"/>
      <c r="D96" s="143" t="s">
        <v>7517</v>
      </c>
      <c r="E96" s="142"/>
      <c r="F96" s="1805">
        <f>28+57+64+74+6-85-1</f>
        <v>143</v>
      </c>
      <c r="G96" s="622"/>
      <c r="H96" s="1806"/>
      <c r="I96" s="1053"/>
      <c r="J96" s="1840"/>
      <c r="M96" s="1848"/>
      <c r="N96" s="1848"/>
      <c r="O96" s="1848"/>
      <c r="P96" s="1848"/>
      <c r="Q96" s="1848"/>
    </row>
    <row r="97" spans="1:17" s="1803" customFormat="1" ht="13.5" customHeight="1">
      <c r="A97" s="1838">
        <v>37</v>
      </c>
      <c r="B97" s="1849">
        <v>742</v>
      </c>
      <c r="C97" s="1808" t="s">
        <v>7713</v>
      </c>
      <c r="D97" s="1829" t="s">
        <v>7605</v>
      </c>
      <c r="E97" s="1830" t="s">
        <v>226</v>
      </c>
      <c r="F97" s="1130">
        <f>ROUND(SUM(F98),3)</f>
        <v>1</v>
      </c>
      <c r="G97" s="1918"/>
      <c r="H97" s="466">
        <f t="shared" ref="H97" si="38">ROUND(F97*G97,2)</f>
        <v>0</v>
      </c>
      <c r="I97" s="1811" t="s">
        <v>5316</v>
      </c>
      <c r="J97" s="1840"/>
      <c r="K97" s="1812"/>
      <c r="M97" s="1848"/>
      <c r="N97" s="1848"/>
      <c r="O97" s="1848"/>
      <c r="P97" s="1848"/>
      <c r="Q97" s="1848"/>
    </row>
    <row r="98" spans="1:17" s="147" customFormat="1" ht="13.5" customHeight="1">
      <c r="A98" s="1804"/>
      <c r="B98" s="628"/>
      <c r="C98" s="628"/>
      <c r="D98" s="143" t="s">
        <v>7517</v>
      </c>
      <c r="E98" s="142"/>
      <c r="F98" s="1805">
        <v>1</v>
      </c>
      <c r="G98" s="622"/>
      <c r="H98" s="1806"/>
      <c r="I98" s="1053"/>
      <c r="J98" s="1840"/>
      <c r="M98" s="1848"/>
      <c r="N98" s="1848"/>
      <c r="O98" s="1848"/>
      <c r="P98" s="1848"/>
      <c r="Q98" s="1848"/>
    </row>
    <row r="99" spans="1:17" s="1803" customFormat="1" ht="13.5" customHeight="1">
      <c r="A99" s="1838">
        <v>38</v>
      </c>
      <c r="B99" s="1849">
        <v>742</v>
      </c>
      <c r="C99" s="1808" t="s">
        <v>7520</v>
      </c>
      <c r="D99" s="1829" t="s">
        <v>7519</v>
      </c>
      <c r="E99" s="1830" t="s">
        <v>226</v>
      </c>
      <c r="F99" s="1130">
        <f>ROUND(SUM(F100),3)</f>
        <v>84</v>
      </c>
      <c r="G99" s="1918"/>
      <c r="H99" s="466">
        <f t="shared" ref="H99" si="39">ROUND(F99*G99,2)</f>
        <v>0</v>
      </c>
      <c r="I99" s="1811" t="s">
        <v>5316</v>
      </c>
      <c r="J99" s="1840"/>
      <c r="K99" s="1812"/>
      <c r="L99" s="1816"/>
      <c r="M99" s="1848"/>
      <c r="N99" s="1848"/>
      <c r="O99" s="1848"/>
      <c r="P99" s="1848"/>
      <c r="Q99" s="1848"/>
    </row>
    <row r="100" spans="1:17" s="147" customFormat="1" ht="13.5" customHeight="1">
      <c r="A100" s="1804"/>
      <c r="B100" s="628"/>
      <c r="C100" s="628"/>
      <c r="D100" s="143" t="s">
        <v>7517</v>
      </c>
      <c r="E100" s="142"/>
      <c r="F100" s="1805">
        <f>1+23+29+32+0-1</f>
        <v>84</v>
      </c>
      <c r="G100" s="622"/>
      <c r="H100" s="1806"/>
      <c r="I100" s="1053"/>
      <c r="J100" s="1840"/>
      <c r="L100" s="1816"/>
      <c r="M100" s="1848"/>
      <c r="N100" s="1848"/>
      <c r="O100" s="1848"/>
      <c r="P100" s="1848"/>
      <c r="Q100" s="1848"/>
    </row>
    <row r="101" spans="1:17" s="1803" customFormat="1" ht="27" customHeight="1">
      <c r="A101" s="1838">
        <v>39</v>
      </c>
      <c r="B101" s="1849">
        <v>742</v>
      </c>
      <c r="C101" s="1808" t="s">
        <v>7523</v>
      </c>
      <c r="D101" s="1833" t="s">
        <v>7606</v>
      </c>
      <c r="E101" s="1830" t="s">
        <v>226</v>
      </c>
      <c r="F101" s="1130">
        <f>ROUND(SUM(F102),3)</f>
        <v>1</v>
      </c>
      <c r="G101" s="1918"/>
      <c r="H101" s="466">
        <f t="shared" ref="H101" si="40">ROUND(F101*G101,2)</f>
        <v>0</v>
      </c>
      <c r="I101" s="1811" t="s">
        <v>5316</v>
      </c>
      <c r="J101" s="1840"/>
      <c r="K101" s="1812"/>
      <c r="L101" s="1816"/>
      <c r="M101" s="1848"/>
      <c r="N101" s="1848"/>
      <c r="O101" s="1848"/>
      <c r="P101" s="1848"/>
      <c r="Q101" s="1848"/>
    </row>
    <row r="102" spans="1:17" s="147" customFormat="1" ht="13.5" customHeight="1">
      <c r="A102" s="1804"/>
      <c r="B102" s="628"/>
      <c r="C102" s="628"/>
      <c r="D102" s="143" t="s">
        <v>7517</v>
      </c>
      <c r="E102" s="142"/>
      <c r="F102" s="1805">
        <v>1</v>
      </c>
      <c r="G102" s="622"/>
      <c r="H102" s="1806"/>
      <c r="I102" s="1053"/>
      <c r="J102" s="1840"/>
      <c r="L102" s="1816"/>
      <c r="M102" s="1848"/>
      <c r="N102" s="1848"/>
      <c r="O102" s="1848"/>
      <c r="P102" s="1848"/>
      <c r="Q102" s="1848"/>
    </row>
    <row r="103" spans="1:17" s="1803" customFormat="1" ht="13.5" customHeight="1">
      <c r="A103" s="1838">
        <v>40</v>
      </c>
      <c r="B103" s="1849">
        <v>742</v>
      </c>
      <c r="C103" s="1808" t="s">
        <v>7526</v>
      </c>
      <c r="D103" s="1829" t="s">
        <v>7521</v>
      </c>
      <c r="E103" s="1830" t="s">
        <v>226</v>
      </c>
      <c r="F103" s="1130">
        <f>ROUND(SUM(F104),3)</f>
        <v>16</v>
      </c>
      <c r="G103" s="1918"/>
      <c r="H103" s="466">
        <f t="shared" ref="H103" si="41">ROUND(F103*G103,2)</f>
        <v>0</v>
      </c>
      <c r="I103" s="1811" t="s">
        <v>5316</v>
      </c>
      <c r="J103" s="1840"/>
      <c r="K103" s="1812"/>
      <c r="M103" s="1850"/>
      <c r="N103" s="1850"/>
      <c r="O103" s="1850"/>
      <c r="P103" s="1850"/>
      <c r="Q103" s="1850"/>
    </row>
    <row r="104" spans="1:17" s="147" customFormat="1" ht="13.5" customHeight="1">
      <c r="A104" s="1804"/>
      <c r="B104" s="628"/>
      <c r="C104" s="628"/>
      <c r="D104" s="143" t="s">
        <v>7522</v>
      </c>
      <c r="E104" s="142"/>
      <c r="F104" s="1805">
        <f>3+7+3+3</f>
        <v>16</v>
      </c>
      <c r="G104" s="622"/>
      <c r="H104" s="1806"/>
      <c r="I104" s="1053"/>
      <c r="J104" s="1840"/>
      <c r="M104" s="1848"/>
      <c r="N104" s="1848"/>
      <c r="O104" s="1848"/>
      <c r="P104" s="1848"/>
      <c r="Q104" s="1848"/>
    </row>
    <row r="105" spans="1:17" s="1803" customFormat="1" ht="13.5" customHeight="1">
      <c r="A105" s="1838">
        <v>41</v>
      </c>
      <c r="B105" s="1849">
        <v>742</v>
      </c>
      <c r="C105" s="1808" t="s">
        <v>7528</v>
      </c>
      <c r="D105" s="1829" t="s">
        <v>7524</v>
      </c>
      <c r="E105" s="1830" t="s">
        <v>31</v>
      </c>
      <c r="F105" s="1130">
        <f>ROUND(SUM(F106),3)</f>
        <v>1</v>
      </c>
      <c r="G105" s="1918"/>
      <c r="H105" s="466">
        <f t="shared" ref="H105" si="42">ROUND(F105*G105,2)</f>
        <v>0</v>
      </c>
      <c r="I105" s="1811" t="s">
        <v>5316</v>
      </c>
      <c r="J105" s="1820"/>
      <c r="K105" s="1812"/>
      <c r="M105" s="1848"/>
      <c r="N105" s="1848"/>
      <c r="O105" s="1848"/>
      <c r="P105" s="1848"/>
      <c r="Q105" s="1848"/>
    </row>
    <row r="106" spans="1:17" s="147" customFormat="1" ht="13.5" customHeight="1">
      <c r="A106" s="1804"/>
      <c r="B106" s="628"/>
      <c r="C106" s="628"/>
      <c r="D106" s="143" t="s">
        <v>7525</v>
      </c>
      <c r="E106" s="142"/>
      <c r="F106" s="1805">
        <v>1</v>
      </c>
      <c r="G106" s="622"/>
      <c r="H106" s="1806"/>
      <c r="I106" s="1053"/>
      <c r="J106" s="1840"/>
      <c r="M106" s="1848"/>
      <c r="N106" s="1848"/>
      <c r="O106" s="1848"/>
      <c r="P106" s="1848"/>
      <c r="Q106" s="1848"/>
    </row>
    <row r="107" spans="1:17" s="1803" customFormat="1" ht="13.5" customHeight="1">
      <c r="A107" s="1838">
        <v>42</v>
      </c>
      <c r="B107" s="1849">
        <v>742</v>
      </c>
      <c r="C107" s="1808" t="s">
        <v>7530</v>
      </c>
      <c r="D107" s="1829" t="s">
        <v>7527</v>
      </c>
      <c r="E107" s="1830" t="s">
        <v>226</v>
      </c>
      <c r="F107" s="1130">
        <f>ROUND(SUM(F108),3)</f>
        <v>23</v>
      </c>
      <c r="G107" s="1918"/>
      <c r="H107" s="466">
        <f t="shared" ref="H107" si="43">ROUND(F107*G107,2)</f>
        <v>0</v>
      </c>
      <c r="I107" s="1811" t="s">
        <v>5316</v>
      </c>
      <c r="J107" s="1840"/>
      <c r="K107" s="1812"/>
      <c r="L107" s="1816"/>
      <c r="M107" s="1848"/>
      <c r="N107" s="1848"/>
      <c r="O107" s="1848"/>
      <c r="P107" s="1848"/>
      <c r="Q107" s="1848"/>
    </row>
    <row r="108" spans="1:17" s="147" customFormat="1" ht="13.5" customHeight="1">
      <c r="A108" s="1804"/>
      <c r="B108" s="628"/>
      <c r="C108" s="628"/>
      <c r="D108" s="143" t="s">
        <v>7522</v>
      </c>
      <c r="E108" s="142"/>
      <c r="F108" s="1805">
        <f>5+5+1+2+10</f>
        <v>23</v>
      </c>
      <c r="G108" s="622"/>
      <c r="H108" s="1806"/>
      <c r="I108" s="1053"/>
      <c r="J108" s="1840"/>
      <c r="L108" s="1816"/>
      <c r="M108" s="1848"/>
      <c r="N108" s="1848"/>
      <c r="O108" s="1848"/>
      <c r="P108" s="1848"/>
      <c r="Q108" s="1848"/>
    </row>
    <row r="109" spans="1:17" s="1803" customFormat="1" ht="13.5" customHeight="1">
      <c r="A109" s="1838">
        <v>43</v>
      </c>
      <c r="B109" s="1849">
        <v>742</v>
      </c>
      <c r="C109" s="1808" t="s">
        <v>7532</v>
      </c>
      <c r="D109" s="1829" t="s">
        <v>7529</v>
      </c>
      <c r="E109" s="1830" t="s">
        <v>194</v>
      </c>
      <c r="F109" s="1130">
        <f>ROUND(SUM(F110),3)</f>
        <v>4800</v>
      </c>
      <c r="G109" s="1918"/>
      <c r="H109" s="466">
        <f t="shared" ref="H109" si="44">ROUND(F109*G109,2)</f>
        <v>0</v>
      </c>
      <c r="I109" s="1811" t="s">
        <v>5316</v>
      </c>
      <c r="J109" s="1859"/>
      <c r="K109" s="1812"/>
      <c r="L109" s="1816"/>
      <c r="M109" s="1848"/>
      <c r="N109" s="1848"/>
      <c r="O109" s="1848"/>
      <c r="P109" s="1848"/>
      <c r="Q109" s="1848"/>
    </row>
    <row r="110" spans="1:17" s="147" customFormat="1" ht="13.5" customHeight="1">
      <c r="A110" s="1804"/>
      <c r="B110" s="628"/>
      <c r="C110" s="628"/>
      <c r="D110" s="143" t="s">
        <v>4742</v>
      </c>
      <c r="E110" s="142"/>
      <c r="F110" s="1805">
        <v>4800</v>
      </c>
      <c r="G110" s="622"/>
      <c r="H110" s="1806"/>
      <c r="I110" s="1053"/>
      <c r="J110" s="1840"/>
      <c r="K110" s="1820"/>
      <c r="L110" s="1816"/>
      <c r="M110" s="1848"/>
      <c r="N110" s="1848"/>
      <c r="O110" s="1848"/>
      <c r="P110" s="1848"/>
      <c r="Q110" s="1848"/>
    </row>
    <row r="111" spans="1:17" s="1803" customFormat="1" ht="13.5" customHeight="1">
      <c r="A111" s="1838">
        <v>44</v>
      </c>
      <c r="B111" s="1849">
        <v>742</v>
      </c>
      <c r="C111" s="1808" t="s">
        <v>7534</v>
      </c>
      <c r="D111" s="1829" t="s">
        <v>7531</v>
      </c>
      <c r="E111" s="1830" t="s">
        <v>194</v>
      </c>
      <c r="F111" s="1130">
        <f>ROUND(SUM(F112),3)</f>
        <v>4200</v>
      </c>
      <c r="G111" s="1918"/>
      <c r="H111" s="466">
        <f t="shared" ref="H111" si="45">ROUND(F111*G111,2)</f>
        <v>0</v>
      </c>
      <c r="I111" s="1811" t="s">
        <v>5316</v>
      </c>
      <c r="J111" s="1859"/>
      <c r="K111" s="1812"/>
      <c r="L111" s="1816"/>
      <c r="M111" s="1848"/>
      <c r="N111" s="1848"/>
      <c r="O111" s="1848"/>
      <c r="P111" s="1848"/>
      <c r="Q111" s="1848"/>
    </row>
    <row r="112" spans="1:17" s="147" customFormat="1" ht="13.5" customHeight="1">
      <c r="A112" s="1804"/>
      <c r="B112" s="628"/>
      <c r="C112" s="628"/>
      <c r="D112" s="143" t="s">
        <v>4742</v>
      </c>
      <c r="E112" s="142"/>
      <c r="F112" s="1805">
        <v>4200</v>
      </c>
      <c r="G112" s="622"/>
      <c r="H112" s="1806"/>
      <c r="I112" s="1053"/>
      <c r="J112" s="1840"/>
      <c r="K112" s="1820"/>
      <c r="M112" s="1848"/>
      <c r="N112" s="1848"/>
      <c r="O112" s="1848"/>
      <c r="P112" s="1848"/>
      <c r="Q112" s="1848"/>
    </row>
    <row r="113" spans="1:19" s="1803" customFormat="1" ht="13.5" customHeight="1">
      <c r="A113" s="1838">
        <v>45</v>
      </c>
      <c r="B113" s="1849">
        <v>742</v>
      </c>
      <c r="C113" s="1808" t="s">
        <v>7536</v>
      </c>
      <c r="D113" s="1829" t="s">
        <v>7533</v>
      </c>
      <c r="E113" s="1830" t="s">
        <v>194</v>
      </c>
      <c r="F113" s="1130">
        <f>ROUND(SUM(F114),3)</f>
        <v>450</v>
      </c>
      <c r="G113" s="1918"/>
      <c r="H113" s="466">
        <f t="shared" ref="H113" si="46">ROUND(F113*G113,2)</f>
        <v>0</v>
      </c>
      <c r="I113" s="1811" t="s">
        <v>5316</v>
      </c>
      <c r="J113" s="1859"/>
      <c r="K113" s="1812"/>
      <c r="M113" s="1848"/>
      <c r="N113" s="1848"/>
      <c r="O113" s="1848"/>
      <c r="P113" s="1848"/>
      <c r="Q113" s="1848"/>
    </row>
    <row r="114" spans="1:19" s="147" customFormat="1" ht="13.5" customHeight="1">
      <c r="A114" s="1804"/>
      <c r="B114" s="628"/>
      <c r="C114" s="628"/>
      <c r="D114" s="143" t="s">
        <v>4742</v>
      </c>
      <c r="E114" s="142"/>
      <c r="F114" s="1805">
        <v>450</v>
      </c>
      <c r="G114" s="622"/>
      <c r="H114" s="1806"/>
      <c r="I114" s="1053"/>
      <c r="J114" s="1840"/>
      <c r="K114" s="1820"/>
      <c r="M114" s="1850"/>
      <c r="N114" s="1850"/>
      <c r="O114" s="1848"/>
      <c r="P114" s="1848"/>
      <c r="Q114" s="1848"/>
    </row>
    <row r="115" spans="1:19" s="1803" customFormat="1" ht="13.5" customHeight="1">
      <c r="A115" s="1838">
        <v>46</v>
      </c>
      <c r="B115" s="1849">
        <v>742</v>
      </c>
      <c r="C115" s="1808" t="s">
        <v>7538</v>
      </c>
      <c r="D115" s="1829" t="s">
        <v>4709</v>
      </c>
      <c r="E115" s="1830" t="s">
        <v>31</v>
      </c>
      <c r="F115" s="1130">
        <f>ROUND(SUM(F116),3)</f>
        <v>1</v>
      </c>
      <c r="G115" s="1918"/>
      <c r="H115" s="466">
        <f t="shared" ref="H115" si="47">ROUND(F115*G115,2)</f>
        <v>0</v>
      </c>
      <c r="I115" s="1811" t="s">
        <v>5316</v>
      </c>
      <c r="J115" s="1840"/>
      <c r="K115" s="1812"/>
      <c r="M115" s="1848"/>
      <c r="N115" s="1848"/>
      <c r="O115" s="1848"/>
      <c r="P115" s="1848"/>
      <c r="Q115" s="1848"/>
    </row>
    <row r="116" spans="1:19" s="147" customFormat="1" ht="13.5" customHeight="1">
      <c r="A116" s="1804"/>
      <c r="B116" s="628"/>
      <c r="C116" s="628"/>
      <c r="D116" s="143" t="s">
        <v>7535</v>
      </c>
      <c r="E116" s="142"/>
      <c r="F116" s="1805">
        <v>1</v>
      </c>
      <c r="G116" s="622"/>
      <c r="H116" s="1806"/>
      <c r="I116" s="1053"/>
      <c r="J116" s="1840"/>
      <c r="M116" s="1848"/>
      <c r="N116" s="1848"/>
      <c r="O116" s="1848"/>
      <c r="P116" s="1848"/>
      <c r="Q116" s="1848"/>
    </row>
    <row r="117" spans="1:19" s="147" customFormat="1" ht="13.5" customHeight="1">
      <c r="A117" s="1804"/>
      <c r="B117" s="628"/>
      <c r="C117" s="628"/>
      <c r="D117" s="143" t="s">
        <v>4787</v>
      </c>
      <c r="E117" s="142"/>
      <c r="F117" s="1805"/>
      <c r="G117" s="622"/>
      <c r="H117" s="1806"/>
      <c r="I117" s="1053"/>
      <c r="J117" s="1840"/>
      <c r="M117" s="1848"/>
      <c r="N117" s="1848"/>
      <c r="O117" s="1848"/>
      <c r="P117" s="1848"/>
      <c r="Q117" s="1848"/>
    </row>
    <row r="118" spans="1:19" s="1803" customFormat="1" ht="13.5" customHeight="1">
      <c r="A118" s="1838">
        <v>47</v>
      </c>
      <c r="B118" s="1849">
        <v>742</v>
      </c>
      <c r="C118" s="1808" t="s">
        <v>7730</v>
      </c>
      <c r="D118" s="1829" t="s">
        <v>7537</v>
      </c>
      <c r="E118" s="1830" t="s">
        <v>31</v>
      </c>
      <c r="F118" s="1130">
        <f>ROUND(SUM(F119),3)</f>
        <v>1</v>
      </c>
      <c r="G118" s="1918"/>
      <c r="H118" s="466">
        <f t="shared" ref="H118" si="48">ROUND(F118*G118,2)</f>
        <v>0</v>
      </c>
      <c r="I118" s="1811" t="s">
        <v>5316</v>
      </c>
      <c r="J118" s="1820"/>
      <c r="K118" s="1812"/>
      <c r="M118" s="1848"/>
      <c r="N118" s="1848"/>
      <c r="O118" s="1848"/>
      <c r="P118" s="1848"/>
      <c r="Q118" s="1848"/>
    </row>
    <row r="119" spans="1:19" s="147" customFormat="1" ht="13.5" customHeight="1">
      <c r="A119" s="1804"/>
      <c r="B119" s="628"/>
      <c r="C119" s="628"/>
      <c r="D119" s="143" t="s">
        <v>7507</v>
      </c>
      <c r="E119" s="142"/>
      <c r="F119" s="1805">
        <v>1</v>
      </c>
      <c r="G119" s="622"/>
      <c r="H119" s="1806"/>
      <c r="I119" s="1053"/>
      <c r="J119" s="1840"/>
      <c r="M119" s="1848"/>
      <c r="N119" s="1848"/>
      <c r="O119" s="1848"/>
      <c r="P119" s="1848"/>
      <c r="Q119" s="1848"/>
    </row>
    <row r="120" spans="1:19" s="147" customFormat="1" ht="13.5" customHeight="1">
      <c r="A120" s="1804"/>
      <c r="B120" s="628"/>
      <c r="C120" s="628"/>
      <c r="D120" s="143" t="s">
        <v>7508</v>
      </c>
      <c r="E120" s="142"/>
      <c r="F120" s="1805"/>
      <c r="G120" s="622"/>
      <c r="H120" s="1806"/>
      <c r="I120" s="1053"/>
      <c r="J120" s="1840"/>
      <c r="M120" s="1848"/>
      <c r="N120" s="1848"/>
      <c r="O120" s="1848"/>
      <c r="P120" s="1848"/>
      <c r="Q120" s="1848"/>
    </row>
    <row r="121" spans="1:19" s="1803" customFormat="1" ht="13.5" customHeight="1">
      <c r="A121" s="1838">
        <v>48</v>
      </c>
      <c r="B121" s="1849">
        <v>742</v>
      </c>
      <c r="C121" s="1808" t="s">
        <v>7731</v>
      </c>
      <c r="D121" s="1829" t="s">
        <v>7539</v>
      </c>
      <c r="E121" s="1830" t="s">
        <v>31</v>
      </c>
      <c r="F121" s="1130">
        <f>ROUND(SUM(F122),3)</f>
        <v>2</v>
      </c>
      <c r="G121" s="1918"/>
      <c r="H121" s="466">
        <f t="shared" ref="H121" si="49">ROUND(F121*G121,2)</f>
        <v>0</v>
      </c>
      <c r="I121" s="1811" t="s">
        <v>5316</v>
      </c>
      <c r="J121" s="1840"/>
      <c r="K121" s="1812"/>
      <c r="M121" s="1848"/>
      <c r="N121" s="1848"/>
      <c r="O121" s="1848"/>
      <c r="P121" s="1848"/>
      <c r="Q121" s="1848"/>
    </row>
    <row r="122" spans="1:19" s="147" customFormat="1" ht="13.5" customHeight="1">
      <c r="A122" s="1804"/>
      <c r="B122" s="628"/>
      <c r="C122" s="628"/>
      <c r="D122" s="143" t="s">
        <v>7522</v>
      </c>
      <c r="E122" s="142"/>
      <c r="F122" s="1805">
        <f>1+1</f>
        <v>2</v>
      </c>
      <c r="G122" s="622"/>
      <c r="H122" s="1806"/>
      <c r="I122" s="1053"/>
      <c r="J122" s="1840"/>
      <c r="M122" s="1848"/>
      <c r="N122" s="1848"/>
      <c r="O122" s="1848"/>
      <c r="P122" s="1848"/>
      <c r="Q122" s="1848"/>
    </row>
    <row r="123" spans="1:19" s="498" customFormat="1" ht="13.5" customHeight="1">
      <c r="A123" s="2733" t="s">
        <v>7861</v>
      </c>
      <c r="B123" s="2734">
        <v>742</v>
      </c>
      <c r="C123" s="2735" t="s">
        <v>4784</v>
      </c>
      <c r="D123" s="2736" t="s">
        <v>4765</v>
      </c>
      <c r="E123" s="2736" t="s">
        <v>31</v>
      </c>
      <c r="F123" s="2737">
        <f>ROUND(SUM(F124),3)</f>
        <v>1</v>
      </c>
      <c r="G123" s="2738"/>
      <c r="H123" s="2739">
        <f t="shared" ref="H123" si="50">ROUND(F123*G123,2)</f>
        <v>0</v>
      </c>
      <c r="I123" s="2740" t="s">
        <v>5316</v>
      </c>
      <c r="J123" s="791"/>
    </row>
    <row r="124" spans="1:19" s="147" customFormat="1" ht="13.5" customHeight="1">
      <c r="A124" s="2742"/>
      <c r="B124" s="2743"/>
      <c r="C124" s="2743"/>
      <c r="D124" s="2741" t="s">
        <v>4766</v>
      </c>
      <c r="E124" s="2741"/>
      <c r="F124" s="2744">
        <v>1</v>
      </c>
      <c r="G124" s="2745"/>
      <c r="H124" s="2746"/>
      <c r="I124" s="2747"/>
    </row>
    <row r="125" spans="1:19" s="753" customFormat="1" ht="13.5" customHeight="1">
      <c r="A125" s="1832"/>
      <c r="B125" s="1844"/>
      <c r="C125" s="1798">
        <v>742</v>
      </c>
      <c r="D125" s="1798" t="s">
        <v>7540</v>
      </c>
      <c r="E125" s="1798"/>
      <c r="F125" s="1845"/>
      <c r="G125" s="1835"/>
      <c r="H125" s="1846">
        <f>SUM(H126:H149)</f>
        <v>0</v>
      </c>
      <c r="I125" s="1832"/>
      <c r="J125" s="1847"/>
      <c r="L125" s="1816"/>
      <c r="M125" s="1848"/>
      <c r="N125" s="1848"/>
      <c r="O125" s="1848"/>
      <c r="P125" s="1848"/>
      <c r="Q125" s="1848"/>
      <c r="S125" s="1848"/>
    </row>
    <row r="126" spans="1:19" s="1803" customFormat="1" ht="13.5" customHeight="1">
      <c r="A126" s="1838">
        <v>49</v>
      </c>
      <c r="B126" s="1849">
        <v>742</v>
      </c>
      <c r="C126" s="1808" t="s">
        <v>4768</v>
      </c>
      <c r="D126" s="1829" t="s">
        <v>7541</v>
      </c>
      <c r="E126" s="1830" t="s">
        <v>31</v>
      </c>
      <c r="F126" s="1130">
        <f>ROUND(SUM(F127),3)</f>
        <v>1</v>
      </c>
      <c r="G126" s="1918"/>
      <c r="H126" s="466">
        <f t="shared" ref="H126" si="51">ROUND(F126*G126,2)</f>
        <v>0</v>
      </c>
      <c r="I126" s="1811" t="s">
        <v>5316</v>
      </c>
      <c r="J126" s="1840"/>
      <c r="K126" s="1812"/>
      <c r="M126" s="1848"/>
      <c r="N126" s="1848"/>
      <c r="O126" s="1848"/>
      <c r="P126" s="1848"/>
      <c r="Q126" s="1848"/>
    </row>
    <row r="127" spans="1:19" s="147" customFormat="1" ht="13.5" customHeight="1">
      <c r="A127" s="1804"/>
      <c r="B127" s="628"/>
      <c r="C127" s="628"/>
      <c r="D127" s="143" t="s">
        <v>7508</v>
      </c>
      <c r="E127" s="142"/>
      <c r="F127" s="1805">
        <v>1</v>
      </c>
      <c r="G127" s="622"/>
      <c r="H127" s="1806"/>
      <c r="I127" s="1053"/>
      <c r="J127" s="1840"/>
      <c r="M127" s="1848"/>
      <c r="N127" s="1848"/>
      <c r="O127" s="1848"/>
      <c r="P127" s="1848"/>
      <c r="Q127" s="1848"/>
    </row>
    <row r="128" spans="1:19" s="1803" customFormat="1" ht="13.5" customHeight="1">
      <c r="A128" s="1838">
        <v>50</v>
      </c>
      <c r="B128" s="1849">
        <v>742</v>
      </c>
      <c r="C128" s="1808" t="s">
        <v>4771</v>
      </c>
      <c r="D128" s="1829" t="s">
        <v>7542</v>
      </c>
      <c r="E128" s="1830" t="s">
        <v>226</v>
      </c>
      <c r="F128" s="1130">
        <f>ROUND(SUM(F129),3)</f>
        <v>1</v>
      </c>
      <c r="G128" s="1918"/>
      <c r="H128" s="466">
        <f t="shared" ref="H128" si="52">ROUND(F128*G128,2)</f>
        <v>0</v>
      </c>
      <c r="I128" s="1811" t="s">
        <v>5316</v>
      </c>
      <c r="J128" s="1840"/>
      <c r="K128" s="1812"/>
      <c r="M128" s="1848"/>
      <c r="N128" s="1848"/>
      <c r="O128" s="1848"/>
      <c r="P128" s="1848"/>
      <c r="Q128" s="1848"/>
    </row>
    <row r="129" spans="1:17" s="147" customFormat="1" ht="13.5" customHeight="1">
      <c r="A129" s="1804"/>
      <c r="B129" s="628"/>
      <c r="C129" s="628"/>
      <c r="D129" s="143" t="s">
        <v>7543</v>
      </c>
      <c r="E129" s="142"/>
      <c r="F129" s="1805">
        <v>1</v>
      </c>
      <c r="G129" s="622"/>
      <c r="H129" s="1806"/>
      <c r="I129" s="1053"/>
      <c r="J129" s="1840"/>
      <c r="M129" s="1848"/>
      <c r="N129" s="1848"/>
      <c r="O129" s="1848"/>
      <c r="P129" s="1848"/>
      <c r="Q129" s="1848"/>
    </row>
    <row r="130" spans="1:17" s="1803" customFormat="1" ht="13.5" customHeight="1">
      <c r="A130" s="1838">
        <v>51</v>
      </c>
      <c r="B130" s="1849">
        <v>742</v>
      </c>
      <c r="C130" s="1808" t="s">
        <v>7544</v>
      </c>
      <c r="D130" s="1829" t="s">
        <v>7545</v>
      </c>
      <c r="E130" s="1830" t="s">
        <v>31</v>
      </c>
      <c r="F130" s="1130">
        <f>ROUND(SUM(F131),3)</f>
        <v>1</v>
      </c>
      <c r="G130" s="1918"/>
      <c r="H130" s="466">
        <f t="shared" ref="H130" si="53">ROUND(F130*G130,2)</f>
        <v>0</v>
      </c>
      <c r="I130" s="1811" t="s">
        <v>5316</v>
      </c>
      <c r="J130" s="1820"/>
      <c r="K130" s="1812"/>
      <c r="M130" s="1848"/>
      <c r="N130" s="1848"/>
      <c r="O130" s="1848"/>
      <c r="P130" s="1848"/>
      <c r="Q130" s="1848"/>
    </row>
    <row r="131" spans="1:17" s="147" customFormat="1" ht="13.5" customHeight="1">
      <c r="A131" s="1804"/>
      <c r="B131" s="628"/>
      <c r="C131" s="628"/>
      <c r="D131" s="143" t="s">
        <v>7546</v>
      </c>
      <c r="E131" s="142"/>
      <c r="F131" s="1805">
        <v>1</v>
      </c>
      <c r="G131" s="622"/>
      <c r="H131" s="1806"/>
      <c r="I131" s="1053"/>
      <c r="J131" s="1840"/>
      <c r="M131" s="1848"/>
      <c r="N131" s="1848"/>
      <c r="O131" s="1848"/>
      <c r="P131" s="1848"/>
      <c r="Q131" s="1848"/>
    </row>
    <row r="132" spans="1:17" s="1803" customFormat="1" ht="13.5" customHeight="1">
      <c r="A132" s="1838">
        <v>52</v>
      </c>
      <c r="B132" s="1849">
        <v>742</v>
      </c>
      <c r="C132" s="1808" t="s">
        <v>7547</v>
      </c>
      <c r="D132" s="1829" t="s">
        <v>7548</v>
      </c>
      <c r="E132" s="1830" t="s">
        <v>226</v>
      </c>
      <c r="F132" s="1130">
        <f>ROUND(SUM(F133),3)</f>
        <v>56</v>
      </c>
      <c r="G132" s="1918"/>
      <c r="H132" s="466">
        <f t="shared" ref="H132" si="54">ROUND(F132*G132,2)</f>
        <v>0</v>
      </c>
      <c r="I132" s="1811" t="s">
        <v>5316</v>
      </c>
      <c r="J132" s="1840"/>
      <c r="K132" s="1812"/>
      <c r="M132" s="1848"/>
      <c r="N132" s="1848"/>
      <c r="O132" s="1848"/>
      <c r="P132" s="1848"/>
      <c r="Q132" s="1848"/>
    </row>
    <row r="133" spans="1:17" s="147" customFormat="1" ht="13.5" customHeight="1">
      <c r="A133" s="1804"/>
      <c r="B133" s="628"/>
      <c r="C133" s="628"/>
      <c r="D133" s="143" t="s">
        <v>7522</v>
      </c>
      <c r="E133" s="142"/>
      <c r="F133" s="1805">
        <f>10+16+12+12+6</f>
        <v>56</v>
      </c>
      <c r="G133" s="622"/>
      <c r="H133" s="1806"/>
      <c r="I133" s="1053"/>
      <c r="J133" s="1840"/>
      <c r="M133" s="1848"/>
      <c r="N133" s="1848"/>
      <c r="O133" s="1848"/>
      <c r="P133" s="1848"/>
      <c r="Q133" s="1848"/>
    </row>
    <row r="134" spans="1:17" s="1803" customFormat="1" ht="13.5" customHeight="1">
      <c r="A134" s="1838">
        <v>53</v>
      </c>
      <c r="B134" s="1849">
        <v>742</v>
      </c>
      <c r="C134" s="1808" t="s">
        <v>7549</v>
      </c>
      <c r="D134" s="1829" t="s">
        <v>7550</v>
      </c>
      <c r="E134" s="1830" t="s">
        <v>226</v>
      </c>
      <c r="F134" s="1130">
        <f>ROUND(SUM(F135),3)</f>
        <v>1</v>
      </c>
      <c r="G134" s="1918"/>
      <c r="H134" s="466">
        <f t="shared" ref="H134" si="55">ROUND(F134*G134,2)</f>
        <v>0</v>
      </c>
      <c r="I134" s="1811" t="s">
        <v>5316</v>
      </c>
      <c r="J134" s="1840"/>
      <c r="K134" s="1812"/>
      <c r="M134" s="1848"/>
      <c r="N134" s="1848"/>
      <c r="O134" s="1848"/>
      <c r="P134" s="1848"/>
      <c r="Q134" s="1848"/>
    </row>
    <row r="135" spans="1:17" s="147" customFormat="1" ht="13.5" customHeight="1">
      <c r="A135" s="1804"/>
      <c r="B135" s="628"/>
      <c r="C135" s="628"/>
      <c r="D135" s="143" t="s">
        <v>7551</v>
      </c>
      <c r="E135" s="142"/>
      <c r="F135" s="1805">
        <v>1</v>
      </c>
      <c r="G135" s="622"/>
      <c r="H135" s="1806"/>
      <c r="I135" s="1053"/>
      <c r="J135" s="1840"/>
      <c r="M135" s="1848"/>
      <c r="N135" s="1848"/>
      <c r="O135" s="1848"/>
      <c r="P135" s="1848"/>
      <c r="Q135" s="1848"/>
    </row>
    <row r="136" spans="1:17" s="1803" customFormat="1" ht="13.5" customHeight="1">
      <c r="A136" s="1838">
        <v>54</v>
      </c>
      <c r="B136" s="1849">
        <v>742</v>
      </c>
      <c r="C136" s="1808" t="s">
        <v>7552</v>
      </c>
      <c r="D136" s="1829" t="s">
        <v>7553</v>
      </c>
      <c r="E136" s="1830" t="s">
        <v>226</v>
      </c>
      <c r="F136" s="1130">
        <f>ROUND(SUM(F137),3)</f>
        <v>1</v>
      </c>
      <c r="G136" s="1918"/>
      <c r="H136" s="466">
        <f t="shared" ref="H136" si="56">ROUND(F136*G136,2)</f>
        <v>0</v>
      </c>
      <c r="I136" s="1811" t="s">
        <v>5316</v>
      </c>
      <c r="J136" s="1840"/>
      <c r="K136" s="1812"/>
      <c r="M136" s="1848"/>
      <c r="N136" s="1848"/>
      <c r="O136" s="1848"/>
      <c r="P136" s="1848"/>
      <c r="Q136" s="1848"/>
    </row>
    <row r="137" spans="1:17" s="147" customFormat="1" ht="13.5" customHeight="1">
      <c r="A137" s="1804"/>
      <c r="B137" s="628"/>
      <c r="C137" s="628"/>
      <c r="D137" s="143" t="s">
        <v>7551</v>
      </c>
      <c r="E137" s="142"/>
      <c r="F137" s="1805">
        <v>1</v>
      </c>
      <c r="G137" s="622"/>
      <c r="H137" s="1806"/>
      <c r="I137" s="1053"/>
      <c r="J137" s="1840"/>
      <c r="M137" s="1848"/>
      <c r="N137" s="1848"/>
      <c r="O137" s="1848"/>
      <c r="P137" s="1848"/>
      <c r="Q137" s="1848"/>
    </row>
    <row r="138" spans="1:17" s="1803" customFormat="1" ht="13.5" customHeight="1">
      <c r="A138" s="1838">
        <v>55</v>
      </c>
      <c r="B138" s="1849">
        <v>742</v>
      </c>
      <c r="C138" s="1808" t="s">
        <v>7554</v>
      </c>
      <c r="D138" s="1829" t="s">
        <v>7555</v>
      </c>
      <c r="E138" s="1830" t="s">
        <v>226</v>
      </c>
      <c r="F138" s="1130">
        <f>ROUND(SUM(F139),3)</f>
        <v>1</v>
      </c>
      <c r="G138" s="1918"/>
      <c r="H138" s="466">
        <f t="shared" ref="H138" si="57">ROUND(F138*G138,2)</f>
        <v>0</v>
      </c>
      <c r="I138" s="1811" t="s">
        <v>5316</v>
      </c>
      <c r="J138" s="1840"/>
      <c r="K138" s="1812"/>
      <c r="M138" s="1848"/>
      <c r="N138" s="1848"/>
      <c r="O138" s="1848"/>
      <c r="P138" s="1848"/>
      <c r="Q138" s="1848"/>
    </row>
    <row r="139" spans="1:17" s="147" customFormat="1" ht="13.5" customHeight="1">
      <c r="A139" s="1804"/>
      <c r="B139" s="628"/>
      <c r="C139" s="628"/>
      <c r="D139" s="143" t="s">
        <v>7556</v>
      </c>
      <c r="E139" s="142"/>
      <c r="F139" s="1805">
        <v>1</v>
      </c>
      <c r="G139" s="622"/>
      <c r="H139" s="1806"/>
      <c r="I139" s="1053"/>
      <c r="J139" s="1840"/>
      <c r="M139" s="1848"/>
      <c r="N139" s="1848"/>
      <c r="O139" s="1848"/>
      <c r="P139" s="1848"/>
      <c r="Q139" s="1848"/>
    </row>
    <row r="140" spans="1:17" s="1803" customFormat="1" ht="13.5" customHeight="1">
      <c r="A140" s="1838">
        <v>56</v>
      </c>
      <c r="B140" s="1849">
        <v>742</v>
      </c>
      <c r="C140" s="1808" t="s">
        <v>7557</v>
      </c>
      <c r="D140" s="1829" t="s">
        <v>7558</v>
      </c>
      <c r="E140" s="1830" t="s">
        <v>226</v>
      </c>
      <c r="F140" s="1130">
        <f>ROUND(SUM(F141),3)</f>
        <v>1</v>
      </c>
      <c r="G140" s="1918"/>
      <c r="H140" s="466">
        <f t="shared" ref="H140" si="58">ROUND(F140*G140,2)</f>
        <v>0</v>
      </c>
      <c r="I140" s="1811" t="s">
        <v>5316</v>
      </c>
      <c r="J140" s="1840"/>
      <c r="K140" s="1812"/>
      <c r="M140" s="1848"/>
      <c r="N140" s="1848"/>
      <c r="O140" s="1848"/>
      <c r="P140" s="1848"/>
      <c r="Q140" s="1848"/>
    </row>
    <row r="141" spans="1:17" s="147" customFormat="1" ht="13.5" customHeight="1">
      <c r="A141" s="1804"/>
      <c r="B141" s="628"/>
      <c r="C141" s="628"/>
      <c r="D141" s="143" t="s">
        <v>7559</v>
      </c>
      <c r="E141" s="142"/>
      <c r="F141" s="1805">
        <v>1</v>
      </c>
      <c r="G141" s="622"/>
      <c r="H141" s="1806"/>
      <c r="I141" s="1053"/>
      <c r="J141" s="1840"/>
      <c r="M141" s="1848"/>
      <c r="N141" s="1848"/>
      <c r="O141" s="1848"/>
      <c r="P141" s="1848"/>
      <c r="Q141" s="1848"/>
    </row>
    <row r="142" spans="1:17" s="1803" customFormat="1" ht="13.5" customHeight="1">
      <c r="A142" s="1838">
        <v>57</v>
      </c>
      <c r="B142" s="1849">
        <v>742</v>
      </c>
      <c r="C142" s="1808" t="s">
        <v>7560</v>
      </c>
      <c r="D142" s="1829" t="s">
        <v>7561</v>
      </c>
      <c r="E142" s="1830" t="s">
        <v>226</v>
      </c>
      <c r="F142" s="1130">
        <f>ROUND(SUM(F143),3)</f>
        <v>1</v>
      </c>
      <c r="G142" s="1918"/>
      <c r="H142" s="466">
        <f t="shared" ref="H142" si="59">ROUND(F142*G142,2)</f>
        <v>0</v>
      </c>
      <c r="I142" s="1811" t="s">
        <v>5316</v>
      </c>
      <c r="J142" s="1840"/>
      <c r="K142" s="1812"/>
      <c r="M142" s="1848"/>
      <c r="N142" s="1848"/>
      <c r="O142" s="1848"/>
      <c r="P142" s="1848"/>
      <c r="Q142" s="1848"/>
    </row>
    <row r="143" spans="1:17" s="147" customFormat="1" ht="13.5" customHeight="1">
      <c r="A143" s="1804"/>
      <c r="B143" s="628"/>
      <c r="C143" s="628"/>
      <c r="D143" s="143" t="s">
        <v>7562</v>
      </c>
      <c r="E143" s="142"/>
      <c r="F143" s="1805">
        <v>1</v>
      </c>
      <c r="G143" s="622"/>
      <c r="H143" s="1806"/>
      <c r="I143" s="1053"/>
      <c r="J143" s="1840"/>
      <c r="M143" s="1848"/>
      <c r="N143" s="1848"/>
      <c r="O143" s="1848"/>
      <c r="P143" s="1848"/>
      <c r="Q143" s="1848"/>
    </row>
    <row r="144" spans="1:17" s="1803" customFormat="1" ht="13.5" customHeight="1">
      <c r="A144" s="1838">
        <v>58</v>
      </c>
      <c r="B144" s="1849">
        <v>742</v>
      </c>
      <c r="C144" s="1808" t="s">
        <v>7563</v>
      </c>
      <c r="D144" s="1829" t="s">
        <v>4749</v>
      </c>
      <c r="E144" s="1830" t="s">
        <v>194</v>
      </c>
      <c r="F144" s="1130">
        <f>ROUND(SUM(F145),3)</f>
        <v>700</v>
      </c>
      <c r="G144" s="1918"/>
      <c r="H144" s="466">
        <f t="shared" ref="H144" si="60">ROUND(F144*G144,2)</f>
        <v>0</v>
      </c>
      <c r="I144" s="1811" t="s">
        <v>5316</v>
      </c>
      <c r="J144" s="1840"/>
      <c r="K144" s="1812"/>
      <c r="M144" s="1848"/>
      <c r="N144" s="1848"/>
      <c r="O144" s="1848"/>
      <c r="P144" s="1848"/>
      <c r="Q144" s="1848"/>
    </row>
    <row r="145" spans="1:19" s="147" customFormat="1" ht="13.5" customHeight="1">
      <c r="A145" s="1804"/>
      <c r="B145" s="628"/>
      <c r="C145" s="628"/>
      <c r="D145" s="143" t="s">
        <v>4742</v>
      </c>
      <c r="E145" s="142"/>
      <c r="F145" s="1805">
        <v>700</v>
      </c>
      <c r="G145" s="622"/>
      <c r="H145" s="1806"/>
      <c r="I145" s="1053"/>
      <c r="J145" s="1840"/>
      <c r="M145" s="1848"/>
      <c r="N145" s="1848"/>
      <c r="O145" s="1848"/>
      <c r="P145" s="1848"/>
      <c r="Q145" s="1848"/>
    </row>
    <row r="146" spans="1:19" s="1803" customFormat="1" ht="13.5" customHeight="1">
      <c r="A146" s="2748">
        <v>59</v>
      </c>
      <c r="B146" s="1849">
        <v>742</v>
      </c>
      <c r="C146" s="1808" t="s">
        <v>7564</v>
      </c>
      <c r="D146" s="1829" t="s">
        <v>7565</v>
      </c>
      <c r="E146" s="1830" t="s">
        <v>194</v>
      </c>
      <c r="F146" s="1130">
        <f>ROUND(SUM(F147),3)</f>
        <v>9750</v>
      </c>
      <c r="G146" s="1918"/>
      <c r="H146" s="466">
        <f t="shared" ref="H146" si="61">ROUND(F146*G146,2)</f>
        <v>0</v>
      </c>
      <c r="I146" s="1811" t="s">
        <v>5316</v>
      </c>
      <c r="J146" s="1859"/>
      <c r="K146" s="1812"/>
      <c r="M146" s="1848"/>
      <c r="N146" s="1848"/>
      <c r="O146" s="1848"/>
      <c r="P146" s="1848"/>
      <c r="Q146" s="1848"/>
    </row>
    <row r="147" spans="1:19" s="147" customFormat="1" ht="13.5" customHeight="1">
      <c r="A147" s="1804"/>
      <c r="B147" s="628"/>
      <c r="C147" s="628"/>
      <c r="D147" s="2741" t="s">
        <v>7862</v>
      </c>
      <c r="E147" s="142"/>
      <c r="F147" s="1805">
        <v>9750</v>
      </c>
      <c r="G147" s="622"/>
      <c r="H147" s="1806"/>
      <c r="I147" s="1053"/>
      <c r="J147" s="1840"/>
      <c r="K147" s="1820"/>
      <c r="M147" s="1848"/>
      <c r="N147" s="1848"/>
      <c r="O147" s="1848"/>
      <c r="P147" s="1848"/>
      <c r="Q147" s="1848"/>
    </row>
    <row r="148" spans="1:19" s="498" customFormat="1" ht="13.5" customHeight="1">
      <c r="A148" s="2733" t="s">
        <v>7860</v>
      </c>
      <c r="B148" s="2734">
        <v>742</v>
      </c>
      <c r="C148" s="2735" t="s">
        <v>4784</v>
      </c>
      <c r="D148" s="2736" t="s">
        <v>4765</v>
      </c>
      <c r="E148" s="2736" t="s">
        <v>31</v>
      </c>
      <c r="F148" s="2737">
        <f>ROUND(SUM(F149),3)</f>
        <v>1</v>
      </c>
      <c r="G148" s="2738"/>
      <c r="H148" s="2739">
        <f t="shared" ref="H148" si="62">ROUND(F148*G148,2)</f>
        <v>0</v>
      </c>
      <c r="I148" s="2740" t="s">
        <v>5316</v>
      </c>
      <c r="J148" s="791"/>
    </row>
    <row r="149" spans="1:19" s="147" customFormat="1" ht="13.5" customHeight="1">
      <c r="A149" s="2742"/>
      <c r="B149" s="2743"/>
      <c r="C149" s="2743"/>
      <c r="D149" s="2741" t="s">
        <v>4766</v>
      </c>
      <c r="E149" s="2741"/>
      <c r="F149" s="2744">
        <v>1</v>
      </c>
      <c r="G149" s="2745"/>
      <c r="H149" s="2746"/>
      <c r="I149" s="2747"/>
    </row>
    <row r="150" spans="1:19" s="753" customFormat="1" ht="13.5" customHeight="1">
      <c r="A150" s="1832"/>
      <c r="B150" s="1844"/>
      <c r="C150" s="1798">
        <v>742</v>
      </c>
      <c r="D150" s="1798" t="s">
        <v>4752</v>
      </c>
      <c r="E150" s="1798"/>
      <c r="F150" s="1845"/>
      <c r="G150" s="1835"/>
      <c r="H150" s="1846">
        <f>SUM(H151:H159)</f>
        <v>0</v>
      </c>
      <c r="I150" s="1832"/>
      <c r="J150" s="1847"/>
      <c r="L150" s="1816"/>
      <c r="M150" s="1848"/>
      <c r="N150" s="1848"/>
      <c r="O150" s="1848"/>
      <c r="P150" s="1848"/>
      <c r="Q150" s="1848"/>
      <c r="S150" s="1848"/>
    </row>
    <row r="151" spans="1:19" s="1803" customFormat="1" ht="13.5" customHeight="1">
      <c r="A151" s="2733">
        <v>60</v>
      </c>
      <c r="B151" s="1823">
        <v>742</v>
      </c>
      <c r="C151" s="1808" t="s">
        <v>4775</v>
      </c>
      <c r="D151" s="1808" t="s">
        <v>4754</v>
      </c>
      <c r="E151" s="1829" t="s">
        <v>226</v>
      </c>
      <c r="F151" s="541">
        <f>ROUND(SUM(F152),3)</f>
        <v>29</v>
      </c>
      <c r="G151" s="1919"/>
      <c r="H151" s="466">
        <f t="shared" ref="H151" si="63">ROUND(F151*G151,2)</f>
        <v>0</v>
      </c>
      <c r="I151" s="1811" t="s">
        <v>5316</v>
      </c>
    </row>
    <row r="152" spans="1:19" s="147" customFormat="1" ht="13.5" customHeight="1">
      <c r="A152" s="1804"/>
      <c r="B152" s="628"/>
      <c r="C152" s="628"/>
      <c r="D152" s="2741" t="s">
        <v>7977</v>
      </c>
      <c r="E152" s="142"/>
      <c r="F152" s="1805">
        <f>3+9+8+8+1</f>
        <v>29</v>
      </c>
      <c r="G152" s="622"/>
      <c r="H152" s="1821"/>
      <c r="I152" s="1053"/>
      <c r="J152" s="1816"/>
    </row>
    <row r="153" spans="1:19" s="147" customFormat="1" ht="13.5" customHeight="1">
      <c r="A153" s="1804"/>
      <c r="B153" s="628"/>
      <c r="C153" s="628"/>
      <c r="D153" s="143" t="s">
        <v>4755</v>
      </c>
      <c r="E153" s="142"/>
      <c r="F153" s="1860"/>
      <c r="G153" s="622"/>
      <c r="H153" s="1821"/>
      <c r="I153" s="1053"/>
    </row>
    <row r="154" spans="1:19" s="1803" customFormat="1" ht="13.5" customHeight="1">
      <c r="A154" s="1822">
        <v>61</v>
      </c>
      <c r="B154" s="1823">
        <v>742</v>
      </c>
      <c r="C154" s="1808" t="s">
        <v>4777</v>
      </c>
      <c r="D154" s="1808" t="s">
        <v>7566</v>
      </c>
      <c r="E154" s="1829" t="s">
        <v>226</v>
      </c>
      <c r="F154" s="541">
        <f>ROUND(SUM(F155),3)</f>
        <v>1</v>
      </c>
      <c r="G154" s="1919"/>
      <c r="H154" s="466">
        <f t="shared" ref="H154" si="64">ROUND(F154*G154,2)</f>
        <v>0</v>
      </c>
      <c r="I154" s="1811" t="s">
        <v>5316</v>
      </c>
      <c r="J154" s="1861"/>
    </row>
    <row r="155" spans="1:19" s="147" customFormat="1" ht="13.5" customHeight="1">
      <c r="A155" s="1804"/>
      <c r="B155" s="628"/>
      <c r="C155" s="628"/>
      <c r="D155" s="143" t="s">
        <v>7567</v>
      </c>
      <c r="E155" s="142"/>
      <c r="F155" s="1805">
        <v>1</v>
      </c>
      <c r="G155" s="622"/>
      <c r="H155" s="1821"/>
      <c r="I155" s="1053"/>
    </row>
    <row r="156" spans="1:19" s="1803" customFormat="1" ht="13.5" customHeight="1">
      <c r="A156" s="1822">
        <v>62</v>
      </c>
      <c r="B156" s="1823">
        <v>742</v>
      </c>
      <c r="C156" s="1808" t="s">
        <v>7568</v>
      </c>
      <c r="D156" s="1808" t="s">
        <v>7569</v>
      </c>
      <c r="E156" s="1829" t="s">
        <v>226</v>
      </c>
      <c r="F156" s="541">
        <f>ROUND(SUM(F157),3)</f>
        <v>1</v>
      </c>
      <c r="G156" s="1919"/>
      <c r="H156" s="466">
        <f t="shared" ref="H156" si="65">ROUND(F156*G156,2)</f>
        <v>0</v>
      </c>
      <c r="I156" s="1811" t="s">
        <v>5316</v>
      </c>
      <c r="J156" s="1861"/>
    </row>
    <row r="157" spans="1:19" s="147" customFormat="1" ht="13.5" customHeight="1">
      <c r="A157" s="1804"/>
      <c r="B157" s="628"/>
      <c r="C157" s="628"/>
      <c r="D157" s="143" t="s">
        <v>7570</v>
      </c>
      <c r="E157" s="142"/>
      <c r="F157" s="1805">
        <v>1</v>
      </c>
      <c r="G157" s="622"/>
      <c r="H157" s="1821"/>
      <c r="I157" s="1053"/>
    </row>
    <row r="158" spans="1:19" s="498" customFormat="1" ht="13.5" customHeight="1">
      <c r="A158" s="2733" t="s">
        <v>7859</v>
      </c>
      <c r="B158" s="2734">
        <v>742</v>
      </c>
      <c r="C158" s="2735" t="s">
        <v>4784</v>
      </c>
      <c r="D158" s="2736" t="s">
        <v>4765</v>
      </c>
      <c r="E158" s="2736" t="s">
        <v>31</v>
      </c>
      <c r="F158" s="2737">
        <f>ROUND(SUM(F159),3)</f>
        <v>1</v>
      </c>
      <c r="G158" s="2738"/>
      <c r="H158" s="2739">
        <f t="shared" ref="H158" si="66">ROUND(F158*G158,2)</f>
        <v>0</v>
      </c>
      <c r="I158" s="2740" t="s">
        <v>5316</v>
      </c>
      <c r="J158" s="791"/>
    </row>
    <row r="159" spans="1:19" s="147" customFormat="1" ht="13.5" customHeight="1">
      <c r="A159" s="2742"/>
      <c r="B159" s="2743"/>
      <c r="C159" s="2743"/>
      <c r="D159" s="2741" t="s">
        <v>4766</v>
      </c>
      <c r="E159" s="2741"/>
      <c r="F159" s="2744">
        <v>1</v>
      </c>
      <c r="G159" s="2745"/>
      <c r="H159" s="2746"/>
      <c r="I159" s="2747"/>
    </row>
    <row r="160" spans="1:19" s="753" customFormat="1" ht="13.5" customHeight="1">
      <c r="A160" s="1832"/>
      <c r="B160" s="1844"/>
      <c r="C160" s="1798">
        <v>742</v>
      </c>
      <c r="D160" s="1798" t="s">
        <v>4756</v>
      </c>
      <c r="E160" s="1798"/>
      <c r="F160" s="1845"/>
      <c r="G160" s="1835"/>
      <c r="H160" s="1846">
        <f>SUM(H161:H167)</f>
        <v>0</v>
      </c>
      <c r="I160" s="1832"/>
      <c r="J160" s="1847"/>
      <c r="L160" s="1816"/>
      <c r="M160" s="1848"/>
      <c r="N160" s="1848"/>
      <c r="O160" s="1848"/>
      <c r="P160" s="1848"/>
      <c r="Q160" s="1848"/>
      <c r="S160" s="1848"/>
    </row>
    <row r="161" spans="1:19" s="753" customFormat="1" ht="13.5" customHeight="1">
      <c r="A161" s="1822">
        <v>63</v>
      </c>
      <c r="B161" s="1823">
        <v>742</v>
      </c>
      <c r="C161" s="1808" t="s">
        <v>4779</v>
      </c>
      <c r="D161" s="1830" t="s">
        <v>4758</v>
      </c>
      <c r="E161" s="1830" t="s">
        <v>226</v>
      </c>
      <c r="F161" s="541">
        <f>ROUND(SUM(F162),3)</f>
        <v>109</v>
      </c>
      <c r="G161" s="1919"/>
      <c r="H161" s="466">
        <f t="shared" ref="H161" si="67">ROUND(F161*G161,2)</f>
        <v>0</v>
      </c>
      <c r="I161" s="1811" t="s">
        <v>5316</v>
      </c>
      <c r="J161" s="1862"/>
    </row>
    <row r="162" spans="1:19" s="147" customFormat="1" ht="13.5" customHeight="1">
      <c r="A162" s="1804"/>
      <c r="B162" s="628"/>
      <c r="C162" s="628"/>
      <c r="D162" s="143" t="s">
        <v>4759</v>
      </c>
      <c r="E162" s="142"/>
      <c r="F162" s="1805">
        <f>16+30+31+31+1</f>
        <v>109</v>
      </c>
      <c r="G162" s="622"/>
      <c r="H162" s="1821"/>
      <c r="I162" s="1053"/>
      <c r="J162" s="1816"/>
    </row>
    <row r="163" spans="1:19" s="147" customFormat="1" ht="13.5" customHeight="1">
      <c r="A163" s="1804"/>
      <c r="B163" s="628"/>
      <c r="C163" s="628"/>
      <c r="D163" s="143" t="s">
        <v>4760</v>
      </c>
      <c r="E163" s="142"/>
      <c r="F163" s="1805"/>
      <c r="G163" s="622"/>
      <c r="H163" s="1821"/>
      <c r="I163" s="1053"/>
      <c r="J163" s="1817"/>
    </row>
    <row r="164" spans="1:19" s="498" customFormat="1" ht="13.5" customHeight="1">
      <c r="A164" s="1822">
        <v>64</v>
      </c>
      <c r="B164" s="1823">
        <v>742</v>
      </c>
      <c r="C164" s="1808" t="s">
        <v>4782</v>
      </c>
      <c r="D164" s="1830" t="s">
        <v>4762</v>
      </c>
      <c r="E164" s="1830" t="s">
        <v>226</v>
      </c>
      <c r="F164" s="541">
        <f>ROUND(SUM(F165),3)</f>
        <v>104</v>
      </c>
      <c r="G164" s="1919"/>
      <c r="H164" s="466">
        <f t="shared" ref="H164" si="68">ROUND(F164*G164,2)</f>
        <v>0</v>
      </c>
      <c r="I164" s="1811" t="s">
        <v>5316</v>
      </c>
      <c r="J164" s="1862"/>
    </row>
    <row r="165" spans="1:19" s="147" customFormat="1" ht="13.5" customHeight="1">
      <c r="A165" s="1804"/>
      <c r="B165" s="628"/>
      <c r="C165" s="628"/>
      <c r="D165" s="143" t="s">
        <v>4763</v>
      </c>
      <c r="E165" s="142"/>
      <c r="F165" s="1805">
        <v>104</v>
      </c>
      <c r="G165" s="622"/>
      <c r="H165" s="1821"/>
      <c r="I165" s="1053"/>
    </row>
    <row r="166" spans="1:19" s="498" customFormat="1" ht="13.5" customHeight="1">
      <c r="A166" s="1822">
        <v>65</v>
      </c>
      <c r="B166" s="1823">
        <v>742</v>
      </c>
      <c r="C166" s="1808" t="s">
        <v>4784</v>
      </c>
      <c r="D166" s="1830" t="s">
        <v>4765</v>
      </c>
      <c r="E166" s="1830" t="s">
        <v>31</v>
      </c>
      <c r="F166" s="541">
        <f>ROUND(SUM(F167),3)</f>
        <v>1</v>
      </c>
      <c r="G166" s="1919"/>
      <c r="H166" s="466">
        <f t="shared" ref="H166" si="69">ROUND(F166*G166,2)</f>
        <v>0</v>
      </c>
      <c r="I166" s="1811" t="s">
        <v>5316</v>
      </c>
      <c r="J166" s="791"/>
    </row>
    <row r="167" spans="1:19" s="147" customFormat="1" ht="13.5" customHeight="1">
      <c r="A167" s="1804"/>
      <c r="B167" s="628"/>
      <c r="C167" s="628"/>
      <c r="D167" s="143" t="s">
        <v>4766</v>
      </c>
      <c r="E167" s="142"/>
      <c r="F167" s="1805">
        <v>1</v>
      </c>
      <c r="G167" s="622"/>
      <c r="H167" s="1821"/>
      <c r="I167" s="1053"/>
    </row>
    <row r="168" spans="1:19" s="753" customFormat="1" ht="13.5" customHeight="1">
      <c r="A168" s="1832"/>
      <c r="B168" s="1844"/>
      <c r="C168" s="1798">
        <v>742</v>
      </c>
      <c r="D168" s="1798" t="s">
        <v>4767</v>
      </c>
      <c r="E168" s="1798"/>
      <c r="F168" s="1845"/>
      <c r="G168" s="1835"/>
      <c r="H168" s="1846">
        <f>SUM(H169:H175)</f>
        <v>0</v>
      </c>
      <c r="I168" s="1832"/>
      <c r="J168" s="1847"/>
      <c r="L168" s="1816"/>
      <c r="M168" s="1848"/>
      <c r="N168" s="1848"/>
      <c r="O168" s="1848"/>
      <c r="P168" s="1848"/>
      <c r="Q168" s="1848"/>
      <c r="S168" s="1848"/>
    </row>
    <row r="169" spans="1:19" s="753" customFormat="1" ht="13.5" customHeight="1">
      <c r="A169" s="2822">
        <v>66</v>
      </c>
      <c r="B169" s="1823">
        <v>742</v>
      </c>
      <c r="C169" s="1808" t="s">
        <v>7571</v>
      </c>
      <c r="D169" s="1829" t="s">
        <v>4769</v>
      </c>
      <c r="E169" s="1863" t="s">
        <v>226</v>
      </c>
      <c r="F169" s="541">
        <f>ROUND(SUM(F171),3)</f>
        <v>26</v>
      </c>
      <c r="G169" s="453"/>
      <c r="H169" s="466">
        <f t="shared" ref="H169" si="70">ROUND(F169*G169,2)</f>
        <v>0</v>
      </c>
      <c r="I169" s="1811" t="s">
        <v>5316</v>
      </c>
      <c r="J169" s="791"/>
    </row>
    <row r="170" spans="1:19" s="147" customFormat="1" ht="13.5" customHeight="1">
      <c r="A170" s="1804"/>
      <c r="B170" s="628"/>
      <c r="C170" s="628"/>
      <c r="D170" s="2741" t="s">
        <v>7982</v>
      </c>
      <c r="E170" s="142"/>
      <c r="F170" s="1805">
        <f>0+11+8+7+0</f>
        <v>26</v>
      </c>
      <c r="G170" s="622"/>
      <c r="H170" s="1806"/>
      <c r="I170" s="1053"/>
    </row>
    <row r="171" spans="1:19" s="147" customFormat="1" ht="13.5" customHeight="1">
      <c r="A171" s="1804"/>
      <c r="B171" s="628"/>
      <c r="C171" s="628"/>
      <c r="D171" s="143" t="s">
        <v>4770</v>
      </c>
      <c r="E171" s="142"/>
      <c r="F171" s="1805">
        <f>0+11+8+7+0</f>
        <v>26</v>
      </c>
      <c r="G171" s="622"/>
      <c r="H171" s="1806"/>
      <c r="I171" s="1053"/>
    </row>
    <row r="172" spans="1:19" s="1803" customFormat="1" ht="13.5" customHeight="1">
      <c r="A172" s="1838">
        <v>67</v>
      </c>
      <c r="B172" s="1823">
        <v>742</v>
      </c>
      <c r="C172" s="1808" t="s">
        <v>7572</v>
      </c>
      <c r="D172" s="1829" t="s">
        <v>4772</v>
      </c>
      <c r="E172" s="1863" t="s">
        <v>226</v>
      </c>
      <c r="F172" s="541">
        <f>ROUND(SUM(F173),3)</f>
        <v>1</v>
      </c>
      <c r="G172" s="453"/>
      <c r="H172" s="466">
        <f t="shared" ref="H172" si="71">ROUND(F172*G172,2)</f>
        <v>0</v>
      </c>
      <c r="I172" s="1811" t="s">
        <v>5316</v>
      </c>
    </row>
    <row r="173" spans="1:19" s="1803" customFormat="1" ht="13.5" customHeight="1">
      <c r="A173" s="1838"/>
      <c r="B173" s="1808"/>
      <c r="C173" s="1864"/>
      <c r="D173" s="1865" t="s">
        <v>4773</v>
      </c>
      <c r="E173" s="1863"/>
      <c r="F173" s="1805">
        <v>1</v>
      </c>
      <c r="G173" s="1810"/>
      <c r="H173" s="1806"/>
      <c r="I173" s="1866"/>
    </row>
    <row r="174" spans="1:19" s="498" customFormat="1" ht="13.5" customHeight="1">
      <c r="A174" s="2733" t="s">
        <v>7858</v>
      </c>
      <c r="B174" s="2734">
        <v>742</v>
      </c>
      <c r="C174" s="2735" t="s">
        <v>4784</v>
      </c>
      <c r="D174" s="2736" t="s">
        <v>4765</v>
      </c>
      <c r="E174" s="2736" t="s">
        <v>31</v>
      </c>
      <c r="F174" s="2737">
        <f>ROUND(SUM(F175),3)</f>
        <v>1</v>
      </c>
      <c r="G174" s="2738"/>
      <c r="H174" s="2739">
        <f t="shared" ref="H174" si="72">ROUND(F174*G174,2)</f>
        <v>0</v>
      </c>
      <c r="I174" s="2740" t="s">
        <v>5316</v>
      </c>
      <c r="J174" s="791"/>
    </row>
    <row r="175" spans="1:19" s="147" customFormat="1" ht="13.5" customHeight="1">
      <c r="A175" s="2742"/>
      <c r="B175" s="2743"/>
      <c r="C175" s="2743"/>
      <c r="D175" s="2741" t="s">
        <v>4766</v>
      </c>
      <c r="E175" s="2741"/>
      <c r="F175" s="2744">
        <v>1</v>
      </c>
      <c r="G175" s="2745"/>
      <c r="H175" s="2746"/>
      <c r="I175" s="2747"/>
    </row>
    <row r="176" spans="1:19" s="1803" customFormat="1" ht="13.5" customHeight="1">
      <c r="A176" s="1838"/>
      <c r="B176" s="1798"/>
      <c r="C176" s="1798">
        <v>742</v>
      </c>
      <c r="D176" s="1867" t="s">
        <v>4774</v>
      </c>
      <c r="E176" s="1798"/>
      <c r="F176" s="1845"/>
      <c r="G176" s="1835"/>
      <c r="H176" s="1846">
        <f>SUM(H177:H182)</f>
        <v>0</v>
      </c>
      <c r="I176" s="1832"/>
    </row>
    <row r="177" spans="1:10" s="1803" customFormat="1" ht="13.5" customHeight="1">
      <c r="A177" s="1838">
        <v>68</v>
      </c>
      <c r="B177" s="1823">
        <v>742</v>
      </c>
      <c r="C177" s="1808" t="s">
        <v>7573</v>
      </c>
      <c r="D177" s="1829" t="s">
        <v>4776</v>
      </c>
      <c r="E177" s="1830" t="s">
        <v>226</v>
      </c>
      <c r="F177" s="541">
        <f>ROUND(SUM(F178),3)</f>
        <v>4</v>
      </c>
      <c r="G177" s="1916"/>
      <c r="H177" s="466">
        <f t="shared" ref="H177" si="73">ROUND(F177*G177,2)</f>
        <v>0</v>
      </c>
      <c r="I177" s="1811" t="s">
        <v>5316</v>
      </c>
    </row>
    <row r="178" spans="1:10" s="147" customFormat="1" ht="13.5" customHeight="1">
      <c r="A178" s="1804"/>
      <c r="B178" s="628"/>
      <c r="C178" s="628"/>
      <c r="D178" s="143" t="s">
        <v>4763</v>
      </c>
      <c r="E178" s="142"/>
      <c r="F178" s="1805">
        <v>4</v>
      </c>
      <c r="G178" s="622"/>
      <c r="H178" s="1821"/>
      <c r="I178" s="1053"/>
    </row>
    <row r="179" spans="1:10" s="1803" customFormat="1" ht="13.5" customHeight="1">
      <c r="A179" s="1838">
        <v>69</v>
      </c>
      <c r="B179" s="1823">
        <v>742</v>
      </c>
      <c r="C179" s="1808" t="s">
        <v>7574</v>
      </c>
      <c r="D179" s="1829" t="s">
        <v>4778</v>
      </c>
      <c r="E179" s="1863" t="s">
        <v>226</v>
      </c>
      <c r="F179" s="541">
        <f>ROUND(SUM(F180),3)</f>
        <v>5</v>
      </c>
      <c r="G179" s="453"/>
      <c r="H179" s="466">
        <f t="shared" ref="H179" si="74">ROUND(F179*G179,2)</f>
        <v>0</v>
      </c>
      <c r="I179" s="1811" t="s">
        <v>5316</v>
      </c>
    </row>
    <row r="180" spans="1:10" s="1803" customFormat="1" ht="13.5" customHeight="1">
      <c r="A180" s="1838"/>
      <c r="B180" s="1808"/>
      <c r="C180" s="1864"/>
      <c r="D180" s="1865" t="s">
        <v>4763</v>
      </c>
      <c r="E180" s="1863"/>
      <c r="F180" s="1805">
        <f>0+3+1+1+0</f>
        <v>5</v>
      </c>
      <c r="G180" s="1810"/>
      <c r="H180" s="1806"/>
      <c r="I180" s="1866"/>
    </row>
    <row r="181" spans="1:10" s="498" customFormat="1" ht="13.5" customHeight="1">
      <c r="A181" s="2733" t="s">
        <v>7857</v>
      </c>
      <c r="B181" s="2734">
        <v>742</v>
      </c>
      <c r="C181" s="2735" t="s">
        <v>4784</v>
      </c>
      <c r="D181" s="2736" t="s">
        <v>4765</v>
      </c>
      <c r="E181" s="2736" t="s">
        <v>31</v>
      </c>
      <c r="F181" s="2737">
        <f>ROUND(SUM(F182),3)</f>
        <v>1</v>
      </c>
      <c r="G181" s="2738"/>
      <c r="H181" s="2739">
        <f t="shared" ref="H181" si="75">ROUND(F181*G181,2)</f>
        <v>0</v>
      </c>
      <c r="I181" s="2740" t="s">
        <v>5316</v>
      </c>
      <c r="J181" s="791"/>
    </row>
    <row r="182" spans="1:10" s="147" customFormat="1" ht="13.5" customHeight="1">
      <c r="A182" s="2742"/>
      <c r="B182" s="2743"/>
      <c r="C182" s="2743"/>
      <c r="D182" s="2741" t="s">
        <v>4766</v>
      </c>
      <c r="E182" s="2741"/>
      <c r="F182" s="2744">
        <v>1</v>
      </c>
      <c r="G182" s="2745"/>
      <c r="H182" s="2746"/>
      <c r="I182" s="2747"/>
    </row>
    <row r="183" spans="1:10" s="1803" customFormat="1" ht="13.5" customHeight="1">
      <c r="A183" s="1838"/>
      <c r="B183" s="1808"/>
      <c r="C183" s="1798">
        <v>742</v>
      </c>
      <c r="D183" s="1798" t="s">
        <v>4694</v>
      </c>
      <c r="E183" s="1798"/>
      <c r="F183" s="1845"/>
      <c r="G183" s="1835"/>
      <c r="H183" s="1846">
        <f>SUM(H184:H222)</f>
        <v>0</v>
      </c>
      <c r="I183" s="1832"/>
      <c r="J183" s="1868"/>
    </row>
    <row r="184" spans="1:10" s="753" customFormat="1" ht="13.5" customHeight="1">
      <c r="A184" s="1838">
        <v>70</v>
      </c>
      <c r="B184" s="1823">
        <v>742</v>
      </c>
      <c r="C184" s="1808" t="s">
        <v>7575</v>
      </c>
      <c r="D184" s="1830" t="s">
        <v>4780</v>
      </c>
      <c r="E184" s="1830" t="s">
        <v>194</v>
      </c>
      <c r="F184" s="541">
        <f>ROUND(SUM(F185),3)</f>
        <v>90</v>
      </c>
      <c r="G184" s="453"/>
      <c r="H184" s="466">
        <f t="shared" ref="H184" si="76">ROUND(F184*G184,2)</f>
        <v>0</v>
      </c>
      <c r="I184" s="1811" t="s">
        <v>5316</v>
      </c>
    </row>
    <row r="185" spans="1:10" s="147" customFormat="1" ht="13.5" customHeight="1">
      <c r="A185" s="1804"/>
      <c r="B185" s="628"/>
      <c r="C185" s="628"/>
      <c r="D185" s="143" t="s">
        <v>4781</v>
      </c>
      <c r="E185" s="142"/>
      <c r="F185" s="1805">
        <v>90</v>
      </c>
      <c r="G185" s="622"/>
      <c r="H185" s="1806"/>
      <c r="I185" s="1053"/>
    </row>
    <row r="186" spans="1:10" s="1803" customFormat="1" ht="13.5" customHeight="1">
      <c r="A186" s="1838">
        <v>71</v>
      </c>
      <c r="B186" s="1823">
        <v>742</v>
      </c>
      <c r="C186" s="1808" t="s">
        <v>7576</v>
      </c>
      <c r="D186" s="1830" t="s">
        <v>4783</v>
      </c>
      <c r="E186" s="1830" t="s">
        <v>194</v>
      </c>
      <c r="F186" s="541">
        <f>ROUND(SUM(F187),3)</f>
        <v>338</v>
      </c>
      <c r="G186" s="453"/>
      <c r="H186" s="466">
        <f t="shared" ref="H186" si="77">ROUND(F186*G186,2)</f>
        <v>0</v>
      </c>
      <c r="I186" s="1811" t="s">
        <v>5316</v>
      </c>
      <c r="J186" s="753"/>
    </row>
    <row r="187" spans="1:10" s="147" customFormat="1" ht="13.5" customHeight="1">
      <c r="A187" s="1804"/>
      <c r="B187" s="628"/>
      <c r="C187" s="628"/>
      <c r="D187" s="143" t="s">
        <v>4781</v>
      </c>
      <c r="E187" s="142"/>
      <c r="F187" s="1805">
        <v>338</v>
      </c>
      <c r="G187" s="622"/>
      <c r="H187" s="1806"/>
      <c r="I187" s="1053"/>
    </row>
    <row r="188" spans="1:10" s="1803" customFormat="1" ht="13.5" customHeight="1">
      <c r="A188" s="1838">
        <v>72</v>
      </c>
      <c r="B188" s="1823">
        <v>742</v>
      </c>
      <c r="C188" s="1808" t="s">
        <v>7577</v>
      </c>
      <c r="D188" s="1830" t="s">
        <v>4785</v>
      </c>
      <c r="E188" s="1830" t="s">
        <v>194</v>
      </c>
      <c r="F188" s="541">
        <f>ROUND(SUM(F189),3)</f>
        <v>165</v>
      </c>
      <c r="G188" s="453"/>
      <c r="H188" s="466">
        <f t="shared" ref="H188" si="78">ROUND(F188*G188,2)</f>
        <v>0</v>
      </c>
      <c r="I188" s="1811" t="s">
        <v>5316</v>
      </c>
      <c r="J188" s="753"/>
    </row>
    <row r="189" spans="1:10" s="1803" customFormat="1" ht="13.5" customHeight="1">
      <c r="A189" s="1838"/>
      <c r="B189" s="1808"/>
      <c r="C189" s="1844"/>
      <c r="D189" s="1865" t="s">
        <v>4781</v>
      </c>
      <c r="E189" s="1863"/>
      <c r="F189" s="1805">
        <v>165</v>
      </c>
      <c r="G189" s="1810"/>
      <c r="H189" s="1806"/>
      <c r="I189" s="1866"/>
      <c r="J189" s="753"/>
    </row>
    <row r="190" spans="1:10" s="1803" customFormat="1" ht="13.5" customHeight="1">
      <c r="A190" s="1838">
        <v>73</v>
      </c>
      <c r="B190" s="1823">
        <v>742</v>
      </c>
      <c r="C190" s="1808" t="s">
        <v>7578</v>
      </c>
      <c r="D190" s="1829" t="s">
        <v>4709</v>
      </c>
      <c r="E190" s="1830" t="s">
        <v>31</v>
      </c>
      <c r="F190" s="541">
        <f>ROUND(SUM(F191),3)</f>
        <v>1</v>
      </c>
      <c r="G190" s="1916"/>
      <c r="H190" s="466">
        <f t="shared" ref="H190" si="79">ROUND(F190*G190,2)</f>
        <v>0</v>
      </c>
      <c r="I190" s="1811" t="s">
        <v>5316</v>
      </c>
      <c r="J190" s="753"/>
    </row>
    <row r="191" spans="1:10" s="1803" customFormat="1" ht="13.5" customHeight="1">
      <c r="A191" s="1838"/>
      <c r="B191" s="1808"/>
      <c r="C191" s="1844"/>
      <c r="D191" s="1813" t="s">
        <v>4786</v>
      </c>
      <c r="E191" s="1830"/>
      <c r="F191" s="1805">
        <v>1</v>
      </c>
      <c r="G191" s="1831"/>
      <c r="H191" s="1821"/>
      <c r="I191" s="1811"/>
      <c r="J191" s="753"/>
    </row>
    <row r="192" spans="1:10" s="1803" customFormat="1" ht="13.5" customHeight="1">
      <c r="A192" s="1838"/>
      <c r="B192" s="1808"/>
      <c r="C192" s="1844"/>
      <c r="D192" s="1813" t="s">
        <v>4787</v>
      </c>
      <c r="E192" s="1830"/>
      <c r="F192" s="1805"/>
      <c r="G192" s="1831"/>
      <c r="H192" s="1821"/>
      <c r="I192" s="1811"/>
      <c r="J192" s="753"/>
    </row>
    <row r="193" spans="1:122" s="1803" customFormat="1" ht="13.5" customHeight="1">
      <c r="A193" s="1822">
        <v>74</v>
      </c>
      <c r="B193" s="1823">
        <v>742</v>
      </c>
      <c r="C193" s="1808" t="s">
        <v>7579</v>
      </c>
      <c r="D193" s="1830" t="s">
        <v>4788</v>
      </c>
      <c r="E193" s="1830" t="s">
        <v>31</v>
      </c>
      <c r="F193" s="541">
        <f>ROUND(SUM(F194),3)</f>
        <v>1</v>
      </c>
      <c r="G193" s="453"/>
      <c r="H193" s="466">
        <f t="shared" ref="H193" si="80">ROUND(F193*G193,2)</f>
        <v>0</v>
      </c>
      <c r="I193" s="1811" t="s">
        <v>5316</v>
      </c>
      <c r="J193" s="753"/>
    </row>
    <row r="194" spans="1:122" s="1803" customFormat="1" ht="13.5" customHeight="1">
      <c r="A194" s="1822"/>
      <c r="B194" s="1808"/>
      <c r="C194" s="1480"/>
      <c r="D194" s="1865" t="s">
        <v>4444</v>
      </c>
      <c r="E194" s="1863"/>
      <c r="F194" s="1805">
        <v>1</v>
      </c>
      <c r="G194" s="1810"/>
      <c r="H194" s="1806"/>
      <c r="I194" s="1866"/>
      <c r="J194" s="753"/>
    </row>
    <row r="195" spans="1:122" s="1803" customFormat="1" ht="13.5" customHeight="1">
      <c r="A195" s="1838">
        <v>75</v>
      </c>
      <c r="B195" s="1823">
        <v>742</v>
      </c>
      <c r="C195" s="1808" t="s">
        <v>7580</v>
      </c>
      <c r="D195" s="1830" t="s">
        <v>4789</v>
      </c>
      <c r="E195" s="1830" t="s">
        <v>226</v>
      </c>
      <c r="F195" s="541">
        <f>ROUND(SUM(F196),3)</f>
        <v>38</v>
      </c>
      <c r="G195" s="453"/>
      <c r="H195" s="466">
        <f t="shared" ref="H195" si="81">ROUND(F195*G195,2)</f>
        <v>0</v>
      </c>
      <c r="I195" s="1811" t="s">
        <v>5316</v>
      </c>
      <c r="J195" s="753"/>
    </row>
    <row r="196" spans="1:122" s="1803" customFormat="1" ht="13.5" customHeight="1">
      <c r="A196" s="1838"/>
      <c r="B196" s="1808"/>
      <c r="C196" s="1844"/>
      <c r="D196" s="1865" t="s">
        <v>4790</v>
      </c>
      <c r="E196" s="1863"/>
      <c r="F196" s="1805">
        <v>38</v>
      </c>
      <c r="G196" s="1810"/>
      <c r="H196" s="1806"/>
      <c r="I196" s="1866"/>
      <c r="J196" s="753"/>
    </row>
    <row r="197" spans="1:122" s="1803" customFormat="1" ht="13.5" customHeight="1">
      <c r="A197" s="1822">
        <v>76</v>
      </c>
      <c r="B197" s="1823">
        <v>742</v>
      </c>
      <c r="C197" s="1808" t="s">
        <v>7581</v>
      </c>
      <c r="D197" s="1830" t="s">
        <v>4791</v>
      </c>
      <c r="E197" s="1830" t="s">
        <v>191</v>
      </c>
      <c r="F197" s="541">
        <f>ROUND(SUM(F198),3)</f>
        <v>120</v>
      </c>
      <c r="G197" s="453"/>
      <c r="H197" s="466">
        <f t="shared" ref="H197" si="82">ROUND(F197*G197,2)</f>
        <v>0</v>
      </c>
      <c r="I197" s="1811" t="s">
        <v>5316</v>
      </c>
      <c r="J197" s="753"/>
    </row>
    <row r="198" spans="1:122" s="1803" customFormat="1" ht="13.5" customHeight="1">
      <c r="A198" s="1822"/>
      <c r="B198" s="1808"/>
      <c r="C198" s="1844"/>
      <c r="D198" s="1865" t="s">
        <v>4792</v>
      </c>
      <c r="E198" s="1863"/>
      <c r="F198" s="1805">
        <v>120</v>
      </c>
      <c r="G198" s="1810"/>
      <c r="H198" s="1806"/>
      <c r="I198" s="1866"/>
      <c r="J198" s="753"/>
    </row>
    <row r="199" spans="1:122" s="509" customFormat="1" ht="13.5" customHeight="1">
      <c r="A199" s="1822">
        <v>77</v>
      </c>
      <c r="B199" s="1823">
        <v>742</v>
      </c>
      <c r="C199" s="1808" t="s">
        <v>7582</v>
      </c>
      <c r="D199" s="1830" t="s">
        <v>4793</v>
      </c>
      <c r="E199" s="1830" t="s">
        <v>31</v>
      </c>
      <c r="F199" s="541">
        <f>ROUND(SUM(F200),3)</f>
        <v>1</v>
      </c>
      <c r="G199" s="453"/>
      <c r="H199" s="466">
        <f t="shared" ref="H199" si="83">ROUND(F199*G199,2)</f>
        <v>0</v>
      </c>
      <c r="I199" s="1811" t="s">
        <v>5316</v>
      </c>
      <c r="J199" s="502"/>
      <c r="K199" s="1869"/>
    </row>
    <row r="200" spans="1:122" s="1803" customFormat="1" ht="13.5" customHeight="1">
      <c r="A200" s="1870"/>
      <c r="B200" s="1871"/>
      <c r="C200" s="1832"/>
      <c r="D200" s="1865" t="s">
        <v>4794</v>
      </c>
      <c r="E200" s="1863"/>
      <c r="F200" s="1805">
        <v>1</v>
      </c>
      <c r="G200" s="1810"/>
      <c r="H200" s="1806"/>
      <c r="I200" s="1866"/>
      <c r="J200" s="753"/>
    </row>
    <row r="201" spans="1:122" s="1803" customFormat="1" ht="13.5" customHeight="1">
      <c r="A201" s="1822">
        <v>78</v>
      </c>
      <c r="B201" s="1823">
        <v>742</v>
      </c>
      <c r="C201" s="1808" t="s">
        <v>7583</v>
      </c>
      <c r="D201" s="1808" t="s">
        <v>4795</v>
      </c>
      <c r="E201" s="1808" t="s">
        <v>31</v>
      </c>
      <c r="F201" s="541">
        <f>ROUND(SUM(F202),3)</f>
        <v>1</v>
      </c>
      <c r="G201" s="453"/>
      <c r="H201" s="466">
        <f t="shared" ref="H201" si="84">ROUND(F201*G201,2)</f>
        <v>0</v>
      </c>
      <c r="I201" s="1811" t="s">
        <v>5316</v>
      </c>
      <c r="J201" s="753"/>
    </row>
    <row r="202" spans="1:122" s="753" customFormat="1" ht="13.5" customHeight="1">
      <c r="A202" s="1822"/>
      <c r="B202" s="1808"/>
      <c r="C202" s="1832"/>
      <c r="D202" s="1813" t="s">
        <v>4796</v>
      </c>
      <c r="E202" s="1844"/>
      <c r="F202" s="1805">
        <v>1</v>
      </c>
      <c r="G202" s="1810"/>
      <c r="H202" s="1806"/>
      <c r="I202" s="1832"/>
    </row>
    <row r="203" spans="1:122" s="509" customFormat="1" ht="13.5" customHeight="1">
      <c r="A203" s="1822">
        <v>79</v>
      </c>
      <c r="B203" s="1823">
        <v>742</v>
      </c>
      <c r="C203" s="1808" t="s">
        <v>7584</v>
      </c>
      <c r="D203" s="1830" t="s">
        <v>3890</v>
      </c>
      <c r="E203" s="1830" t="s">
        <v>31</v>
      </c>
      <c r="F203" s="1872">
        <v>1</v>
      </c>
      <c r="G203" s="453"/>
      <c r="H203" s="466">
        <f t="shared" ref="H203:H219" si="85">ROUND(F203*G203,2)</f>
        <v>0</v>
      </c>
      <c r="I203" s="1811" t="s">
        <v>5316</v>
      </c>
      <c r="J203" s="502"/>
      <c r="K203" s="1869"/>
    </row>
    <row r="204" spans="1:122" s="503" customFormat="1" ht="13.5" customHeight="1">
      <c r="A204" s="404">
        <v>80</v>
      </c>
      <c r="B204" s="1823">
        <v>742</v>
      </c>
      <c r="C204" s="1808" t="s">
        <v>7708</v>
      </c>
      <c r="D204" s="1873" t="s">
        <v>3067</v>
      </c>
      <c r="E204" s="1873" t="s">
        <v>31</v>
      </c>
      <c r="F204" s="1874">
        <f>SUM(F205)</f>
        <v>1</v>
      </c>
      <c r="G204" s="228"/>
      <c r="H204" s="1875">
        <f>ROUND(F204*G204,2)</f>
        <v>0</v>
      </c>
      <c r="I204" s="1053" t="s">
        <v>5316</v>
      </c>
      <c r="J204" s="1876"/>
      <c r="K204" s="1877"/>
      <c r="M204" s="1878"/>
    </row>
    <row r="205" spans="1:122" s="1887" customFormat="1" ht="27" customHeight="1">
      <c r="A205" s="1879"/>
      <c r="B205" s="1880"/>
      <c r="C205" s="1880"/>
      <c r="D205" s="1881" t="s">
        <v>6926</v>
      </c>
      <c r="E205" s="1882"/>
      <c r="F205" s="1883">
        <v>1</v>
      </c>
      <c r="G205" s="1884"/>
      <c r="H205" s="985"/>
      <c r="I205" s="503"/>
      <c r="J205" s="503"/>
      <c r="K205" s="972"/>
      <c r="L205" s="1885"/>
      <c r="M205" s="1886"/>
      <c r="N205" s="1886"/>
      <c r="O205" s="1886"/>
      <c r="P205" s="972"/>
      <c r="Q205" s="972"/>
      <c r="R205" s="972"/>
      <c r="S205" s="972"/>
      <c r="T205" s="972"/>
      <c r="U205" s="972"/>
      <c r="V205" s="972"/>
      <c r="W205" s="972"/>
      <c r="X205" s="972"/>
      <c r="Y205" s="972"/>
      <c r="Z205" s="972"/>
      <c r="AA205" s="972"/>
      <c r="AB205" s="972"/>
      <c r="AC205" s="972"/>
      <c r="AD205" s="972"/>
      <c r="AE205" s="972"/>
      <c r="AF205" s="972"/>
      <c r="AG205" s="972"/>
      <c r="AH205" s="972"/>
      <c r="AI205" s="972"/>
      <c r="AJ205" s="972"/>
      <c r="AK205" s="972"/>
      <c r="AL205" s="972"/>
      <c r="AM205" s="972"/>
      <c r="AN205" s="972"/>
      <c r="AO205" s="972"/>
      <c r="AP205" s="972"/>
      <c r="AQ205" s="972"/>
      <c r="AR205" s="972"/>
      <c r="AS205" s="972"/>
      <c r="AT205" s="972"/>
      <c r="AU205" s="972"/>
      <c r="AV205" s="972"/>
      <c r="AW205" s="972"/>
      <c r="AX205" s="972"/>
      <c r="AY205" s="972"/>
      <c r="AZ205" s="972"/>
      <c r="BA205" s="972"/>
      <c r="BB205" s="972"/>
      <c r="BC205" s="972"/>
      <c r="BD205" s="972"/>
      <c r="BE205" s="972"/>
      <c r="BF205" s="972"/>
      <c r="BG205" s="972"/>
      <c r="BH205" s="972"/>
      <c r="BI205" s="972"/>
      <c r="BJ205" s="972"/>
      <c r="BK205" s="972"/>
      <c r="BL205" s="972"/>
      <c r="BM205" s="972"/>
      <c r="BN205" s="972"/>
      <c r="BO205" s="972"/>
      <c r="BP205" s="972"/>
      <c r="BQ205" s="972"/>
      <c r="BR205" s="972"/>
      <c r="BS205" s="972"/>
      <c r="BT205" s="972"/>
      <c r="BU205" s="972"/>
      <c r="BV205" s="972"/>
      <c r="BW205" s="972"/>
      <c r="BX205" s="972"/>
      <c r="BY205" s="972"/>
      <c r="BZ205" s="972"/>
      <c r="CA205" s="972"/>
      <c r="CB205" s="972"/>
      <c r="CC205" s="972"/>
      <c r="CD205" s="972"/>
      <c r="CE205" s="972"/>
      <c r="CF205" s="972"/>
      <c r="CG205" s="972"/>
      <c r="CH205" s="972"/>
      <c r="CI205" s="972"/>
      <c r="CJ205" s="972"/>
      <c r="CK205" s="972"/>
      <c r="CL205" s="972"/>
      <c r="CM205" s="972"/>
      <c r="CN205" s="972"/>
      <c r="CO205" s="972"/>
      <c r="CP205" s="972"/>
      <c r="CQ205" s="972"/>
      <c r="CR205" s="972"/>
      <c r="CS205" s="972"/>
      <c r="CT205" s="972"/>
      <c r="CU205" s="972"/>
      <c r="CV205" s="972"/>
      <c r="CW205" s="972"/>
      <c r="CX205" s="972"/>
      <c r="CY205" s="972"/>
      <c r="CZ205" s="972"/>
      <c r="DA205" s="972"/>
      <c r="DB205" s="972"/>
      <c r="DC205" s="972"/>
      <c r="DD205" s="972"/>
      <c r="DE205" s="972"/>
      <c r="DF205" s="972"/>
      <c r="DG205" s="972"/>
      <c r="DH205" s="972"/>
      <c r="DI205" s="972"/>
      <c r="DJ205" s="972"/>
      <c r="DK205" s="972"/>
      <c r="DL205" s="972"/>
      <c r="DM205" s="972"/>
      <c r="DN205" s="972"/>
      <c r="DO205" s="972"/>
      <c r="DP205" s="972"/>
      <c r="DQ205" s="972"/>
      <c r="DR205" s="972"/>
    </row>
    <row r="206" spans="1:122" s="1887" customFormat="1" ht="13.5" customHeight="1">
      <c r="A206" s="1888"/>
      <c r="B206" s="1880"/>
      <c r="C206" s="1880"/>
      <c r="D206" s="1889" t="s">
        <v>6927</v>
      </c>
      <c r="E206" s="1880"/>
      <c r="F206" s="1880"/>
      <c r="G206" s="1049"/>
      <c r="H206" s="465"/>
      <c r="I206" s="503"/>
      <c r="J206" s="503"/>
      <c r="K206" s="972"/>
      <c r="L206" s="1885"/>
      <c r="M206" s="1886"/>
      <c r="N206" s="1886"/>
      <c r="O206" s="1886"/>
      <c r="P206" s="972"/>
      <c r="Q206" s="972"/>
      <c r="R206" s="972"/>
      <c r="S206" s="972"/>
      <c r="T206" s="972"/>
      <c r="U206" s="972"/>
      <c r="V206" s="972"/>
      <c r="W206" s="972"/>
      <c r="X206" s="972"/>
      <c r="Y206" s="972"/>
      <c r="Z206" s="972"/>
      <c r="AA206" s="972"/>
      <c r="AB206" s="972"/>
      <c r="AC206" s="972"/>
      <c r="AD206" s="972"/>
      <c r="AE206" s="972"/>
      <c r="AF206" s="972"/>
      <c r="AG206" s="972"/>
      <c r="AH206" s="972"/>
      <c r="AI206" s="972"/>
      <c r="AJ206" s="972"/>
      <c r="AK206" s="972"/>
      <c r="AL206" s="972"/>
      <c r="AM206" s="972"/>
      <c r="AN206" s="972"/>
      <c r="AO206" s="972"/>
      <c r="AP206" s="972"/>
      <c r="AQ206" s="972"/>
      <c r="AR206" s="972"/>
      <c r="AS206" s="972"/>
      <c r="AT206" s="972"/>
      <c r="AU206" s="972"/>
      <c r="AV206" s="972"/>
      <c r="AW206" s="972"/>
      <c r="AX206" s="972"/>
      <c r="AY206" s="972"/>
      <c r="AZ206" s="972"/>
      <c r="BA206" s="972"/>
      <c r="BB206" s="972"/>
      <c r="BC206" s="972"/>
      <c r="BD206" s="972"/>
      <c r="BE206" s="972"/>
      <c r="BF206" s="972"/>
      <c r="BG206" s="972"/>
      <c r="BH206" s="972"/>
      <c r="BI206" s="972"/>
      <c r="BJ206" s="972"/>
      <c r="BK206" s="972"/>
      <c r="BL206" s="972"/>
      <c r="BM206" s="972"/>
      <c r="BN206" s="972"/>
      <c r="BO206" s="972"/>
      <c r="BP206" s="972"/>
      <c r="BQ206" s="972"/>
      <c r="BR206" s="972"/>
      <c r="BS206" s="972"/>
      <c r="BT206" s="972"/>
      <c r="BU206" s="972"/>
      <c r="BV206" s="972"/>
      <c r="BW206" s="972"/>
      <c r="BX206" s="972"/>
      <c r="BY206" s="972"/>
      <c r="BZ206" s="972"/>
      <c r="CA206" s="972"/>
      <c r="CB206" s="972"/>
      <c r="CC206" s="972"/>
      <c r="CD206" s="972"/>
      <c r="CE206" s="972"/>
      <c r="CF206" s="972"/>
      <c r="CG206" s="972"/>
      <c r="CH206" s="972"/>
      <c r="CI206" s="972"/>
      <c r="CJ206" s="972"/>
      <c r="CK206" s="972"/>
      <c r="CL206" s="972"/>
      <c r="CM206" s="972"/>
      <c r="CN206" s="972"/>
      <c r="CO206" s="972"/>
      <c r="CP206" s="972"/>
      <c r="CQ206" s="972"/>
      <c r="CR206" s="972"/>
      <c r="CS206" s="972"/>
      <c r="CT206" s="972"/>
      <c r="CU206" s="972"/>
      <c r="CV206" s="972"/>
      <c r="CW206" s="972"/>
      <c r="CX206" s="972"/>
      <c r="CY206" s="972"/>
      <c r="CZ206" s="972"/>
      <c r="DA206" s="972"/>
      <c r="DB206" s="972"/>
      <c r="DC206" s="972"/>
      <c r="DD206" s="972"/>
      <c r="DE206" s="972"/>
      <c r="DF206" s="972"/>
      <c r="DG206" s="972"/>
      <c r="DH206" s="972"/>
      <c r="DI206" s="972"/>
      <c r="DJ206" s="972"/>
      <c r="DK206" s="972"/>
      <c r="DL206" s="972"/>
      <c r="DM206" s="972"/>
      <c r="DN206" s="972"/>
      <c r="DO206" s="972"/>
      <c r="DP206" s="972"/>
      <c r="DQ206" s="972"/>
      <c r="DR206" s="972"/>
    </row>
    <row r="207" spans="1:122" s="1803" customFormat="1" ht="13.5" customHeight="1">
      <c r="A207" s="1822">
        <v>81</v>
      </c>
      <c r="B207" s="1823">
        <v>742</v>
      </c>
      <c r="C207" s="1808" t="s">
        <v>7588</v>
      </c>
      <c r="D207" s="1830" t="s">
        <v>7589</v>
      </c>
      <c r="E207" s="1830" t="s">
        <v>31</v>
      </c>
      <c r="F207" s="541">
        <f>ROUND(SUM(F208),3)</f>
        <v>1</v>
      </c>
      <c r="G207" s="453"/>
      <c r="H207" s="466">
        <f t="shared" ref="H207" si="86">ROUND(F207*G207,2)</f>
        <v>0</v>
      </c>
      <c r="I207" s="1811" t="s">
        <v>5316</v>
      </c>
      <c r="J207" s="753"/>
    </row>
    <row r="208" spans="1:122" s="753" customFormat="1" ht="27" customHeight="1">
      <c r="A208" s="1870"/>
      <c r="B208" s="1871"/>
      <c r="C208" s="1832"/>
      <c r="D208" s="1809" t="s">
        <v>7590</v>
      </c>
      <c r="E208" s="1863"/>
      <c r="F208" s="1805">
        <v>1</v>
      </c>
      <c r="G208" s="1810"/>
      <c r="H208" s="1806"/>
      <c r="I208" s="1866"/>
    </row>
    <row r="209" spans="1:122" s="1294" customFormat="1" ht="94.5" customHeight="1">
      <c r="A209" s="1467"/>
      <c r="B209" s="1532"/>
      <c r="C209" s="1468"/>
      <c r="D209" s="1533" t="s">
        <v>7592</v>
      </c>
      <c r="E209" s="1468"/>
      <c r="F209" s="1534"/>
      <c r="G209" s="1491"/>
      <c r="H209" s="1491"/>
      <c r="I209" s="1473"/>
      <c r="J209" s="1522"/>
    </row>
    <row r="210" spans="1:122" s="1294" customFormat="1" ht="148.5" customHeight="1">
      <c r="A210" s="1467"/>
      <c r="B210" s="1532"/>
      <c r="C210" s="1468"/>
      <c r="D210" s="1533" t="s">
        <v>7591</v>
      </c>
      <c r="E210" s="1468"/>
      <c r="F210" s="1534"/>
      <c r="G210" s="1491"/>
      <c r="H210" s="1491"/>
      <c r="I210" s="1473"/>
      <c r="J210" s="1522"/>
    </row>
    <row r="211" spans="1:122" s="1294" customFormat="1" ht="13.5" customHeight="1">
      <c r="A211" s="1467"/>
      <c r="B211" s="1532"/>
      <c r="C211" s="1468"/>
      <c r="D211" s="1486" t="s">
        <v>5100</v>
      </c>
      <c r="E211" s="1468"/>
      <c r="F211" s="1534"/>
      <c r="G211" s="1491"/>
      <c r="H211" s="1491"/>
      <c r="I211" s="1473"/>
      <c r="J211" s="1522"/>
    </row>
    <row r="212" spans="1:122" s="1546" customFormat="1" ht="67.5" customHeight="1">
      <c r="A212" s="1535"/>
      <c r="B212" s="1536"/>
      <c r="C212" s="1537"/>
      <c r="D212" s="1538" t="s">
        <v>6934</v>
      </c>
      <c r="E212" s="1539"/>
      <c r="F212" s="1540"/>
      <c r="G212" s="1541"/>
      <c r="H212" s="1508"/>
      <c r="I212" s="1542"/>
      <c r="J212" s="1543"/>
      <c r="K212" s="1544"/>
      <c r="L212" s="1545"/>
    </row>
    <row r="213" spans="1:122" s="498" customFormat="1" ht="13.5" customHeight="1">
      <c r="A213" s="2733" t="s">
        <v>7856</v>
      </c>
      <c r="B213" s="2734">
        <v>742</v>
      </c>
      <c r="C213" s="2735" t="s">
        <v>4784</v>
      </c>
      <c r="D213" s="2736" t="s">
        <v>4765</v>
      </c>
      <c r="E213" s="2736" t="s">
        <v>31</v>
      </c>
      <c r="F213" s="2737">
        <f>ROUND(SUM(F214),3)</f>
        <v>1</v>
      </c>
      <c r="G213" s="2738"/>
      <c r="H213" s="2739">
        <f t="shared" ref="H213" si="87">ROUND(F213*G213,2)</f>
        <v>0</v>
      </c>
      <c r="I213" s="2740" t="s">
        <v>5316</v>
      </c>
      <c r="J213" s="791"/>
    </row>
    <row r="214" spans="1:122" s="147" customFormat="1" ht="13.5" customHeight="1">
      <c r="A214" s="1804"/>
      <c r="B214" s="628"/>
      <c r="C214" s="628"/>
      <c r="D214" s="2741" t="s">
        <v>4766</v>
      </c>
      <c r="E214" s="142"/>
      <c r="F214" s="1805">
        <v>1</v>
      </c>
      <c r="G214" s="622"/>
      <c r="H214" s="1821"/>
      <c r="I214" s="1053"/>
    </row>
    <row r="215" spans="1:122" s="503" customFormat="1" ht="13.5" customHeight="1">
      <c r="A215" s="2940" t="s">
        <v>8101</v>
      </c>
      <c r="B215" s="2734">
        <v>742</v>
      </c>
      <c r="C215" s="2735" t="s">
        <v>8102</v>
      </c>
      <c r="D215" s="2814" t="s">
        <v>8103</v>
      </c>
      <c r="E215" s="2814" t="s">
        <v>194</v>
      </c>
      <c r="F215" s="2896">
        <f>SUM(F216)</f>
        <v>131100</v>
      </c>
      <c r="G215" s="2799"/>
      <c r="H215" s="2941">
        <f>ROUND(F215*G215,2)</f>
        <v>0</v>
      </c>
      <c r="I215" s="2747" t="s">
        <v>5316</v>
      </c>
      <c r="J215" s="1876"/>
      <c r="K215" s="1877"/>
      <c r="M215" s="1878"/>
    </row>
    <row r="216" spans="1:122" s="1887" customFormat="1" ht="13.5" customHeight="1">
      <c r="A216" s="2942"/>
      <c r="B216" s="2814"/>
      <c r="C216" s="2814"/>
      <c r="D216" s="2943" t="s">
        <v>8105</v>
      </c>
      <c r="E216" s="2943"/>
      <c r="F216" s="2896">
        <v>131100</v>
      </c>
      <c r="G216" s="2944"/>
      <c r="H216" s="2944"/>
      <c r="I216" s="2945"/>
      <c r="J216" s="503"/>
      <c r="K216" s="972"/>
      <c r="L216" s="1885"/>
      <c r="M216" s="1886"/>
      <c r="N216" s="1886"/>
      <c r="O216" s="1886"/>
      <c r="P216" s="972"/>
      <c r="Q216" s="972"/>
      <c r="R216" s="972"/>
      <c r="S216" s="972"/>
      <c r="T216" s="972"/>
      <c r="U216" s="972"/>
      <c r="V216" s="972"/>
      <c r="W216" s="972"/>
      <c r="X216" s="972"/>
      <c r="Y216" s="972"/>
      <c r="Z216" s="972"/>
      <c r="AA216" s="972"/>
      <c r="AB216" s="972"/>
      <c r="AC216" s="972"/>
      <c r="AD216" s="972"/>
      <c r="AE216" s="972"/>
      <c r="AF216" s="972"/>
      <c r="AG216" s="972"/>
      <c r="AH216" s="972"/>
      <c r="AI216" s="972"/>
      <c r="AJ216" s="972"/>
      <c r="AK216" s="972"/>
      <c r="AL216" s="972"/>
      <c r="AM216" s="972"/>
      <c r="AN216" s="972"/>
      <c r="AO216" s="972"/>
      <c r="AP216" s="972"/>
      <c r="AQ216" s="972"/>
      <c r="AR216" s="972"/>
      <c r="AS216" s="972"/>
      <c r="AT216" s="972"/>
      <c r="AU216" s="972"/>
      <c r="AV216" s="972"/>
      <c r="AW216" s="972"/>
      <c r="AX216" s="972"/>
      <c r="AY216" s="972"/>
      <c r="AZ216" s="972"/>
      <c r="BA216" s="972"/>
      <c r="BB216" s="972"/>
      <c r="BC216" s="972"/>
      <c r="BD216" s="972"/>
      <c r="BE216" s="972"/>
      <c r="BF216" s="972"/>
      <c r="BG216" s="972"/>
      <c r="BH216" s="972"/>
      <c r="BI216" s="972"/>
      <c r="BJ216" s="972"/>
      <c r="BK216" s="972"/>
      <c r="BL216" s="972"/>
      <c r="BM216" s="972"/>
      <c r="BN216" s="972"/>
      <c r="BO216" s="972"/>
      <c r="BP216" s="972"/>
      <c r="BQ216" s="972"/>
      <c r="BR216" s="972"/>
      <c r="BS216" s="972"/>
      <c r="BT216" s="972"/>
      <c r="BU216" s="972"/>
      <c r="BV216" s="972"/>
      <c r="BW216" s="972"/>
      <c r="BX216" s="972"/>
      <c r="BY216" s="972"/>
      <c r="BZ216" s="972"/>
      <c r="CA216" s="972"/>
      <c r="CB216" s="972"/>
      <c r="CC216" s="972"/>
      <c r="CD216" s="972"/>
      <c r="CE216" s="972"/>
      <c r="CF216" s="972"/>
      <c r="CG216" s="972"/>
      <c r="CH216" s="972"/>
      <c r="CI216" s="972"/>
      <c r="CJ216" s="972"/>
      <c r="CK216" s="972"/>
      <c r="CL216" s="972"/>
      <c r="CM216" s="972"/>
      <c r="CN216" s="972"/>
      <c r="CO216" s="972"/>
      <c r="CP216" s="972"/>
      <c r="CQ216" s="972"/>
      <c r="CR216" s="972"/>
      <c r="CS216" s="972"/>
      <c r="CT216" s="972"/>
      <c r="CU216" s="972"/>
      <c r="CV216" s="972"/>
      <c r="CW216" s="972"/>
      <c r="CX216" s="972"/>
      <c r="CY216" s="972"/>
      <c r="CZ216" s="972"/>
      <c r="DA216" s="972"/>
      <c r="DB216" s="972"/>
      <c r="DC216" s="972"/>
      <c r="DD216" s="972"/>
      <c r="DE216" s="972"/>
      <c r="DF216" s="972"/>
      <c r="DG216" s="972"/>
      <c r="DH216" s="972"/>
      <c r="DI216" s="972"/>
      <c r="DJ216" s="972"/>
      <c r="DK216" s="972"/>
      <c r="DL216" s="972"/>
      <c r="DM216" s="972"/>
      <c r="DN216" s="972"/>
      <c r="DO216" s="972"/>
      <c r="DP216" s="972"/>
      <c r="DQ216" s="972"/>
      <c r="DR216" s="972"/>
    </row>
    <row r="217" spans="1:122" s="1887" customFormat="1" ht="13.5" customHeight="1">
      <c r="A217" s="2946"/>
      <c r="B217" s="2814"/>
      <c r="C217" s="2814"/>
      <c r="D217" s="2814" t="s">
        <v>8104</v>
      </c>
      <c r="E217" s="2814"/>
      <c r="F217" s="2814"/>
      <c r="G217" s="2947"/>
      <c r="H217" s="2947"/>
      <c r="I217" s="2945"/>
      <c r="J217" s="503"/>
      <c r="K217" s="972"/>
      <c r="L217" s="1885"/>
      <c r="M217" s="1886"/>
      <c r="N217" s="1886"/>
      <c r="O217" s="1886"/>
      <c r="P217" s="972"/>
      <c r="Q217" s="972"/>
      <c r="R217" s="972"/>
      <c r="S217" s="972"/>
      <c r="T217" s="972"/>
      <c r="U217" s="972"/>
      <c r="V217" s="972"/>
      <c r="W217" s="972"/>
      <c r="X217" s="972"/>
      <c r="Y217" s="972"/>
      <c r="Z217" s="972"/>
      <c r="AA217" s="972"/>
      <c r="AB217" s="972"/>
      <c r="AC217" s="972"/>
      <c r="AD217" s="972"/>
      <c r="AE217" s="972"/>
      <c r="AF217" s="972"/>
      <c r="AG217" s="972"/>
      <c r="AH217" s="972"/>
      <c r="AI217" s="972"/>
      <c r="AJ217" s="972"/>
      <c r="AK217" s="972"/>
      <c r="AL217" s="972"/>
      <c r="AM217" s="972"/>
      <c r="AN217" s="972"/>
      <c r="AO217" s="972"/>
      <c r="AP217" s="972"/>
      <c r="AQ217" s="972"/>
      <c r="AR217" s="972"/>
      <c r="AS217" s="972"/>
      <c r="AT217" s="972"/>
      <c r="AU217" s="972"/>
      <c r="AV217" s="972"/>
      <c r="AW217" s="972"/>
      <c r="AX217" s="972"/>
      <c r="AY217" s="972"/>
      <c r="AZ217" s="972"/>
      <c r="BA217" s="972"/>
      <c r="BB217" s="972"/>
      <c r="BC217" s="972"/>
      <c r="BD217" s="972"/>
      <c r="BE217" s="972"/>
      <c r="BF217" s="972"/>
      <c r="BG217" s="972"/>
      <c r="BH217" s="972"/>
      <c r="BI217" s="972"/>
      <c r="BJ217" s="972"/>
      <c r="BK217" s="972"/>
      <c r="BL217" s="972"/>
      <c r="BM217" s="972"/>
      <c r="BN217" s="972"/>
      <c r="BO217" s="972"/>
      <c r="BP217" s="972"/>
      <c r="BQ217" s="972"/>
      <c r="BR217" s="972"/>
      <c r="BS217" s="972"/>
      <c r="BT217" s="972"/>
      <c r="BU217" s="972"/>
      <c r="BV217" s="972"/>
      <c r="BW217" s="972"/>
      <c r="BX217" s="972"/>
      <c r="BY217" s="972"/>
      <c r="BZ217" s="972"/>
      <c r="CA217" s="972"/>
      <c r="CB217" s="972"/>
      <c r="CC217" s="972"/>
      <c r="CD217" s="972"/>
      <c r="CE217" s="972"/>
      <c r="CF217" s="972"/>
      <c r="CG217" s="972"/>
      <c r="CH217" s="972"/>
      <c r="CI217" s="972"/>
      <c r="CJ217" s="972"/>
      <c r="CK217" s="972"/>
      <c r="CL217" s="972"/>
      <c r="CM217" s="972"/>
      <c r="CN217" s="972"/>
      <c r="CO217" s="972"/>
      <c r="CP217" s="972"/>
      <c r="CQ217" s="972"/>
      <c r="CR217" s="972"/>
      <c r="CS217" s="972"/>
      <c r="CT217" s="972"/>
      <c r="CU217" s="972"/>
      <c r="CV217" s="972"/>
      <c r="CW217" s="972"/>
      <c r="CX217" s="972"/>
      <c r="CY217" s="972"/>
      <c r="CZ217" s="972"/>
      <c r="DA217" s="972"/>
      <c r="DB217" s="972"/>
      <c r="DC217" s="972"/>
      <c r="DD217" s="972"/>
      <c r="DE217" s="972"/>
      <c r="DF217" s="972"/>
      <c r="DG217" s="972"/>
      <c r="DH217" s="972"/>
      <c r="DI217" s="972"/>
      <c r="DJ217" s="972"/>
      <c r="DK217" s="972"/>
      <c r="DL217" s="972"/>
      <c r="DM217" s="972"/>
      <c r="DN217" s="972"/>
      <c r="DO217" s="972"/>
      <c r="DP217" s="972"/>
      <c r="DQ217" s="972"/>
      <c r="DR217" s="972"/>
    </row>
    <row r="218" spans="1:122" s="147" customFormat="1" ht="13.5" customHeight="1">
      <c r="A218" s="1804">
        <v>82</v>
      </c>
      <c r="B218" s="628">
        <v>742</v>
      </c>
      <c r="C218" s="628">
        <v>998742203</v>
      </c>
      <c r="D218" s="628" t="s">
        <v>4797</v>
      </c>
      <c r="E218" s="142" t="s">
        <v>4</v>
      </c>
      <c r="F218" s="1890">
        <v>0.81</v>
      </c>
      <c r="G218" s="228"/>
      <c r="H218" s="466">
        <f t="shared" si="85"/>
        <v>0</v>
      </c>
      <c r="I218" s="1053" t="s">
        <v>5316</v>
      </c>
      <c r="J218" s="297"/>
      <c r="N218" s="623"/>
    </row>
    <row r="219" spans="1:122" s="147" customFormat="1" ht="13.5" customHeight="1">
      <c r="A219" s="1804">
        <v>83</v>
      </c>
      <c r="B219" s="628" t="s">
        <v>862</v>
      </c>
      <c r="C219" s="628" t="s">
        <v>950</v>
      </c>
      <c r="D219" s="628" t="s">
        <v>951</v>
      </c>
      <c r="E219" s="142" t="s">
        <v>191</v>
      </c>
      <c r="F219" s="541">
        <f>ROUND(SUM(F220),3)</f>
        <v>80</v>
      </c>
      <c r="G219" s="228"/>
      <c r="H219" s="466">
        <f t="shared" si="85"/>
        <v>0</v>
      </c>
      <c r="I219" s="1053" t="s">
        <v>5315</v>
      </c>
      <c r="N219" s="623"/>
    </row>
    <row r="220" spans="1:122" s="147" customFormat="1" ht="13.5" customHeight="1">
      <c r="A220" s="1804"/>
      <c r="B220" s="628"/>
      <c r="C220" s="628"/>
      <c r="D220" s="143" t="s">
        <v>3360</v>
      </c>
      <c r="E220" s="142"/>
      <c r="F220" s="1805">
        <v>80</v>
      </c>
      <c r="G220" s="622"/>
      <c r="H220" s="1806"/>
      <c r="I220" s="1053"/>
    </row>
    <row r="221" spans="1:122" s="147" customFormat="1" ht="13.5" customHeight="1">
      <c r="A221" s="1804">
        <v>84</v>
      </c>
      <c r="B221" s="628" t="s">
        <v>862</v>
      </c>
      <c r="C221" s="628" t="s">
        <v>4722</v>
      </c>
      <c r="D221" s="628" t="s">
        <v>4723</v>
      </c>
      <c r="E221" s="142" t="s">
        <v>191</v>
      </c>
      <c r="F221" s="541">
        <f>ROUND(SUM(F222),3)</f>
        <v>20</v>
      </c>
      <c r="G221" s="228"/>
      <c r="H221" s="466">
        <f t="shared" ref="H221" si="88">ROUND(F221*G221,2)</f>
        <v>0</v>
      </c>
      <c r="I221" s="1053" t="s">
        <v>5315</v>
      </c>
      <c r="N221" s="623"/>
    </row>
    <row r="222" spans="1:122" s="147" customFormat="1" ht="13.5" customHeight="1">
      <c r="A222" s="1804"/>
      <c r="B222" s="628"/>
      <c r="C222" s="628"/>
      <c r="D222" s="143" t="s">
        <v>4724</v>
      </c>
      <c r="E222" s="142"/>
      <c r="F222" s="1805">
        <v>20</v>
      </c>
      <c r="G222" s="622"/>
      <c r="H222" s="1891"/>
      <c r="I222" s="1053"/>
    </row>
    <row r="223" spans="1:122" ht="21" customHeight="1">
      <c r="A223" s="1892"/>
      <c r="B223" s="1893"/>
      <c r="C223" s="1893"/>
      <c r="D223" s="1893" t="s">
        <v>11</v>
      </c>
      <c r="E223" s="1893"/>
      <c r="F223" s="1894"/>
      <c r="G223" s="1895"/>
      <c r="H223" s="1895">
        <f>H8</f>
        <v>0</v>
      </c>
    </row>
    <row r="224" spans="1:122">
      <c r="A224" s="1896"/>
      <c r="B224" s="1897"/>
      <c r="C224" s="1897"/>
      <c r="D224" s="1897"/>
      <c r="E224" s="1897"/>
      <c r="F224" s="1898"/>
      <c r="G224" s="1899"/>
      <c r="H224" s="1899"/>
    </row>
    <row r="225" spans="1:10" ht="13.5" customHeight="1">
      <c r="A225" s="3090" t="s">
        <v>1154</v>
      </c>
      <c r="B225" s="3126"/>
      <c r="C225" s="3127"/>
      <c r="D225" s="1900" t="s">
        <v>4798</v>
      </c>
      <c r="E225" s="1901"/>
      <c r="F225" s="1902"/>
      <c r="G225" s="1903"/>
      <c r="H225" s="1904">
        <f>H223</f>
        <v>0</v>
      </c>
    </row>
    <row r="226" spans="1:10">
      <c r="A226" s="1905"/>
      <c r="B226" s="1906"/>
      <c r="C226" s="1907"/>
      <c r="D226" s="845"/>
      <c r="E226" s="1908"/>
      <c r="F226" s="1909"/>
      <c r="G226" s="1910"/>
      <c r="H226" s="848"/>
      <c r="I226" s="848"/>
    </row>
    <row r="227" spans="1:10">
      <c r="A227" s="498" t="s">
        <v>13</v>
      </c>
      <c r="B227" s="614"/>
      <c r="C227" s="498"/>
      <c r="D227" s="498"/>
      <c r="E227" s="498"/>
      <c r="F227" s="718"/>
      <c r="G227" s="498"/>
      <c r="H227" s="498"/>
      <c r="I227" s="795"/>
    </row>
    <row r="228" spans="1:10" ht="24.75" customHeight="1">
      <c r="A228" s="3046" t="s">
        <v>3410</v>
      </c>
      <c r="B228" s="3128"/>
      <c r="C228" s="3128"/>
      <c r="D228" s="3128"/>
      <c r="E228" s="3128"/>
      <c r="F228" s="3128"/>
      <c r="G228" s="3128"/>
      <c r="H228" s="498"/>
      <c r="I228" s="848"/>
    </row>
    <row r="229" spans="1:10" ht="93.95" customHeight="1">
      <c r="A229" s="3046" t="s">
        <v>97</v>
      </c>
      <c r="B229" s="3075"/>
      <c r="C229" s="3075"/>
      <c r="D229" s="3075"/>
      <c r="E229" s="3075"/>
      <c r="F229" s="3075"/>
      <c r="G229" s="3075"/>
      <c r="H229" s="498"/>
      <c r="I229" s="498"/>
    </row>
    <row r="230" spans="1:10">
      <c r="A230" s="3046" t="s">
        <v>98</v>
      </c>
      <c r="B230" s="3129"/>
      <c r="C230" s="3129"/>
      <c r="D230" s="3129"/>
      <c r="E230" s="3129"/>
      <c r="F230" s="3129"/>
      <c r="G230" s="3129"/>
      <c r="H230" s="500"/>
      <c r="I230" s="500"/>
    </row>
    <row r="231" spans="1:10">
      <c r="A231" s="498" t="s">
        <v>99</v>
      </c>
      <c r="B231" s="1911"/>
      <c r="C231" s="1911"/>
      <c r="D231" s="1911"/>
      <c r="E231" s="1911"/>
      <c r="F231" s="1912"/>
      <c r="G231" s="1911"/>
      <c r="H231" s="500"/>
    </row>
    <row r="232" spans="1:10" customFormat="1" ht="40.5" customHeight="1">
      <c r="A232" s="3045" t="s">
        <v>7688</v>
      </c>
      <c r="B232" s="3045"/>
      <c r="C232" s="3045"/>
      <c r="D232" s="3045"/>
      <c r="E232" s="3045"/>
      <c r="F232" s="3045"/>
      <c r="G232" s="3045"/>
      <c r="J232" s="503"/>
    </row>
  </sheetData>
  <sheetProtection algorithmName="SHA-512" hashValue="YHhvn5YcUMhESad/ietu5HDCLIl10OBt+TAf77YutxjKk8Fz6aWLSanqlEHB7S1NehiQYYhkDAzFx73w1CVSnw==" saltValue="RdA6oLakbwW/MeCeH/Ob5Q==" spinCount="100000" sheet="1" objects="1" scenarios="1"/>
  <mergeCells count="7">
    <mergeCell ref="A2:I2"/>
    <mergeCell ref="A3:I3"/>
    <mergeCell ref="A232:G232"/>
    <mergeCell ref="A225:C225"/>
    <mergeCell ref="A228:G228"/>
    <mergeCell ref="A229:G229"/>
    <mergeCell ref="A230:G230"/>
  </mergeCells>
  <printOptions horizontalCentered="1"/>
  <pageMargins left="0.39370078740157483" right="0.39370078740157483" top="0.78740157480314965" bottom="0.39370078740157483" header="0.31496062992125984" footer="0.31496062992125984"/>
  <pageSetup paperSize="9" scale="62" fitToHeight="9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97C71-D82A-404E-A743-776945342B4F}">
  <sheetPr>
    <tabColor rgb="FFFF00FF"/>
    <pageSetUpPr fitToPage="1"/>
  </sheetPr>
  <dimension ref="A1:N42"/>
  <sheetViews>
    <sheetView zoomScaleNormal="100" workbookViewId="0">
      <selection activeCell="F30" sqref="F30"/>
    </sheetView>
  </sheetViews>
  <sheetFormatPr defaultRowHeight="15"/>
  <cols>
    <col min="1" max="2" width="4.7109375" style="2837" customWidth="1"/>
    <col min="3" max="3" width="16.7109375" style="2837" customWidth="1"/>
    <col min="4" max="4" width="66.85546875" style="2837" customWidth="1"/>
    <col min="5" max="5" width="7.7109375" style="2837" customWidth="1"/>
    <col min="6" max="6" width="11" style="2891" customWidth="1"/>
    <col min="7" max="7" width="11.5703125" style="2837" customWidth="1"/>
    <col min="8" max="8" width="16.42578125" style="2837" customWidth="1"/>
    <col min="9" max="9" width="17" style="2842" customWidth="1"/>
    <col min="10" max="10" width="10.85546875" style="2837" bestFit="1" customWidth="1"/>
    <col min="11" max="12" width="9.140625" style="2837"/>
    <col min="13" max="13" width="11.85546875" style="2837" customWidth="1"/>
    <col min="14" max="16384" width="9.140625" style="2837"/>
  </cols>
  <sheetData>
    <row r="1" spans="1:14" s="2836" customFormat="1" ht="18">
      <c r="A1" s="253" t="s">
        <v>7849</v>
      </c>
      <c r="B1" s="186"/>
      <c r="C1" s="186"/>
      <c r="D1" s="300"/>
      <c r="E1" s="300"/>
      <c r="F1" s="300"/>
      <c r="G1" s="300"/>
      <c r="H1" s="300"/>
      <c r="I1" s="300"/>
      <c r="J1" s="2835"/>
    </row>
    <row r="2" spans="1:14" ht="13.5" customHeight="1">
      <c r="A2" s="3123" t="s">
        <v>133</v>
      </c>
      <c r="B2" s="3123"/>
      <c r="C2" s="3123"/>
      <c r="D2" s="3123"/>
      <c r="E2" s="3123"/>
      <c r="F2" s="3123"/>
      <c r="G2" s="3123"/>
      <c r="H2" s="3123"/>
      <c r="I2" s="3123"/>
      <c r="J2" s="2835"/>
      <c r="K2" s="2836"/>
      <c r="L2" s="2836"/>
    </row>
    <row r="3" spans="1:14" ht="13.5" customHeight="1">
      <c r="A3" s="3123" t="s">
        <v>7989</v>
      </c>
      <c r="B3" s="3123"/>
      <c r="C3" s="3123"/>
      <c r="D3" s="3123"/>
      <c r="E3" s="3123"/>
      <c r="F3" s="3123"/>
      <c r="G3" s="3123"/>
      <c r="H3" s="3123"/>
      <c r="I3" s="3123"/>
      <c r="J3" s="354"/>
      <c r="K3" s="354"/>
      <c r="L3" s="354"/>
    </row>
    <row r="4" spans="1:14" ht="13.5" customHeight="1">
      <c r="A4" s="2838" t="s">
        <v>135</v>
      </c>
      <c r="B4" s="2839"/>
      <c r="C4" s="2839"/>
      <c r="D4" s="2839"/>
      <c r="E4" s="2839"/>
      <c r="F4" s="2840"/>
      <c r="G4" s="2841"/>
      <c r="H4" s="2842"/>
      <c r="J4" s="109"/>
      <c r="K4" s="109"/>
      <c r="L4" s="109"/>
    </row>
    <row r="5" spans="1:14" ht="13.5" customHeight="1">
      <c r="A5" s="2843"/>
      <c r="B5" s="2843"/>
      <c r="C5" s="2843"/>
      <c r="D5" s="2843"/>
      <c r="E5" s="2843"/>
      <c r="F5" s="2844"/>
      <c r="G5" s="2843"/>
      <c r="H5" s="2843"/>
      <c r="J5" s="109"/>
      <c r="K5" s="109"/>
      <c r="L5" s="109"/>
    </row>
    <row r="6" spans="1:14" ht="22.5">
      <c r="A6" s="2845" t="s">
        <v>4727</v>
      </c>
      <c r="B6" s="2845" t="s">
        <v>177</v>
      </c>
      <c r="C6" s="2845" t="s">
        <v>178</v>
      </c>
      <c r="D6" s="2845" t="s">
        <v>138</v>
      </c>
      <c r="E6" s="2845" t="s">
        <v>179</v>
      </c>
      <c r="F6" s="2845" t="s">
        <v>180</v>
      </c>
      <c r="G6" s="2845" t="s">
        <v>181</v>
      </c>
      <c r="H6" s="2845" t="s">
        <v>9</v>
      </c>
      <c r="I6" s="2846" t="s">
        <v>28</v>
      </c>
      <c r="J6" s="354"/>
      <c r="K6" s="147"/>
      <c r="L6" s="147"/>
    </row>
    <row r="7" spans="1:14">
      <c r="A7" s="2847">
        <v>1</v>
      </c>
      <c r="B7" s="2847">
        <v>2</v>
      </c>
      <c r="C7" s="2847">
        <v>3</v>
      </c>
      <c r="D7" s="2848">
        <v>4</v>
      </c>
      <c r="E7" s="2847">
        <v>5</v>
      </c>
      <c r="F7" s="2847">
        <v>6</v>
      </c>
      <c r="G7" s="2847">
        <v>7</v>
      </c>
      <c r="H7" s="2847">
        <v>8</v>
      </c>
      <c r="I7" s="2846">
        <v>9</v>
      </c>
      <c r="J7" s="497"/>
      <c r="K7" s="497"/>
      <c r="L7" s="497"/>
    </row>
    <row r="8" spans="1:14" ht="21" customHeight="1">
      <c r="A8" s="2849"/>
      <c r="B8" s="2849"/>
      <c r="C8" s="2850" t="s">
        <v>148</v>
      </c>
      <c r="D8" s="2850" t="s">
        <v>149</v>
      </c>
      <c r="E8" s="2849"/>
      <c r="F8" s="2849"/>
      <c r="G8" s="2849"/>
      <c r="H8" s="2851">
        <f>H9</f>
        <v>0</v>
      </c>
    </row>
    <row r="9" spans="1:14" s="2859" customFormat="1" ht="13.5" customHeight="1">
      <c r="A9" s="2852"/>
      <c r="B9" s="2853"/>
      <c r="C9" s="2854">
        <v>742</v>
      </c>
      <c r="D9" s="2854" t="s">
        <v>7990</v>
      </c>
      <c r="E9" s="2854"/>
      <c r="F9" s="2855"/>
      <c r="G9" s="2856"/>
      <c r="H9" s="2857">
        <f>SUM(H10:H32)</f>
        <v>0</v>
      </c>
      <c r="I9" s="2858"/>
    </row>
    <row r="10" spans="1:14" s="147" customFormat="1" ht="13.5" customHeight="1">
      <c r="A10" s="1804">
        <v>1</v>
      </c>
      <c r="B10" s="628">
        <v>742</v>
      </c>
      <c r="C10" s="628" t="s">
        <v>7991</v>
      </c>
      <c r="D10" s="628" t="s">
        <v>7992</v>
      </c>
      <c r="E10" s="142" t="s">
        <v>226</v>
      </c>
      <c r="F10" s="541">
        <f>ROUND(SUM(F12),3)</f>
        <v>6</v>
      </c>
      <c r="G10" s="2860"/>
      <c r="H10" s="2861">
        <f t="shared" ref="H10" si="0">ROUND(F10*G10,2)</f>
        <v>0</v>
      </c>
      <c r="I10" s="1053" t="s">
        <v>5316</v>
      </c>
      <c r="N10" s="623"/>
    </row>
    <row r="11" spans="1:14" s="147" customFormat="1" ht="13.5" customHeight="1">
      <c r="A11" s="1804"/>
      <c r="B11" s="628"/>
      <c r="C11" s="628"/>
      <c r="D11" s="143" t="s">
        <v>7993</v>
      </c>
      <c r="E11" s="142"/>
      <c r="F11" s="2862"/>
      <c r="G11" s="2016"/>
      <c r="H11" s="2016"/>
      <c r="I11" s="1053"/>
      <c r="N11" s="623"/>
    </row>
    <row r="12" spans="1:14" s="147" customFormat="1" ht="13.5" customHeight="1">
      <c r="A12" s="1804"/>
      <c r="B12" s="628"/>
      <c r="C12" s="628" t="s">
        <v>7994</v>
      </c>
      <c r="D12" s="143" t="s">
        <v>7995</v>
      </c>
      <c r="E12" s="142"/>
      <c r="F12" s="2863">
        <v>6</v>
      </c>
      <c r="G12" s="2016"/>
      <c r="H12" s="2016"/>
      <c r="I12" s="1053"/>
      <c r="N12" s="623"/>
    </row>
    <row r="13" spans="1:14" s="147" customFormat="1" ht="27" customHeight="1">
      <c r="A13" s="1804"/>
      <c r="B13" s="628"/>
      <c r="C13" s="628"/>
      <c r="D13" s="2864" t="s">
        <v>7996</v>
      </c>
      <c r="E13" s="142"/>
      <c r="F13" s="142"/>
      <c r="G13" s="2016"/>
      <c r="H13" s="2016"/>
      <c r="I13" s="1053"/>
    </row>
    <row r="14" spans="1:14" s="147" customFormat="1" ht="13.5" customHeight="1">
      <c r="A14" s="1804"/>
      <c r="B14" s="628"/>
      <c r="C14" s="628"/>
      <c r="D14" s="2864" t="s">
        <v>7997</v>
      </c>
      <c r="E14" s="142"/>
      <c r="F14" s="142"/>
      <c r="G14" s="2016"/>
      <c r="H14" s="2016"/>
      <c r="I14" s="1053"/>
    </row>
    <row r="15" spans="1:14" s="147" customFormat="1" ht="13.5" customHeight="1">
      <c r="A15" s="1804">
        <v>2</v>
      </c>
      <c r="B15" s="628">
        <v>742</v>
      </c>
      <c r="C15" s="628" t="s">
        <v>7998</v>
      </c>
      <c r="D15" s="628" t="s">
        <v>7999</v>
      </c>
      <c r="E15" s="142" t="s">
        <v>226</v>
      </c>
      <c r="F15" s="541">
        <f>ROUND(SUM(F17),3)</f>
        <v>6</v>
      </c>
      <c r="G15" s="2860"/>
      <c r="H15" s="2861">
        <f t="shared" ref="H15" si="1">ROUND(F15*G15,2)</f>
        <v>0</v>
      </c>
      <c r="I15" s="1053" t="s">
        <v>5316</v>
      </c>
      <c r="N15" s="623"/>
    </row>
    <row r="16" spans="1:14" s="147" customFormat="1" ht="13.5" customHeight="1">
      <c r="A16" s="1804"/>
      <c r="B16" s="628"/>
      <c r="C16" s="628"/>
      <c r="D16" s="143" t="s">
        <v>7993</v>
      </c>
      <c r="E16" s="142"/>
      <c r="F16" s="2862"/>
      <c r="G16" s="2016"/>
      <c r="H16" s="2016"/>
      <c r="I16" s="1053"/>
      <c r="N16" s="623"/>
    </row>
    <row r="17" spans="1:14" s="147" customFormat="1" ht="13.5" customHeight="1">
      <c r="A17" s="1804"/>
      <c r="B17" s="628"/>
      <c r="C17" s="628" t="s">
        <v>7994</v>
      </c>
      <c r="D17" s="143" t="s">
        <v>8000</v>
      </c>
      <c r="E17" s="142"/>
      <c r="F17" s="2863">
        <v>6</v>
      </c>
      <c r="G17" s="2016"/>
      <c r="H17" s="2016"/>
      <c r="I17" s="1053"/>
      <c r="N17" s="623"/>
    </row>
    <row r="18" spans="1:14" s="147" customFormat="1" ht="27" customHeight="1">
      <c r="A18" s="1804"/>
      <c r="B18" s="628"/>
      <c r="C18" s="628"/>
      <c r="D18" s="2864" t="s">
        <v>7996</v>
      </c>
      <c r="E18" s="142"/>
      <c r="F18" s="142"/>
      <c r="G18" s="2016"/>
      <c r="H18" s="2016"/>
      <c r="I18" s="1053"/>
    </row>
    <row r="19" spans="1:14" s="147" customFormat="1" ht="13.5" customHeight="1">
      <c r="A19" s="1804"/>
      <c r="B19" s="628"/>
      <c r="C19" s="628"/>
      <c r="D19" s="2864" t="s">
        <v>7997</v>
      </c>
      <c r="E19" s="142"/>
      <c r="F19" s="142"/>
      <c r="G19" s="2016"/>
      <c r="H19" s="2016"/>
      <c r="I19" s="1053"/>
    </row>
    <row r="20" spans="1:14" s="147" customFormat="1" ht="13.5" customHeight="1">
      <c r="A20" s="1804">
        <v>3</v>
      </c>
      <c r="B20" s="628">
        <v>742</v>
      </c>
      <c r="C20" s="628" t="s">
        <v>8001</v>
      </c>
      <c r="D20" s="628" t="s">
        <v>8002</v>
      </c>
      <c r="E20" s="142" t="s">
        <v>226</v>
      </c>
      <c r="F20" s="541">
        <f>ROUND(SUM(F22),3)</f>
        <v>3</v>
      </c>
      <c r="G20" s="2860"/>
      <c r="H20" s="2861">
        <f t="shared" ref="H20" si="2">ROUND(F20*G20,2)</f>
        <v>0</v>
      </c>
      <c r="I20" s="1053" t="s">
        <v>5316</v>
      </c>
      <c r="N20" s="623"/>
    </row>
    <row r="21" spans="1:14" s="147" customFormat="1" ht="13.5" customHeight="1">
      <c r="A21" s="1804"/>
      <c r="B21" s="628"/>
      <c r="C21" s="628"/>
      <c r="D21" s="143" t="s">
        <v>7993</v>
      </c>
      <c r="E21" s="142"/>
      <c r="F21" s="2862"/>
      <c r="G21" s="2016"/>
      <c r="H21" s="2016"/>
      <c r="I21" s="1053"/>
      <c r="N21" s="623"/>
    </row>
    <row r="22" spans="1:14" s="147" customFormat="1" ht="13.5" customHeight="1">
      <c r="A22" s="1804"/>
      <c r="B22" s="628"/>
      <c r="C22" s="628" t="s">
        <v>7994</v>
      </c>
      <c r="D22" s="143" t="s">
        <v>8003</v>
      </c>
      <c r="E22" s="142"/>
      <c r="F22" s="2863">
        <v>3</v>
      </c>
      <c r="G22" s="2016"/>
      <c r="H22" s="2016"/>
      <c r="I22" s="1053"/>
      <c r="N22" s="623"/>
    </row>
    <row r="23" spans="1:14" s="147" customFormat="1" ht="27" customHeight="1">
      <c r="A23" s="1804"/>
      <c r="B23" s="628"/>
      <c r="C23" s="628"/>
      <c r="D23" s="2864" t="s">
        <v>7996</v>
      </c>
      <c r="E23" s="142"/>
      <c r="F23" s="142"/>
      <c r="G23" s="2016"/>
      <c r="H23" s="2016"/>
      <c r="I23" s="1053"/>
    </row>
    <row r="24" spans="1:14" s="147" customFormat="1" ht="13.5" customHeight="1">
      <c r="A24" s="1804"/>
      <c r="B24" s="628"/>
      <c r="C24" s="628"/>
      <c r="D24" s="2864" t="s">
        <v>7997</v>
      </c>
      <c r="E24" s="142"/>
      <c r="F24" s="142"/>
      <c r="G24" s="2016"/>
      <c r="H24" s="2016"/>
      <c r="I24" s="1053"/>
    </row>
    <row r="25" spans="1:14" s="147" customFormat="1" ht="13.5" customHeight="1">
      <c r="A25" s="1804">
        <v>4</v>
      </c>
      <c r="B25" s="628">
        <v>742</v>
      </c>
      <c r="C25" s="628" t="s">
        <v>8004</v>
      </c>
      <c r="D25" s="628" t="s">
        <v>8005</v>
      </c>
      <c r="E25" s="142" t="s">
        <v>226</v>
      </c>
      <c r="F25" s="541">
        <f>ROUND(SUM(F27),3)</f>
        <v>3</v>
      </c>
      <c r="G25" s="2860"/>
      <c r="H25" s="2861">
        <f t="shared" ref="H25" si="3">ROUND(F25*G25,2)</f>
        <v>0</v>
      </c>
      <c r="I25" s="1053" t="s">
        <v>5316</v>
      </c>
      <c r="N25" s="623"/>
    </row>
    <row r="26" spans="1:14" s="147" customFormat="1" ht="13.5" customHeight="1">
      <c r="A26" s="1804"/>
      <c r="B26" s="628"/>
      <c r="C26" s="628"/>
      <c r="D26" s="143" t="s">
        <v>7993</v>
      </c>
      <c r="E26" s="142"/>
      <c r="F26" s="2862"/>
      <c r="G26" s="2016"/>
      <c r="H26" s="2016"/>
      <c r="I26" s="1053"/>
      <c r="N26" s="623"/>
    </row>
    <row r="27" spans="1:14" s="147" customFormat="1" ht="13.5" customHeight="1">
      <c r="A27" s="1804"/>
      <c r="B27" s="628"/>
      <c r="C27" s="628" t="s">
        <v>7994</v>
      </c>
      <c r="D27" s="143" t="s">
        <v>8006</v>
      </c>
      <c r="E27" s="142"/>
      <c r="F27" s="2863">
        <v>3</v>
      </c>
      <c r="G27" s="2016"/>
      <c r="H27" s="2016"/>
      <c r="I27" s="1053"/>
      <c r="N27" s="623"/>
    </row>
    <row r="28" spans="1:14" s="147" customFormat="1" ht="27" customHeight="1">
      <c r="A28" s="1804"/>
      <c r="B28" s="628"/>
      <c r="C28" s="628"/>
      <c r="D28" s="2864" t="s">
        <v>7996</v>
      </c>
      <c r="E28" s="142"/>
      <c r="F28" s="142"/>
      <c r="G28" s="2016"/>
      <c r="H28" s="2016"/>
      <c r="I28" s="1053"/>
    </row>
    <row r="29" spans="1:14" s="147" customFormat="1" ht="13.5" customHeight="1">
      <c r="A29" s="1804"/>
      <c r="B29" s="628"/>
      <c r="C29" s="628"/>
      <c r="D29" s="2864" t="s">
        <v>7997</v>
      </c>
      <c r="E29" s="142"/>
      <c r="F29" s="142"/>
      <c r="G29" s="2016"/>
      <c r="H29" s="2016"/>
      <c r="I29" s="1053"/>
    </row>
    <row r="30" spans="1:14" s="147" customFormat="1" ht="13.5" customHeight="1">
      <c r="A30" s="1804">
        <v>5</v>
      </c>
      <c r="B30" s="628">
        <v>742</v>
      </c>
      <c r="C30" s="628">
        <v>998742203</v>
      </c>
      <c r="D30" s="628" t="s">
        <v>4797</v>
      </c>
      <c r="E30" s="142" t="s">
        <v>4</v>
      </c>
      <c r="F30" s="2865">
        <v>0.81</v>
      </c>
      <c r="G30" s="2860"/>
      <c r="H30" s="2861">
        <f t="shared" ref="H30:H31" si="4">ROUND(F30*G30,2)</f>
        <v>0</v>
      </c>
      <c r="I30" s="1053" t="s">
        <v>5316</v>
      </c>
      <c r="J30" s="297"/>
      <c r="N30" s="623"/>
    </row>
    <row r="31" spans="1:14" s="147" customFormat="1" ht="13.5" customHeight="1">
      <c r="A31" s="1804">
        <v>6</v>
      </c>
      <c r="B31" s="628" t="s">
        <v>862</v>
      </c>
      <c r="C31" s="628" t="s">
        <v>950</v>
      </c>
      <c r="D31" s="628" t="s">
        <v>951</v>
      </c>
      <c r="E31" s="142" t="s">
        <v>191</v>
      </c>
      <c r="F31" s="541">
        <f>ROUND(SUM(F32),3)</f>
        <v>10</v>
      </c>
      <c r="G31" s="2860"/>
      <c r="H31" s="2861">
        <f t="shared" si="4"/>
        <v>0</v>
      </c>
      <c r="I31" s="1053" t="s">
        <v>5315</v>
      </c>
      <c r="N31" s="623"/>
    </row>
    <row r="32" spans="1:14" s="147" customFormat="1" ht="13.5" customHeight="1">
      <c r="A32" s="1804"/>
      <c r="B32" s="628"/>
      <c r="C32" s="628"/>
      <c r="D32" s="143" t="s">
        <v>3360</v>
      </c>
      <c r="E32" s="142"/>
      <c r="F32" s="2863">
        <v>10</v>
      </c>
      <c r="G32" s="2016"/>
      <c r="H32" s="2866"/>
      <c r="I32" s="1053"/>
    </row>
    <row r="33" spans="1:10" ht="21" customHeight="1">
      <c r="A33" s="2867"/>
      <c r="B33" s="2868"/>
      <c r="C33" s="2868"/>
      <c r="D33" s="2868" t="s">
        <v>11</v>
      </c>
      <c r="E33" s="2868"/>
      <c r="F33" s="2869"/>
      <c r="G33" s="2870"/>
      <c r="H33" s="2870">
        <f>H8</f>
        <v>0</v>
      </c>
    </row>
    <row r="34" spans="1:10">
      <c r="A34" s="2871"/>
      <c r="B34" s="2872"/>
      <c r="C34" s="2872"/>
      <c r="D34" s="2872"/>
      <c r="E34" s="2872"/>
      <c r="F34" s="2873"/>
      <c r="G34" s="2874"/>
      <c r="H34" s="2874"/>
    </row>
    <row r="35" spans="1:10" ht="13.5" customHeight="1">
      <c r="A35" s="3130" t="s">
        <v>1154</v>
      </c>
      <c r="B35" s="3131"/>
      <c r="C35" s="3132"/>
      <c r="D35" s="2875" t="s">
        <v>8007</v>
      </c>
      <c r="E35" s="2876"/>
      <c r="F35" s="2877"/>
      <c r="G35" s="2878"/>
      <c r="H35" s="2879">
        <f>H33</f>
        <v>0</v>
      </c>
    </row>
    <row r="36" spans="1:10">
      <c r="A36" s="2880"/>
      <c r="B36" s="2881"/>
      <c r="C36" s="2882"/>
      <c r="D36" s="2883"/>
      <c r="E36" s="2884"/>
      <c r="F36" s="2885"/>
      <c r="G36" s="2886"/>
      <c r="H36" s="2887"/>
      <c r="I36" s="2887"/>
    </row>
    <row r="37" spans="1:10">
      <c r="A37" s="498" t="s">
        <v>13</v>
      </c>
      <c r="B37" s="614"/>
      <c r="C37" s="498"/>
      <c r="D37" s="498"/>
      <c r="E37" s="498"/>
      <c r="F37" s="718"/>
      <c r="G37" s="498"/>
      <c r="H37" s="498"/>
      <c r="I37" s="2888"/>
    </row>
    <row r="38" spans="1:10" ht="24.75" customHeight="1">
      <c r="A38" s="3046" t="s">
        <v>3410</v>
      </c>
      <c r="B38" s="3133"/>
      <c r="C38" s="3133"/>
      <c r="D38" s="3133"/>
      <c r="E38" s="3133"/>
      <c r="F38" s="3133"/>
      <c r="G38" s="3133"/>
      <c r="H38" s="498"/>
      <c r="I38" s="2887"/>
    </row>
    <row r="39" spans="1:10" ht="93.95" customHeight="1">
      <c r="A39" s="3046" t="s">
        <v>97</v>
      </c>
      <c r="B39" s="3075"/>
      <c r="C39" s="3075"/>
      <c r="D39" s="3075"/>
      <c r="E39" s="3075"/>
      <c r="F39" s="3075"/>
      <c r="G39" s="3075"/>
      <c r="H39" s="498"/>
      <c r="I39" s="498"/>
    </row>
    <row r="40" spans="1:10">
      <c r="A40" s="3046" t="s">
        <v>98</v>
      </c>
      <c r="B40" s="3134"/>
      <c r="C40" s="3134"/>
      <c r="D40" s="3134"/>
      <c r="E40" s="3134"/>
      <c r="F40" s="3134"/>
      <c r="G40" s="3134"/>
      <c r="H40" s="500"/>
      <c r="I40" s="500"/>
    </row>
    <row r="41" spans="1:10">
      <c r="A41" s="498" t="s">
        <v>99</v>
      </c>
      <c r="B41" s="2889"/>
      <c r="C41" s="2889"/>
      <c r="D41" s="2889"/>
      <c r="E41" s="2889"/>
      <c r="F41" s="2890"/>
      <c r="G41" s="2889"/>
      <c r="H41" s="500"/>
    </row>
    <row r="42" spans="1:10" s="1085" customFormat="1" ht="40.5" customHeight="1">
      <c r="A42" s="3045" t="s">
        <v>7688</v>
      </c>
      <c r="B42" s="3045"/>
      <c r="C42" s="3045"/>
      <c r="D42" s="3045"/>
      <c r="E42" s="3045"/>
      <c r="F42" s="3045"/>
      <c r="G42" s="3045"/>
      <c r="J42" s="1126"/>
    </row>
  </sheetData>
  <sheetProtection algorithmName="SHA-512" hashValue="E+sH/TBXTAsGh2wQf/GwsL/+N2yAc+012Dlj+0x4vVCikcB51XxPW+AjPQcMc1x8rQkvim1913z13ZP0c0L9sQ==" saltValue="2nh1fH5domonkrhpRy3Jug==" spinCount="100000" sheet="1" objects="1" scenarios="1"/>
  <mergeCells count="7">
    <mergeCell ref="A42:G42"/>
    <mergeCell ref="A2:I2"/>
    <mergeCell ref="A3:I3"/>
    <mergeCell ref="A35:C35"/>
    <mergeCell ref="A38:G38"/>
    <mergeCell ref="A39:G39"/>
    <mergeCell ref="A40:G40"/>
  </mergeCells>
  <printOptions horizontalCentered="1"/>
  <pageMargins left="0.39370078740157483" right="0.39370078740157483" top="0.78740157480314965" bottom="0.39370078740157483" header="0.31496062992125984" footer="0.31496062992125984"/>
  <pageSetup paperSize="9" scale="62" fitToHeight="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1F59A-272B-40DD-902D-E69F7E1F567C}">
  <sheetPr>
    <pageSetUpPr fitToPage="1"/>
  </sheetPr>
  <dimension ref="A1:W98"/>
  <sheetViews>
    <sheetView zoomScaleNormal="100" workbookViewId="0">
      <selection activeCell="F28" sqref="F28:F29"/>
    </sheetView>
  </sheetViews>
  <sheetFormatPr defaultRowHeight="15"/>
  <cols>
    <col min="1" max="1" width="4.140625" style="1739" customWidth="1"/>
    <col min="2" max="2" width="4.28515625" style="1739" customWidth="1"/>
    <col min="3" max="3" width="14.42578125" style="1739" customWidth="1"/>
    <col min="4" max="4" width="65" style="1739" customWidth="1"/>
    <col min="5" max="5" width="6.7109375" style="1739" customWidth="1"/>
    <col min="6" max="6" width="10.140625" style="1739" customWidth="1"/>
    <col min="7" max="7" width="11.7109375" style="1739" customWidth="1"/>
    <col min="8" max="8" width="15.7109375" style="1739" customWidth="1"/>
    <col min="9" max="9" width="17.28515625" style="1739" customWidth="1"/>
    <col min="10" max="10" width="10.42578125" style="1739" customWidth="1"/>
    <col min="11" max="11" width="12.85546875" style="1739" bestFit="1" customWidth="1"/>
    <col min="12" max="16384" width="9.140625" style="1739"/>
  </cols>
  <sheetData>
    <row r="1" spans="1:13" ht="18">
      <c r="A1" s="236" t="s">
        <v>7849</v>
      </c>
      <c r="B1" s="186"/>
      <c r="C1" s="186"/>
      <c r="D1" s="300"/>
      <c r="E1" s="300"/>
      <c r="F1" s="300"/>
      <c r="G1" s="300"/>
      <c r="H1" s="300"/>
      <c r="I1" s="300"/>
      <c r="J1" s="1738"/>
    </row>
    <row r="2" spans="1:13" ht="13.5" customHeight="1">
      <c r="A2" s="66" t="s">
        <v>133</v>
      </c>
      <c r="B2" s="1740"/>
      <c r="C2" s="1740"/>
      <c r="D2" s="1740"/>
      <c r="E2" s="1740"/>
      <c r="F2" s="1740"/>
      <c r="G2" s="1740"/>
      <c r="H2" s="1740"/>
      <c r="I2" s="1741"/>
      <c r="J2" s="1738"/>
      <c r="M2" s="1742"/>
    </row>
    <row r="3" spans="1:13" ht="13.5" customHeight="1">
      <c r="A3" s="3135" t="s">
        <v>5951</v>
      </c>
      <c r="B3" s="3136"/>
      <c r="C3" s="3136"/>
      <c r="D3" s="3136"/>
      <c r="E3" s="1743"/>
      <c r="F3" s="1744"/>
      <c r="G3" s="1744"/>
      <c r="H3" s="1741"/>
      <c r="I3" s="1741"/>
    </row>
    <row r="4" spans="1:13" s="511" customFormat="1" ht="13.5" customHeight="1">
      <c r="A4" s="512" t="s">
        <v>135</v>
      </c>
      <c r="B4" s="513"/>
      <c r="C4" s="513"/>
      <c r="D4" s="513"/>
      <c r="E4" s="513"/>
      <c r="F4" s="514"/>
      <c r="G4" s="514"/>
      <c r="H4" s="509"/>
      <c r="I4" s="509"/>
      <c r="M4" s="1060"/>
    </row>
    <row r="5" spans="1:13">
      <c r="A5" s="1743" t="s">
        <v>5952</v>
      </c>
      <c r="B5" s="1743"/>
      <c r="C5" s="1743"/>
      <c r="D5" s="1743"/>
      <c r="E5" s="1743"/>
      <c r="F5" s="1744"/>
      <c r="G5" s="1744"/>
      <c r="H5" s="1741"/>
      <c r="I5" s="1741"/>
      <c r="K5" s="1745"/>
    </row>
    <row r="6" spans="1:13">
      <c r="A6" s="1744"/>
      <c r="B6" s="1744"/>
      <c r="C6" s="1744"/>
      <c r="D6" s="1746"/>
      <c r="E6" s="1747"/>
      <c r="F6" s="1744"/>
      <c r="G6" s="1744"/>
      <c r="H6" s="1744"/>
      <c r="I6" s="1748"/>
    </row>
    <row r="7" spans="1:13" ht="22.5">
      <c r="A7" s="1749" t="s">
        <v>176</v>
      </c>
      <c r="B7" s="1749" t="s">
        <v>177</v>
      </c>
      <c r="C7" s="1749" t="s">
        <v>178</v>
      </c>
      <c r="D7" s="1749" t="s">
        <v>138</v>
      </c>
      <c r="E7" s="1749" t="s">
        <v>179</v>
      </c>
      <c r="F7" s="1749" t="s">
        <v>180</v>
      </c>
      <c r="G7" s="1749" t="s">
        <v>181</v>
      </c>
      <c r="H7" s="1750" t="s">
        <v>9</v>
      </c>
      <c r="I7" s="1751" t="s">
        <v>28</v>
      </c>
    </row>
    <row r="8" spans="1:13">
      <c r="A8" s="1749" t="s">
        <v>182</v>
      </c>
      <c r="B8" s="1749" t="s">
        <v>183</v>
      </c>
      <c r="C8" s="1749">
        <v>3</v>
      </c>
      <c r="D8" s="1749">
        <v>4</v>
      </c>
      <c r="E8" s="1749">
        <v>5</v>
      </c>
      <c r="F8" s="1749">
        <v>6</v>
      </c>
      <c r="G8" s="1749">
        <v>7</v>
      </c>
      <c r="H8" s="1750">
        <v>8</v>
      </c>
      <c r="I8" s="1751">
        <v>9</v>
      </c>
      <c r="L8" s="1752"/>
    </row>
    <row r="9" spans="1:13" ht="21" customHeight="1">
      <c r="A9" s="1753"/>
      <c r="B9" s="1754"/>
      <c r="C9" s="1754" t="s">
        <v>140</v>
      </c>
      <c r="D9" s="1754" t="s">
        <v>141</v>
      </c>
      <c r="E9" s="1754"/>
      <c r="F9" s="1755"/>
      <c r="G9" s="1756"/>
      <c r="H9" s="1756">
        <f>H10+H41+H45+H73+H85</f>
        <v>0</v>
      </c>
      <c r="I9" s="1741"/>
    </row>
    <row r="10" spans="1:13" s="1077" customFormat="1" ht="13.5" customHeight="1">
      <c r="A10" s="1071"/>
      <c r="B10" s="1071"/>
      <c r="C10" s="1072" t="s">
        <v>182</v>
      </c>
      <c r="D10" s="1072" t="s">
        <v>142</v>
      </c>
      <c r="E10" s="1072"/>
      <c r="F10" s="1073"/>
      <c r="G10" s="1074"/>
      <c r="H10" s="1074">
        <f>SUM(H11:H40)</f>
        <v>0</v>
      </c>
      <c r="I10" s="1075"/>
      <c r="J10" s="1076"/>
    </row>
    <row r="11" spans="1:13" s="1085" customFormat="1" ht="13.5" customHeight="1">
      <c r="A11" s="1078">
        <v>1</v>
      </c>
      <c r="B11" s="1079" t="s">
        <v>189</v>
      </c>
      <c r="C11" s="1080">
        <v>115101201</v>
      </c>
      <c r="D11" s="1080" t="s">
        <v>190</v>
      </c>
      <c r="E11" s="1080" t="s">
        <v>191</v>
      </c>
      <c r="F11" s="1081">
        <v>16</v>
      </c>
      <c r="G11" s="1154"/>
      <c r="H11" s="1083">
        <f t="shared" ref="H11:H17" si="0">ROUND(F11*G11,2)</f>
        <v>0</v>
      </c>
      <c r="I11" s="1084" t="s">
        <v>5315</v>
      </c>
      <c r="J11" s="301"/>
    </row>
    <row r="12" spans="1:13" s="1085" customFormat="1" ht="13.5" customHeight="1">
      <c r="A12" s="1078">
        <v>2</v>
      </c>
      <c r="B12" s="1079" t="s">
        <v>189</v>
      </c>
      <c r="C12" s="1080">
        <v>115101301</v>
      </c>
      <c r="D12" s="1080" t="s">
        <v>192</v>
      </c>
      <c r="E12" s="1080" t="s">
        <v>193</v>
      </c>
      <c r="F12" s="1081">
        <v>2</v>
      </c>
      <c r="G12" s="1154"/>
      <c r="H12" s="1083">
        <f t="shared" si="0"/>
        <v>0</v>
      </c>
      <c r="I12" s="1084" t="s">
        <v>5315</v>
      </c>
      <c r="J12" s="301"/>
    </row>
    <row r="13" spans="1:13" s="1085" customFormat="1" ht="13.5" customHeight="1">
      <c r="A13" s="1078">
        <v>3</v>
      </c>
      <c r="B13" s="1079" t="s">
        <v>189</v>
      </c>
      <c r="C13" s="1080">
        <v>119001402</v>
      </c>
      <c r="D13" s="1080" t="s">
        <v>5953</v>
      </c>
      <c r="E13" s="1080" t="s">
        <v>194</v>
      </c>
      <c r="F13" s="1081">
        <v>3</v>
      </c>
      <c r="G13" s="1154"/>
      <c r="H13" s="1083">
        <f t="shared" si="0"/>
        <v>0</v>
      </c>
      <c r="I13" s="1084" t="s">
        <v>5315</v>
      </c>
      <c r="J13" s="301"/>
    </row>
    <row r="14" spans="1:13" s="1085" customFormat="1" ht="13.5" customHeight="1">
      <c r="A14" s="1078">
        <v>4</v>
      </c>
      <c r="B14" s="1079" t="s">
        <v>189</v>
      </c>
      <c r="C14" s="1080">
        <v>119001406</v>
      </c>
      <c r="D14" s="1080" t="s">
        <v>5954</v>
      </c>
      <c r="E14" s="1080" t="s">
        <v>194</v>
      </c>
      <c r="F14" s="1081">
        <v>3</v>
      </c>
      <c r="G14" s="1154"/>
      <c r="H14" s="1083">
        <f t="shared" si="0"/>
        <v>0</v>
      </c>
      <c r="I14" s="1084" t="s">
        <v>5315</v>
      </c>
      <c r="J14" s="301"/>
    </row>
    <row r="15" spans="1:13" s="1085" customFormat="1" ht="13.5" customHeight="1">
      <c r="A15" s="1078">
        <v>5</v>
      </c>
      <c r="B15" s="1079" t="s">
        <v>189</v>
      </c>
      <c r="C15" s="1080">
        <v>119001412</v>
      </c>
      <c r="D15" s="1080" t="s">
        <v>5955</v>
      </c>
      <c r="E15" s="1080" t="s">
        <v>194</v>
      </c>
      <c r="F15" s="1081">
        <v>3</v>
      </c>
      <c r="G15" s="1154"/>
      <c r="H15" s="1083">
        <f t="shared" si="0"/>
        <v>0</v>
      </c>
      <c r="I15" s="1084" t="s">
        <v>5315</v>
      </c>
      <c r="J15" s="301"/>
      <c r="L15" s="1158"/>
    </row>
    <row r="16" spans="1:13" s="1085" customFormat="1" ht="13.5" customHeight="1">
      <c r="A16" s="1078">
        <v>6</v>
      </c>
      <c r="B16" s="1079" t="s">
        <v>189</v>
      </c>
      <c r="C16" s="1080">
        <v>119001422</v>
      </c>
      <c r="D16" s="1080" t="s">
        <v>1169</v>
      </c>
      <c r="E16" s="1080" t="s">
        <v>194</v>
      </c>
      <c r="F16" s="1081">
        <v>15</v>
      </c>
      <c r="G16" s="1154"/>
      <c r="H16" s="1083">
        <f t="shared" si="0"/>
        <v>0</v>
      </c>
      <c r="I16" s="1084" t="s">
        <v>5315</v>
      </c>
      <c r="J16" s="301"/>
      <c r="L16" s="1158"/>
    </row>
    <row r="17" spans="1:23" s="1085" customFormat="1" ht="27" customHeight="1">
      <c r="A17" s="1078">
        <v>7</v>
      </c>
      <c r="B17" s="1079" t="s">
        <v>189</v>
      </c>
      <c r="C17" s="1080">
        <v>132254201</v>
      </c>
      <c r="D17" s="1080" t="s">
        <v>5956</v>
      </c>
      <c r="E17" s="1080" t="s">
        <v>197</v>
      </c>
      <c r="F17" s="1081">
        <f>ROUND(SUM(F19:F20),3)</f>
        <v>16.459</v>
      </c>
      <c r="G17" s="1154"/>
      <c r="H17" s="1083">
        <f t="shared" si="0"/>
        <v>0</v>
      </c>
      <c r="I17" s="1084" t="s">
        <v>5315</v>
      </c>
      <c r="J17" s="301"/>
      <c r="L17" s="1158"/>
    </row>
    <row r="18" spans="1:23" s="1085" customFormat="1" ht="13.5" customHeight="1">
      <c r="A18" s="1086"/>
      <c r="B18" s="1087"/>
      <c r="C18" s="1088"/>
      <c r="D18" s="1089" t="s">
        <v>198</v>
      </c>
      <c r="E18" s="1088"/>
      <c r="F18" s="1090"/>
      <c r="G18" s="1091"/>
      <c r="H18" s="1091"/>
      <c r="I18" s="1084"/>
      <c r="J18" s="1757"/>
      <c r="K18" s="1092"/>
    </row>
    <row r="19" spans="1:23" s="1085" customFormat="1" ht="13.5" customHeight="1">
      <c r="A19" s="1086"/>
      <c r="B19" s="1087"/>
      <c r="C19" s="1088"/>
      <c r="D19" s="1089" t="s">
        <v>5957</v>
      </c>
      <c r="E19" s="1088"/>
      <c r="F19" s="1090">
        <f>((2.1)*1.1*1.15)*0.5</f>
        <v>1.3282500000000002</v>
      </c>
      <c r="G19" s="1091"/>
      <c r="H19" s="1091"/>
      <c r="I19" s="1084"/>
      <c r="J19" s="1211"/>
      <c r="K19" s="1092"/>
    </row>
    <row r="20" spans="1:23" s="1085" customFormat="1" ht="13.5" customHeight="1">
      <c r="A20" s="1086"/>
      <c r="B20" s="1087"/>
      <c r="C20" s="1088"/>
      <c r="D20" s="1089" t="s">
        <v>5958</v>
      </c>
      <c r="E20" s="1088"/>
      <c r="F20" s="1090">
        <f>((3.7+0.5+7.3+13.8+0.9)*1.1*1.05)*0.5</f>
        <v>15.130500000000001</v>
      </c>
      <c r="G20" s="1091"/>
      <c r="H20" s="1091"/>
      <c r="I20" s="1084"/>
      <c r="J20" s="1211"/>
      <c r="K20" s="1092"/>
    </row>
    <row r="21" spans="1:23" s="1184" customFormat="1" ht="27" customHeight="1">
      <c r="A21" s="1338"/>
      <c r="B21" s="1179"/>
      <c r="C21" s="1180"/>
      <c r="D21" s="1180" t="s">
        <v>5959</v>
      </c>
      <c r="E21" s="1180"/>
      <c r="F21" s="1342"/>
      <c r="G21" s="1181"/>
      <c r="H21" s="1192"/>
      <c r="I21" s="1177"/>
      <c r="J21" s="1757"/>
      <c r="K21" s="1092"/>
      <c r="U21" s="1187"/>
      <c r="W21" s="1187"/>
    </row>
    <row r="22" spans="1:23" s="1085" customFormat="1" ht="27" customHeight="1">
      <c r="A22" s="1078">
        <v>8</v>
      </c>
      <c r="B22" s="1079" t="s">
        <v>189</v>
      </c>
      <c r="C22" s="1080">
        <v>132354201</v>
      </c>
      <c r="D22" s="1080" t="s">
        <v>5960</v>
      </c>
      <c r="E22" s="1080" t="s">
        <v>197</v>
      </c>
      <c r="F22" s="1081">
        <f>ROUND(SUM(F24:F25),3)</f>
        <v>16.459</v>
      </c>
      <c r="G22" s="1154"/>
      <c r="H22" s="1083">
        <f t="shared" ref="H22" si="1">ROUND(F22*G22,2)</f>
        <v>0</v>
      </c>
      <c r="I22" s="1084" t="s">
        <v>5315</v>
      </c>
      <c r="J22" s="301"/>
    </row>
    <row r="23" spans="1:23" s="1085" customFormat="1" ht="13.5" customHeight="1">
      <c r="A23" s="1086"/>
      <c r="B23" s="1087"/>
      <c r="C23" s="1088"/>
      <c r="D23" s="1089" t="s">
        <v>201</v>
      </c>
      <c r="E23" s="1088"/>
      <c r="F23" s="1090"/>
      <c r="G23" s="1091"/>
      <c r="H23" s="1091"/>
      <c r="I23" s="1084"/>
      <c r="J23" s="1757"/>
      <c r="K23" s="1092"/>
    </row>
    <row r="24" spans="1:23" s="1085" customFormat="1" ht="13.5" customHeight="1">
      <c r="A24" s="1086"/>
      <c r="B24" s="1087"/>
      <c r="C24" s="1088"/>
      <c r="D24" s="1089" t="s">
        <v>5957</v>
      </c>
      <c r="E24" s="1088"/>
      <c r="F24" s="1090">
        <f>((2.1)*1.1*1.15)*0.5</f>
        <v>1.3282500000000002</v>
      </c>
      <c r="G24" s="1091"/>
      <c r="H24" s="1091"/>
      <c r="I24" s="1084"/>
      <c r="J24" s="1211"/>
      <c r="K24" s="1092"/>
    </row>
    <row r="25" spans="1:23" s="1085" customFormat="1" ht="13.5" customHeight="1">
      <c r="A25" s="1086"/>
      <c r="B25" s="1087"/>
      <c r="C25" s="1088"/>
      <c r="D25" s="1089" t="s">
        <v>5958</v>
      </c>
      <c r="E25" s="1088"/>
      <c r="F25" s="1090">
        <f>((3.7+0.5+7.3+13.8+0.9)*1.1*1.05)*0.5</f>
        <v>15.130500000000001</v>
      </c>
      <c r="G25" s="1091"/>
      <c r="H25" s="1091"/>
      <c r="I25" s="1084"/>
      <c r="J25" s="1211"/>
      <c r="K25" s="1092"/>
    </row>
    <row r="26" spans="1:23" s="1184" customFormat="1" ht="27" customHeight="1">
      <c r="A26" s="1338"/>
      <c r="B26" s="1179"/>
      <c r="C26" s="1180"/>
      <c r="D26" s="1180" t="s">
        <v>5961</v>
      </c>
      <c r="E26" s="1180"/>
      <c r="F26" s="1342"/>
      <c r="G26" s="1181"/>
      <c r="H26" s="1192"/>
      <c r="I26" s="1177"/>
      <c r="J26" s="1085"/>
      <c r="K26" s="1092"/>
      <c r="U26" s="1187"/>
      <c r="W26" s="1187"/>
    </row>
    <row r="27" spans="1:23" s="1085" customFormat="1" ht="13.5" customHeight="1">
      <c r="A27" s="1078">
        <v>9</v>
      </c>
      <c r="B27" s="1079" t="s">
        <v>189</v>
      </c>
      <c r="C27" s="1080">
        <v>151101101</v>
      </c>
      <c r="D27" s="1080" t="s">
        <v>1179</v>
      </c>
      <c r="E27" s="1080" t="s">
        <v>308</v>
      </c>
      <c r="F27" s="1081">
        <f>ROUND(SUM(F28:F29),3)</f>
        <v>17.954999999999998</v>
      </c>
      <c r="G27" s="1154"/>
      <c r="H27" s="1083">
        <f t="shared" ref="H27" si="2">ROUND(F27*G27,2)</f>
        <v>0</v>
      </c>
      <c r="I27" s="1084" t="s">
        <v>5315</v>
      </c>
      <c r="J27" s="301"/>
    </row>
    <row r="28" spans="1:23" s="1085" customFormat="1" ht="13.5" customHeight="1">
      <c r="A28" s="1086"/>
      <c r="B28" s="1087"/>
      <c r="C28" s="1088"/>
      <c r="D28" s="1089" t="s">
        <v>5962</v>
      </c>
      <c r="E28" s="1088"/>
      <c r="F28" s="1090">
        <f>(((2.1)*1.15)*2)*0.3</f>
        <v>1.4490000000000001</v>
      </c>
      <c r="G28" s="1091"/>
      <c r="H28" s="1091"/>
      <c r="I28" s="1084"/>
      <c r="K28" s="1092"/>
    </row>
    <row r="29" spans="1:23" s="1085" customFormat="1" ht="13.5" customHeight="1">
      <c r="A29" s="1086"/>
      <c r="B29" s="1087"/>
      <c r="C29" s="1088"/>
      <c r="D29" s="1089" t="s">
        <v>5963</v>
      </c>
      <c r="E29" s="1088"/>
      <c r="F29" s="1090">
        <f>(((3.7+0.5+7.3+13.8+0.9)*1.05)*2)*0.3</f>
        <v>16.506</v>
      </c>
      <c r="G29" s="1091"/>
      <c r="H29" s="1091"/>
      <c r="I29" s="1084"/>
      <c r="K29" s="1092"/>
    </row>
    <row r="30" spans="1:23" s="1085" customFormat="1" ht="13.5" customHeight="1">
      <c r="A30" s="1078">
        <v>10</v>
      </c>
      <c r="B30" s="1079" t="s">
        <v>189</v>
      </c>
      <c r="C30" s="1080">
        <v>151101111</v>
      </c>
      <c r="D30" s="1080" t="s">
        <v>1181</v>
      </c>
      <c r="E30" s="1080" t="s">
        <v>308</v>
      </c>
      <c r="F30" s="1081">
        <f>F27</f>
        <v>17.954999999999998</v>
      </c>
      <c r="G30" s="1154"/>
      <c r="H30" s="1083">
        <f t="shared" ref="H30:H31" si="3">ROUND(F30*G30,2)</f>
        <v>0</v>
      </c>
      <c r="I30" s="1084" t="s">
        <v>5315</v>
      </c>
      <c r="J30" s="301"/>
    </row>
    <row r="31" spans="1:23" s="1085" customFormat="1" ht="13.5" customHeight="1">
      <c r="A31" s="1078">
        <v>11</v>
      </c>
      <c r="B31" s="1079" t="s">
        <v>189</v>
      </c>
      <c r="C31" s="1080">
        <v>174151101</v>
      </c>
      <c r="D31" s="1080" t="s">
        <v>217</v>
      </c>
      <c r="E31" s="1080" t="s">
        <v>197</v>
      </c>
      <c r="F31" s="1081">
        <f>ROUND(SUM(F32:F33),3)</f>
        <v>20.466000000000001</v>
      </c>
      <c r="G31" s="1154"/>
      <c r="H31" s="1083">
        <f t="shared" si="3"/>
        <v>0</v>
      </c>
      <c r="I31" s="1084" t="s">
        <v>5315</v>
      </c>
      <c r="J31" s="301"/>
    </row>
    <row r="32" spans="1:23" s="1085" customFormat="1" ht="13.5" customHeight="1">
      <c r="A32" s="1086"/>
      <c r="B32" s="1087"/>
      <c r="C32" s="1088"/>
      <c r="D32" s="1089" t="s">
        <v>5964</v>
      </c>
      <c r="E32" s="1088"/>
      <c r="F32" s="1090">
        <f>((2.1)*1.1)*(1.15-0.15-0.25)</f>
        <v>1.7325000000000002</v>
      </c>
      <c r="G32" s="1091"/>
      <c r="H32" s="1091"/>
      <c r="I32" s="1084"/>
      <c r="K32" s="1092"/>
    </row>
    <row r="33" spans="1:11" s="1085" customFormat="1" ht="13.5" customHeight="1">
      <c r="A33" s="1086"/>
      <c r="B33" s="1087"/>
      <c r="C33" s="1088"/>
      <c r="D33" s="1089" t="s">
        <v>5965</v>
      </c>
      <c r="E33" s="1088"/>
      <c r="F33" s="1090">
        <f>((3.7+0.5+7.3+13.8+0.9)*1.1)*(1.05-0.15-0.25)</f>
        <v>18.733000000000001</v>
      </c>
      <c r="G33" s="1091"/>
      <c r="H33" s="1091"/>
      <c r="I33" s="1084"/>
      <c r="K33" s="1092"/>
    </row>
    <row r="34" spans="1:11" s="1098" customFormat="1" ht="13.5" customHeight="1">
      <c r="A34" s="1086">
        <v>12</v>
      </c>
      <c r="B34" s="1093">
        <v>583</v>
      </c>
      <c r="C34" s="1093">
        <v>58343930</v>
      </c>
      <c r="D34" s="1093" t="s">
        <v>221</v>
      </c>
      <c r="E34" s="1093" t="s">
        <v>222</v>
      </c>
      <c r="F34" s="1043">
        <f>ROUND(SUM(F35:F35),3)</f>
        <v>35.909999999999997</v>
      </c>
      <c r="G34" s="302"/>
      <c r="H34" s="1095">
        <f t="shared" ref="H34" si="4">ROUND(F34*G34,2)</f>
        <v>0</v>
      </c>
      <c r="I34" s="1096" t="s">
        <v>5315</v>
      </c>
      <c r="J34" s="1097"/>
    </row>
    <row r="35" spans="1:11" s="1098" customFormat="1" ht="13.5" customHeight="1">
      <c r="A35" s="1099"/>
      <c r="B35" s="1093"/>
      <c r="C35" s="1100"/>
      <c r="D35" s="1101" t="s">
        <v>5966</v>
      </c>
      <c r="E35" s="1100"/>
      <c r="F35" s="1102">
        <f>(1.449+16.506)*2</f>
        <v>35.910000000000004</v>
      </c>
      <c r="G35" s="1103"/>
      <c r="H35" s="1103"/>
      <c r="I35" s="1096"/>
      <c r="K35" s="1104"/>
    </row>
    <row r="36" spans="1:11" s="1085" customFormat="1" ht="13.5" customHeight="1">
      <c r="A36" s="1078">
        <v>13</v>
      </c>
      <c r="B36" s="1079" t="s">
        <v>189</v>
      </c>
      <c r="C36" s="1080">
        <v>175111101</v>
      </c>
      <c r="D36" s="1080" t="s">
        <v>2955</v>
      </c>
      <c r="E36" s="1080" t="s">
        <v>197</v>
      </c>
      <c r="F36" s="1081">
        <f>SUM(F37:F38)</f>
        <v>7.7825000000000006</v>
      </c>
      <c r="G36" s="1154"/>
      <c r="H36" s="1083">
        <f t="shared" ref="H36" si="5">ROUND(F36*G36,2)</f>
        <v>0</v>
      </c>
      <c r="I36" s="1084" t="s">
        <v>5315</v>
      </c>
      <c r="J36" s="301"/>
    </row>
    <row r="37" spans="1:11" s="1085" customFormat="1" ht="13.5" customHeight="1">
      <c r="A37" s="1086"/>
      <c r="B37" s="1087"/>
      <c r="C37" s="1088"/>
      <c r="D37" s="1089" t="s">
        <v>5967</v>
      </c>
      <c r="E37" s="1088"/>
      <c r="F37" s="1090">
        <f>(2.1*1.1)*0.25</f>
        <v>0.57750000000000012</v>
      </c>
      <c r="G37" s="1091"/>
      <c r="H37" s="1091"/>
      <c r="I37" s="1084"/>
      <c r="K37" s="1092"/>
    </row>
    <row r="38" spans="1:11" s="1085" customFormat="1" ht="13.5" customHeight="1">
      <c r="A38" s="1086"/>
      <c r="B38" s="1087"/>
      <c r="C38" s="1088"/>
      <c r="D38" s="1089" t="s">
        <v>5968</v>
      </c>
      <c r="E38" s="1088"/>
      <c r="F38" s="1090">
        <f>((3.7+0.5+7.3+13.8+0.9)*1.1)*0.25</f>
        <v>7.2050000000000001</v>
      </c>
      <c r="G38" s="1091"/>
      <c r="H38" s="1091"/>
      <c r="I38" s="1084"/>
      <c r="K38" s="1092"/>
    </row>
    <row r="39" spans="1:11" s="1098" customFormat="1" ht="13.5" customHeight="1">
      <c r="A39" s="1086">
        <v>14</v>
      </c>
      <c r="B39" s="1093">
        <v>583</v>
      </c>
      <c r="C39" s="1093">
        <v>58343872</v>
      </c>
      <c r="D39" s="1093" t="s">
        <v>2957</v>
      </c>
      <c r="E39" s="1093" t="s">
        <v>222</v>
      </c>
      <c r="F39" s="1043">
        <f>ROUND(SUM(F40),3)</f>
        <v>15.566000000000001</v>
      </c>
      <c r="G39" s="302"/>
      <c r="H39" s="1095">
        <f t="shared" ref="H39" si="6">ROUND(F39*G39,2)</f>
        <v>0</v>
      </c>
      <c r="I39" s="1096" t="s">
        <v>5315</v>
      </c>
      <c r="J39" s="1097"/>
    </row>
    <row r="40" spans="1:11" s="1098" customFormat="1" ht="13.5" customHeight="1">
      <c r="A40" s="1099"/>
      <c r="B40" s="1093"/>
      <c r="C40" s="1100"/>
      <c r="D40" s="1101" t="s">
        <v>5969</v>
      </c>
      <c r="E40" s="1100"/>
      <c r="F40" s="1102">
        <f>(0.578+7.205)*2</f>
        <v>15.566000000000001</v>
      </c>
      <c r="G40" s="1103"/>
      <c r="H40" s="1103"/>
      <c r="I40" s="1096"/>
      <c r="K40" s="1104"/>
    </row>
    <row r="41" spans="1:11" s="1077" customFormat="1" ht="13.5" customHeight="1">
      <c r="A41" s="1071"/>
      <c r="B41" s="1071"/>
      <c r="C41" s="1072">
        <v>4</v>
      </c>
      <c r="D41" s="1072" t="s">
        <v>144</v>
      </c>
      <c r="E41" s="1072"/>
      <c r="F41" s="1073"/>
      <c r="G41" s="1074"/>
      <c r="H41" s="1074">
        <f>SUM(H42:H44)</f>
        <v>0</v>
      </c>
      <c r="I41" s="1075"/>
      <c r="J41" s="1076"/>
    </row>
    <row r="42" spans="1:11" s="1085" customFormat="1" ht="13.5" customHeight="1">
      <c r="A42" s="1078">
        <v>15</v>
      </c>
      <c r="B42" s="1079">
        <v>271</v>
      </c>
      <c r="C42" s="1080">
        <v>451572111</v>
      </c>
      <c r="D42" s="1080" t="s">
        <v>2959</v>
      </c>
      <c r="E42" s="1080" t="s">
        <v>197</v>
      </c>
      <c r="F42" s="1081">
        <f>ROUND(SUM(F43:F44),3)</f>
        <v>4.67</v>
      </c>
      <c r="G42" s="1154"/>
      <c r="H42" s="1083">
        <f t="shared" ref="H42" si="7">ROUND(F42*G42,2)</f>
        <v>0</v>
      </c>
      <c r="I42" s="1084" t="s">
        <v>5315</v>
      </c>
      <c r="J42" s="301"/>
    </row>
    <row r="43" spans="1:11" s="1085" customFormat="1" ht="13.5" customHeight="1">
      <c r="A43" s="1086"/>
      <c r="B43" s="1087"/>
      <c r="C43" s="1088"/>
      <c r="D43" s="1089" t="s">
        <v>5970</v>
      </c>
      <c r="E43" s="1088"/>
      <c r="F43" s="1090">
        <f>(2.1*1.1)*0.15</f>
        <v>0.34650000000000009</v>
      </c>
      <c r="G43" s="1091"/>
      <c r="H43" s="1091"/>
      <c r="I43" s="1084"/>
      <c r="K43" s="1092"/>
    </row>
    <row r="44" spans="1:11" s="1085" customFormat="1" ht="13.5" customHeight="1">
      <c r="A44" s="1086"/>
      <c r="B44" s="1087"/>
      <c r="C44" s="1088"/>
      <c r="D44" s="1089" t="s">
        <v>5971</v>
      </c>
      <c r="E44" s="1088"/>
      <c r="F44" s="1090">
        <f>((3.7+0.5+7.3+13.8+0.9)*1.1)*0.15</f>
        <v>4.3229999999999995</v>
      </c>
      <c r="G44" s="1091"/>
      <c r="H44" s="1091"/>
      <c r="I44" s="1084"/>
      <c r="K44" s="1092"/>
    </row>
    <row r="45" spans="1:11" s="1077" customFormat="1" ht="13.5" customHeight="1">
      <c r="A45" s="1071"/>
      <c r="B45" s="1071"/>
      <c r="C45" s="1072" t="s">
        <v>2815</v>
      </c>
      <c r="D45" s="1072" t="s">
        <v>3250</v>
      </c>
      <c r="E45" s="1072"/>
      <c r="F45" s="1073"/>
      <c r="G45" s="1074"/>
      <c r="H45" s="1074">
        <f>SUM(H46:H72)</f>
        <v>0</v>
      </c>
      <c r="I45" s="1075"/>
      <c r="J45" s="1076"/>
    </row>
    <row r="46" spans="1:11" s="1085" customFormat="1" ht="27" customHeight="1">
      <c r="A46" s="1078">
        <v>16</v>
      </c>
      <c r="B46" s="1079">
        <v>271</v>
      </c>
      <c r="C46" s="1080" t="s">
        <v>5972</v>
      </c>
      <c r="D46" s="1080" t="s">
        <v>5973</v>
      </c>
      <c r="E46" s="1080" t="s">
        <v>194</v>
      </c>
      <c r="F46" s="1081">
        <f>ROUND(SUM(F48:F49),3)</f>
        <v>33.33</v>
      </c>
      <c r="G46" s="1154"/>
      <c r="H46" s="1083">
        <f t="shared" ref="H46" si="8">ROUND(F46*G46,2)</f>
        <v>0</v>
      </c>
      <c r="I46" s="1084" t="s">
        <v>5316</v>
      </c>
      <c r="J46" s="301"/>
    </row>
    <row r="47" spans="1:11" s="1085" customFormat="1" ht="13.5" customHeight="1">
      <c r="A47" s="1086"/>
      <c r="B47" s="1087"/>
      <c r="C47" s="1088"/>
      <c r="D47" s="1089" t="s">
        <v>5974</v>
      </c>
      <c r="E47" s="1088"/>
      <c r="F47" s="1090"/>
      <c r="G47" s="1091"/>
      <c r="H47" s="1091"/>
      <c r="I47" s="1084"/>
      <c r="K47" s="1092"/>
    </row>
    <row r="48" spans="1:11" s="1085" customFormat="1" ht="13.5" customHeight="1">
      <c r="A48" s="1086"/>
      <c r="B48" s="1087"/>
      <c r="C48" s="1088"/>
      <c r="D48" s="1089" t="s">
        <v>5975</v>
      </c>
      <c r="E48" s="1088"/>
      <c r="F48" s="1090">
        <f>(2.1+2)*1.1</f>
        <v>4.51</v>
      </c>
      <c r="G48" s="1091"/>
      <c r="H48" s="1091"/>
      <c r="I48" s="1084"/>
      <c r="J48" s="1211"/>
      <c r="K48" s="1092"/>
    </row>
    <row r="49" spans="1:16" s="1085" customFormat="1" ht="13.5" customHeight="1">
      <c r="A49" s="1086"/>
      <c r="B49" s="1087"/>
      <c r="C49" s="1088"/>
      <c r="D49" s="1089" t="s">
        <v>5976</v>
      </c>
      <c r="E49" s="1088"/>
      <c r="F49" s="1090">
        <f>(3.7+0.5+7.3+13.8+0.9)*1.1</f>
        <v>28.82</v>
      </c>
      <c r="G49" s="1091"/>
      <c r="H49" s="1091"/>
      <c r="I49" s="1084"/>
      <c r="J49" s="1211"/>
      <c r="K49" s="1092"/>
    </row>
    <row r="50" spans="1:16" s="1085" customFormat="1" ht="13.5" customHeight="1">
      <c r="A50" s="1086"/>
      <c r="B50" s="1087"/>
      <c r="C50" s="1088"/>
      <c r="D50" s="1089" t="s">
        <v>5977</v>
      </c>
      <c r="E50" s="1088"/>
      <c r="F50" s="1090"/>
      <c r="G50" s="1091"/>
      <c r="H50" s="1091"/>
      <c r="I50" s="1084"/>
      <c r="K50" s="1092"/>
    </row>
    <row r="51" spans="1:16" s="1085" customFormat="1" ht="13.5" customHeight="1">
      <c r="A51" s="1078">
        <v>17</v>
      </c>
      <c r="B51" s="1079">
        <v>271</v>
      </c>
      <c r="C51" s="1080" t="s">
        <v>5978</v>
      </c>
      <c r="D51" s="1080" t="s">
        <v>5979</v>
      </c>
      <c r="E51" s="1080" t="s">
        <v>194</v>
      </c>
      <c r="F51" s="1081">
        <f>ROUND(SUM(F52:F52),3)</f>
        <v>28.82</v>
      </c>
      <c r="G51" s="1154"/>
      <c r="H51" s="1083">
        <f t="shared" ref="H51" si="9">ROUND(F51*G51,2)</f>
        <v>0</v>
      </c>
      <c r="I51" s="1084" t="s">
        <v>5316</v>
      </c>
      <c r="J51" s="301"/>
    </row>
    <row r="52" spans="1:16" s="1085" customFormat="1" ht="13.5" customHeight="1">
      <c r="A52" s="1086"/>
      <c r="B52" s="1087"/>
      <c r="C52" s="1088"/>
      <c r="D52" s="1089" t="s">
        <v>5980</v>
      </c>
      <c r="E52" s="1088"/>
      <c r="F52" s="1090">
        <f>(3.7+0.5+7.3+13.8+0.9)*1.1</f>
        <v>28.82</v>
      </c>
      <c r="G52" s="1091"/>
      <c r="H52" s="1091"/>
      <c r="I52" s="1084"/>
      <c r="J52" s="301"/>
      <c r="K52" s="1092"/>
    </row>
    <row r="53" spans="1:16" s="1085" customFormat="1" ht="13.5" customHeight="1">
      <c r="A53" s="1086"/>
      <c r="B53" s="1087"/>
      <c r="C53" s="1088"/>
      <c r="D53" s="1089" t="s">
        <v>3254</v>
      </c>
      <c r="E53" s="1088"/>
      <c r="F53" s="1090"/>
      <c r="G53" s="1091"/>
      <c r="H53" s="1091"/>
      <c r="I53" s="1084"/>
      <c r="K53" s="1092"/>
    </row>
    <row r="54" spans="1:16" s="1085" customFormat="1" ht="13.5" customHeight="1">
      <c r="A54" s="1078" t="s">
        <v>5981</v>
      </c>
      <c r="B54" s="1079">
        <v>871</v>
      </c>
      <c r="C54" s="1080" t="s">
        <v>5982</v>
      </c>
      <c r="D54" s="1080" t="s">
        <v>5983</v>
      </c>
      <c r="E54" s="1080" t="s">
        <v>226</v>
      </c>
      <c r="F54" s="1081">
        <f>ROUND(SUM(F55),3)</f>
        <v>1</v>
      </c>
      <c r="G54" s="1154"/>
      <c r="H54" s="1083">
        <f t="shared" ref="H54" si="10">ROUND(F54*G54,2)</f>
        <v>0</v>
      </c>
      <c r="I54" s="1084" t="s">
        <v>5316</v>
      </c>
      <c r="J54" s="301"/>
    </row>
    <row r="55" spans="1:16" s="1114" customFormat="1" ht="40.5" customHeight="1">
      <c r="A55" s="1105"/>
      <c r="B55" s="1106"/>
      <c r="C55" s="1107"/>
      <c r="D55" s="1108" t="s">
        <v>5984</v>
      </c>
      <c r="E55" s="479"/>
      <c r="F55" s="1109">
        <v>1</v>
      </c>
      <c r="G55" s="1758"/>
      <c r="H55" s="1110"/>
      <c r="I55" s="1111"/>
      <c r="J55" s="1759"/>
      <c r="M55" s="1115"/>
      <c r="P55" s="1116"/>
    </row>
    <row r="56" spans="1:16" s="1114" customFormat="1" ht="81" customHeight="1">
      <c r="A56" s="1105"/>
      <c r="B56" s="1106"/>
      <c r="C56" s="1107"/>
      <c r="D56" s="1108" t="s">
        <v>780</v>
      </c>
      <c r="E56" s="479"/>
      <c r="F56" s="1109"/>
      <c r="G56" s="554"/>
      <c r="H56" s="1110"/>
      <c r="I56" s="1111"/>
      <c r="J56" s="1115"/>
      <c r="M56" s="1115"/>
      <c r="P56" s="1116"/>
    </row>
    <row r="57" spans="1:16" s="1085" customFormat="1" ht="13.5" customHeight="1">
      <c r="A57" s="1078" t="s">
        <v>5985</v>
      </c>
      <c r="B57" s="1079" t="s">
        <v>2975</v>
      </c>
      <c r="C57" s="1080" t="s">
        <v>5986</v>
      </c>
      <c r="D57" s="1080" t="s">
        <v>5987</v>
      </c>
      <c r="E57" s="1080" t="s">
        <v>194</v>
      </c>
      <c r="F57" s="1081">
        <f>ROUND(SUM(F58),3)</f>
        <v>33.33</v>
      </c>
      <c r="G57" s="1154"/>
      <c r="H57" s="1083">
        <f t="shared" ref="H57" si="11">ROUND(F57*G57,2)</f>
        <v>0</v>
      </c>
      <c r="I57" s="1084" t="s">
        <v>5316</v>
      </c>
      <c r="J57" s="301"/>
    </row>
    <row r="58" spans="1:16" s="1085" customFormat="1" ht="13.5" customHeight="1">
      <c r="A58" s="1086"/>
      <c r="B58" s="1087"/>
      <c r="C58" s="1088"/>
      <c r="D58" s="1089" t="s">
        <v>7821</v>
      </c>
      <c r="E58" s="1088"/>
      <c r="F58" s="1090">
        <f>F46</f>
        <v>33.33</v>
      </c>
      <c r="G58" s="1091"/>
      <c r="H58" s="1091"/>
      <c r="I58" s="1084"/>
      <c r="K58" s="1092"/>
    </row>
    <row r="59" spans="1:16" s="1085" customFormat="1" ht="13.5" customHeight="1">
      <c r="A59" s="1078" t="s">
        <v>5988</v>
      </c>
      <c r="B59" s="1079">
        <v>271</v>
      </c>
      <c r="C59" s="1080">
        <v>892241111</v>
      </c>
      <c r="D59" s="1080" t="s">
        <v>5989</v>
      </c>
      <c r="E59" s="1080" t="s">
        <v>194</v>
      </c>
      <c r="F59" s="1081">
        <f>ROUND(SUM(F60),3)</f>
        <v>66.66</v>
      </c>
      <c r="G59" s="1154"/>
      <c r="H59" s="1083">
        <f t="shared" ref="H59" si="12">ROUND(F59*G59,2)</f>
        <v>0</v>
      </c>
      <c r="I59" s="1084" t="s">
        <v>5315</v>
      </c>
      <c r="J59" s="301"/>
    </row>
    <row r="60" spans="1:16" s="1085" customFormat="1" ht="13.5" customHeight="1">
      <c r="A60" s="1086"/>
      <c r="B60" s="1087"/>
      <c r="C60" s="1088"/>
      <c r="D60" s="1089" t="s">
        <v>5990</v>
      </c>
      <c r="E60" s="1088"/>
      <c r="F60" s="1090">
        <f>33.33*2</f>
        <v>66.66</v>
      </c>
      <c r="G60" s="1091"/>
      <c r="H60" s="1091"/>
      <c r="I60" s="1084"/>
      <c r="K60" s="1092"/>
    </row>
    <row r="61" spans="1:16" s="1085" customFormat="1" ht="13.5" customHeight="1">
      <c r="A61" s="1078" t="s">
        <v>5991</v>
      </c>
      <c r="B61" s="1079" t="s">
        <v>2975</v>
      </c>
      <c r="C61" s="1080" t="s">
        <v>5992</v>
      </c>
      <c r="D61" s="1080" t="s">
        <v>5993</v>
      </c>
      <c r="E61" s="1080" t="s">
        <v>226</v>
      </c>
      <c r="F61" s="1081">
        <f>ROUND(SUM(F62),3)</f>
        <v>2</v>
      </c>
      <c r="G61" s="1154"/>
      <c r="H61" s="1083">
        <f t="shared" ref="H61" si="13">ROUND(F61*G61,2)</f>
        <v>0</v>
      </c>
      <c r="I61" s="1084" t="s">
        <v>5316</v>
      </c>
      <c r="J61" s="301"/>
    </row>
    <row r="62" spans="1:16" s="1085" customFormat="1" ht="13.5" customHeight="1">
      <c r="A62" s="1086"/>
      <c r="B62" s="1087"/>
      <c r="C62" s="1088"/>
      <c r="D62" s="1089" t="s">
        <v>5994</v>
      </c>
      <c r="E62" s="1088"/>
      <c r="F62" s="1090">
        <v>2</v>
      </c>
      <c r="G62" s="1091"/>
      <c r="H62" s="1091"/>
      <c r="I62" s="1084"/>
      <c r="K62" s="1092"/>
    </row>
    <row r="63" spans="1:16" s="1085" customFormat="1" ht="13.5" customHeight="1">
      <c r="A63" s="1078" t="s">
        <v>5995</v>
      </c>
      <c r="B63" s="1079" t="s">
        <v>2975</v>
      </c>
      <c r="C63" s="1080">
        <v>899721111</v>
      </c>
      <c r="D63" s="1080" t="s">
        <v>3279</v>
      </c>
      <c r="E63" s="1080" t="s">
        <v>194</v>
      </c>
      <c r="F63" s="1081">
        <f>ROUND(SUM(F64),3)</f>
        <v>33.33</v>
      </c>
      <c r="G63" s="1154"/>
      <c r="H63" s="1083">
        <f t="shared" ref="H63" si="14">ROUND(F63*G63,2)</f>
        <v>0</v>
      </c>
      <c r="I63" s="1084" t="s">
        <v>5315</v>
      </c>
      <c r="J63" s="301"/>
    </row>
    <row r="64" spans="1:16" s="1085" customFormat="1" ht="13.5" customHeight="1">
      <c r="A64" s="1086"/>
      <c r="B64" s="1087"/>
      <c r="C64" s="1088"/>
      <c r="D64" s="1089" t="s">
        <v>5996</v>
      </c>
      <c r="E64" s="1088"/>
      <c r="F64" s="1090">
        <f>F46</f>
        <v>33.33</v>
      </c>
      <c r="G64" s="1091"/>
      <c r="H64" s="1091"/>
      <c r="I64" s="1084"/>
      <c r="K64" s="1092"/>
    </row>
    <row r="65" spans="1:23" s="1085" customFormat="1" ht="13.5" customHeight="1">
      <c r="A65" s="1078" t="s">
        <v>5997</v>
      </c>
      <c r="B65" s="1079" t="s">
        <v>2975</v>
      </c>
      <c r="C65" s="1080">
        <v>899722114</v>
      </c>
      <c r="D65" s="1080" t="s">
        <v>3281</v>
      </c>
      <c r="E65" s="1080" t="s">
        <v>194</v>
      </c>
      <c r="F65" s="1081">
        <f>ROUND(SUM(F66),3)</f>
        <v>33.33</v>
      </c>
      <c r="G65" s="1154"/>
      <c r="H65" s="1083">
        <f t="shared" ref="H65" si="15">ROUND(F65*G65,2)</f>
        <v>0</v>
      </c>
      <c r="I65" s="1084" t="s">
        <v>5315</v>
      </c>
      <c r="J65" s="301"/>
    </row>
    <row r="66" spans="1:23" s="1085" customFormat="1" ht="13.5" customHeight="1">
      <c r="A66" s="1086"/>
      <c r="B66" s="1087"/>
      <c r="C66" s="1088"/>
      <c r="D66" s="1089" t="s">
        <v>5998</v>
      </c>
      <c r="E66" s="1088"/>
      <c r="F66" s="1090">
        <f>F63</f>
        <v>33.33</v>
      </c>
      <c r="G66" s="1091"/>
      <c r="H66" s="1091"/>
      <c r="I66" s="1084"/>
      <c r="K66" s="1092"/>
    </row>
    <row r="67" spans="1:23" s="1085" customFormat="1" ht="13.5" customHeight="1">
      <c r="A67" s="1078" t="s">
        <v>5999</v>
      </c>
      <c r="B67" s="1079">
        <v>271</v>
      </c>
      <c r="C67" s="1080" t="s">
        <v>6000</v>
      </c>
      <c r="D67" s="1080" t="s">
        <v>3259</v>
      </c>
      <c r="E67" s="1080" t="s">
        <v>226</v>
      </c>
      <c r="F67" s="1081">
        <f>ROUND(SUM(F68),3)</f>
        <v>2</v>
      </c>
      <c r="G67" s="1154"/>
      <c r="H67" s="1083">
        <f t="shared" ref="H67" si="16">ROUND(F67*G67,2)</f>
        <v>0</v>
      </c>
      <c r="I67" s="1084" t="s">
        <v>5316</v>
      </c>
      <c r="J67" s="301"/>
    </row>
    <row r="68" spans="1:23" s="1184" customFormat="1" ht="27" customHeight="1">
      <c r="A68" s="1338"/>
      <c r="B68" s="1179"/>
      <c r="C68" s="1180"/>
      <c r="D68" s="1180" t="s">
        <v>6001</v>
      </c>
      <c r="E68" s="1180"/>
      <c r="F68" s="1342">
        <v>2</v>
      </c>
      <c r="G68" s="1181"/>
      <c r="H68" s="1192"/>
      <c r="I68" s="1177"/>
      <c r="J68" s="1085"/>
      <c r="K68" s="1092"/>
      <c r="U68" s="1187"/>
      <c r="W68" s="1187"/>
    </row>
    <row r="69" spans="1:23" s="1085" customFormat="1" ht="13.5" customHeight="1">
      <c r="A69" s="1078" t="s">
        <v>6002</v>
      </c>
      <c r="B69" s="1079">
        <v>871</v>
      </c>
      <c r="C69" s="1080" t="s">
        <v>6003</v>
      </c>
      <c r="D69" s="1080" t="s">
        <v>6004</v>
      </c>
      <c r="E69" s="1080" t="s">
        <v>226</v>
      </c>
      <c r="F69" s="1081">
        <f>ROUND(SUM(F70),3)</f>
        <v>1</v>
      </c>
      <c r="G69" s="1154"/>
      <c r="H69" s="1083">
        <f t="shared" ref="H69" si="17">ROUND(F69*G69,2)</f>
        <v>0</v>
      </c>
      <c r="I69" s="1084" t="s">
        <v>5316</v>
      </c>
      <c r="J69" s="301"/>
    </row>
    <row r="70" spans="1:23" s="1184" customFormat="1" ht="27" customHeight="1">
      <c r="A70" s="1338"/>
      <c r="B70" s="1179"/>
      <c r="C70" s="1180"/>
      <c r="D70" s="1180" t="s">
        <v>6005</v>
      </c>
      <c r="E70" s="1180"/>
      <c r="F70" s="1342">
        <v>1</v>
      </c>
      <c r="G70" s="1181"/>
      <c r="H70" s="1192"/>
      <c r="I70" s="1177"/>
      <c r="J70" s="1085"/>
      <c r="K70" s="1092"/>
      <c r="U70" s="1187"/>
      <c r="W70" s="1187"/>
    </row>
    <row r="71" spans="1:23" s="1085" customFormat="1" ht="13.5" customHeight="1">
      <c r="A71" s="1078" t="s">
        <v>2857</v>
      </c>
      <c r="B71" s="1079">
        <v>871</v>
      </c>
      <c r="C71" s="1080">
        <v>722232063</v>
      </c>
      <c r="D71" s="1080" t="s">
        <v>5455</v>
      </c>
      <c r="E71" s="1080" t="s">
        <v>226</v>
      </c>
      <c r="F71" s="1081">
        <f>ROUND(SUM(F72),3)</f>
        <v>1</v>
      </c>
      <c r="G71" s="1154"/>
      <c r="H71" s="1083">
        <f t="shared" ref="H71" si="18">ROUND(F71*G71,2)</f>
        <v>0</v>
      </c>
      <c r="I71" s="1084" t="s">
        <v>5315</v>
      </c>
      <c r="J71" s="301"/>
    </row>
    <row r="72" spans="1:23" s="1085" customFormat="1" ht="13.5" customHeight="1">
      <c r="A72" s="1086"/>
      <c r="B72" s="1087"/>
      <c r="C72" s="1088"/>
      <c r="D72" s="1089" t="s">
        <v>6006</v>
      </c>
      <c r="E72" s="1088"/>
      <c r="F72" s="1090">
        <v>1</v>
      </c>
      <c r="G72" s="1091"/>
      <c r="H72" s="1091"/>
      <c r="I72" s="1084"/>
      <c r="K72" s="1092"/>
    </row>
    <row r="73" spans="1:23" s="1077" customFormat="1" ht="13.5" customHeight="1">
      <c r="A73" s="1071"/>
      <c r="B73" s="1071"/>
      <c r="C73" s="1072" t="s">
        <v>2833</v>
      </c>
      <c r="D73" s="1072" t="s">
        <v>146</v>
      </c>
      <c r="E73" s="1072"/>
      <c r="F73" s="1073"/>
      <c r="G73" s="1074"/>
      <c r="H73" s="1074">
        <f>SUM(H74:H75)</f>
        <v>0</v>
      </c>
      <c r="I73" s="1075"/>
      <c r="J73" s="1076"/>
    </row>
    <row r="74" spans="1:23" s="1085" customFormat="1" ht="13.5" customHeight="1">
      <c r="A74" s="1078" t="s">
        <v>6007</v>
      </c>
      <c r="B74" s="1079" t="s">
        <v>770</v>
      </c>
      <c r="C74" s="1080" t="s">
        <v>1700</v>
      </c>
      <c r="D74" s="1080" t="s">
        <v>772</v>
      </c>
      <c r="E74" s="1080" t="s">
        <v>197</v>
      </c>
      <c r="F74" s="1081">
        <f>ROUND(SUM(F75),3)</f>
        <v>32.917999999999999</v>
      </c>
      <c r="G74" s="1156">
        <f>ROUND(SUM(H76:H83)/F74,2)</f>
        <v>0</v>
      </c>
      <c r="H74" s="1083">
        <f t="shared" ref="H74" si="19">ROUND(F74*G74,2)</f>
        <v>0</v>
      </c>
      <c r="I74" s="1084" t="s">
        <v>5316</v>
      </c>
      <c r="J74" s="301"/>
    </row>
    <row r="75" spans="1:23" s="1085" customFormat="1" ht="13.5" customHeight="1">
      <c r="A75" s="1086"/>
      <c r="B75" s="1087"/>
      <c r="C75" s="1088"/>
      <c r="D75" s="1089" t="s">
        <v>6008</v>
      </c>
      <c r="E75" s="1088"/>
      <c r="F75" s="1090">
        <f>16.459+16.459</f>
        <v>32.917999999999999</v>
      </c>
      <c r="G75" s="1091"/>
      <c r="H75" s="1091"/>
      <c r="I75" s="1084"/>
      <c r="J75" s="301"/>
      <c r="K75" s="1092"/>
    </row>
    <row r="76" spans="1:23" s="1126" customFormat="1" ht="13.5" customHeight="1">
      <c r="A76" s="1119" t="s">
        <v>6009</v>
      </c>
      <c r="B76" s="1087"/>
      <c r="C76" s="675"/>
      <c r="D76" s="1088" t="s">
        <v>1698</v>
      </c>
      <c r="E76" s="675" t="s">
        <v>197</v>
      </c>
      <c r="F76" s="1090">
        <f>F74*0.5</f>
        <v>16.459</v>
      </c>
      <c r="G76" s="303"/>
      <c r="H76" s="1120">
        <f t="shared" ref="H76:H83" si="20">ROUND(F76*G76,2)</f>
        <v>0</v>
      </c>
      <c r="I76" s="1121"/>
      <c r="J76" s="1085"/>
      <c r="K76" s="1123"/>
      <c r="L76" s="1123"/>
      <c r="M76" s="1122"/>
      <c r="N76" s="1124"/>
      <c r="O76" s="1085"/>
      <c r="P76" s="1085"/>
      <c r="Q76" s="1085"/>
      <c r="R76" s="1085"/>
      <c r="S76" s="1125"/>
      <c r="V76" s="1085"/>
    </row>
    <row r="77" spans="1:23" s="1126" customFormat="1" ht="13.5" customHeight="1">
      <c r="A77" s="1119" t="s">
        <v>6010</v>
      </c>
      <c r="B77" s="1087"/>
      <c r="C77" s="675"/>
      <c r="D77" s="1088" t="s">
        <v>1699</v>
      </c>
      <c r="E77" s="675" t="s">
        <v>197</v>
      </c>
      <c r="F77" s="1090">
        <f>F76</f>
        <v>16.459</v>
      </c>
      <c r="G77" s="303"/>
      <c r="H77" s="1120">
        <f t="shared" si="20"/>
        <v>0</v>
      </c>
      <c r="I77" s="1121"/>
      <c r="J77" s="1085"/>
      <c r="K77" s="1123"/>
      <c r="L77" s="1123"/>
      <c r="M77" s="1122"/>
      <c r="N77" s="1124"/>
      <c r="O77" s="1085"/>
      <c r="P77" s="1085"/>
      <c r="Q77" s="1085"/>
      <c r="R77" s="1085"/>
      <c r="S77" s="1125"/>
      <c r="V77" s="1085"/>
    </row>
    <row r="78" spans="1:23" s="1126" customFormat="1" ht="27" customHeight="1">
      <c r="A78" s="1119" t="s">
        <v>6011</v>
      </c>
      <c r="B78" s="1087"/>
      <c r="C78" s="675"/>
      <c r="D78" s="1088" t="s">
        <v>774</v>
      </c>
      <c r="E78" s="675" t="s">
        <v>197</v>
      </c>
      <c r="F78" s="1090">
        <f>F76</f>
        <v>16.459</v>
      </c>
      <c r="G78" s="303"/>
      <c r="H78" s="1120">
        <f t="shared" si="20"/>
        <v>0</v>
      </c>
      <c r="I78" s="1121"/>
      <c r="J78" s="1085"/>
      <c r="K78" s="1123"/>
      <c r="L78" s="1123"/>
      <c r="M78" s="1122"/>
      <c r="N78" s="1124"/>
      <c r="O78" s="1085"/>
      <c r="P78" s="1085"/>
      <c r="Q78" s="1085"/>
      <c r="R78" s="1085"/>
      <c r="S78" s="1125"/>
      <c r="V78" s="1085"/>
    </row>
    <row r="79" spans="1:23" s="1126" customFormat="1" ht="27" customHeight="1">
      <c r="A79" s="1119" t="s">
        <v>6012</v>
      </c>
      <c r="B79" s="1087"/>
      <c r="C79" s="675"/>
      <c r="D79" s="1088" t="s">
        <v>775</v>
      </c>
      <c r="E79" s="675" t="s">
        <v>197</v>
      </c>
      <c r="F79" s="1090">
        <f>F77</f>
        <v>16.459</v>
      </c>
      <c r="G79" s="303"/>
      <c r="H79" s="1120">
        <f t="shared" si="20"/>
        <v>0</v>
      </c>
      <c r="I79" s="1121"/>
      <c r="J79" s="1085"/>
      <c r="K79" s="1123"/>
      <c r="L79" s="1123"/>
      <c r="M79" s="1122"/>
      <c r="N79" s="1124"/>
      <c r="O79" s="1085"/>
      <c r="P79" s="1085"/>
      <c r="Q79" s="1085"/>
      <c r="R79" s="1085"/>
      <c r="S79" s="1125"/>
      <c r="V79" s="1085"/>
    </row>
    <row r="80" spans="1:23" s="1126" customFormat="1" ht="27" customHeight="1">
      <c r="A80" s="1119" t="s">
        <v>6013</v>
      </c>
      <c r="B80" s="1087"/>
      <c r="C80" s="675"/>
      <c r="D80" s="1088" t="s">
        <v>776</v>
      </c>
      <c r="E80" s="675" t="s">
        <v>197</v>
      </c>
      <c r="F80" s="1090">
        <f>F76*2</f>
        <v>32.917999999999999</v>
      </c>
      <c r="G80" s="303"/>
      <c r="H80" s="1120">
        <f t="shared" si="20"/>
        <v>0</v>
      </c>
      <c r="I80" s="1121"/>
      <c r="J80" s="1085"/>
      <c r="K80" s="1123"/>
      <c r="L80" s="1123"/>
      <c r="M80" s="1122"/>
      <c r="N80" s="1124"/>
      <c r="O80" s="1085"/>
      <c r="P80" s="1085"/>
      <c r="Q80" s="1085"/>
      <c r="R80" s="1085"/>
      <c r="S80" s="1125"/>
      <c r="V80" s="1085"/>
    </row>
    <row r="81" spans="1:23" s="1126" customFormat="1" ht="27" customHeight="1">
      <c r="A81" s="1119" t="s">
        <v>6014</v>
      </c>
      <c r="B81" s="1087"/>
      <c r="C81" s="675"/>
      <c r="D81" s="1088" t="s">
        <v>777</v>
      </c>
      <c r="E81" s="675" t="s">
        <v>197</v>
      </c>
      <c r="F81" s="1090">
        <f>F77*2</f>
        <v>32.917999999999999</v>
      </c>
      <c r="G81" s="303"/>
      <c r="H81" s="1120">
        <f t="shared" si="20"/>
        <v>0</v>
      </c>
      <c r="I81" s="1121"/>
      <c r="J81" s="1085"/>
      <c r="K81" s="1123"/>
      <c r="L81" s="1123"/>
      <c r="M81" s="1122"/>
      <c r="N81" s="1124"/>
      <c r="O81" s="1085"/>
      <c r="P81" s="1085"/>
      <c r="Q81" s="1085"/>
      <c r="R81" s="1085"/>
      <c r="S81" s="1125"/>
      <c r="V81" s="1085"/>
    </row>
    <row r="82" spans="1:23" s="1126" customFormat="1" ht="13.5" customHeight="1">
      <c r="A82" s="1119" t="s">
        <v>6015</v>
      </c>
      <c r="B82" s="1087"/>
      <c r="C82" s="675"/>
      <c r="D82" s="1088" t="s">
        <v>778</v>
      </c>
      <c r="E82" s="675" t="s">
        <v>197</v>
      </c>
      <c r="F82" s="1090">
        <f>F74</f>
        <v>32.917999999999999</v>
      </c>
      <c r="G82" s="303"/>
      <c r="H82" s="1120">
        <f t="shared" si="20"/>
        <v>0</v>
      </c>
      <c r="I82" s="1121"/>
      <c r="J82" s="1085"/>
      <c r="K82" s="1123"/>
      <c r="L82" s="1123"/>
      <c r="M82" s="1122"/>
      <c r="N82" s="1124"/>
      <c r="O82" s="1085"/>
      <c r="P82" s="1085"/>
      <c r="Q82" s="1085"/>
      <c r="R82" s="1085"/>
      <c r="S82" s="1125"/>
      <c r="V82" s="1085"/>
    </row>
    <row r="83" spans="1:23" s="1126" customFormat="1" ht="13.5" customHeight="1">
      <c r="A83" s="1119" t="s">
        <v>6016</v>
      </c>
      <c r="B83" s="1087"/>
      <c r="C83" s="675"/>
      <c r="D83" s="1088" t="s">
        <v>779</v>
      </c>
      <c r="E83" s="675" t="s">
        <v>197</v>
      </c>
      <c r="F83" s="1090">
        <f>F82</f>
        <v>32.917999999999999</v>
      </c>
      <c r="G83" s="303"/>
      <c r="H83" s="1120">
        <f t="shared" si="20"/>
        <v>0</v>
      </c>
      <c r="I83" s="1121"/>
      <c r="J83" s="1127"/>
      <c r="K83" s="1123"/>
      <c r="L83" s="1123"/>
      <c r="M83" s="1122"/>
      <c r="N83" s="1124"/>
      <c r="O83" s="1085"/>
      <c r="P83" s="1085"/>
      <c r="Q83" s="1085"/>
      <c r="R83" s="1085"/>
      <c r="S83" s="1125"/>
      <c r="V83" s="1085"/>
    </row>
    <row r="84" spans="1:23" s="1114" customFormat="1" ht="81" customHeight="1">
      <c r="A84" s="1105"/>
      <c r="B84" s="1106"/>
      <c r="C84" s="1107"/>
      <c r="D84" s="1108" t="s">
        <v>780</v>
      </c>
      <c r="E84" s="479"/>
      <c r="F84" s="1109"/>
      <c r="G84" s="554"/>
      <c r="H84" s="1110"/>
      <c r="I84" s="1111"/>
      <c r="J84" s="1115"/>
      <c r="M84" s="1115"/>
      <c r="P84" s="1116"/>
    </row>
    <row r="85" spans="1:23" s="1077" customFormat="1" ht="13.5" customHeight="1">
      <c r="A85" s="1071"/>
      <c r="B85" s="1071"/>
      <c r="C85" s="1072" t="s">
        <v>853</v>
      </c>
      <c r="D85" s="1072" t="s">
        <v>147</v>
      </c>
      <c r="E85" s="1072"/>
      <c r="F85" s="1073"/>
      <c r="G85" s="1074"/>
      <c r="H85" s="1074">
        <f>SUM(H86:H88)</f>
        <v>0</v>
      </c>
      <c r="I85" s="1075"/>
      <c r="J85" s="1076"/>
    </row>
    <row r="86" spans="1:23" s="1085" customFormat="1" ht="13.5" customHeight="1">
      <c r="A86" s="1078" t="s">
        <v>6017</v>
      </c>
      <c r="B86" s="1079">
        <v>271</v>
      </c>
      <c r="C86" s="1080">
        <v>998276101</v>
      </c>
      <c r="D86" s="1080" t="s">
        <v>2977</v>
      </c>
      <c r="E86" s="1080" t="s">
        <v>222</v>
      </c>
      <c r="F86" s="1129">
        <v>62.314</v>
      </c>
      <c r="G86" s="1154"/>
      <c r="H86" s="1083">
        <f t="shared" ref="H86:H87" si="21">ROUND(F86*G86,2)</f>
        <v>0</v>
      </c>
      <c r="I86" s="1084" t="s">
        <v>5316</v>
      </c>
      <c r="J86" s="301"/>
    </row>
    <row r="87" spans="1:23" s="1085" customFormat="1" ht="13.5" customHeight="1">
      <c r="A87" s="1078">
        <v>31</v>
      </c>
      <c r="B87" s="1079" t="s">
        <v>862</v>
      </c>
      <c r="C87" s="1080" t="s">
        <v>2978</v>
      </c>
      <c r="D87" s="1080" t="s">
        <v>2979</v>
      </c>
      <c r="E87" s="1080" t="s">
        <v>191</v>
      </c>
      <c r="F87" s="1129">
        <f>ROUND(SUM(F88),3)</f>
        <v>10</v>
      </c>
      <c r="G87" s="1154"/>
      <c r="H87" s="1083">
        <f t="shared" si="21"/>
        <v>0</v>
      </c>
      <c r="I87" s="1084" t="s">
        <v>5315</v>
      </c>
      <c r="J87" s="301"/>
    </row>
    <row r="88" spans="1:23" s="1184" customFormat="1" ht="27" customHeight="1">
      <c r="A88" s="1338"/>
      <c r="B88" s="1179"/>
      <c r="C88" s="1180"/>
      <c r="D88" s="1180" t="s">
        <v>857</v>
      </c>
      <c r="E88" s="1180"/>
      <c r="F88" s="1342">
        <v>10</v>
      </c>
      <c r="G88" s="1181"/>
      <c r="H88" s="1192"/>
      <c r="I88" s="1177"/>
      <c r="J88" s="1085"/>
      <c r="K88" s="1092"/>
      <c r="U88" s="1187"/>
      <c r="W88" s="1187"/>
    </row>
    <row r="89" spans="1:23" ht="21" customHeight="1">
      <c r="A89" s="1760"/>
      <c r="B89" s="1761"/>
      <c r="C89" s="1761"/>
      <c r="D89" s="1761" t="s">
        <v>11</v>
      </c>
      <c r="E89" s="1761"/>
      <c r="F89" s="1762"/>
      <c r="G89" s="1763"/>
      <c r="H89" s="1763">
        <f>H9</f>
        <v>0</v>
      </c>
      <c r="I89" s="1741"/>
    </row>
    <row r="90" spans="1:23">
      <c r="A90" s="1764"/>
      <c r="B90" s="1764"/>
      <c r="C90" s="1765"/>
      <c r="D90" s="1765"/>
      <c r="E90" s="1766"/>
      <c r="F90" s="1767"/>
      <c r="G90" s="1768"/>
      <c r="H90" s="1768"/>
      <c r="I90" s="1769"/>
    </row>
    <row r="91" spans="1:23" ht="13.5" customHeight="1">
      <c r="A91" s="3137" t="s">
        <v>1154</v>
      </c>
      <c r="B91" s="3138"/>
      <c r="C91" s="3139"/>
      <c r="D91" s="1770" t="s">
        <v>6018</v>
      </c>
      <c r="E91" s="1771"/>
      <c r="F91" s="1772"/>
      <c r="G91" s="1773"/>
      <c r="H91" s="1774">
        <f>H89</f>
        <v>0</v>
      </c>
      <c r="I91" s="1775"/>
    </row>
    <row r="92" spans="1:23" ht="13.5" customHeight="1">
      <c r="A92" s="1776"/>
      <c r="B92" s="1777"/>
      <c r="C92" s="1777"/>
      <c r="D92" s="1778"/>
      <c r="E92" s="1779"/>
      <c r="F92" s="1780"/>
      <c r="G92" s="1781"/>
      <c r="H92" s="1782"/>
      <c r="I92" s="1741"/>
    </row>
    <row r="93" spans="1:23" ht="13.5" customHeight="1">
      <c r="A93" s="498" t="s">
        <v>13</v>
      </c>
      <c r="B93" s="498"/>
      <c r="C93" s="498"/>
      <c r="D93" s="498"/>
      <c r="E93" s="498"/>
      <c r="F93" s="498"/>
      <c r="G93" s="498"/>
      <c r="H93" s="498"/>
      <c r="I93" s="498"/>
    </row>
    <row r="94" spans="1:23" ht="27" customHeight="1">
      <c r="A94" s="3046" t="s">
        <v>1156</v>
      </c>
      <c r="B94" s="3046"/>
      <c r="C94" s="3046"/>
      <c r="D94" s="3046"/>
      <c r="E94" s="3046"/>
      <c r="F94" s="3046"/>
      <c r="G94" s="3046"/>
      <c r="H94" s="498"/>
      <c r="I94" s="1741"/>
    </row>
    <row r="95" spans="1:23" ht="93.75" customHeight="1">
      <c r="A95" s="3046" t="s">
        <v>97</v>
      </c>
      <c r="B95" s="3046"/>
      <c r="C95" s="3046"/>
      <c r="D95" s="3046"/>
      <c r="E95" s="3046"/>
      <c r="F95" s="3046"/>
      <c r="G95" s="3046"/>
      <c r="H95" s="498"/>
      <c r="I95" s="498"/>
    </row>
    <row r="96" spans="1:23" ht="13.5" customHeight="1">
      <c r="A96" s="3046" t="s">
        <v>98</v>
      </c>
      <c r="B96" s="3046"/>
      <c r="C96" s="3046"/>
      <c r="D96" s="3046"/>
      <c r="E96" s="3046"/>
      <c r="F96" s="3046"/>
      <c r="G96" s="3046"/>
      <c r="H96" s="500"/>
      <c r="I96" s="500"/>
    </row>
    <row r="97" spans="1:10" ht="13.5" customHeight="1">
      <c r="A97" s="3046" t="s">
        <v>99</v>
      </c>
      <c r="B97" s="3046"/>
      <c r="C97" s="3046"/>
      <c r="D97" s="3046"/>
      <c r="E97" s="3046"/>
      <c r="F97" s="3046"/>
      <c r="G97" s="3046"/>
      <c r="H97" s="500"/>
      <c r="I97" s="500"/>
    </row>
    <row r="98" spans="1:10" customFormat="1" ht="40.5" customHeight="1">
      <c r="A98" s="3045" t="s">
        <v>7688</v>
      </c>
      <c r="B98" s="3045"/>
      <c r="C98" s="3045"/>
      <c r="D98" s="3045"/>
      <c r="E98" s="3045"/>
      <c r="F98" s="3045"/>
      <c r="G98" s="3045"/>
      <c r="J98" s="503"/>
    </row>
  </sheetData>
  <sheetProtection algorithmName="SHA-512" hashValue="FyCWcq5ax15pYBGWfZfPmHR7OgvWCNWf5eeeYb4x70wu1QRGi5j8TgCCFhioMOmcKJMiU56s1UP4F6y/KYLr0g==" saltValue="d0Yi0oneACnV+ZnaaLXoMw==" spinCount="100000" sheet="1" objects="1" scenarios="1"/>
  <mergeCells count="7">
    <mergeCell ref="A98:G98"/>
    <mergeCell ref="A97:G97"/>
    <mergeCell ref="A3:D3"/>
    <mergeCell ref="A91:C91"/>
    <mergeCell ref="A94:G94"/>
    <mergeCell ref="A95:G95"/>
    <mergeCell ref="A96:G9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9136E-3BFA-4F40-956C-62E4C8E2DADA}">
  <sheetPr>
    <pageSetUpPr fitToPage="1"/>
  </sheetPr>
  <dimension ref="A1:W94"/>
  <sheetViews>
    <sheetView zoomScaleNormal="100" workbookViewId="0"/>
  </sheetViews>
  <sheetFormatPr defaultRowHeight="15"/>
  <cols>
    <col min="1" max="1" width="4.140625" style="1055" customWidth="1"/>
    <col min="2" max="2" width="4.28515625" style="1055" customWidth="1"/>
    <col min="3" max="3" width="14.42578125" style="1055" customWidth="1"/>
    <col min="4" max="4" width="65" style="1055" customWidth="1"/>
    <col min="5" max="5" width="6.7109375" style="1055" customWidth="1"/>
    <col min="6" max="6" width="10.140625" style="1055" customWidth="1"/>
    <col min="7" max="7" width="11.7109375" style="1055" customWidth="1"/>
    <col min="8" max="8" width="15.7109375" style="1055" customWidth="1"/>
    <col min="9" max="9" width="17.28515625" style="1055" customWidth="1"/>
    <col min="10" max="10" width="17" style="1055" bestFit="1" customWidth="1"/>
    <col min="11" max="16384" width="9.140625" style="1055"/>
  </cols>
  <sheetData>
    <row r="1" spans="1:13" ht="18">
      <c r="A1" s="236" t="s">
        <v>7849</v>
      </c>
      <c r="B1" s="186"/>
      <c r="C1" s="186"/>
      <c r="D1" s="300"/>
      <c r="E1" s="300"/>
      <c r="F1" s="300"/>
      <c r="G1" s="300"/>
      <c r="H1" s="300"/>
      <c r="I1" s="300"/>
      <c r="J1" s="1054"/>
    </row>
    <row r="2" spans="1:13" ht="13.5" customHeight="1">
      <c r="A2" s="66" t="s">
        <v>133</v>
      </c>
      <c r="B2" s="1056"/>
      <c r="C2" s="1056"/>
      <c r="D2" s="1056"/>
      <c r="E2" s="1056"/>
      <c r="F2" s="1056"/>
      <c r="G2" s="1056"/>
      <c r="H2" s="1056"/>
      <c r="I2" s="1057"/>
    </row>
    <row r="3" spans="1:13" ht="13.5" customHeight="1">
      <c r="A3" s="3135" t="s">
        <v>6019</v>
      </c>
      <c r="B3" s="3140"/>
      <c r="C3" s="3140"/>
      <c r="D3" s="3140"/>
      <c r="E3" s="1058"/>
      <c r="F3" s="1059"/>
      <c r="G3" s="1059"/>
      <c r="H3" s="1057"/>
      <c r="I3" s="1057"/>
    </row>
    <row r="4" spans="1:13" s="511" customFormat="1" ht="13.5" customHeight="1">
      <c r="A4" s="512" t="s">
        <v>135</v>
      </c>
      <c r="B4" s="513"/>
      <c r="C4" s="513"/>
      <c r="D4" s="513"/>
      <c r="E4" s="513"/>
      <c r="F4" s="514"/>
      <c r="G4" s="514"/>
      <c r="H4" s="509"/>
      <c r="I4" s="509"/>
      <c r="M4" s="1060"/>
    </row>
    <row r="5" spans="1:13">
      <c r="A5" s="1058" t="s">
        <v>5952</v>
      </c>
      <c r="B5" s="1058"/>
      <c r="C5" s="1058"/>
      <c r="D5" s="1058"/>
      <c r="E5" s="1058"/>
      <c r="F5" s="1059"/>
      <c r="G5" s="1059"/>
      <c r="H5" s="1057"/>
      <c r="I5" s="1057"/>
    </row>
    <row r="6" spans="1:13">
      <c r="A6" s="1059"/>
      <c r="B6" s="1059"/>
      <c r="C6" s="1059"/>
      <c r="D6" s="1061"/>
      <c r="E6" s="1062"/>
      <c r="F6" s="1059"/>
      <c r="G6" s="1059"/>
      <c r="H6" s="1059"/>
      <c r="I6" s="1063"/>
    </row>
    <row r="7" spans="1:13" ht="22.5">
      <c r="A7" s="1064" t="s">
        <v>176</v>
      </c>
      <c r="B7" s="1064" t="s">
        <v>177</v>
      </c>
      <c r="C7" s="1064" t="s">
        <v>178</v>
      </c>
      <c r="D7" s="1064" t="s">
        <v>138</v>
      </c>
      <c r="E7" s="1064" t="s">
        <v>179</v>
      </c>
      <c r="F7" s="1064" t="s">
        <v>180</v>
      </c>
      <c r="G7" s="1064" t="s">
        <v>181</v>
      </c>
      <c r="H7" s="1065" t="s">
        <v>9</v>
      </c>
      <c r="I7" s="1066" t="s">
        <v>28</v>
      </c>
    </row>
    <row r="8" spans="1:13">
      <c r="A8" s="1064" t="s">
        <v>182</v>
      </c>
      <c r="B8" s="1064" t="s">
        <v>183</v>
      </c>
      <c r="C8" s="1064">
        <v>3</v>
      </c>
      <c r="D8" s="1064">
        <v>4</v>
      </c>
      <c r="E8" s="1064">
        <v>5</v>
      </c>
      <c r="F8" s="1064">
        <v>6</v>
      </c>
      <c r="G8" s="1064">
        <v>7</v>
      </c>
      <c r="H8" s="1065">
        <v>8</v>
      </c>
      <c r="I8" s="1066">
        <v>9</v>
      </c>
      <c r="L8" s="1736"/>
    </row>
    <row r="9" spans="1:13" ht="21" customHeight="1">
      <c r="A9" s="1067"/>
      <c r="B9" s="1068"/>
      <c r="C9" s="1068" t="s">
        <v>140</v>
      </c>
      <c r="D9" s="1068" t="s">
        <v>141</v>
      </c>
      <c r="E9" s="1068"/>
      <c r="F9" s="1069"/>
      <c r="G9" s="1070"/>
      <c r="H9" s="1070">
        <f>H10+H24+H42</f>
        <v>0</v>
      </c>
      <c r="I9" s="1057"/>
    </row>
    <row r="10" spans="1:13" s="1077" customFormat="1" ht="13.5" customHeight="1">
      <c r="A10" s="1071"/>
      <c r="B10" s="1071"/>
      <c r="C10" s="1072" t="s">
        <v>182</v>
      </c>
      <c r="D10" s="1072" t="s">
        <v>142</v>
      </c>
      <c r="E10" s="1072"/>
      <c r="F10" s="1073"/>
      <c r="G10" s="1074"/>
      <c r="H10" s="1074">
        <f>SUM(H11:H22)</f>
        <v>0</v>
      </c>
      <c r="I10" s="1075"/>
      <c r="J10" s="1076"/>
    </row>
    <row r="11" spans="1:13" s="1085" customFormat="1" ht="13.5" customHeight="1">
      <c r="A11" s="1078">
        <v>1</v>
      </c>
      <c r="B11" s="1079" t="s">
        <v>189</v>
      </c>
      <c r="C11" s="1080">
        <v>115101201</v>
      </c>
      <c r="D11" s="1080" t="s">
        <v>190</v>
      </c>
      <c r="E11" s="1080" t="s">
        <v>191</v>
      </c>
      <c r="F11" s="1081">
        <v>16</v>
      </c>
      <c r="G11" s="1154"/>
      <c r="H11" s="1083">
        <f t="shared" ref="H11:H17" si="0">ROUND(F11*G11,2)</f>
        <v>0</v>
      </c>
      <c r="I11" s="1084" t="s">
        <v>5315</v>
      </c>
      <c r="J11" s="301"/>
    </row>
    <row r="12" spans="1:13" s="1085" customFormat="1" ht="13.5" customHeight="1">
      <c r="A12" s="1078">
        <v>2</v>
      </c>
      <c r="B12" s="1079" t="s">
        <v>189</v>
      </c>
      <c r="C12" s="1080">
        <v>115101301</v>
      </c>
      <c r="D12" s="1080" t="s">
        <v>192</v>
      </c>
      <c r="E12" s="1080" t="s">
        <v>193</v>
      </c>
      <c r="F12" s="1081">
        <v>2</v>
      </c>
      <c r="G12" s="1154"/>
      <c r="H12" s="1083">
        <f t="shared" si="0"/>
        <v>0</v>
      </c>
      <c r="I12" s="1084" t="s">
        <v>5315</v>
      </c>
      <c r="J12" s="301"/>
    </row>
    <row r="13" spans="1:13" s="1085" customFormat="1" ht="13.5" customHeight="1">
      <c r="A13" s="1078">
        <v>3</v>
      </c>
      <c r="B13" s="1079" t="s">
        <v>189</v>
      </c>
      <c r="C13" s="1080">
        <v>119001402</v>
      </c>
      <c r="D13" s="1080" t="s">
        <v>5953</v>
      </c>
      <c r="E13" s="1080" t="s">
        <v>194</v>
      </c>
      <c r="F13" s="1081">
        <v>3</v>
      </c>
      <c r="G13" s="1154"/>
      <c r="H13" s="1083">
        <f t="shared" si="0"/>
        <v>0</v>
      </c>
      <c r="I13" s="1084" t="s">
        <v>5315</v>
      </c>
      <c r="J13" s="301"/>
    </row>
    <row r="14" spans="1:13" s="1085" customFormat="1" ht="13.5" customHeight="1">
      <c r="A14" s="1078">
        <v>4</v>
      </c>
      <c r="B14" s="1079" t="s">
        <v>189</v>
      </c>
      <c r="C14" s="1080">
        <v>119001406</v>
      </c>
      <c r="D14" s="1080" t="s">
        <v>5954</v>
      </c>
      <c r="E14" s="1080" t="s">
        <v>194</v>
      </c>
      <c r="F14" s="1081">
        <v>3</v>
      </c>
      <c r="G14" s="1154"/>
      <c r="H14" s="1083">
        <f t="shared" si="0"/>
        <v>0</v>
      </c>
      <c r="I14" s="1084" t="s">
        <v>5315</v>
      </c>
      <c r="J14" s="301"/>
    </row>
    <row r="15" spans="1:13" s="1085" customFormat="1" ht="13.5" customHeight="1">
      <c r="A15" s="1078">
        <v>5</v>
      </c>
      <c r="B15" s="1079" t="s">
        <v>189</v>
      </c>
      <c r="C15" s="1080">
        <v>119001412</v>
      </c>
      <c r="D15" s="1080" t="s">
        <v>5955</v>
      </c>
      <c r="E15" s="1080" t="s">
        <v>194</v>
      </c>
      <c r="F15" s="1081">
        <v>3</v>
      </c>
      <c r="G15" s="1154"/>
      <c r="H15" s="1083">
        <f t="shared" si="0"/>
        <v>0</v>
      </c>
      <c r="I15" s="1084" t="s">
        <v>5315</v>
      </c>
      <c r="J15" s="301"/>
    </row>
    <row r="16" spans="1:13" s="1085" customFormat="1" ht="13.5" customHeight="1">
      <c r="A16" s="1078">
        <v>6</v>
      </c>
      <c r="B16" s="1079" t="s">
        <v>189</v>
      </c>
      <c r="C16" s="1080">
        <v>119001422</v>
      </c>
      <c r="D16" s="1080" t="s">
        <v>1169</v>
      </c>
      <c r="E16" s="1080" t="s">
        <v>194</v>
      </c>
      <c r="F16" s="1081">
        <v>15</v>
      </c>
      <c r="G16" s="1154"/>
      <c r="H16" s="1083">
        <f t="shared" si="0"/>
        <v>0</v>
      </c>
      <c r="I16" s="1084" t="s">
        <v>5315</v>
      </c>
      <c r="J16" s="301"/>
    </row>
    <row r="17" spans="1:23" s="1085" customFormat="1" ht="27" customHeight="1">
      <c r="A17" s="1078">
        <v>7</v>
      </c>
      <c r="B17" s="1079" t="s">
        <v>189</v>
      </c>
      <c r="C17" s="1080">
        <v>132251101</v>
      </c>
      <c r="D17" s="1080" t="s">
        <v>6020</v>
      </c>
      <c r="E17" s="1080" t="s">
        <v>197</v>
      </c>
      <c r="F17" s="1081">
        <f>ROUND(SUM(F18:F19),3)</f>
        <v>17.805</v>
      </c>
      <c r="G17" s="1154"/>
      <c r="H17" s="1083">
        <f t="shared" si="0"/>
        <v>0</v>
      </c>
      <c r="I17" s="1084" t="s">
        <v>5315</v>
      </c>
      <c r="J17" s="301"/>
    </row>
    <row r="18" spans="1:23" s="1085" customFormat="1" ht="27" customHeight="1">
      <c r="A18" s="1086"/>
      <c r="B18" s="1087"/>
      <c r="C18" s="1088"/>
      <c r="D18" s="1089" t="s">
        <v>6021</v>
      </c>
      <c r="E18" s="1088"/>
      <c r="F18" s="1090">
        <f>(7.5+1+16.5+0.5+0.5+7.7+2.8+2+4+1+1)*0.5*0.5</f>
        <v>11.125</v>
      </c>
      <c r="G18" s="1091"/>
      <c r="H18" s="1091"/>
      <c r="I18" s="1084"/>
      <c r="J18" s="1737"/>
      <c r="K18" s="1092"/>
    </row>
    <row r="19" spans="1:23" s="1085" customFormat="1" ht="27" customHeight="1">
      <c r="A19" s="1086"/>
      <c r="B19" s="1087"/>
      <c r="C19" s="1088"/>
      <c r="D19" s="1089" t="s">
        <v>6022</v>
      </c>
      <c r="E19" s="1088"/>
      <c r="F19" s="1090">
        <f>(11.7+4+1)*0.8*0.5</f>
        <v>6.68</v>
      </c>
      <c r="G19" s="1091"/>
      <c r="H19" s="1091"/>
      <c r="I19" s="1084"/>
      <c r="K19" s="1092"/>
    </row>
    <row r="20" spans="1:23" s="1184" customFormat="1" ht="27" customHeight="1">
      <c r="A20" s="1338"/>
      <c r="B20" s="1179"/>
      <c r="C20" s="1180"/>
      <c r="D20" s="1180" t="s">
        <v>5959</v>
      </c>
      <c r="E20" s="1180"/>
      <c r="F20" s="1342"/>
      <c r="G20" s="1181"/>
      <c r="H20" s="1192"/>
      <c r="I20" s="1177"/>
      <c r="J20" s="1085"/>
      <c r="K20" s="1092"/>
      <c r="L20" s="1085"/>
      <c r="U20" s="1187"/>
      <c r="W20" s="1187"/>
    </row>
    <row r="21" spans="1:23" s="1085" customFormat="1" ht="13.5" customHeight="1">
      <c r="A21" s="1078">
        <v>8</v>
      </c>
      <c r="B21" s="1079" t="s">
        <v>189</v>
      </c>
      <c r="C21" s="1080">
        <v>174151101</v>
      </c>
      <c r="D21" s="1080" t="s">
        <v>217</v>
      </c>
      <c r="E21" s="1080" t="s">
        <v>197</v>
      </c>
      <c r="F21" s="1081">
        <f>ROUND(SUM(F22:F23),3)</f>
        <v>17.805</v>
      </c>
      <c r="G21" s="1154"/>
      <c r="H21" s="1083">
        <f t="shared" ref="H21" si="1">ROUND(F21*G21,2)</f>
        <v>0</v>
      </c>
      <c r="I21" s="1084" t="s">
        <v>5315</v>
      </c>
      <c r="J21" s="301"/>
    </row>
    <row r="22" spans="1:23" s="1085" customFormat="1" ht="27" customHeight="1">
      <c r="A22" s="1086"/>
      <c r="B22" s="1087"/>
      <c r="C22" s="1088"/>
      <c r="D22" s="1089" t="s">
        <v>6023</v>
      </c>
      <c r="E22" s="1088"/>
      <c r="F22" s="1090">
        <f>(7.5+1+16.5+0.5+0.5+7.7+2.8+2+4+1+1)*0.5*0.5</f>
        <v>11.125</v>
      </c>
      <c r="G22" s="1091"/>
      <c r="H22" s="1091"/>
      <c r="I22" s="1084"/>
      <c r="K22" s="1092"/>
    </row>
    <row r="23" spans="1:23" s="1085" customFormat="1" ht="27" customHeight="1">
      <c r="A23" s="1086"/>
      <c r="B23" s="1087"/>
      <c r="C23" s="1088"/>
      <c r="D23" s="1089" t="s">
        <v>6024</v>
      </c>
      <c r="E23" s="1088"/>
      <c r="F23" s="1090">
        <f>(11.7+4+1)*0.8*0.5</f>
        <v>6.68</v>
      </c>
      <c r="G23" s="1091"/>
      <c r="H23" s="1091"/>
      <c r="I23" s="1084"/>
      <c r="K23" s="1092"/>
    </row>
    <row r="24" spans="1:23" s="1077" customFormat="1" ht="13.5" customHeight="1">
      <c r="A24" s="1071"/>
      <c r="B24" s="1071"/>
      <c r="C24" s="1072" t="s">
        <v>2815</v>
      </c>
      <c r="D24" s="1072" t="s">
        <v>3250</v>
      </c>
      <c r="E24" s="1072"/>
      <c r="F24" s="1073"/>
      <c r="G24" s="1074"/>
      <c r="H24" s="1074">
        <f>SUM(H25:H41)</f>
        <v>0</v>
      </c>
      <c r="I24" s="1075"/>
      <c r="J24" s="1076"/>
    </row>
    <row r="25" spans="1:23" s="1085" customFormat="1" ht="13.5" customHeight="1">
      <c r="A25" s="1078">
        <v>9</v>
      </c>
      <c r="B25" s="1079">
        <v>271</v>
      </c>
      <c r="C25" s="1080" t="s">
        <v>5972</v>
      </c>
      <c r="D25" s="1080" t="s">
        <v>6025</v>
      </c>
      <c r="E25" s="1080" t="s">
        <v>194</v>
      </c>
      <c r="F25" s="1129">
        <f>ROUND(SUM(F27),3)</f>
        <v>85.69</v>
      </c>
      <c r="G25" s="1154"/>
      <c r="H25" s="1083">
        <f t="shared" ref="H25" si="2">ROUND(F25*G25,2)</f>
        <v>0</v>
      </c>
      <c r="I25" s="1084" t="s">
        <v>5316</v>
      </c>
      <c r="J25" s="304"/>
    </row>
    <row r="26" spans="1:23" s="1085" customFormat="1" ht="13.5" customHeight="1">
      <c r="A26" s="1086"/>
      <c r="B26" s="1087"/>
      <c r="C26" s="1088"/>
      <c r="D26" s="1089" t="s">
        <v>6026</v>
      </c>
      <c r="E26" s="1088"/>
      <c r="F26" s="1090"/>
      <c r="G26" s="1091"/>
      <c r="H26" s="1091"/>
      <c r="I26" s="1084"/>
      <c r="K26" s="1092"/>
    </row>
    <row r="27" spans="1:23" s="1085" customFormat="1" ht="13.5" customHeight="1">
      <c r="A27" s="1086"/>
      <c r="B27" s="1087"/>
      <c r="C27" s="1088"/>
      <c r="D27" s="1089" t="s">
        <v>6027</v>
      </c>
      <c r="E27" s="1088"/>
      <c r="F27" s="1090">
        <f>(7.5+1+11.7+4+1+16.5+0.5+0.5+7.7+2.8+2+4+1+1+11.7+4+1)*1.1</f>
        <v>85.690000000000012</v>
      </c>
      <c r="G27" s="1091"/>
      <c r="H27" s="1091"/>
      <c r="I27" s="1084"/>
      <c r="K27" s="1092"/>
    </row>
    <row r="28" spans="1:23" s="1085" customFormat="1" ht="13.5" customHeight="1">
      <c r="A28" s="1086"/>
      <c r="B28" s="1087"/>
      <c r="C28" s="1088"/>
      <c r="D28" s="1089" t="s">
        <v>2985</v>
      </c>
      <c r="E28" s="1088"/>
      <c r="F28" s="1090"/>
      <c r="G28" s="1091"/>
      <c r="H28" s="1091"/>
      <c r="I28" s="1084"/>
      <c r="K28" s="1092"/>
    </row>
    <row r="29" spans="1:23" s="1085" customFormat="1" ht="13.5" customHeight="1">
      <c r="A29" s="1078">
        <v>10</v>
      </c>
      <c r="B29" s="1079">
        <v>271</v>
      </c>
      <c r="C29" s="1080" t="s">
        <v>5978</v>
      </c>
      <c r="D29" s="1080" t="s">
        <v>6028</v>
      </c>
      <c r="E29" s="1080" t="s">
        <v>194</v>
      </c>
      <c r="F29" s="1129">
        <f>ROUND(SUM(F30),3)</f>
        <v>22.99</v>
      </c>
      <c r="G29" s="1154"/>
      <c r="H29" s="1083">
        <f t="shared" ref="H29" si="3">ROUND(F29*G29,2)</f>
        <v>0</v>
      </c>
      <c r="I29" s="1084" t="s">
        <v>5316</v>
      </c>
      <c r="J29" s="301"/>
    </row>
    <row r="30" spans="1:23" s="1085" customFormat="1" ht="13.5" customHeight="1">
      <c r="A30" s="1086"/>
      <c r="B30" s="1087"/>
      <c r="C30" s="1088"/>
      <c r="D30" s="1089" t="s">
        <v>6029</v>
      </c>
      <c r="E30" s="1088"/>
      <c r="F30" s="1090">
        <f>(2.2+1.2+1+7.5+1.1+2.3+2.2+2.2+1.2)*1.1</f>
        <v>22.990000000000002</v>
      </c>
      <c r="G30" s="1091"/>
      <c r="H30" s="1091"/>
      <c r="I30" s="1084"/>
      <c r="K30" s="1092"/>
    </row>
    <row r="31" spans="1:23" s="1085" customFormat="1" ht="13.5" customHeight="1">
      <c r="A31" s="1086"/>
      <c r="B31" s="1087"/>
      <c r="C31" s="1088"/>
      <c r="D31" s="1089" t="s">
        <v>3254</v>
      </c>
      <c r="E31" s="1088"/>
      <c r="F31" s="1090"/>
      <c r="G31" s="1091"/>
      <c r="H31" s="1091"/>
      <c r="I31" s="1084"/>
      <c r="K31" s="1092"/>
    </row>
    <row r="32" spans="1:23" s="1085" customFormat="1" ht="13.5" customHeight="1">
      <c r="A32" s="1078">
        <v>11</v>
      </c>
      <c r="B32" s="1079">
        <v>271</v>
      </c>
      <c r="C32" s="1080" t="s">
        <v>3264</v>
      </c>
      <c r="D32" s="1080" t="s">
        <v>6030</v>
      </c>
      <c r="E32" s="1080" t="s">
        <v>194</v>
      </c>
      <c r="F32" s="1129">
        <f>ROUND(SUM(F33),3)</f>
        <v>500</v>
      </c>
      <c r="G32" s="1154"/>
      <c r="H32" s="1083">
        <f t="shared" ref="H32" si="4">ROUND(F32*G32,2)</f>
        <v>0</v>
      </c>
      <c r="I32" s="1084" t="s">
        <v>5316</v>
      </c>
      <c r="J32" s="301"/>
    </row>
    <row r="33" spans="1:23" s="1184" customFormat="1" ht="27" customHeight="1">
      <c r="A33" s="1338"/>
      <c r="B33" s="1179"/>
      <c r="C33" s="1180"/>
      <c r="D33" s="1180" t="s">
        <v>6031</v>
      </c>
      <c r="E33" s="1180"/>
      <c r="F33" s="1342">
        <v>500</v>
      </c>
      <c r="G33" s="1181"/>
      <c r="H33" s="1192"/>
      <c r="I33" s="1177"/>
      <c r="J33" s="1085"/>
      <c r="K33" s="1092"/>
      <c r="U33" s="1187"/>
      <c r="W33" s="1187"/>
    </row>
    <row r="34" spans="1:23" s="1085" customFormat="1" ht="13.5" customHeight="1">
      <c r="A34" s="1078">
        <v>12</v>
      </c>
      <c r="B34" s="1079">
        <v>271</v>
      </c>
      <c r="C34" s="1080" t="s">
        <v>6032</v>
      </c>
      <c r="D34" s="1080" t="s">
        <v>6033</v>
      </c>
      <c r="E34" s="1080" t="s">
        <v>31</v>
      </c>
      <c r="F34" s="1129">
        <f>ROUND(SUM(F35),3)</f>
        <v>6</v>
      </c>
      <c r="G34" s="1154"/>
      <c r="H34" s="1083">
        <f t="shared" ref="H34" si="5">ROUND(F34*G34,2)</f>
        <v>0</v>
      </c>
      <c r="I34" s="1084" t="s">
        <v>5316</v>
      </c>
      <c r="J34" s="301"/>
    </row>
    <row r="35" spans="1:23" s="1184" customFormat="1" ht="27" customHeight="1">
      <c r="A35" s="1338"/>
      <c r="B35" s="1179"/>
      <c r="C35" s="1180"/>
      <c r="D35" s="1180" t="s">
        <v>6034</v>
      </c>
      <c r="E35" s="1180"/>
      <c r="F35" s="1342">
        <v>6</v>
      </c>
      <c r="G35" s="1181"/>
      <c r="H35" s="1192"/>
      <c r="I35" s="1177"/>
      <c r="J35" s="1085"/>
      <c r="K35" s="1092"/>
      <c r="U35" s="1187"/>
      <c r="W35" s="1187"/>
    </row>
    <row r="36" spans="1:23" s="1085" customFormat="1" ht="13.5" customHeight="1">
      <c r="A36" s="1078" t="s">
        <v>6035</v>
      </c>
      <c r="B36" s="1079">
        <v>271</v>
      </c>
      <c r="C36" s="1080">
        <v>892241111</v>
      </c>
      <c r="D36" s="1080" t="s">
        <v>5989</v>
      </c>
      <c r="E36" s="1080" t="s">
        <v>194</v>
      </c>
      <c r="F36" s="1129">
        <f>ROUND(SUM(F37),3)</f>
        <v>171.38</v>
      </c>
      <c r="G36" s="1154"/>
      <c r="H36" s="1083">
        <f t="shared" ref="H36" si="6">ROUND(F36*G36,2)</f>
        <v>0</v>
      </c>
      <c r="I36" s="1084" t="s">
        <v>5315</v>
      </c>
      <c r="J36" s="301"/>
    </row>
    <row r="37" spans="1:23" s="1085" customFormat="1" ht="13.5" customHeight="1">
      <c r="A37" s="1086"/>
      <c r="B37" s="1087"/>
      <c r="C37" s="1088"/>
      <c r="D37" s="1089" t="s">
        <v>6036</v>
      </c>
      <c r="E37" s="1088"/>
      <c r="F37" s="1090">
        <f>85.69*2</f>
        <v>171.38</v>
      </c>
      <c r="G37" s="1091"/>
      <c r="H37" s="1091"/>
      <c r="I37" s="1084"/>
      <c r="J37" s="301"/>
      <c r="K37" s="1092"/>
    </row>
    <row r="38" spans="1:23" s="1085" customFormat="1" ht="13.5" customHeight="1">
      <c r="A38" s="1078" t="s">
        <v>6037</v>
      </c>
      <c r="B38" s="1079" t="s">
        <v>2975</v>
      </c>
      <c r="C38" s="1080">
        <v>899721111</v>
      </c>
      <c r="D38" s="1080" t="s">
        <v>3279</v>
      </c>
      <c r="E38" s="1080" t="s">
        <v>194</v>
      </c>
      <c r="F38" s="1129">
        <f>ROUND(SUM(F39),3)</f>
        <v>85.69</v>
      </c>
      <c r="G38" s="1154"/>
      <c r="H38" s="1083">
        <f t="shared" ref="H38" si="7">ROUND(F38*G38,2)</f>
        <v>0</v>
      </c>
      <c r="I38" s="1084" t="s">
        <v>5315</v>
      </c>
      <c r="J38" s="301"/>
    </row>
    <row r="39" spans="1:23" s="1085" customFormat="1" ht="13.5" customHeight="1">
      <c r="A39" s="1086"/>
      <c r="B39" s="1087"/>
      <c r="C39" s="1088"/>
      <c r="D39" s="1089" t="s">
        <v>5996</v>
      </c>
      <c r="E39" s="1088"/>
      <c r="F39" s="1090">
        <f>F25</f>
        <v>85.69</v>
      </c>
      <c r="G39" s="1091"/>
      <c r="H39" s="1091"/>
      <c r="I39" s="1084"/>
      <c r="K39" s="1092"/>
    </row>
    <row r="40" spans="1:23" s="1085" customFormat="1" ht="13.5" customHeight="1">
      <c r="A40" s="1078" t="s">
        <v>6038</v>
      </c>
      <c r="B40" s="1079">
        <v>271</v>
      </c>
      <c r="C40" s="1080" t="s">
        <v>6000</v>
      </c>
      <c r="D40" s="1080" t="s">
        <v>3259</v>
      </c>
      <c r="E40" s="1080" t="s">
        <v>226</v>
      </c>
      <c r="F40" s="1129">
        <f>ROUND(SUM(F41),3)</f>
        <v>1</v>
      </c>
      <c r="G40" s="1154"/>
      <c r="H40" s="1083">
        <f t="shared" ref="H40" si="8">ROUND(F40*G40,2)</f>
        <v>0</v>
      </c>
      <c r="I40" s="1084" t="s">
        <v>5316</v>
      </c>
      <c r="J40" s="301"/>
    </row>
    <row r="41" spans="1:23" s="1184" customFormat="1" ht="27" customHeight="1">
      <c r="A41" s="1338"/>
      <c r="B41" s="1179"/>
      <c r="C41" s="1180"/>
      <c r="D41" s="1180" t="s">
        <v>6001</v>
      </c>
      <c r="E41" s="1180"/>
      <c r="F41" s="1342">
        <v>1</v>
      </c>
      <c r="G41" s="1181"/>
      <c r="H41" s="1192"/>
      <c r="I41" s="1177"/>
      <c r="J41" s="1085"/>
      <c r="K41" s="1092"/>
      <c r="U41" s="1187"/>
      <c r="W41" s="1187"/>
    </row>
    <row r="42" spans="1:23" s="1077" customFormat="1" ht="13.5" customHeight="1">
      <c r="A42" s="1071"/>
      <c r="B42" s="1071"/>
      <c r="C42" s="1072" t="s">
        <v>853</v>
      </c>
      <c r="D42" s="1072" t="s">
        <v>147</v>
      </c>
      <c r="E42" s="1072"/>
      <c r="F42" s="1073"/>
      <c r="G42" s="1074"/>
      <c r="H42" s="1074">
        <f>SUM(H43:H45)</f>
        <v>0</v>
      </c>
      <c r="I42" s="1075"/>
      <c r="J42" s="1076"/>
    </row>
    <row r="43" spans="1:23" s="1085" customFormat="1" ht="13.5" customHeight="1">
      <c r="A43" s="1078" t="s">
        <v>6039</v>
      </c>
      <c r="B43" s="1079" t="s">
        <v>4972</v>
      </c>
      <c r="C43" s="1080" t="s">
        <v>2976</v>
      </c>
      <c r="D43" s="1080" t="s">
        <v>2977</v>
      </c>
      <c r="E43" s="1080" t="s">
        <v>222</v>
      </c>
      <c r="F43" s="1129">
        <v>1.0860000000000001</v>
      </c>
      <c r="G43" s="1154"/>
      <c r="H43" s="1083">
        <f t="shared" ref="H43:H44" si="9">ROUND(F43*G43,2)</f>
        <v>0</v>
      </c>
      <c r="I43" s="1084" t="s">
        <v>5316</v>
      </c>
      <c r="J43" s="301"/>
    </row>
    <row r="44" spans="1:23" s="1085" customFormat="1" ht="13.5" customHeight="1">
      <c r="A44" s="1078" t="s">
        <v>6040</v>
      </c>
      <c r="B44" s="1079" t="s">
        <v>862</v>
      </c>
      <c r="C44" s="1080" t="s">
        <v>2978</v>
      </c>
      <c r="D44" s="1080" t="s">
        <v>2979</v>
      </c>
      <c r="E44" s="1080" t="s">
        <v>191</v>
      </c>
      <c r="F44" s="1129">
        <f>ROUND(SUM(F45),3)</f>
        <v>10</v>
      </c>
      <c r="G44" s="1154"/>
      <c r="H44" s="1083">
        <f t="shared" si="9"/>
        <v>0</v>
      </c>
      <c r="I44" s="1084" t="s">
        <v>5315</v>
      </c>
      <c r="J44" s="301"/>
    </row>
    <row r="45" spans="1:23" s="1184" customFormat="1" ht="27" customHeight="1">
      <c r="A45" s="1338"/>
      <c r="B45" s="1179"/>
      <c r="C45" s="1180"/>
      <c r="D45" s="1180" t="s">
        <v>857</v>
      </c>
      <c r="E45" s="1180"/>
      <c r="F45" s="1342">
        <v>10</v>
      </c>
      <c r="G45" s="1181"/>
      <c r="H45" s="1192"/>
      <c r="I45" s="1177"/>
      <c r="J45" s="1085"/>
      <c r="K45" s="1092"/>
      <c r="U45" s="1187"/>
      <c r="W45" s="1187"/>
    </row>
    <row r="46" spans="1:23" s="1077" customFormat="1" ht="21" customHeight="1">
      <c r="A46" s="1071"/>
      <c r="B46" s="1071"/>
      <c r="C46" s="1072" t="s">
        <v>148</v>
      </c>
      <c r="D46" s="1072" t="s">
        <v>149</v>
      </c>
      <c r="E46" s="1072"/>
      <c r="F46" s="1073"/>
      <c r="G46" s="1074"/>
      <c r="H46" s="1074">
        <f>H47</f>
        <v>0</v>
      </c>
      <c r="I46" s="1075"/>
      <c r="J46" s="1076"/>
    </row>
    <row r="47" spans="1:23" s="1077" customFormat="1" ht="13.5" customHeight="1">
      <c r="A47" s="1071"/>
      <c r="B47" s="1071"/>
      <c r="C47" s="1072">
        <v>722</v>
      </c>
      <c r="D47" s="1072" t="s">
        <v>3070</v>
      </c>
      <c r="E47" s="1072"/>
      <c r="F47" s="1073"/>
      <c r="G47" s="1074"/>
      <c r="H47" s="1074">
        <f>SUM(H48:H84)</f>
        <v>0</v>
      </c>
      <c r="I47" s="1075"/>
      <c r="J47" s="1076"/>
    </row>
    <row r="48" spans="1:23" s="1085" customFormat="1" ht="13.5" customHeight="1">
      <c r="A48" s="1078" t="s">
        <v>5981</v>
      </c>
      <c r="B48" s="1079" t="s">
        <v>884</v>
      </c>
      <c r="C48" s="1080">
        <v>722232104</v>
      </c>
      <c r="D48" s="1080" t="s">
        <v>5450</v>
      </c>
      <c r="E48" s="1080" t="s">
        <v>226</v>
      </c>
      <c r="F48" s="1129">
        <f>ROUND(SUM(F50:F51),3)</f>
        <v>19</v>
      </c>
      <c r="G48" s="1154"/>
      <c r="H48" s="1083">
        <f t="shared" ref="H48" si="10">ROUND(F48*G48,2)</f>
        <v>0</v>
      </c>
      <c r="I48" s="1084" t="s">
        <v>5315</v>
      </c>
      <c r="J48" s="301"/>
    </row>
    <row r="49" spans="1:23" s="1184" customFormat="1" ht="27" customHeight="1">
      <c r="A49" s="1338"/>
      <c r="B49" s="1179"/>
      <c r="C49" s="1180"/>
      <c r="D49" s="1180" t="s">
        <v>3107</v>
      </c>
      <c r="E49" s="1180"/>
      <c r="F49" s="1342"/>
      <c r="G49" s="1181"/>
      <c r="H49" s="1192"/>
      <c r="I49" s="1177"/>
      <c r="J49" s="1085"/>
      <c r="K49" s="1092"/>
      <c r="U49" s="1187"/>
      <c r="W49" s="1187"/>
    </row>
    <row r="50" spans="1:23" s="1085" customFormat="1" ht="13.5" customHeight="1">
      <c r="A50" s="1086"/>
      <c r="B50" s="1087"/>
      <c r="C50" s="1088"/>
      <c r="D50" s="1089" t="s">
        <v>6041</v>
      </c>
      <c r="E50" s="1088"/>
      <c r="F50" s="1090">
        <v>15</v>
      </c>
      <c r="G50" s="1091"/>
      <c r="H50" s="1091"/>
      <c r="I50" s="1084"/>
      <c r="K50" s="1092"/>
    </row>
    <row r="51" spans="1:23" s="1085" customFormat="1" ht="13.5" customHeight="1">
      <c r="A51" s="1086"/>
      <c r="B51" s="1087"/>
      <c r="C51" s="1088"/>
      <c r="D51" s="1089" t="s">
        <v>6042</v>
      </c>
      <c r="E51" s="1088"/>
      <c r="F51" s="1090">
        <v>4</v>
      </c>
      <c r="G51" s="1091"/>
      <c r="H51" s="1091"/>
      <c r="I51" s="1084"/>
      <c r="K51" s="1092"/>
    </row>
    <row r="52" spans="1:23" s="1085" customFormat="1" ht="13.5" customHeight="1">
      <c r="A52" s="1078" t="s">
        <v>5985</v>
      </c>
      <c r="B52" s="1079" t="s">
        <v>884</v>
      </c>
      <c r="C52" s="1080" t="s">
        <v>6043</v>
      </c>
      <c r="D52" s="1080" t="s">
        <v>6044</v>
      </c>
      <c r="E52" s="1080" t="s">
        <v>226</v>
      </c>
      <c r="F52" s="1129">
        <f>ROUND(SUM(F53),3)</f>
        <v>1</v>
      </c>
      <c r="G52" s="1154"/>
      <c r="H52" s="1083">
        <f t="shared" ref="H52" si="11">ROUND(F52*G52,2)</f>
        <v>0</v>
      </c>
      <c r="I52" s="1084" t="s">
        <v>5316</v>
      </c>
      <c r="J52" s="301"/>
    </row>
    <row r="53" spans="1:23" s="1085" customFormat="1" ht="13.5" customHeight="1">
      <c r="A53" s="1086"/>
      <c r="B53" s="1087"/>
      <c r="C53" s="1088"/>
      <c r="D53" s="1089" t="s">
        <v>6041</v>
      </c>
      <c r="E53" s="1088"/>
      <c r="F53" s="1090">
        <v>1</v>
      </c>
      <c r="G53" s="1091"/>
      <c r="H53" s="1091"/>
      <c r="I53" s="1084"/>
      <c r="K53" s="1092"/>
    </row>
    <row r="54" spans="1:23" s="1085" customFormat="1" ht="13.5" customHeight="1">
      <c r="A54" s="1078" t="s">
        <v>5988</v>
      </c>
      <c r="B54" s="1079" t="s">
        <v>884</v>
      </c>
      <c r="C54" s="1080" t="s">
        <v>6045</v>
      </c>
      <c r="D54" s="1080" t="s">
        <v>6046</v>
      </c>
      <c r="E54" s="1080" t="s">
        <v>226</v>
      </c>
      <c r="F54" s="1129">
        <f>ROUND(SUM(F55),3)</f>
        <v>1</v>
      </c>
      <c r="G54" s="1154"/>
      <c r="H54" s="1083">
        <f t="shared" ref="H54" si="12">ROUND(F54*G54,2)</f>
        <v>0</v>
      </c>
      <c r="I54" s="1084" t="s">
        <v>5316</v>
      </c>
      <c r="J54" s="301"/>
    </row>
    <row r="55" spans="1:23" s="1085" customFormat="1" ht="13.5" customHeight="1">
      <c r="A55" s="1086"/>
      <c r="B55" s="1087"/>
      <c r="C55" s="1088"/>
      <c r="D55" s="1089" t="s">
        <v>6041</v>
      </c>
      <c r="E55" s="1088"/>
      <c r="F55" s="1090">
        <v>1</v>
      </c>
      <c r="G55" s="1091"/>
      <c r="H55" s="1091"/>
      <c r="I55" s="1084"/>
      <c r="K55" s="1092"/>
    </row>
    <row r="56" spans="1:23" s="1085" customFormat="1" ht="13.5" customHeight="1">
      <c r="A56" s="1078" t="s">
        <v>5991</v>
      </c>
      <c r="B56" s="1079">
        <v>722</v>
      </c>
      <c r="C56" s="1080" t="s">
        <v>6047</v>
      </c>
      <c r="D56" s="1080" t="s">
        <v>6048</v>
      </c>
      <c r="E56" s="1080" t="s">
        <v>226</v>
      </c>
      <c r="F56" s="1129">
        <f>ROUND(SUM(F57:F58),3)</f>
        <v>4</v>
      </c>
      <c r="G56" s="1154"/>
      <c r="H56" s="1083">
        <f t="shared" ref="H56" si="13">ROUND(F56*G56,2)</f>
        <v>0</v>
      </c>
      <c r="I56" s="1084" t="s">
        <v>5316</v>
      </c>
      <c r="J56" s="301"/>
    </row>
    <row r="57" spans="1:23" s="1085" customFormat="1" ht="13.5" customHeight="1">
      <c r="A57" s="1086"/>
      <c r="B57" s="1087"/>
      <c r="C57" s="1088"/>
      <c r="D57" s="1089" t="s">
        <v>6041</v>
      </c>
      <c r="E57" s="1088"/>
      <c r="F57" s="1090">
        <v>3</v>
      </c>
      <c r="G57" s="1091"/>
      <c r="H57" s="1091"/>
      <c r="I57" s="1084"/>
      <c r="K57" s="1092"/>
    </row>
    <row r="58" spans="1:23" s="1085" customFormat="1" ht="13.5" customHeight="1">
      <c r="A58" s="1086"/>
      <c r="B58" s="1087"/>
      <c r="C58" s="1088"/>
      <c r="D58" s="1089" t="s">
        <v>6042</v>
      </c>
      <c r="E58" s="1088"/>
      <c r="F58" s="1090">
        <v>1</v>
      </c>
      <c r="G58" s="1091"/>
      <c r="H58" s="1091"/>
      <c r="I58" s="1084"/>
      <c r="K58" s="1092"/>
    </row>
    <row r="59" spans="1:23" s="1085" customFormat="1" ht="13.5" customHeight="1">
      <c r="A59" s="1086"/>
      <c r="B59" s="1087"/>
      <c r="C59" s="1088"/>
      <c r="D59" s="1089" t="s">
        <v>6049</v>
      </c>
      <c r="E59" s="1088"/>
      <c r="F59" s="1090"/>
      <c r="G59" s="1091"/>
      <c r="H59" s="1091"/>
      <c r="I59" s="1084"/>
      <c r="K59" s="1092"/>
    </row>
    <row r="60" spans="1:23" s="1085" customFormat="1" ht="13.5" customHeight="1">
      <c r="A60" s="1078" t="s">
        <v>5995</v>
      </c>
      <c r="B60" s="1079">
        <v>722</v>
      </c>
      <c r="C60" s="1080" t="s">
        <v>6050</v>
      </c>
      <c r="D60" s="1080" t="s">
        <v>6051</v>
      </c>
      <c r="E60" s="1080" t="s">
        <v>31</v>
      </c>
      <c r="F60" s="1129">
        <f>ROUND(SUM(F61),3)</f>
        <v>1</v>
      </c>
      <c r="G60" s="1154"/>
      <c r="H60" s="1083">
        <f t="shared" ref="H60" si="14">ROUND(F60*G60,2)</f>
        <v>0</v>
      </c>
      <c r="I60" s="1084" t="s">
        <v>5316</v>
      </c>
      <c r="J60" s="301"/>
    </row>
    <row r="61" spans="1:23" s="1085" customFormat="1" ht="13.5" customHeight="1">
      <c r="A61" s="1086"/>
      <c r="B61" s="1087"/>
      <c r="C61" s="1088"/>
      <c r="D61" s="1089" t="s">
        <v>6041</v>
      </c>
      <c r="E61" s="1088"/>
      <c r="F61" s="1090">
        <v>1</v>
      </c>
      <c r="G61" s="1091"/>
      <c r="H61" s="1091"/>
      <c r="I61" s="1084"/>
      <c r="K61" s="1092"/>
    </row>
    <row r="62" spans="1:23" s="1184" customFormat="1" ht="27" customHeight="1">
      <c r="A62" s="1338"/>
      <c r="B62" s="1179"/>
      <c r="C62" s="1180"/>
      <c r="D62" s="1180" t="s">
        <v>6052</v>
      </c>
      <c r="E62" s="1180"/>
      <c r="F62" s="1342"/>
      <c r="G62" s="1181"/>
      <c r="H62" s="1192"/>
      <c r="I62" s="1177"/>
      <c r="J62" s="1085"/>
      <c r="K62" s="1092"/>
      <c r="U62" s="1187"/>
      <c r="W62" s="1187"/>
    </row>
    <row r="63" spans="1:23" s="1085" customFormat="1" ht="13.5" customHeight="1">
      <c r="A63" s="1086"/>
      <c r="B63" s="1087"/>
      <c r="C63" s="1088"/>
      <c r="D63" s="1089" t="s">
        <v>6053</v>
      </c>
      <c r="E63" s="1088"/>
      <c r="F63" s="1090"/>
      <c r="G63" s="1091"/>
      <c r="H63" s="1091"/>
      <c r="I63" s="1084"/>
      <c r="K63" s="1092"/>
    </row>
    <row r="64" spans="1:23" s="1085" customFormat="1" ht="13.5" customHeight="1">
      <c r="A64" s="1078" t="s">
        <v>5997</v>
      </c>
      <c r="B64" s="1079" t="s">
        <v>884</v>
      </c>
      <c r="C64" s="1080" t="s">
        <v>6054</v>
      </c>
      <c r="D64" s="1080" t="s">
        <v>6055</v>
      </c>
      <c r="E64" s="1080" t="s">
        <v>226</v>
      </c>
      <c r="F64" s="1129">
        <f>ROUND(SUM(F65),3)</f>
        <v>1</v>
      </c>
      <c r="G64" s="1154"/>
      <c r="H64" s="1083">
        <f t="shared" ref="H64" si="15">ROUND(F64*G64,2)</f>
        <v>0</v>
      </c>
      <c r="I64" s="1084" t="s">
        <v>5316</v>
      </c>
      <c r="J64" s="301"/>
    </row>
    <row r="65" spans="1:23" s="1085" customFormat="1" ht="13.5" customHeight="1">
      <c r="A65" s="1086"/>
      <c r="B65" s="1087"/>
      <c r="C65" s="1088"/>
      <c r="D65" s="1089" t="s">
        <v>6041</v>
      </c>
      <c r="E65" s="1088"/>
      <c r="F65" s="1090">
        <v>1</v>
      </c>
      <c r="G65" s="1091"/>
      <c r="H65" s="1091"/>
      <c r="I65" s="1084"/>
      <c r="K65" s="1092"/>
    </row>
    <row r="66" spans="1:23" s="1085" customFormat="1" ht="13.5" customHeight="1">
      <c r="A66" s="1086"/>
      <c r="B66" s="1087"/>
      <c r="C66" s="1088"/>
      <c r="D66" s="1089" t="s">
        <v>3110</v>
      </c>
      <c r="E66" s="1088"/>
      <c r="F66" s="1090"/>
      <c r="G66" s="1091"/>
      <c r="H66" s="1091"/>
      <c r="I66" s="1084"/>
      <c r="K66" s="1092"/>
    </row>
    <row r="67" spans="1:23" s="1085" customFormat="1" ht="13.5" customHeight="1">
      <c r="A67" s="1078" t="s">
        <v>5999</v>
      </c>
      <c r="B67" s="1079" t="s">
        <v>884</v>
      </c>
      <c r="C67" s="1080" t="s">
        <v>6056</v>
      </c>
      <c r="D67" s="1080" t="s">
        <v>6057</v>
      </c>
      <c r="E67" s="1080" t="s">
        <v>226</v>
      </c>
      <c r="F67" s="1129">
        <f>ROUND(SUM(F68),3)</f>
        <v>1</v>
      </c>
      <c r="G67" s="1154"/>
      <c r="H67" s="1083">
        <f t="shared" ref="H67" si="16">ROUND(F67*G67,2)</f>
        <v>0</v>
      </c>
      <c r="I67" s="1084" t="s">
        <v>5316</v>
      </c>
      <c r="J67" s="301"/>
    </row>
    <row r="68" spans="1:23" s="1085" customFormat="1" ht="13.5" customHeight="1">
      <c r="A68" s="1086"/>
      <c r="B68" s="1087"/>
      <c r="C68" s="1088"/>
      <c r="D68" s="1089" t="s">
        <v>6041</v>
      </c>
      <c r="E68" s="1088"/>
      <c r="F68" s="1090">
        <v>1</v>
      </c>
      <c r="G68" s="1091"/>
      <c r="H68" s="1091"/>
      <c r="I68" s="1084"/>
      <c r="K68" s="1092"/>
    </row>
    <row r="69" spans="1:23" s="1085" customFormat="1" ht="13.5" customHeight="1">
      <c r="A69" s="1086"/>
      <c r="B69" s="1087"/>
      <c r="C69" s="1088"/>
      <c r="D69" s="1089" t="s">
        <v>6058</v>
      </c>
      <c r="E69" s="1088"/>
      <c r="F69" s="1090"/>
      <c r="G69" s="1091"/>
      <c r="H69" s="1091"/>
      <c r="I69" s="1084"/>
      <c r="K69" s="1092"/>
    </row>
    <row r="70" spans="1:23" s="1085" customFormat="1" ht="13.5" customHeight="1">
      <c r="A70" s="1078" t="s">
        <v>6002</v>
      </c>
      <c r="B70" s="1079" t="s">
        <v>884</v>
      </c>
      <c r="C70" s="1080" t="s">
        <v>6059</v>
      </c>
      <c r="D70" s="1080" t="s">
        <v>3113</v>
      </c>
      <c r="E70" s="1080" t="s">
        <v>226</v>
      </c>
      <c r="F70" s="1129">
        <f>ROUND(SUM(F71),3)</f>
        <v>1</v>
      </c>
      <c r="G70" s="1154"/>
      <c r="H70" s="1083">
        <f t="shared" ref="H70" si="17">ROUND(F70*G70,2)</f>
        <v>0</v>
      </c>
      <c r="I70" s="1084" t="s">
        <v>5316</v>
      </c>
      <c r="J70" s="301"/>
    </row>
    <row r="71" spans="1:23" s="1085" customFormat="1" ht="13.5" customHeight="1">
      <c r="A71" s="1086"/>
      <c r="B71" s="1087"/>
      <c r="C71" s="1088"/>
      <c r="D71" s="1089" t="s">
        <v>6042</v>
      </c>
      <c r="E71" s="1088"/>
      <c r="F71" s="1090">
        <v>1</v>
      </c>
      <c r="G71" s="1091"/>
      <c r="H71" s="1091"/>
      <c r="I71" s="1084"/>
      <c r="K71" s="1092"/>
    </row>
    <row r="72" spans="1:23" s="1085" customFormat="1" ht="13.5" customHeight="1">
      <c r="A72" s="1086"/>
      <c r="B72" s="1087"/>
      <c r="C72" s="1088"/>
      <c r="D72" s="1089" t="s">
        <v>3114</v>
      </c>
      <c r="E72" s="1088"/>
      <c r="F72" s="1090"/>
      <c r="G72" s="1091"/>
      <c r="H72" s="1091"/>
      <c r="I72" s="1084"/>
      <c r="K72" s="1092"/>
    </row>
    <row r="73" spans="1:23" s="1085" customFormat="1" ht="13.5" customHeight="1">
      <c r="A73" s="1078" t="s">
        <v>2857</v>
      </c>
      <c r="B73" s="1079" t="s">
        <v>884</v>
      </c>
      <c r="C73" s="1080" t="s">
        <v>6060</v>
      </c>
      <c r="D73" s="1080" t="s">
        <v>6061</v>
      </c>
      <c r="E73" s="1080" t="s">
        <v>31</v>
      </c>
      <c r="F73" s="1129">
        <f>ROUND(SUM(F74),3)</f>
        <v>1</v>
      </c>
      <c r="G73" s="1154"/>
      <c r="H73" s="1083">
        <f t="shared" ref="H73" si="18">ROUND(F73*G73,2)</f>
        <v>0</v>
      </c>
      <c r="I73" s="1084" t="s">
        <v>5316</v>
      </c>
      <c r="J73" s="301"/>
    </row>
    <row r="74" spans="1:23" s="1085" customFormat="1" ht="13.5" customHeight="1">
      <c r="A74" s="1086"/>
      <c r="B74" s="1087"/>
      <c r="C74" s="1088"/>
      <c r="D74" s="1089" t="s">
        <v>6058</v>
      </c>
      <c r="E74" s="1088"/>
      <c r="F74" s="1090">
        <v>1</v>
      </c>
      <c r="G74" s="1091"/>
      <c r="H74" s="1091"/>
      <c r="I74" s="1084"/>
      <c r="K74" s="1092"/>
    </row>
    <row r="75" spans="1:23" s="1085" customFormat="1" ht="13.5" customHeight="1">
      <c r="A75" s="1078" t="s">
        <v>6007</v>
      </c>
      <c r="B75" s="1079" t="s">
        <v>884</v>
      </c>
      <c r="C75" s="1080" t="s">
        <v>6062</v>
      </c>
      <c r="D75" s="1080" t="s">
        <v>6063</v>
      </c>
      <c r="E75" s="1080" t="s">
        <v>226</v>
      </c>
      <c r="F75" s="1129">
        <f>ROUND(SUM(F76),3)</f>
        <v>1</v>
      </c>
      <c r="G75" s="1154"/>
      <c r="H75" s="1083">
        <f t="shared" ref="H75" si="19">ROUND(F75*G75,2)</f>
        <v>0</v>
      </c>
      <c r="I75" s="1084" t="s">
        <v>5316</v>
      </c>
      <c r="J75" s="301"/>
    </row>
    <row r="76" spans="1:23" s="1085" customFormat="1" ht="13.5" customHeight="1">
      <c r="A76" s="1086"/>
      <c r="B76" s="1087"/>
      <c r="C76" s="1088"/>
      <c r="D76" s="1089" t="s">
        <v>6049</v>
      </c>
      <c r="E76" s="1088"/>
      <c r="F76" s="1090">
        <v>1</v>
      </c>
      <c r="G76" s="1091"/>
      <c r="H76" s="1091"/>
      <c r="I76" s="1084"/>
      <c r="K76" s="1092"/>
    </row>
    <row r="77" spans="1:23" s="1085" customFormat="1" ht="13.5" customHeight="1">
      <c r="A77" s="1078" t="s">
        <v>6064</v>
      </c>
      <c r="B77" s="1079" t="s">
        <v>884</v>
      </c>
      <c r="C77" s="1080" t="s">
        <v>6065</v>
      </c>
      <c r="D77" s="1080" t="s">
        <v>6066</v>
      </c>
      <c r="E77" s="1080" t="s">
        <v>226</v>
      </c>
      <c r="F77" s="1129">
        <f>ROUND(SUM(F78),3)</f>
        <v>1</v>
      </c>
      <c r="G77" s="1154"/>
      <c r="H77" s="1083">
        <f t="shared" ref="H77" si="20">ROUND(F77*G77,2)</f>
        <v>0</v>
      </c>
      <c r="I77" s="1084" t="s">
        <v>5316</v>
      </c>
      <c r="J77" s="301"/>
    </row>
    <row r="78" spans="1:23" s="1184" customFormat="1" ht="27" customHeight="1">
      <c r="A78" s="1338"/>
      <c r="B78" s="1179"/>
      <c r="C78" s="1180"/>
      <c r="D78" s="1180" t="s">
        <v>6067</v>
      </c>
      <c r="E78" s="1180"/>
      <c r="F78" s="1342">
        <v>1</v>
      </c>
      <c r="G78" s="1181"/>
      <c r="H78" s="1192"/>
      <c r="I78" s="1177"/>
      <c r="J78" s="1085"/>
      <c r="K78" s="1092"/>
      <c r="U78" s="1187"/>
      <c r="W78" s="1187"/>
    </row>
    <row r="79" spans="1:23" s="1085" customFormat="1" ht="13.5" customHeight="1">
      <c r="A79" s="1078" t="s">
        <v>2860</v>
      </c>
      <c r="B79" s="1079" t="s">
        <v>884</v>
      </c>
      <c r="C79" s="1080" t="s">
        <v>6068</v>
      </c>
      <c r="D79" s="1080" t="s">
        <v>6069</v>
      </c>
      <c r="E79" s="1080" t="s">
        <v>226</v>
      </c>
      <c r="F79" s="1129">
        <f>F80</f>
        <v>1</v>
      </c>
      <c r="G79" s="1154"/>
      <c r="H79" s="1083">
        <f t="shared" ref="H79:H82" si="21">ROUND(F79*G79,2)</f>
        <v>0</v>
      </c>
      <c r="I79" s="1084" t="s">
        <v>5316</v>
      </c>
      <c r="J79" s="301"/>
    </row>
    <row r="80" spans="1:23" s="1085" customFormat="1" ht="13.5" customHeight="1">
      <c r="A80" s="1078" t="s">
        <v>6017</v>
      </c>
      <c r="B80" s="1079">
        <v>722</v>
      </c>
      <c r="C80" s="1080" t="s">
        <v>3138</v>
      </c>
      <c r="D80" s="1080" t="s">
        <v>3065</v>
      </c>
      <c r="E80" s="1080" t="s">
        <v>31</v>
      </c>
      <c r="F80" s="1129">
        <v>1</v>
      </c>
      <c r="G80" s="1154"/>
      <c r="H80" s="1083">
        <f t="shared" si="21"/>
        <v>0</v>
      </c>
      <c r="I80" s="1084" t="s">
        <v>5316</v>
      </c>
      <c r="J80" s="301"/>
    </row>
    <row r="81" spans="1:23" s="1085" customFormat="1" ht="13.5" customHeight="1">
      <c r="A81" s="1078" t="s">
        <v>6070</v>
      </c>
      <c r="B81" s="1079" t="s">
        <v>884</v>
      </c>
      <c r="C81" s="1080">
        <v>998722203</v>
      </c>
      <c r="D81" s="1080" t="s">
        <v>6071</v>
      </c>
      <c r="E81" s="1080" t="s">
        <v>4</v>
      </c>
      <c r="F81" s="1129">
        <v>1.1200000000000001</v>
      </c>
      <c r="G81" s="1154"/>
      <c r="H81" s="1083">
        <f t="shared" si="21"/>
        <v>0</v>
      </c>
      <c r="I81" s="1084" t="s">
        <v>5315</v>
      </c>
      <c r="J81" s="305"/>
    </row>
    <row r="82" spans="1:23" s="1085" customFormat="1" ht="13.5" customHeight="1">
      <c r="A82" s="1078" t="s">
        <v>6072</v>
      </c>
      <c r="B82" s="1079" t="s">
        <v>862</v>
      </c>
      <c r="C82" s="1080" t="s">
        <v>880</v>
      </c>
      <c r="D82" s="1080" t="s">
        <v>881</v>
      </c>
      <c r="E82" s="1080" t="s">
        <v>191</v>
      </c>
      <c r="F82" s="1129">
        <f>ROUND(SUM(F83),3)</f>
        <v>10</v>
      </c>
      <c r="G82" s="1154"/>
      <c r="H82" s="1083">
        <f t="shared" si="21"/>
        <v>0</v>
      </c>
      <c r="I82" s="1084" t="s">
        <v>5315</v>
      </c>
      <c r="J82" s="301"/>
    </row>
    <row r="83" spans="1:23" s="1085" customFormat="1" ht="13.5" customHeight="1">
      <c r="A83" s="1086"/>
      <c r="B83" s="1087"/>
      <c r="C83" s="1088"/>
      <c r="D83" s="1089" t="s">
        <v>3140</v>
      </c>
      <c r="E83" s="1088"/>
      <c r="F83" s="1090">
        <v>10</v>
      </c>
      <c r="G83" s="1091"/>
      <c r="H83" s="1091"/>
      <c r="I83" s="1084"/>
      <c r="K83" s="1092"/>
    </row>
    <row r="84" spans="1:23" s="1184" customFormat="1" ht="27" customHeight="1">
      <c r="A84" s="1338"/>
      <c r="B84" s="1179"/>
      <c r="C84" s="1180"/>
      <c r="D84" s="1180" t="s">
        <v>3069</v>
      </c>
      <c r="E84" s="1180"/>
      <c r="F84" s="1342"/>
      <c r="G84" s="1181"/>
      <c r="H84" s="1192"/>
      <c r="I84" s="1177"/>
      <c r="J84" s="1085"/>
      <c r="K84" s="1092"/>
      <c r="U84" s="1187"/>
      <c r="W84" s="1187"/>
    </row>
    <row r="85" spans="1:23" ht="21" customHeight="1">
      <c r="A85" s="1131"/>
      <c r="B85" s="1132"/>
      <c r="C85" s="1132"/>
      <c r="D85" s="1132" t="s">
        <v>11</v>
      </c>
      <c r="E85" s="1132"/>
      <c r="F85" s="1133"/>
      <c r="G85" s="1134"/>
      <c r="H85" s="1134">
        <f>H9+H46</f>
        <v>0</v>
      </c>
      <c r="I85" s="1057"/>
    </row>
    <row r="86" spans="1:23">
      <c r="A86" s="1135"/>
      <c r="B86" s="1135"/>
      <c r="C86" s="1136"/>
      <c r="D86" s="1136"/>
      <c r="E86" s="1137"/>
      <c r="F86" s="1138"/>
      <c r="G86" s="1139"/>
      <c r="H86" s="1139"/>
      <c r="I86" s="1140"/>
    </row>
    <row r="87" spans="1:23" ht="13.5" customHeight="1">
      <c r="A87" s="3141" t="s">
        <v>1154</v>
      </c>
      <c r="B87" s="3142"/>
      <c r="C87" s="3143"/>
      <c r="D87" s="1141" t="s">
        <v>6073</v>
      </c>
      <c r="E87" s="1142"/>
      <c r="F87" s="1143"/>
      <c r="G87" s="1144"/>
      <c r="H87" s="1145">
        <f>H85</f>
        <v>0</v>
      </c>
      <c r="I87" s="1146"/>
    </row>
    <row r="88" spans="1:23" ht="13.5" customHeight="1">
      <c r="A88" s="1147"/>
      <c r="B88" s="1148"/>
      <c r="C88" s="1148"/>
      <c r="D88" s="1149"/>
      <c r="E88" s="1150"/>
      <c r="F88" s="1151"/>
      <c r="G88" s="1152"/>
      <c r="H88" s="1153"/>
      <c r="I88" s="1057"/>
    </row>
    <row r="89" spans="1:23" ht="13.5" customHeight="1">
      <c r="A89" s="498" t="s">
        <v>13</v>
      </c>
      <c r="B89" s="498"/>
      <c r="C89" s="498"/>
      <c r="D89" s="498"/>
      <c r="E89" s="498"/>
      <c r="F89" s="498"/>
      <c r="G89" s="498"/>
      <c r="H89" s="498"/>
      <c r="I89" s="498"/>
    </row>
    <row r="90" spans="1:23" ht="27" customHeight="1">
      <c r="A90" s="3046" t="s">
        <v>1156</v>
      </c>
      <c r="B90" s="3046"/>
      <c r="C90" s="3046"/>
      <c r="D90" s="3046"/>
      <c r="E90" s="3046"/>
      <c r="F90" s="3046"/>
      <c r="G90" s="3046"/>
      <c r="H90" s="498"/>
      <c r="I90" s="1057"/>
    </row>
    <row r="91" spans="1:23" ht="93.75" customHeight="1">
      <c r="A91" s="3046" t="s">
        <v>97</v>
      </c>
      <c r="B91" s="3046"/>
      <c r="C91" s="3046"/>
      <c r="D91" s="3046"/>
      <c r="E91" s="3046"/>
      <c r="F91" s="3046"/>
      <c r="G91" s="3046"/>
      <c r="H91" s="498"/>
      <c r="I91" s="498"/>
    </row>
    <row r="92" spans="1:23" ht="13.5" customHeight="1">
      <c r="A92" s="3046" t="s">
        <v>98</v>
      </c>
      <c r="B92" s="3046"/>
      <c r="C92" s="3046"/>
      <c r="D92" s="3046"/>
      <c r="E92" s="3046"/>
      <c r="F92" s="3046"/>
      <c r="G92" s="3046"/>
      <c r="H92" s="500"/>
      <c r="I92" s="500"/>
    </row>
    <row r="93" spans="1:23" ht="13.5" customHeight="1">
      <c r="A93" s="3046" t="s">
        <v>99</v>
      </c>
      <c r="B93" s="3046"/>
      <c r="C93" s="3046"/>
      <c r="D93" s="3046"/>
      <c r="E93" s="3046"/>
      <c r="F93" s="3046"/>
      <c r="G93" s="3046"/>
      <c r="H93" s="500"/>
      <c r="I93" s="500"/>
    </row>
    <row r="94" spans="1:23" customFormat="1" ht="40.5" customHeight="1">
      <c r="A94" s="3045" t="s">
        <v>7688</v>
      </c>
      <c r="B94" s="3045"/>
      <c r="C94" s="3045"/>
      <c r="D94" s="3045"/>
      <c r="E94" s="3045"/>
      <c r="F94" s="3045"/>
      <c r="G94" s="3045"/>
      <c r="J94" s="503"/>
    </row>
  </sheetData>
  <sheetProtection algorithmName="SHA-512" hashValue="ShxhZp8ThRNRhay4o1tvvKAHevL7/CdNUjPUsw1Fmcm2d7FaIpzPWIWArpZxvMOv9QEbS/XWKbTP6Rq7/AcuEQ==" saltValue="NexWUQSO4uYJ5UgffvZbvQ==" spinCount="100000" sheet="1" objects="1" scenarios="1"/>
  <mergeCells count="7">
    <mergeCell ref="A94:G94"/>
    <mergeCell ref="A93:G93"/>
    <mergeCell ref="A3:D3"/>
    <mergeCell ref="A87:C87"/>
    <mergeCell ref="A90:G90"/>
    <mergeCell ref="A91:G91"/>
    <mergeCell ref="A92:G92"/>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797EB-5AB0-4532-8D6D-A5CEF9E0A90E}">
  <sheetPr>
    <pageSetUpPr fitToPage="1"/>
  </sheetPr>
  <dimension ref="A1:IV62"/>
  <sheetViews>
    <sheetView workbookViewId="0"/>
  </sheetViews>
  <sheetFormatPr defaultRowHeight="10.5"/>
  <cols>
    <col min="1" max="1" width="10.140625" style="354" customWidth="1"/>
    <col min="2" max="2" width="64.85546875" style="354" customWidth="1"/>
    <col min="3" max="3" width="13.5703125" style="354" customWidth="1"/>
    <col min="4" max="256" width="9.140625" style="354"/>
    <col min="257" max="257" width="10.140625" style="354" customWidth="1"/>
    <col min="258" max="258" width="55.85546875" style="354" customWidth="1"/>
    <col min="259" max="259" width="13.5703125" style="354" customWidth="1"/>
    <col min="260" max="512" width="9.140625" style="354"/>
    <col min="513" max="513" width="10.140625" style="354" customWidth="1"/>
    <col min="514" max="514" width="55.85546875" style="354" customWidth="1"/>
    <col min="515" max="515" width="13.5703125" style="354" customWidth="1"/>
    <col min="516" max="768" width="9.140625" style="354"/>
    <col min="769" max="769" width="10.140625" style="354" customWidth="1"/>
    <col min="770" max="770" width="55.85546875" style="354" customWidth="1"/>
    <col min="771" max="771" width="13.5703125" style="354" customWidth="1"/>
    <col min="772" max="1024" width="9.140625" style="354"/>
    <col min="1025" max="1025" width="10.140625" style="354" customWidth="1"/>
    <col min="1026" max="1026" width="55.85546875" style="354" customWidth="1"/>
    <col min="1027" max="1027" width="13.5703125" style="354" customWidth="1"/>
    <col min="1028" max="1280" width="9.140625" style="354"/>
    <col min="1281" max="1281" width="10.140625" style="354" customWidth="1"/>
    <col min="1282" max="1282" width="55.85546875" style="354" customWidth="1"/>
    <col min="1283" max="1283" width="13.5703125" style="354" customWidth="1"/>
    <col min="1284" max="1536" width="9.140625" style="354"/>
    <col min="1537" max="1537" width="10.140625" style="354" customWidth="1"/>
    <col min="1538" max="1538" width="55.85546875" style="354" customWidth="1"/>
    <col min="1539" max="1539" width="13.5703125" style="354" customWidth="1"/>
    <col min="1540" max="1792" width="9.140625" style="354"/>
    <col min="1793" max="1793" width="10.140625" style="354" customWidth="1"/>
    <col min="1794" max="1794" width="55.85546875" style="354" customWidth="1"/>
    <col min="1795" max="1795" width="13.5703125" style="354" customWidth="1"/>
    <col min="1796" max="2048" width="9.140625" style="354"/>
    <col min="2049" max="2049" width="10.140625" style="354" customWidth="1"/>
    <col min="2050" max="2050" width="55.85546875" style="354" customWidth="1"/>
    <col min="2051" max="2051" width="13.5703125" style="354" customWidth="1"/>
    <col min="2052" max="2304" width="9.140625" style="354"/>
    <col min="2305" max="2305" width="10.140625" style="354" customWidth="1"/>
    <col min="2306" max="2306" width="55.85546875" style="354" customWidth="1"/>
    <col min="2307" max="2307" width="13.5703125" style="354" customWidth="1"/>
    <col min="2308" max="2560" width="9.140625" style="354"/>
    <col min="2561" max="2561" width="10.140625" style="354" customWidth="1"/>
    <col min="2562" max="2562" width="55.85546875" style="354" customWidth="1"/>
    <col min="2563" max="2563" width="13.5703125" style="354" customWidth="1"/>
    <col min="2564" max="2816" width="9.140625" style="354"/>
    <col min="2817" max="2817" width="10.140625" style="354" customWidth="1"/>
    <col min="2818" max="2818" width="55.85546875" style="354" customWidth="1"/>
    <col min="2819" max="2819" width="13.5703125" style="354" customWidth="1"/>
    <col min="2820" max="3072" width="9.140625" style="354"/>
    <col min="3073" max="3073" width="10.140625" style="354" customWidth="1"/>
    <col min="3074" max="3074" width="55.85546875" style="354" customWidth="1"/>
    <col min="3075" max="3075" width="13.5703125" style="354" customWidth="1"/>
    <col min="3076" max="3328" width="9.140625" style="354"/>
    <col min="3329" max="3329" width="10.140625" style="354" customWidth="1"/>
    <col min="3330" max="3330" width="55.85546875" style="354" customWidth="1"/>
    <col min="3331" max="3331" width="13.5703125" style="354" customWidth="1"/>
    <col min="3332" max="3584" width="9.140625" style="354"/>
    <col min="3585" max="3585" width="10.140625" style="354" customWidth="1"/>
    <col min="3586" max="3586" width="55.85546875" style="354" customWidth="1"/>
    <col min="3587" max="3587" width="13.5703125" style="354" customWidth="1"/>
    <col min="3588" max="3840" width="9.140625" style="354"/>
    <col min="3841" max="3841" width="10.140625" style="354" customWidth="1"/>
    <col min="3842" max="3842" width="55.85546875" style="354" customWidth="1"/>
    <col min="3843" max="3843" width="13.5703125" style="354" customWidth="1"/>
    <col min="3844" max="4096" width="9.140625" style="354"/>
    <col min="4097" max="4097" width="10.140625" style="354" customWidth="1"/>
    <col min="4098" max="4098" width="55.85546875" style="354" customWidth="1"/>
    <col min="4099" max="4099" width="13.5703125" style="354" customWidth="1"/>
    <col min="4100" max="4352" width="9.140625" style="354"/>
    <col min="4353" max="4353" width="10.140625" style="354" customWidth="1"/>
    <col min="4354" max="4354" width="55.85546875" style="354" customWidth="1"/>
    <col min="4355" max="4355" width="13.5703125" style="354" customWidth="1"/>
    <col min="4356" max="4608" width="9.140625" style="354"/>
    <col min="4609" max="4609" width="10.140625" style="354" customWidth="1"/>
    <col min="4610" max="4610" width="55.85546875" style="354" customWidth="1"/>
    <col min="4611" max="4611" width="13.5703125" style="354" customWidth="1"/>
    <col min="4612" max="4864" width="9.140625" style="354"/>
    <col min="4865" max="4865" width="10.140625" style="354" customWidth="1"/>
    <col min="4866" max="4866" width="55.85546875" style="354" customWidth="1"/>
    <col min="4867" max="4867" width="13.5703125" style="354" customWidth="1"/>
    <col min="4868" max="5120" width="9.140625" style="354"/>
    <col min="5121" max="5121" width="10.140625" style="354" customWidth="1"/>
    <col min="5122" max="5122" width="55.85546875" style="354" customWidth="1"/>
    <col min="5123" max="5123" width="13.5703125" style="354" customWidth="1"/>
    <col min="5124" max="5376" width="9.140625" style="354"/>
    <col min="5377" max="5377" width="10.140625" style="354" customWidth="1"/>
    <col min="5378" max="5378" width="55.85546875" style="354" customWidth="1"/>
    <col min="5379" max="5379" width="13.5703125" style="354" customWidth="1"/>
    <col min="5380" max="5632" width="9.140625" style="354"/>
    <col min="5633" max="5633" width="10.140625" style="354" customWidth="1"/>
    <col min="5634" max="5634" width="55.85546875" style="354" customWidth="1"/>
    <col min="5635" max="5635" width="13.5703125" style="354" customWidth="1"/>
    <col min="5636" max="5888" width="9.140625" style="354"/>
    <col min="5889" max="5889" width="10.140625" style="354" customWidth="1"/>
    <col min="5890" max="5890" width="55.85546875" style="354" customWidth="1"/>
    <col min="5891" max="5891" width="13.5703125" style="354" customWidth="1"/>
    <col min="5892" max="6144" width="9.140625" style="354"/>
    <col min="6145" max="6145" width="10.140625" style="354" customWidth="1"/>
    <col min="6146" max="6146" width="55.85546875" style="354" customWidth="1"/>
    <col min="6147" max="6147" width="13.5703125" style="354" customWidth="1"/>
    <col min="6148" max="6400" width="9.140625" style="354"/>
    <col min="6401" max="6401" width="10.140625" style="354" customWidth="1"/>
    <col min="6402" max="6402" width="55.85546875" style="354" customWidth="1"/>
    <col min="6403" max="6403" width="13.5703125" style="354" customWidth="1"/>
    <col min="6404" max="6656" width="9.140625" style="354"/>
    <col min="6657" max="6657" width="10.140625" style="354" customWidth="1"/>
    <col min="6658" max="6658" width="55.85546875" style="354" customWidth="1"/>
    <col min="6659" max="6659" width="13.5703125" style="354" customWidth="1"/>
    <col min="6660" max="6912" width="9.140625" style="354"/>
    <col min="6913" max="6913" width="10.140625" style="354" customWidth="1"/>
    <col min="6914" max="6914" width="55.85546875" style="354" customWidth="1"/>
    <col min="6915" max="6915" width="13.5703125" style="354" customWidth="1"/>
    <col min="6916" max="7168" width="9.140625" style="354"/>
    <col min="7169" max="7169" width="10.140625" style="354" customWidth="1"/>
    <col min="7170" max="7170" width="55.85546875" style="354" customWidth="1"/>
    <col min="7171" max="7171" width="13.5703125" style="354" customWidth="1"/>
    <col min="7172" max="7424" width="9.140625" style="354"/>
    <col min="7425" max="7425" width="10.140625" style="354" customWidth="1"/>
    <col min="7426" max="7426" width="55.85546875" style="354" customWidth="1"/>
    <col min="7427" max="7427" width="13.5703125" style="354" customWidth="1"/>
    <col min="7428" max="7680" width="9.140625" style="354"/>
    <col min="7681" max="7681" width="10.140625" style="354" customWidth="1"/>
    <col min="7682" max="7682" width="55.85546875" style="354" customWidth="1"/>
    <col min="7683" max="7683" width="13.5703125" style="354" customWidth="1"/>
    <col min="7684" max="7936" width="9.140625" style="354"/>
    <col min="7937" max="7937" width="10.140625" style="354" customWidth="1"/>
    <col min="7938" max="7938" width="55.85546875" style="354" customWidth="1"/>
    <col min="7939" max="7939" width="13.5703125" style="354" customWidth="1"/>
    <col min="7940" max="8192" width="9.140625" style="354"/>
    <col min="8193" max="8193" width="10.140625" style="354" customWidth="1"/>
    <col min="8194" max="8194" width="55.85546875" style="354" customWidth="1"/>
    <col min="8195" max="8195" width="13.5703125" style="354" customWidth="1"/>
    <col min="8196" max="8448" width="9.140625" style="354"/>
    <col min="8449" max="8449" width="10.140625" style="354" customWidth="1"/>
    <col min="8450" max="8450" width="55.85546875" style="354" customWidth="1"/>
    <col min="8451" max="8451" width="13.5703125" style="354" customWidth="1"/>
    <col min="8452" max="8704" width="9.140625" style="354"/>
    <col min="8705" max="8705" width="10.140625" style="354" customWidth="1"/>
    <col min="8706" max="8706" width="55.85546875" style="354" customWidth="1"/>
    <col min="8707" max="8707" width="13.5703125" style="354" customWidth="1"/>
    <col min="8708" max="8960" width="9.140625" style="354"/>
    <col min="8961" max="8961" width="10.140625" style="354" customWidth="1"/>
    <col min="8962" max="8962" width="55.85546875" style="354" customWidth="1"/>
    <col min="8963" max="8963" width="13.5703125" style="354" customWidth="1"/>
    <col min="8964" max="9216" width="9.140625" style="354"/>
    <col min="9217" max="9217" width="10.140625" style="354" customWidth="1"/>
    <col min="9218" max="9218" width="55.85546875" style="354" customWidth="1"/>
    <col min="9219" max="9219" width="13.5703125" style="354" customWidth="1"/>
    <col min="9220" max="9472" width="9.140625" style="354"/>
    <col min="9473" max="9473" width="10.140625" style="354" customWidth="1"/>
    <col min="9474" max="9474" width="55.85546875" style="354" customWidth="1"/>
    <col min="9475" max="9475" width="13.5703125" style="354" customWidth="1"/>
    <col min="9476" max="9728" width="9.140625" style="354"/>
    <col min="9729" max="9729" width="10.140625" style="354" customWidth="1"/>
    <col min="9730" max="9730" width="55.85546875" style="354" customWidth="1"/>
    <col min="9731" max="9731" width="13.5703125" style="354" customWidth="1"/>
    <col min="9732" max="9984" width="9.140625" style="354"/>
    <col min="9985" max="9985" width="10.140625" style="354" customWidth="1"/>
    <col min="9986" max="9986" width="55.85546875" style="354" customWidth="1"/>
    <col min="9987" max="9987" width="13.5703125" style="354" customWidth="1"/>
    <col min="9988" max="10240" width="9.140625" style="354"/>
    <col min="10241" max="10241" width="10.140625" style="354" customWidth="1"/>
    <col min="10242" max="10242" width="55.85546875" style="354" customWidth="1"/>
    <col min="10243" max="10243" width="13.5703125" style="354" customWidth="1"/>
    <col min="10244" max="10496" width="9.140625" style="354"/>
    <col min="10497" max="10497" width="10.140625" style="354" customWidth="1"/>
    <col min="10498" max="10498" width="55.85546875" style="354" customWidth="1"/>
    <col min="10499" max="10499" width="13.5703125" style="354" customWidth="1"/>
    <col min="10500" max="10752" width="9.140625" style="354"/>
    <col min="10753" max="10753" width="10.140625" style="354" customWidth="1"/>
    <col min="10754" max="10754" width="55.85546875" style="354" customWidth="1"/>
    <col min="10755" max="10755" width="13.5703125" style="354" customWidth="1"/>
    <col min="10756" max="11008" width="9.140625" style="354"/>
    <col min="11009" max="11009" width="10.140625" style="354" customWidth="1"/>
    <col min="11010" max="11010" width="55.85546875" style="354" customWidth="1"/>
    <col min="11011" max="11011" width="13.5703125" style="354" customWidth="1"/>
    <col min="11012" max="11264" width="9.140625" style="354"/>
    <col min="11265" max="11265" width="10.140625" style="354" customWidth="1"/>
    <col min="11266" max="11266" width="55.85546875" style="354" customWidth="1"/>
    <col min="11267" max="11267" width="13.5703125" style="354" customWidth="1"/>
    <col min="11268" max="11520" width="9.140625" style="354"/>
    <col min="11521" max="11521" width="10.140625" style="354" customWidth="1"/>
    <col min="11522" max="11522" width="55.85546875" style="354" customWidth="1"/>
    <col min="11523" max="11523" width="13.5703125" style="354" customWidth="1"/>
    <col min="11524" max="11776" width="9.140625" style="354"/>
    <col min="11777" max="11777" width="10.140625" style="354" customWidth="1"/>
    <col min="11778" max="11778" width="55.85546875" style="354" customWidth="1"/>
    <col min="11779" max="11779" width="13.5703125" style="354" customWidth="1"/>
    <col min="11780" max="12032" width="9.140625" style="354"/>
    <col min="12033" max="12033" width="10.140625" style="354" customWidth="1"/>
    <col min="12034" max="12034" width="55.85546875" style="354" customWidth="1"/>
    <col min="12035" max="12035" width="13.5703125" style="354" customWidth="1"/>
    <col min="12036" max="12288" width="9.140625" style="354"/>
    <col min="12289" max="12289" width="10.140625" style="354" customWidth="1"/>
    <col min="12290" max="12290" width="55.85546875" style="354" customWidth="1"/>
    <col min="12291" max="12291" width="13.5703125" style="354" customWidth="1"/>
    <col min="12292" max="12544" width="9.140625" style="354"/>
    <col min="12545" max="12545" width="10.140625" style="354" customWidth="1"/>
    <col min="12546" max="12546" width="55.85546875" style="354" customWidth="1"/>
    <col min="12547" max="12547" width="13.5703125" style="354" customWidth="1"/>
    <col min="12548" max="12800" width="9.140625" style="354"/>
    <col min="12801" max="12801" width="10.140625" style="354" customWidth="1"/>
    <col min="12802" max="12802" width="55.85546875" style="354" customWidth="1"/>
    <col min="12803" max="12803" width="13.5703125" style="354" customWidth="1"/>
    <col min="12804" max="13056" width="9.140625" style="354"/>
    <col min="13057" max="13057" width="10.140625" style="354" customWidth="1"/>
    <col min="13058" max="13058" width="55.85546875" style="354" customWidth="1"/>
    <col min="13059" max="13059" width="13.5703125" style="354" customWidth="1"/>
    <col min="13060" max="13312" width="9.140625" style="354"/>
    <col min="13313" max="13313" width="10.140625" style="354" customWidth="1"/>
    <col min="13314" max="13314" width="55.85546875" style="354" customWidth="1"/>
    <col min="13315" max="13315" width="13.5703125" style="354" customWidth="1"/>
    <col min="13316" max="13568" width="9.140625" style="354"/>
    <col min="13569" max="13569" width="10.140625" style="354" customWidth="1"/>
    <col min="13570" max="13570" width="55.85546875" style="354" customWidth="1"/>
    <col min="13571" max="13571" width="13.5703125" style="354" customWidth="1"/>
    <col min="13572" max="13824" width="9.140625" style="354"/>
    <col min="13825" max="13825" width="10.140625" style="354" customWidth="1"/>
    <col min="13826" max="13826" width="55.85546875" style="354" customWidth="1"/>
    <col min="13827" max="13827" width="13.5703125" style="354" customWidth="1"/>
    <col min="13828" max="14080" width="9.140625" style="354"/>
    <col min="14081" max="14081" width="10.140625" style="354" customWidth="1"/>
    <col min="14082" max="14082" width="55.85546875" style="354" customWidth="1"/>
    <col min="14083" max="14083" width="13.5703125" style="354" customWidth="1"/>
    <col min="14084" max="14336" width="9.140625" style="354"/>
    <col min="14337" max="14337" width="10.140625" style="354" customWidth="1"/>
    <col min="14338" max="14338" width="55.85546875" style="354" customWidth="1"/>
    <col min="14339" max="14339" width="13.5703125" style="354" customWidth="1"/>
    <col min="14340" max="14592" width="9.140625" style="354"/>
    <col min="14593" max="14593" width="10.140625" style="354" customWidth="1"/>
    <col min="14594" max="14594" width="55.85546875" style="354" customWidth="1"/>
    <col min="14595" max="14595" width="13.5703125" style="354" customWidth="1"/>
    <col min="14596" max="14848" width="9.140625" style="354"/>
    <col min="14849" max="14849" width="10.140625" style="354" customWidth="1"/>
    <col min="14850" max="14850" width="55.85546875" style="354" customWidth="1"/>
    <col min="14851" max="14851" width="13.5703125" style="354" customWidth="1"/>
    <col min="14852" max="15104" width="9.140625" style="354"/>
    <col min="15105" max="15105" width="10.140625" style="354" customWidth="1"/>
    <col min="15106" max="15106" width="55.85546875" style="354" customWidth="1"/>
    <col min="15107" max="15107" width="13.5703125" style="354" customWidth="1"/>
    <col min="15108" max="15360" width="9.140625" style="354"/>
    <col min="15361" max="15361" width="10.140625" style="354" customWidth="1"/>
    <col min="15362" max="15362" width="55.85546875" style="354" customWidth="1"/>
    <col min="15363" max="15363" width="13.5703125" style="354" customWidth="1"/>
    <col min="15364" max="15616" width="9.140625" style="354"/>
    <col min="15617" max="15617" width="10.140625" style="354" customWidth="1"/>
    <col min="15618" max="15618" width="55.85546875" style="354" customWidth="1"/>
    <col min="15619" max="15619" width="13.5703125" style="354" customWidth="1"/>
    <col min="15620" max="15872" width="9.140625" style="354"/>
    <col min="15873" max="15873" width="10.140625" style="354" customWidth="1"/>
    <col min="15874" max="15874" width="55.85546875" style="354" customWidth="1"/>
    <col min="15875" max="15875" width="13.5703125" style="354" customWidth="1"/>
    <col min="15876" max="16128" width="9.140625" style="354"/>
    <col min="16129" max="16129" width="10.140625" style="354" customWidth="1"/>
    <col min="16130" max="16130" width="55.85546875" style="354" customWidth="1"/>
    <col min="16131" max="16131" width="13.5703125" style="354" customWidth="1"/>
    <col min="16132" max="16384" width="9.140625" style="354"/>
  </cols>
  <sheetData>
    <row r="1" spans="1:256" ht="20.25" customHeight="1">
      <c r="A1" s="64" t="s">
        <v>6781</v>
      </c>
      <c r="B1" s="65"/>
      <c r="C1" s="65"/>
    </row>
    <row r="2" spans="1:256" s="1733" customFormat="1" ht="13.5" customHeight="1">
      <c r="A2" s="3123" t="s">
        <v>133</v>
      </c>
      <c r="B2" s="3123"/>
      <c r="C2" s="3123"/>
      <c r="D2" s="1729"/>
      <c r="E2" s="1730"/>
      <c r="F2" s="1730"/>
      <c r="G2" s="1731"/>
      <c r="H2" s="1731"/>
      <c r="I2" s="1732"/>
      <c r="M2" s="354"/>
    </row>
    <row r="3" spans="1:256" s="1733" customFormat="1" ht="13.5" customHeight="1">
      <c r="A3" s="3123" t="s">
        <v>7062</v>
      </c>
      <c r="B3" s="3123"/>
      <c r="C3" s="3123"/>
      <c r="D3" s="1734"/>
      <c r="E3" s="1730"/>
      <c r="F3" s="1731"/>
      <c r="G3" s="1731"/>
      <c r="H3" s="1732"/>
      <c r="I3" s="1732"/>
      <c r="M3" s="354"/>
    </row>
    <row r="4" spans="1:256" s="1291" customFormat="1" ht="13.5" customHeight="1">
      <c r="A4" s="110" t="s">
        <v>135</v>
      </c>
      <c r="B4" s="312"/>
      <c r="C4" s="312"/>
      <c r="D4" s="1735"/>
      <c r="E4" s="1292"/>
      <c r="F4" s="1293"/>
      <c r="G4" s="1293"/>
      <c r="H4" s="1294"/>
      <c r="I4" s="1294"/>
    </row>
    <row r="5" spans="1:256" ht="13.5" customHeight="1">
      <c r="A5" s="352"/>
      <c r="B5" s="352"/>
      <c r="C5" s="352"/>
      <c r="D5" s="352"/>
      <c r="E5" s="352"/>
      <c r="F5" s="65"/>
      <c r="G5" s="65"/>
      <c r="H5" s="527"/>
      <c r="I5" s="527"/>
      <c r="J5" s="90"/>
      <c r="K5" s="90"/>
      <c r="L5" s="90"/>
      <c r="N5" s="90"/>
      <c r="O5" s="90"/>
      <c r="P5" s="90"/>
      <c r="Q5" s="90"/>
      <c r="R5" s="90"/>
      <c r="S5" s="90"/>
      <c r="T5" s="90"/>
      <c r="U5" s="90"/>
      <c r="V5" s="90"/>
      <c r="W5" s="90"/>
      <c r="X5" s="90"/>
      <c r="Y5" s="90"/>
      <c r="Z5" s="90"/>
      <c r="AA5" s="90"/>
      <c r="AB5" s="90"/>
      <c r="AC5" s="90"/>
      <c r="AD5" s="90"/>
      <c r="AE5" s="90"/>
      <c r="AF5" s="90"/>
      <c r="AG5" s="90"/>
      <c r="AH5" s="90"/>
      <c r="AI5" s="90"/>
      <c r="AJ5" s="90"/>
      <c r="AK5" s="90"/>
      <c r="AL5" s="90"/>
      <c r="AM5" s="90"/>
      <c r="AN5" s="90"/>
      <c r="AO5" s="90"/>
      <c r="AP5" s="90"/>
      <c r="AQ5" s="90"/>
      <c r="AR5" s="90"/>
      <c r="AS5" s="90"/>
      <c r="AT5" s="90"/>
      <c r="AU5" s="90"/>
      <c r="AV5" s="90"/>
      <c r="AW5" s="90"/>
      <c r="AX5" s="90"/>
      <c r="AY5" s="90"/>
      <c r="AZ5" s="90"/>
      <c r="BA5" s="90"/>
      <c r="BB5" s="90"/>
      <c r="BC5" s="90"/>
      <c r="BD5" s="90"/>
      <c r="BE5" s="90"/>
      <c r="BF5" s="90"/>
      <c r="BG5" s="90"/>
      <c r="BH5" s="90"/>
      <c r="BI5" s="90"/>
      <c r="BJ5" s="90"/>
      <c r="BK5" s="90"/>
      <c r="BL5" s="90"/>
      <c r="BM5" s="90"/>
      <c r="BN5" s="90"/>
      <c r="BO5" s="90"/>
      <c r="BP5" s="90"/>
      <c r="BQ5" s="90"/>
      <c r="BR5" s="90"/>
      <c r="BS5" s="90"/>
      <c r="BT5" s="90"/>
      <c r="BU5" s="90"/>
      <c r="BV5" s="90"/>
      <c r="BW5" s="90"/>
      <c r="BX5" s="90"/>
      <c r="BY5" s="90"/>
      <c r="BZ5" s="90"/>
      <c r="CA5" s="90"/>
      <c r="CB5" s="90"/>
      <c r="CC5" s="90"/>
      <c r="CD5" s="90"/>
      <c r="CE5" s="90"/>
      <c r="CF5" s="90"/>
      <c r="CG5" s="90"/>
      <c r="CH5" s="90"/>
      <c r="CI5" s="90"/>
      <c r="CJ5" s="90"/>
      <c r="CK5" s="90"/>
      <c r="CL5" s="90"/>
      <c r="CM5" s="90"/>
      <c r="CN5" s="90"/>
      <c r="CO5" s="90"/>
      <c r="CP5" s="90"/>
      <c r="CQ5" s="90"/>
      <c r="CR5" s="90"/>
      <c r="CS5" s="90"/>
      <c r="CT5" s="90"/>
      <c r="CU5" s="90"/>
      <c r="CV5" s="90"/>
      <c r="CW5" s="90"/>
      <c r="CX5" s="90"/>
      <c r="CY5" s="90"/>
      <c r="CZ5" s="90"/>
      <c r="DA5" s="90"/>
      <c r="DB5" s="90"/>
      <c r="DC5" s="90"/>
      <c r="DD5" s="90"/>
      <c r="DE5" s="90"/>
      <c r="DF5" s="90"/>
      <c r="DG5" s="90"/>
      <c r="DH5" s="90"/>
      <c r="DI5" s="90"/>
      <c r="DJ5" s="90"/>
      <c r="DK5" s="90"/>
      <c r="DL5" s="90"/>
      <c r="DM5" s="90"/>
      <c r="DN5" s="90"/>
      <c r="DO5" s="90"/>
      <c r="DP5" s="90"/>
      <c r="DQ5" s="90"/>
      <c r="DR5" s="90"/>
      <c r="DS5" s="90"/>
      <c r="DT5" s="90"/>
      <c r="DU5" s="90"/>
      <c r="DV5" s="90"/>
      <c r="DW5" s="90"/>
      <c r="DX5" s="90"/>
      <c r="DY5" s="90"/>
      <c r="DZ5" s="90"/>
      <c r="EA5" s="90"/>
      <c r="EB5" s="90"/>
      <c r="EC5" s="90"/>
      <c r="ED5" s="90"/>
      <c r="EE5" s="90"/>
      <c r="EF5" s="90"/>
      <c r="EG5" s="90"/>
      <c r="EH5" s="90"/>
      <c r="EI5" s="90"/>
      <c r="EJ5" s="90"/>
      <c r="EK5" s="90"/>
      <c r="EL5" s="90"/>
      <c r="EM5" s="90"/>
      <c r="EN5" s="90"/>
      <c r="EO5" s="90"/>
      <c r="EP5" s="90"/>
      <c r="EQ5" s="90"/>
      <c r="ER5" s="90"/>
      <c r="ES5" s="90"/>
      <c r="ET5" s="90"/>
      <c r="EU5" s="90"/>
      <c r="EV5" s="90"/>
      <c r="EW5" s="90"/>
      <c r="EX5" s="90"/>
      <c r="EY5" s="90"/>
      <c r="EZ5" s="90"/>
      <c r="FA5" s="90"/>
      <c r="FB5" s="90"/>
      <c r="FC5" s="90"/>
      <c r="FD5" s="90"/>
      <c r="FE5" s="90"/>
      <c r="FF5" s="90"/>
      <c r="FG5" s="90"/>
      <c r="FH5" s="90"/>
      <c r="FI5" s="90"/>
      <c r="FJ5" s="90"/>
      <c r="FK5" s="90"/>
      <c r="FL5" s="90"/>
      <c r="FM5" s="90"/>
      <c r="FN5" s="90"/>
      <c r="FO5" s="90"/>
      <c r="FP5" s="90"/>
      <c r="FQ5" s="90"/>
      <c r="FR5" s="90"/>
      <c r="FS5" s="90"/>
      <c r="FT5" s="90"/>
      <c r="FU5" s="90"/>
      <c r="FV5" s="90"/>
      <c r="FW5" s="90"/>
      <c r="FX5" s="90"/>
      <c r="FY5" s="90"/>
      <c r="FZ5" s="90"/>
      <c r="GA5" s="90"/>
      <c r="GB5" s="90"/>
      <c r="GC5" s="90"/>
      <c r="GD5" s="90"/>
      <c r="GE5" s="90"/>
      <c r="GF5" s="90"/>
      <c r="GG5" s="90"/>
      <c r="GH5" s="90"/>
      <c r="GI5" s="90"/>
      <c r="GJ5" s="90"/>
      <c r="GK5" s="90"/>
      <c r="GL5" s="90"/>
      <c r="GM5" s="90"/>
      <c r="GN5" s="90"/>
      <c r="GO5" s="90"/>
      <c r="GP5" s="90"/>
      <c r="GQ5" s="90"/>
      <c r="GR5" s="90"/>
      <c r="GS5" s="90"/>
      <c r="GT5" s="90"/>
      <c r="GU5" s="90"/>
      <c r="GV5" s="90"/>
      <c r="GW5" s="90"/>
      <c r="GX5" s="90"/>
      <c r="GY5" s="90"/>
      <c r="GZ5" s="90"/>
      <c r="HA5" s="90"/>
      <c r="HB5" s="90"/>
      <c r="HC5" s="90"/>
      <c r="HD5" s="90"/>
      <c r="HE5" s="90"/>
      <c r="HF5" s="90"/>
      <c r="HG5" s="90"/>
      <c r="HH5" s="90"/>
      <c r="HI5" s="90"/>
      <c r="HJ5" s="90"/>
      <c r="HK5" s="90"/>
      <c r="HL5" s="90"/>
      <c r="HM5" s="90"/>
      <c r="HN5" s="90"/>
      <c r="HO5" s="90"/>
      <c r="HP5" s="90"/>
      <c r="HQ5" s="90"/>
      <c r="HR5" s="90"/>
      <c r="HS5" s="90"/>
      <c r="HT5" s="90"/>
      <c r="HU5" s="90"/>
      <c r="HV5" s="90"/>
      <c r="HW5" s="90"/>
      <c r="HX5" s="90"/>
      <c r="HY5" s="90"/>
      <c r="HZ5" s="90"/>
      <c r="IA5" s="90"/>
      <c r="IB5" s="90"/>
      <c r="IC5" s="90"/>
      <c r="ID5" s="90"/>
      <c r="IE5" s="90"/>
      <c r="IF5" s="90"/>
      <c r="IG5" s="90"/>
      <c r="IH5" s="90"/>
      <c r="II5" s="90"/>
      <c r="IJ5" s="90"/>
      <c r="IK5" s="90"/>
      <c r="IL5" s="90"/>
      <c r="IM5" s="90"/>
      <c r="IN5" s="90"/>
      <c r="IO5" s="90"/>
      <c r="IP5" s="90"/>
      <c r="IQ5" s="90"/>
      <c r="IR5" s="90"/>
      <c r="IS5" s="90"/>
      <c r="IT5" s="90"/>
      <c r="IU5" s="90"/>
      <c r="IV5" s="90"/>
    </row>
    <row r="6" spans="1:256" ht="13.5" customHeight="1">
      <c r="A6" s="65"/>
      <c r="B6" s="65"/>
      <c r="C6" s="353"/>
    </row>
    <row r="7" spans="1:256" ht="23.25" customHeight="1">
      <c r="A7" s="67" t="s">
        <v>137</v>
      </c>
      <c r="B7" s="68" t="s">
        <v>138</v>
      </c>
      <c r="C7" s="69" t="s">
        <v>6783</v>
      </c>
    </row>
    <row r="8" spans="1:256" ht="13.5" customHeight="1">
      <c r="A8" s="70">
        <v>1</v>
      </c>
      <c r="B8" s="71">
        <v>2</v>
      </c>
      <c r="C8" s="72">
        <v>3</v>
      </c>
    </row>
    <row r="9" spans="1:256" ht="21" customHeight="1">
      <c r="A9" s="73"/>
      <c r="B9" s="74"/>
      <c r="C9" s="74"/>
    </row>
    <row r="10" spans="1:256" ht="13.5" customHeight="1">
      <c r="A10" s="78">
        <v>1</v>
      </c>
      <c r="B10" s="79" t="s">
        <v>7063</v>
      </c>
      <c r="C10" s="145">
        <f>'D.1.4.7.b.12. AREÁL. EL.-NN-A1'!H153</f>
        <v>0</v>
      </c>
    </row>
    <row r="11" spans="1:256" ht="13.5" customHeight="1">
      <c r="A11" s="78">
        <v>2</v>
      </c>
      <c r="B11" s="79" t="s">
        <v>7064</v>
      </c>
      <c r="C11" s="145">
        <f>'D.1.4.7.b.12. AREÁL. EL.-NN-A3'!H162</f>
        <v>0</v>
      </c>
    </row>
    <row r="12" spans="1:256" ht="13.5" customHeight="1">
      <c r="A12" s="78">
        <v>3</v>
      </c>
      <c r="B12" s="79" t="s">
        <v>7065</v>
      </c>
      <c r="C12" s="145">
        <f>'D.1.4.7.b.12. AREÁL. EL.-NN-A7'!H161</f>
        <v>0</v>
      </c>
    </row>
    <row r="13" spans="1:256" ht="13.5" customHeight="1">
      <c r="A13" s="78">
        <v>4</v>
      </c>
      <c r="B13" s="79" t="s">
        <v>7066</v>
      </c>
      <c r="C13" s="145">
        <f>'D.1.4.7.b.12. AREÁL. ELE - OSV.'!H150</f>
        <v>0</v>
      </c>
    </row>
    <row r="14" spans="1:256" ht="21" customHeight="1">
      <c r="A14" s="85"/>
      <c r="B14" s="86" t="s">
        <v>7067</v>
      </c>
      <c r="C14" s="146">
        <f>SUM(C10:C13)</f>
        <v>0</v>
      </c>
    </row>
    <row r="15" spans="1:256" ht="13.5" customHeight="1"/>
    <row r="16" spans="1:256" ht="13.5" customHeight="1"/>
    <row r="17" spans="2:7" ht="13.5" customHeight="1"/>
    <row r="18" spans="2:7" ht="13.5" customHeight="1"/>
    <row r="19" spans="2:7" ht="13.5" customHeight="1">
      <c r="B19" s="1291"/>
      <c r="C19" s="1291"/>
      <c r="D19" s="1291"/>
      <c r="E19" s="1291"/>
      <c r="F19" s="1291"/>
      <c r="G19" s="1291"/>
    </row>
    <row r="20" spans="2:7" ht="13.5" customHeight="1">
      <c r="B20" s="1291"/>
      <c r="C20" s="1291"/>
      <c r="D20" s="1291"/>
      <c r="E20" s="1291"/>
      <c r="F20" s="1291"/>
      <c r="G20" s="1291"/>
    </row>
    <row r="21" spans="2:7" ht="13.5" customHeight="1">
      <c r="B21" s="1291"/>
      <c r="C21" s="1291"/>
      <c r="D21" s="1291"/>
      <c r="E21" s="1291"/>
      <c r="F21" s="1291"/>
      <c r="G21" s="1291"/>
    </row>
    <row r="22" spans="2:7" ht="13.5" customHeight="1">
      <c r="B22" s="1291"/>
      <c r="C22" s="1291"/>
      <c r="D22" s="1291"/>
      <c r="E22" s="1291"/>
      <c r="F22" s="1291"/>
      <c r="G22" s="1291"/>
    </row>
    <row r="23" spans="2:7" ht="13.5" customHeight="1">
      <c r="B23" s="1291"/>
      <c r="C23" s="1291"/>
      <c r="D23" s="1291"/>
      <c r="E23" s="1291"/>
      <c r="F23" s="1291"/>
      <c r="G23" s="1291"/>
    </row>
    <row r="24" spans="2:7" ht="13.5" customHeight="1">
      <c r="B24" s="1291"/>
    </row>
    <row r="25" spans="2:7" ht="13.5" customHeight="1">
      <c r="B25" s="1291"/>
    </row>
    <row r="26" spans="2:7" ht="13.5" customHeight="1">
      <c r="B26" s="1291"/>
    </row>
    <row r="27" spans="2:7" ht="13.5" customHeight="1">
      <c r="B27" s="1291"/>
    </row>
    <row r="28" spans="2:7" ht="13.5" customHeight="1">
      <c r="B28" s="1291"/>
    </row>
    <row r="29" spans="2:7" ht="13.5" customHeight="1">
      <c r="B29" s="1291"/>
    </row>
    <row r="30" spans="2:7" ht="13.5" customHeight="1">
      <c r="B30" s="1291"/>
    </row>
    <row r="31" spans="2:7" ht="13.5" customHeight="1">
      <c r="B31" s="1291"/>
    </row>
    <row r="32" spans="2:7" ht="13.5" customHeight="1">
      <c r="B32" s="1291"/>
    </row>
    <row r="33" spans="2:2" ht="13.5" customHeight="1">
      <c r="B33" s="1291"/>
    </row>
    <row r="34" spans="2:2" ht="13.5" customHeight="1">
      <c r="B34" s="1291"/>
    </row>
    <row r="35" spans="2:2" ht="13.5" customHeight="1">
      <c r="B35" s="1291"/>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354" customFormat="1" ht="13.5" customHeight="1"/>
    <row r="50" s="354" customFormat="1" ht="13.5" customHeight="1"/>
    <row r="51" s="354" customFormat="1" ht="13.5" customHeight="1"/>
    <row r="52" s="354" customFormat="1" ht="13.5" customHeight="1"/>
    <row r="53" s="354" customFormat="1" ht="13.5" customHeight="1"/>
    <row r="54" s="354" customFormat="1" ht="13.5" customHeight="1"/>
    <row r="55" s="354" customFormat="1" ht="13.5" customHeight="1"/>
    <row r="56" s="354" customFormat="1" ht="13.5" customHeight="1"/>
    <row r="57" s="354" customFormat="1" ht="13.5" customHeight="1"/>
    <row r="58" s="354" customFormat="1" ht="13.5" customHeight="1"/>
    <row r="59" s="354" customFormat="1" ht="13.5" customHeight="1"/>
    <row r="60" s="354" customFormat="1" ht="13.5" customHeight="1"/>
    <row r="61" s="354" customFormat="1" ht="13.5" customHeight="1"/>
    <row r="62" s="354" customFormat="1" ht="13.5" customHeight="1"/>
  </sheetData>
  <sheetProtection algorithmName="SHA-512" hashValue="3iPVa3Ga16i1One6gmNIkVZBDPbyMxAJqsyx+CA1Fv1e2mFpUavammPIl47qZnYAdcmq+BE87IUntLJ3L1ctNA==" saltValue="K70B/F4JsABHGZmACSKEcg=="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18308-3FF0-4D64-8A41-ED6865EE9321}">
  <sheetPr>
    <pageSetUpPr fitToPage="1"/>
  </sheetPr>
  <dimension ref="A1:IV160"/>
  <sheetViews>
    <sheetView zoomScaleNormal="100" workbookViewId="0">
      <selection activeCell="Q40" sqref="Q40"/>
    </sheetView>
  </sheetViews>
  <sheetFormatPr defaultRowHeight="15"/>
  <cols>
    <col min="1" max="1" width="4.140625" style="1291" customWidth="1"/>
    <col min="2" max="2" width="4.28515625" style="1291" customWidth="1"/>
    <col min="3" max="3" width="14.42578125" style="1291" customWidth="1"/>
    <col min="4" max="4" width="65" style="1291" customWidth="1"/>
    <col min="5" max="5" width="6.7109375" style="1291" customWidth="1"/>
    <col min="6" max="6" width="10.140625" style="1291" customWidth="1"/>
    <col min="7" max="7" width="11.7109375" style="1291" customWidth="1"/>
    <col min="8" max="8" width="15.7109375" style="1291" customWidth="1"/>
    <col min="9" max="9" width="17.28515625" style="1291" customWidth="1"/>
    <col min="10" max="10" width="16.85546875" style="1291" customWidth="1"/>
    <col min="11" max="15" width="9.140625" style="1291"/>
    <col min="16" max="16" width="11" style="1291" customWidth="1"/>
    <col min="17" max="16384" width="9.140625" style="1291"/>
  </cols>
  <sheetData>
    <row r="1" spans="1:35" ht="18">
      <c r="A1" s="236" t="s">
        <v>7849</v>
      </c>
      <c r="B1" s="65"/>
      <c r="C1" s="65"/>
      <c r="D1" s="354"/>
      <c r="E1" s="354"/>
      <c r="F1" s="354"/>
      <c r="G1" s="354"/>
      <c r="H1" s="354"/>
      <c r="I1" s="354"/>
      <c r="J1" s="1726"/>
    </row>
    <row r="2" spans="1:35" ht="13.5" customHeight="1">
      <c r="A2" s="3144" t="s">
        <v>133</v>
      </c>
      <c r="B2" s="3145"/>
      <c r="C2" s="3145"/>
      <c r="D2" s="3145"/>
      <c r="E2" s="3145"/>
      <c r="F2" s="3145"/>
      <c r="G2" s="3145"/>
      <c r="H2" s="3145"/>
      <c r="I2" s="3145"/>
    </row>
    <row r="3" spans="1:35" ht="13.5" customHeight="1">
      <c r="A3" s="3135" t="s">
        <v>7068</v>
      </c>
      <c r="B3" s="3135"/>
      <c r="C3" s="3135"/>
      <c r="D3" s="3135"/>
      <c r="E3" s="1292"/>
      <c r="F3" s="1293"/>
      <c r="G3" s="1293"/>
      <c r="H3" s="1294"/>
      <c r="I3" s="1294"/>
    </row>
    <row r="4" spans="1:35" s="511" customFormat="1" ht="13.5" customHeight="1">
      <c r="A4" s="512" t="s">
        <v>7069</v>
      </c>
      <c r="B4" s="513"/>
      <c r="C4" s="513"/>
      <c r="D4" s="513"/>
      <c r="E4" s="513"/>
      <c r="F4" s="514"/>
      <c r="G4" s="514"/>
      <c r="H4" s="509"/>
      <c r="I4" s="509"/>
      <c r="M4" s="1060"/>
    </row>
    <row r="5" spans="1:35" ht="13.5" customHeight="1">
      <c r="A5" s="1292" t="s">
        <v>7070</v>
      </c>
      <c r="B5" s="1292"/>
      <c r="C5" s="1292"/>
      <c r="D5" s="1292"/>
      <c r="E5" s="1292"/>
      <c r="F5" s="1293"/>
      <c r="G5" s="1293"/>
      <c r="H5" s="1294"/>
      <c r="I5" s="1294"/>
    </row>
    <row r="6" spans="1:35">
      <c r="A6" s="1293"/>
      <c r="B6" s="1293"/>
      <c r="C6" s="1293"/>
      <c r="D6" s="1295"/>
      <c r="E6" s="1296"/>
      <c r="F6" s="1293"/>
      <c r="G6" s="1293"/>
      <c r="H6" s="1293"/>
      <c r="I6" s="1297"/>
    </row>
    <row r="7" spans="1:35" ht="33.200000000000003" customHeight="1">
      <c r="A7" s="1298" t="s">
        <v>176</v>
      </c>
      <c r="B7" s="1298" t="s">
        <v>177</v>
      </c>
      <c r="C7" s="1298" t="s">
        <v>178</v>
      </c>
      <c r="D7" s="1298" t="s">
        <v>138</v>
      </c>
      <c r="E7" s="1298" t="s">
        <v>179</v>
      </c>
      <c r="F7" s="1298" t="s">
        <v>180</v>
      </c>
      <c r="G7" s="1298" t="s">
        <v>181</v>
      </c>
      <c r="H7" s="1299" t="s">
        <v>9</v>
      </c>
      <c r="I7" s="1300" t="s">
        <v>28</v>
      </c>
      <c r="J7" s="1301"/>
      <c r="K7" s="1302"/>
      <c r="L7" s="1302"/>
      <c r="M7" s="1302"/>
      <c r="N7" s="1302"/>
      <c r="O7" s="1302"/>
    </row>
    <row r="8" spans="1:35">
      <c r="A8" s="1298" t="s">
        <v>182</v>
      </c>
      <c r="B8" s="1298" t="s">
        <v>183</v>
      </c>
      <c r="C8" s="1298">
        <v>3</v>
      </c>
      <c r="D8" s="1298">
        <v>4</v>
      </c>
      <c r="E8" s="1298">
        <v>5</v>
      </c>
      <c r="F8" s="1298">
        <v>6</v>
      </c>
      <c r="G8" s="1298">
        <v>7</v>
      </c>
      <c r="H8" s="1303">
        <v>8</v>
      </c>
      <c r="I8" s="1300">
        <v>9</v>
      </c>
    </row>
    <row r="9" spans="1:35" s="1085" customFormat="1" ht="21" customHeight="1">
      <c r="A9" s="1071"/>
      <c r="B9" s="1071"/>
      <c r="C9" s="1072" t="s">
        <v>171</v>
      </c>
      <c r="D9" s="1072" t="s">
        <v>172</v>
      </c>
      <c r="E9" s="1072"/>
      <c r="F9" s="1073"/>
      <c r="G9" s="1074"/>
      <c r="H9" s="1074">
        <f>H10+H63</f>
        <v>0</v>
      </c>
      <c r="I9" s="1304"/>
    </row>
    <row r="10" spans="1:35" s="1085" customFormat="1" ht="13.5" customHeight="1">
      <c r="A10" s="1071"/>
      <c r="B10" s="1087"/>
      <c r="C10" s="1072" t="s">
        <v>6792</v>
      </c>
      <c r="D10" s="1072" t="s">
        <v>6793</v>
      </c>
      <c r="E10" s="1072"/>
      <c r="F10" s="1073"/>
      <c r="G10" s="1074"/>
      <c r="H10" s="1074">
        <f>SUM(H11:H62)</f>
        <v>0</v>
      </c>
      <c r="I10" s="1084"/>
    </row>
    <row r="11" spans="1:35" s="1689" customFormat="1" ht="27" customHeight="1">
      <c r="A11" s="1086">
        <v>1</v>
      </c>
      <c r="B11" s="1305" t="s">
        <v>6794</v>
      </c>
      <c r="C11" s="355">
        <v>210220020</v>
      </c>
      <c r="D11" s="356" t="s">
        <v>6795</v>
      </c>
      <c r="E11" s="1688" t="s">
        <v>194</v>
      </c>
      <c r="F11" s="541">
        <f>ROUND(SUM(F13:F13),3)</f>
        <v>7.7</v>
      </c>
      <c r="G11" s="1708"/>
      <c r="H11" s="1083">
        <f>ROUND(F11*G11,2)</f>
        <v>0</v>
      </c>
      <c r="I11" s="1084" t="s">
        <v>5315</v>
      </c>
      <c r="J11" s="1311"/>
      <c r="K11" s="1309"/>
      <c r="L11" s="1310"/>
      <c r="M11" s="1310"/>
      <c r="N11" s="1310"/>
      <c r="O11" s="1310"/>
      <c r="P11" s="1310"/>
      <c r="Q11" s="1310"/>
      <c r="R11" s="1310"/>
      <c r="S11" s="1311"/>
      <c r="T11" s="1312"/>
      <c r="U11" s="1312"/>
      <c r="V11" s="1312"/>
      <c r="W11" s="1312"/>
      <c r="X11" s="1312"/>
      <c r="Y11" s="1312"/>
      <c r="Z11" s="1312"/>
      <c r="AA11" s="1312"/>
      <c r="AB11" s="1312"/>
      <c r="AC11" s="1312"/>
      <c r="AD11" s="1312"/>
      <c r="AE11" s="1312"/>
      <c r="AF11" s="1312"/>
      <c r="AG11" s="1312"/>
      <c r="AH11" s="1312"/>
      <c r="AI11" s="1312"/>
    </row>
    <row r="12" spans="1:35" s="1085" customFormat="1" ht="13.5" customHeight="1">
      <c r="A12" s="1086"/>
      <c r="B12" s="1087"/>
      <c r="C12" s="1087"/>
      <c r="D12" s="1314" t="s">
        <v>7071</v>
      </c>
      <c r="E12" s="1087"/>
      <c r="F12" s="1315"/>
      <c r="G12" s="1201"/>
      <c r="H12" s="1201"/>
      <c r="I12" s="1084"/>
      <c r="J12" s="1316"/>
    </row>
    <row r="13" spans="1:35" s="1085" customFormat="1" ht="13.5" customHeight="1">
      <c r="A13" s="1086"/>
      <c r="B13" s="1087"/>
      <c r="C13" s="1087"/>
      <c r="D13" s="1314" t="s">
        <v>6797</v>
      </c>
      <c r="E13" s="1087"/>
      <c r="F13" s="1315">
        <f>(7.7)</f>
        <v>7.7</v>
      </c>
      <c r="G13" s="1201"/>
      <c r="H13" s="1201"/>
      <c r="I13" s="1084"/>
      <c r="J13" s="1316"/>
    </row>
    <row r="14" spans="1:35" s="1085" customFormat="1" ht="13.5" customHeight="1">
      <c r="A14" s="1086"/>
      <c r="B14" s="1087"/>
      <c r="C14" s="1087"/>
      <c r="D14" s="1314" t="s">
        <v>6798</v>
      </c>
      <c r="E14" s="1087"/>
      <c r="F14" s="1315"/>
      <c r="G14" s="1201"/>
      <c r="H14" s="1201"/>
      <c r="I14" s="1084"/>
      <c r="J14" s="1316"/>
    </row>
    <row r="15" spans="1:35" s="1098" customFormat="1" ht="13.5" customHeight="1">
      <c r="A15" s="1099">
        <v>2</v>
      </c>
      <c r="B15" s="1093" t="s">
        <v>6799</v>
      </c>
      <c r="C15" s="1093">
        <v>35442062</v>
      </c>
      <c r="D15" s="1093" t="s">
        <v>6800</v>
      </c>
      <c r="E15" s="1093" t="s">
        <v>2448</v>
      </c>
      <c r="F15" s="1043">
        <f>ROUND(SUM(F17:F17),3)</f>
        <v>7.681</v>
      </c>
      <c r="G15" s="302"/>
      <c r="H15" s="1095">
        <f>ROUND(F15*G15,2)</f>
        <v>0</v>
      </c>
      <c r="I15" s="1096" t="s">
        <v>5315</v>
      </c>
      <c r="J15" s="1317"/>
    </row>
    <row r="16" spans="1:35" s="1098" customFormat="1" ht="13.5" customHeight="1">
      <c r="A16" s="1099"/>
      <c r="B16" s="1093"/>
      <c r="C16" s="1093"/>
      <c r="D16" s="1318" t="s">
        <v>7071</v>
      </c>
      <c r="E16" s="1093"/>
      <c r="F16" s="1319"/>
      <c r="G16" s="1094"/>
      <c r="H16" s="1094"/>
      <c r="I16" s="1096"/>
      <c r="J16" s="1317"/>
    </row>
    <row r="17" spans="1:35" s="1098" customFormat="1" ht="13.5" customHeight="1">
      <c r="A17" s="1099"/>
      <c r="B17" s="1093"/>
      <c r="C17" s="1093"/>
      <c r="D17" s="1318" t="s">
        <v>6801</v>
      </c>
      <c r="E17" s="1093"/>
      <c r="F17" s="1319">
        <f>((7.7)*0.95)*1.05</f>
        <v>7.6807499999999997</v>
      </c>
      <c r="G17" s="1094"/>
      <c r="H17" s="1094"/>
      <c r="I17" s="1096"/>
      <c r="J17" s="1317"/>
    </row>
    <row r="18" spans="1:35" s="1098" customFormat="1" ht="13.5" customHeight="1">
      <c r="A18" s="1099"/>
      <c r="B18" s="1093"/>
      <c r="C18" s="1093"/>
      <c r="D18" s="1318" t="s">
        <v>6802</v>
      </c>
      <c r="E18" s="1093"/>
      <c r="F18" s="1319"/>
      <c r="G18" s="1094"/>
      <c r="H18" s="1094"/>
      <c r="I18" s="1096"/>
      <c r="J18" s="1320"/>
    </row>
    <row r="19" spans="1:35" s="1312" customFormat="1" ht="27" customHeight="1">
      <c r="A19" s="1086">
        <v>3</v>
      </c>
      <c r="B19" s="1305" t="s">
        <v>6794</v>
      </c>
      <c r="C19" s="357">
        <v>210220022</v>
      </c>
      <c r="D19" s="358" t="s">
        <v>7072</v>
      </c>
      <c r="E19" s="1709" t="s">
        <v>194</v>
      </c>
      <c r="F19" s="541">
        <f>ROUND(SUM(F21:F21),3)</f>
        <v>1.5</v>
      </c>
      <c r="G19" s="1725"/>
      <c r="H19" s="1083">
        <f>ROUND(F19*G19,2)</f>
        <v>0</v>
      </c>
      <c r="I19" s="1084" t="s">
        <v>5315</v>
      </c>
      <c r="J19" s="1311"/>
      <c r="K19" s="1309"/>
      <c r="L19" s="1310"/>
      <c r="M19" s="1310"/>
      <c r="N19" s="1310"/>
      <c r="O19" s="1310"/>
      <c r="P19" s="1310"/>
      <c r="Q19" s="1310"/>
      <c r="R19" s="1310"/>
      <c r="S19" s="1311"/>
    </row>
    <row r="20" spans="1:35" s="1085" customFormat="1" ht="27" customHeight="1">
      <c r="A20" s="1086"/>
      <c r="B20" s="1087"/>
      <c r="C20" s="1087"/>
      <c r="D20" s="1314" t="s">
        <v>7073</v>
      </c>
      <c r="E20" s="1087"/>
      <c r="F20" s="1315"/>
      <c r="G20" s="1201"/>
      <c r="H20" s="1201"/>
      <c r="I20" s="1084"/>
      <c r="J20" s="1316"/>
    </row>
    <row r="21" spans="1:35" s="1085" customFormat="1" ht="13.5" customHeight="1">
      <c r="A21" s="1086"/>
      <c r="B21" s="1087"/>
      <c r="C21" s="1087"/>
      <c r="D21" s="1314" t="s">
        <v>7074</v>
      </c>
      <c r="E21" s="1087"/>
      <c r="F21" s="1315">
        <f>1.5</f>
        <v>1.5</v>
      </c>
      <c r="G21" s="1201"/>
      <c r="H21" s="1201"/>
      <c r="I21" s="1084"/>
      <c r="J21" s="1710"/>
    </row>
    <row r="22" spans="1:35" s="1085" customFormat="1" ht="13.5" customHeight="1">
      <c r="A22" s="1086"/>
      <c r="B22" s="1087"/>
      <c r="C22" s="1087"/>
      <c r="D22" s="1314" t="s">
        <v>6798</v>
      </c>
      <c r="E22" s="1087"/>
      <c r="F22" s="1315"/>
      <c r="G22" s="1201"/>
      <c r="H22" s="1201"/>
      <c r="I22" s="1084"/>
      <c r="J22" s="1316"/>
    </row>
    <row r="23" spans="1:35" s="1098" customFormat="1" ht="13.5" customHeight="1">
      <c r="A23" s="1099">
        <v>4</v>
      </c>
      <c r="B23" s="1093" t="s">
        <v>6799</v>
      </c>
      <c r="C23" s="1093">
        <v>35441073</v>
      </c>
      <c r="D23" s="1093" t="s">
        <v>7683</v>
      </c>
      <c r="E23" s="1093" t="s">
        <v>2448</v>
      </c>
      <c r="F23" s="1043">
        <f>ROUND(SUM(F25:F25),3)</f>
        <v>0.97699999999999998</v>
      </c>
      <c r="G23" s="302"/>
      <c r="H23" s="1095">
        <f>ROUND(F23*G23,2)</f>
        <v>0</v>
      </c>
      <c r="I23" s="1096" t="s">
        <v>5317</v>
      </c>
      <c r="J23" s="1728"/>
    </row>
    <row r="24" spans="1:35" s="1098" customFormat="1" ht="27" customHeight="1">
      <c r="A24" s="1099"/>
      <c r="B24" s="1093"/>
      <c r="C24" s="1093"/>
      <c r="D24" s="1318" t="s">
        <v>7073</v>
      </c>
      <c r="E24" s="1093"/>
      <c r="F24" s="1319"/>
      <c r="G24" s="1094"/>
      <c r="H24" s="1094"/>
      <c r="I24" s="1096"/>
      <c r="J24" s="1317"/>
    </row>
    <row r="25" spans="1:35" s="1098" customFormat="1" ht="13.5" customHeight="1">
      <c r="A25" s="1099"/>
      <c r="B25" s="1093"/>
      <c r="C25" s="1093"/>
      <c r="D25" s="1318" t="s">
        <v>7685</v>
      </c>
      <c r="E25" s="1093"/>
      <c r="F25" s="1319">
        <f>((1.5)*0.62)*1.05</f>
        <v>0.97649999999999992</v>
      </c>
      <c r="G25" s="1094"/>
      <c r="H25" s="1094"/>
      <c r="I25" s="1096"/>
      <c r="J25" s="1317"/>
    </row>
    <row r="26" spans="1:35" s="1098" customFormat="1" ht="13.5" customHeight="1">
      <c r="A26" s="1099"/>
      <c r="B26" s="1093"/>
      <c r="C26" s="1093"/>
      <c r="D26" s="1318" t="s">
        <v>7684</v>
      </c>
      <c r="E26" s="1093"/>
      <c r="F26" s="1319"/>
      <c r="G26" s="1094"/>
      <c r="H26" s="1094"/>
      <c r="I26" s="1096"/>
      <c r="J26" s="1320"/>
      <c r="K26" s="1711"/>
      <c r="L26" s="1712"/>
      <c r="M26" s="1712"/>
      <c r="N26" s="1712"/>
      <c r="O26" s="1712"/>
    </row>
    <row r="27" spans="1:35" s="1085" customFormat="1" ht="13.5" customHeight="1">
      <c r="A27" s="1086" t="s">
        <v>186</v>
      </c>
      <c r="B27" s="1087" t="s">
        <v>6794</v>
      </c>
      <c r="C27" s="1087" t="s">
        <v>6803</v>
      </c>
      <c r="D27" s="1087" t="s">
        <v>6804</v>
      </c>
      <c r="E27" s="1087" t="s">
        <v>226</v>
      </c>
      <c r="F27" s="541">
        <f>ROUND(SUM(F28),3)</f>
        <v>5</v>
      </c>
      <c r="G27" s="309"/>
      <c r="H27" s="1083">
        <f>ROUND(F27*G27,2)</f>
        <v>0</v>
      </c>
      <c r="I27" s="1084" t="s">
        <v>5316</v>
      </c>
      <c r="J27" s="1316"/>
      <c r="U27" s="1321"/>
    </row>
    <row r="28" spans="1:35" s="1689" customFormat="1" ht="13.5" customHeight="1">
      <c r="A28" s="1322"/>
      <c r="B28" s="1305"/>
      <c r="C28" s="1323"/>
      <c r="D28" s="1314" t="s">
        <v>6805</v>
      </c>
      <c r="E28" s="359"/>
      <c r="F28" s="1315">
        <v>5</v>
      </c>
      <c r="G28" s="160"/>
      <c r="H28" s="160"/>
      <c r="I28" s="1324"/>
      <c r="J28" s="1317"/>
      <c r="K28" s="1098"/>
      <c r="L28" s="1325"/>
      <c r="M28" s="1325"/>
      <c r="N28" s="1325"/>
      <c r="O28" s="1325"/>
      <c r="P28" s="1325"/>
      <c r="Q28" s="1325"/>
      <c r="R28" s="1325"/>
      <c r="S28" s="1325"/>
      <c r="T28" s="1325"/>
      <c r="U28" s="1326"/>
      <c r="V28" s="1309"/>
      <c r="W28" s="1309"/>
      <c r="X28" s="1309"/>
      <c r="Y28" s="1309"/>
      <c r="Z28" s="1309"/>
      <c r="AA28" s="1309"/>
      <c r="AB28" s="1312"/>
      <c r="AC28" s="1312"/>
      <c r="AD28" s="1312"/>
      <c r="AE28" s="1312"/>
      <c r="AF28" s="1312"/>
      <c r="AG28" s="1312"/>
      <c r="AH28" s="1312"/>
      <c r="AI28" s="1312"/>
    </row>
    <row r="29" spans="1:35" s="1689" customFormat="1" ht="13.5" customHeight="1">
      <c r="A29" s="1322"/>
      <c r="B29" s="1305"/>
      <c r="C29" s="1323"/>
      <c r="D29" s="1314" t="s">
        <v>6806</v>
      </c>
      <c r="E29" s="359"/>
      <c r="F29" s="1315"/>
      <c r="G29" s="160"/>
      <c r="H29" s="160"/>
      <c r="I29" s="1324"/>
      <c r="J29" s="1317"/>
      <c r="K29" s="1098"/>
      <c r="L29" s="1325"/>
      <c r="M29" s="1325"/>
      <c r="N29" s="1325"/>
      <c r="O29" s="1325"/>
      <c r="P29" s="1325"/>
      <c r="Q29" s="1325"/>
      <c r="R29" s="1325"/>
      <c r="S29" s="1325"/>
      <c r="T29" s="1325"/>
      <c r="U29" s="1326"/>
      <c r="V29" s="1309"/>
      <c r="W29" s="1309"/>
      <c r="X29" s="1309"/>
      <c r="Y29" s="1309"/>
      <c r="Z29" s="1309"/>
      <c r="AA29" s="1309"/>
      <c r="AB29" s="1312"/>
      <c r="AC29" s="1312"/>
      <c r="AD29" s="1312"/>
      <c r="AE29" s="1312"/>
      <c r="AF29" s="1312"/>
      <c r="AG29" s="1312"/>
      <c r="AH29" s="1312"/>
      <c r="AI29" s="1312"/>
    </row>
    <row r="30" spans="1:35" s="339" customFormat="1" ht="13.5" customHeight="1">
      <c r="A30" s="1327">
        <v>6</v>
      </c>
      <c r="B30" s="1328">
        <v>921</v>
      </c>
      <c r="C30" s="1087" t="s">
        <v>6807</v>
      </c>
      <c r="D30" s="337" t="s">
        <v>4689</v>
      </c>
      <c r="E30" s="1328" t="s">
        <v>31</v>
      </c>
      <c r="F30" s="1329">
        <f>SUM(F31)</f>
        <v>1</v>
      </c>
      <c r="G30" s="338"/>
      <c r="H30" s="1083">
        <f>ROUND(F30*G30,2)</f>
        <v>0</v>
      </c>
      <c r="I30" s="1084" t="s">
        <v>5316</v>
      </c>
      <c r="J30" s="1331"/>
      <c r="L30" s="418"/>
      <c r="S30" s="1332"/>
    </row>
    <row r="31" spans="1:35" s="339" customFormat="1" ht="13.5" customHeight="1">
      <c r="A31" s="1327"/>
      <c r="B31" s="1328"/>
      <c r="C31" s="1328"/>
      <c r="D31" s="1333" t="s">
        <v>6808</v>
      </c>
      <c r="E31" s="1328"/>
      <c r="F31" s="1334">
        <v>1</v>
      </c>
      <c r="G31" s="1330"/>
      <c r="H31" s="1335"/>
      <c r="I31" s="1336"/>
      <c r="J31" s="708"/>
      <c r="R31" s="1321"/>
      <c r="S31" s="1332"/>
    </row>
    <row r="32" spans="1:35" s="339" customFormat="1" ht="40.5" customHeight="1">
      <c r="A32" s="1327"/>
      <c r="B32" s="1328"/>
      <c r="C32" s="1328"/>
      <c r="D32" s="1333" t="s">
        <v>7075</v>
      </c>
      <c r="E32" s="1328"/>
      <c r="F32" s="1334"/>
      <c r="G32" s="1330"/>
      <c r="H32" s="1335"/>
      <c r="I32" s="1336"/>
      <c r="J32" s="708"/>
      <c r="R32" s="1321"/>
      <c r="S32" s="1332"/>
    </row>
    <row r="33" spans="1:256" s="1085" customFormat="1" ht="13.5" customHeight="1">
      <c r="A33" s="1086" t="s">
        <v>188</v>
      </c>
      <c r="B33" s="1087" t="s">
        <v>6794</v>
      </c>
      <c r="C33" s="1087" t="s">
        <v>6810</v>
      </c>
      <c r="D33" s="1631" t="s">
        <v>7076</v>
      </c>
      <c r="E33" s="1087" t="s">
        <v>194</v>
      </c>
      <c r="F33" s="541">
        <f>ROUND(SUM(F35:F36),3)</f>
        <v>10.119999999999999</v>
      </c>
      <c r="G33" s="309"/>
      <c r="H33" s="1083">
        <f>ROUND(F33*G33,2)</f>
        <v>0</v>
      </c>
      <c r="I33" s="1084" t="s">
        <v>5316</v>
      </c>
      <c r="J33" s="1337"/>
      <c r="K33" s="1184"/>
      <c r="L33" s="1184"/>
      <c r="M33" s="1184"/>
      <c r="N33" s="1184"/>
      <c r="O33" s="1184"/>
      <c r="P33" s="1184"/>
      <c r="Q33" s="1184"/>
      <c r="R33" s="1184"/>
      <c r="S33" s="1184"/>
      <c r="T33" s="1184"/>
      <c r="U33" s="1187"/>
      <c r="V33" s="1184"/>
      <c r="W33" s="1187"/>
    </row>
    <row r="34" spans="1:256" s="1184" customFormat="1" ht="13.5" customHeight="1">
      <c r="A34" s="1338"/>
      <c r="B34" s="1179"/>
      <c r="C34" s="1180"/>
      <c r="D34" s="1314" t="s">
        <v>7077</v>
      </c>
      <c r="E34" s="1088"/>
      <c r="F34" s="1090"/>
      <c r="G34" s="1181"/>
      <c r="H34" s="1192"/>
      <c r="I34" s="1177"/>
      <c r="J34" s="1337"/>
      <c r="U34" s="1187"/>
      <c r="W34" s="1187"/>
    </row>
    <row r="35" spans="1:256" s="1184" customFormat="1" ht="13.5" customHeight="1">
      <c r="A35" s="1338"/>
      <c r="B35" s="1179"/>
      <c r="C35" s="1180"/>
      <c r="D35" s="1314" t="s">
        <v>7078</v>
      </c>
      <c r="E35" s="1088"/>
      <c r="F35" s="1090">
        <f>(7.7)*1.1</f>
        <v>8.4700000000000006</v>
      </c>
      <c r="G35" s="1181"/>
      <c r="H35" s="1192"/>
      <c r="I35" s="1177"/>
    </row>
    <row r="36" spans="1:256" s="1184" customFormat="1" ht="13.5" customHeight="1">
      <c r="A36" s="1338"/>
      <c r="B36" s="1179"/>
      <c r="C36" s="1180"/>
      <c r="D36" s="1314" t="s">
        <v>7079</v>
      </c>
      <c r="E36" s="1088"/>
      <c r="F36" s="1090">
        <f>(1.5)*1.1</f>
        <v>1.6500000000000001</v>
      </c>
      <c r="G36" s="1181"/>
      <c r="H36" s="1192"/>
      <c r="I36" s="1177"/>
      <c r="J36" s="1714"/>
    </row>
    <row r="37" spans="1:256" s="1184" customFormat="1" ht="27" customHeight="1">
      <c r="A37" s="1338"/>
      <c r="B37" s="1179"/>
      <c r="C37" s="1180"/>
      <c r="D37" s="1180" t="s">
        <v>6815</v>
      </c>
      <c r="E37" s="1180"/>
      <c r="F37" s="1342"/>
      <c r="G37" s="1181"/>
      <c r="H37" s="1192"/>
      <c r="I37" s="1261"/>
      <c r="J37" s="1183"/>
      <c r="U37" s="1187"/>
      <c r="W37" s="1187"/>
    </row>
    <row r="38" spans="1:256" s="1085" customFormat="1" ht="13.5" customHeight="1">
      <c r="A38" s="1086" t="s">
        <v>2815</v>
      </c>
      <c r="B38" s="1087" t="s">
        <v>6794</v>
      </c>
      <c r="C38" s="1087" t="s">
        <v>6821</v>
      </c>
      <c r="D38" s="1087" t="s">
        <v>6822</v>
      </c>
      <c r="E38" s="1087" t="s">
        <v>226</v>
      </c>
      <c r="F38" s="541">
        <f>ROUND(SUM(F40:F40),3)</f>
        <v>1</v>
      </c>
      <c r="G38" s="309"/>
      <c r="H38" s="1083">
        <f>ROUND(F38*G38,2)</f>
        <v>0</v>
      </c>
      <c r="I38" s="1084" t="s">
        <v>5316</v>
      </c>
      <c r="J38" s="340"/>
    </row>
    <row r="39" spans="1:256" s="1184" customFormat="1" ht="13.5" customHeight="1">
      <c r="A39" s="1338"/>
      <c r="B39" s="1179"/>
      <c r="C39" s="1180"/>
      <c r="D39" s="1314" t="s">
        <v>6823</v>
      </c>
      <c r="E39" s="1088"/>
      <c r="F39" s="1090"/>
      <c r="G39" s="1181"/>
      <c r="H39" s="1192"/>
      <c r="I39" s="1177"/>
      <c r="J39" s="1337"/>
      <c r="U39" s="1187"/>
      <c r="W39" s="1187"/>
    </row>
    <row r="40" spans="1:256" s="1184" customFormat="1" ht="13.5" customHeight="1">
      <c r="A40" s="1338"/>
      <c r="B40" s="1179"/>
      <c r="C40" s="1180"/>
      <c r="D40" s="1314" t="s">
        <v>6824</v>
      </c>
      <c r="E40" s="1088"/>
      <c r="F40" s="1090">
        <v>1</v>
      </c>
      <c r="G40" s="1181"/>
      <c r="H40" s="1192"/>
      <c r="I40" s="1177"/>
      <c r="J40" s="1337"/>
      <c r="U40" s="1187"/>
      <c r="W40" s="1187"/>
    </row>
    <row r="41" spans="1:256" s="1184" customFormat="1" ht="27" customHeight="1">
      <c r="A41" s="1338"/>
      <c r="B41" s="1179"/>
      <c r="C41" s="1180"/>
      <c r="D41" s="1180" t="s">
        <v>6825</v>
      </c>
      <c r="E41" s="1180"/>
      <c r="F41" s="1342"/>
      <c r="G41" s="1181"/>
      <c r="H41" s="1192"/>
      <c r="I41" s="1177"/>
      <c r="J41" s="1183"/>
      <c r="U41" s="1187"/>
      <c r="W41" s="1187"/>
    </row>
    <row r="42" spans="1:256" s="1085" customFormat="1" ht="13.5" customHeight="1">
      <c r="A42" s="1086" t="s">
        <v>2833</v>
      </c>
      <c r="B42" s="1087" t="s">
        <v>6794</v>
      </c>
      <c r="C42" s="1087" t="s">
        <v>7080</v>
      </c>
      <c r="D42" s="1087" t="s">
        <v>7081</v>
      </c>
      <c r="E42" s="1087" t="s">
        <v>31</v>
      </c>
      <c r="F42" s="541">
        <f>ROUND(SUM(F44),3)</f>
        <v>1</v>
      </c>
      <c r="G42" s="309"/>
      <c r="H42" s="1083">
        <f>ROUND(F42*G42,2)</f>
        <v>0</v>
      </c>
      <c r="I42" s="1084" t="s">
        <v>5316</v>
      </c>
      <c r="J42" s="1513"/>
    </row>
    <row r="43" spans="1:256" s="1085" customFormat="1" ht="13.5" customHeight="1">
      <c r="A43" s="1086"/>
      <c r="B43" s="1087"/>
      <c r="C43" s="1087"/>
      <c r="D43" s="1314" t="s">
        <v>7082</v>
      </c>
      <c r="E43" s="1087"/>
      <c r="F43" s="1202"/>
      <c r="G43" s="1201"/>
      <c r="H43" s="1201"/>
      <c r="I43" s="1084"/>
      <c r="J43" s="1316"/>
    </row>
    <row r="44" spans="1:256" s="1085" customFormat="1" ht="13.5" customHeight="1">
      <c r="A44" s="1086"/>
      <c r="B44" s="1087"/>
      <c r="C44" s="1087"/>
      <c r="D44" s="1314" t="s">
        <v>7083</v>
      </c>
      <c r="E44" s="1087"/>
      <c r="F44" s="1315">
        <v>1</v>
      </c>
      <c r="G44" s="1201"/>
      <c r="H44" s="1201"/>
      <c r="I44" s="1084"/>
      <c r="J44" s="1715"/>
    </row>
    <row r="45" spans="1:256" s="1351" customFormat="1" ht="54" customHeight="1">
      <c r="A45" s="1343"/>
      <c r="B45" s="1344"/>
      <c r="C45" s="1345"/>
      <c r="D45" s="1346" t="s">
        <v>7084</v>
      </c>
      <c r="E45" s="1347"/>
      <c r="F45" s="1348"/>
      <c r="G45" s="1349"/>
      <c r="H45" s="1349"/>
      <c r="I45" s="1350"/>
      <c r="J45" s="1715"/>
      <c r="L45" s="1352"/>
      <c r="M45" s="1352"/>
      <c r="N45" s="1352"/>
      <c r="O45" s="1716"/>
      <c r="P45" s="1352"/>
      <c r="Q45" s="1352"/>
      <c r="R45" s="1352"/>
      <c r="S45" s="1352"/>
      <c r="T45" s="1352"/>
      <c r="U45" s="1352"/>
      <c r="V45" s="1352"/>
      <c r="W45" s="1352"/>
      <c r="X45" s="1352"/>
      <c r="Y45" s="1352"/>
      <c r="Z45" s="1352"/>
      <c r="AA45" s="1352"/>
      <c r="AB45" s="1352"/>
      <c r="AC45" s="1352"/>
      <c r="AD45" s="1352"/>
      <c r="AE45" s="1352"/>
      <c r="AF45" s="1352"/>
      <c r="AG45" s="1352"/>
      <c r="AH45" s="1352"/>
      <c r="AI45" s="1352"/>
      <c r="AJ45" s="1352"/>
      <c r="AK45" s="1352"/>
      <c r="AL45" s="1352"/>
      <c r="AM45" s="1352"/>
      <c r="AN45" s="1352"/>
      <c r="AO45" s="1352"/>
      <c r="AP45" s="1352"/>
      <c r="AQ45" s="1352"/>
      <c r="AR45" s="1352"/>
      <c r="AS45" s="1352"/>
      <c r="AT45" s="1352"/>
      <c r="AU45" s="1352"/>
      <c r="AV45" s="1352"/>
      <c r="AW45" s="1352"/>
      <c r="AX45" s="1352"/>
      <c r="AY45" s="1352"/>
      <c r="AZ45" s="1352"/>
      <c r="BA45" s="1352"/>
      <c r="BB45" s="1352"/>
      <c r="BC45" s="1352"/>
      <c r="BD45" s="1352"/>
      <c r="BE45" s="1352"/>
      <c r="BF45" s="1352"/>
      <c r="BG45" s="1352"/>
      <c r="BH45" s="1352"/>
      <c r="BI45" s="1352"/>
      <c r="BJ45" s="1352"/>
      <c r="BK45" s="1352"/>
      <c r="BL45" s="1352"/>
      <c r="BM45" s="1352"/>
      <c r="BN45" s="1352"/>
      <c r="BO45" s="1352"/>
      <c r="BP45" s="1352"/>
      <c r="BQ45" s="1352"/>
      <c r="BR45" s="1352"/>
      <c r="BS45" s="1352"/>
      <c r="BT45" s="1352"/>
      <c r="BU45" s="1352"/>
      <c r="BV45" s="1352"/>
      <c r="BW45" s="1352"/>
      <c r="BX45" s="1352"/>
      <c r="BY45" s="1352"/>
      <c r="BZ45" s="1352"/>
      <c r="CA45" s="1352"/>
      <c r="CB45" s="1352"/>
      <c r="CC45" s="1352"/>
      <c r="CD45" s="1352"/>
      <c r="CE45" s="1352"/>
      <c r="CF45" s="1352"/>
      <c r="CG45" s="1352"/>
      <c r="CH45" s="1352"/>
      <c r="CI45" s="1352"/>
      <c r="CJ45" s="1352"/>
      <c r="CK45" s="1352"/>
      <c r="CL45" s="1352"/>
      <c r="CM45" s="1352"/>
      <c r="CN45" s="1352"/>
      <c r="CO45" s="1352"/>
      <c r="CP45" s="1352"/>
      <c r="CQ45" s="1352"/>
      <c r="CR45" s="1352"/>
      <c r="CS45" s="1352"/>
      <c r="CT45" s="1352"/>
      <c r="CU45" s="1352"/>
      <c r="CV45" s="1352"/>
      <c r="CW45" s="1352"/>
      <c r="CX45" s="1352"/>
      <c r="CY45" s="1352"/>
      <c r="CZ45" s="1352"/>
      <c r="DA45" s="1352"/>
      <c r="DB45" s="1352"/>
      <c r="DC45" s="1352"/>
      <c r="DD45" s="1352"/>
      <c r="DE45" s="1352"/>
      <c r="DF45" s="1352"/>
      <c r="DG45" s="1352"/>
      <c r="DH45" s="1352"/>
      <c r="DI45" s="1352"/>
      <c r="DJ45" s="1352"/>
      <c r="DK45" s="1352"/>
      <c r="DL45" s="1352"/>
      <c r="DM45" s="1352"/>
      <c r="DN45" s="1352"/>
      <c r="DO45" s="1352"/>
      <c r="DP45" s="1352"/>
      <c r="DQ45" s="1352"/>
      <c r="DR45" s="1352"/>
      <c r="DS45" s="1352"/>
      <c r="DT45" s="1352"/>
      <c r="DU45" s="1352"/>
      <c r="DV45" s="1352"/>
      <c r="DW45" s="1352"/>
      <c r="DX45" s="1352"/>
      <c r="DY45" s="1352"/>
      <c r="DZ45" s="1352"/>
      <c r="EA45" s="1352"/>
      <c r="EB45" s="1352"/>
      <c r="EC45" s="1352"/>
      <c r="ED45" s="1352"/>
      <c r="EE45" s="1352"/>
      <c r="EF45" s="1352"/>
      <c r="EG45" s="1352"/>
      <c r="EH45" s="1352"/>
      <c r="EI45" s="1352"/>
      <c r="EJ45" s="1352"/>
      <c r="EK45" s="1352"/>
      <c r="EL45" s="1352"/>
      <c r="EM45" s="1352"/>
      <c r="EN45" s="1352"/>
      <c r="EO45" s="1352"/>
      <c r="EP45" s="1352"/>
      <c r="EQ45" s="1352"/>
      <c r="ER45" s="1352"/>
      <c r="ES45" s="1352"/>
      <c r="ET45" s="1352"/>
      <c r="EU45" s="1352"/>
      <c r="EV45" s="1352"/>
      <c r="EW45" s="1352"/>
      <c r="EX45" s="1352"/>
      <c r="EY45" s="1352"/>
      <c r="EZ45" s="1352"/>
      <c r="FA45" s="1352"/>
      <c r="FB45" s="1352"/>
      <c r="FC45" s="1352"/>
      <c r="FD45" s="1352"/>
      <c r="FE45" s="1352"/>
      <c r="FF45" s="1352"/>
      <c r="FG45" s="1352"/>
      <c r="FH45" s="1352"/>
      <c r="FI45" s="1352"/>
      <c r="FJ45" s="1352"/>
      <c r="FK45" s="1352"/>
      <c r="FL45" s="1352"/>
      <c r="FM45" s="1352"/>
      <c r="FN45" s="1352"/>
      <c r="FO45" s="1352"/>
      <c r="FP45" s="1352"/>
      <c r="FQ45" s="1352"/>
      <c r="FR45" s="1352"/>
      <c r="FS45" s="1352"/>
      <c r="FT45" s="1352"/>
      <c r="FU45" s="1352"/>
      <c r="FV45" s="1352"/>
      <c r="FW45" s="1352"/>
      <c r="FX45" s="1352"/>
      <c r="FY45" s="1352"/>
      <c r="FZ45" s="1352"/>
      <c r="GA45" s="1352"/>
      <c r="GB45" s="1352"/>
      <c r="GC45" s="1352"/>
      <c r="GD45" s="1352"/>
      <c r="GE45" s="1352"/>
      <c r="GF45" s="1352"/>
      <c r="GG45" s="1352"/>
      <c r="GH45" s="1352"/>
      <c r="GI45" s="1352"/>
      <c r="GJ45" s="1352"/>
      <c r="GK45" s="1352"/>
      <c r="GL45" s="1352"/>
      <c r="GM45" s="1352"/>
      <c r="GN45" s="1352"/>
      <c r="GO45" s="1352"/>
      <c r="GP45" s="1352"/>
      <c r="GQ45" s="1352"/>
      <c r="GR45" s="1352"/>
      <c r="GS45" s="1352"/>
      <c r="GT45" s="1352"/>
      <c r="GU45" s="1352"/>
      <c r="GV45" s="1352"/>
      <c r="GW45" s="1352"/>
      <c r="GX45" s="1352"/>
      <c r="GY45" s="1352"/>
      <c r="GZ45" s="1352"/>
      <c r="HA45" s="1352"/>
      <c r="HB45" s="1352"/>
      <c r="HC45" s="1352"/>
      <c r="HD45" s="1352"/>
      <c r="HE45" s="1352"/>
      <c r="HF45" s="1352"/>
      <c r="HG45" s="1352"/>
      <c r="HH45" s="1352"/>
      <c r="HI45" s="1352"/>
      <c r="HJ45" s="1352"/>
      <c r="HK45" s="1352"/>
      <c r="HL45" s="1352"/>
      <c r="HM45" s="1352"/>
      <c r="HN45" s="1352"/>
      <c r="HO45" s="1352"/>
      <c r="HP45" s="1352"/>
      <c r="HQ45" s="1352"/>
      <c r="HR45" s="1352"/>
      <c r="HS45" s="1352"/>
      <c r="HT45" s="1352"/>
      <c r="HU45" s="1352"/>
      <c r="HV45" s="1352"/>
      <c r="HW45" s="1352"/>
      <c r="HX45" s="1352"/>
      <c r="HY45" s="1352"/>
      <c r="HZ45" s="1352"/>
      <c r="IA45" s="1352"/>
      <c r="IB45" s="1352"/>
      <c r="IC45" s="1352"/>
      <c r="ID45" s="1352"/>
      <c r="IE45" s="1352"/>
      <c r="IF45" s="1352"/>
      <c r="IG45" s="1352"/>
      <c r="IH45" s="1352"/>
      <c r="II45" s="1352"/>
      <c r="IJ45" s="1352"/>
      <c r="IK45" s="1352"/>
      <c r="IL45" s="1352"/>
      <c r="IM45" s="1352"/>
      <c r="IN45" s="1352"/>
      <c r="IO45" s="1352"/>
      <c r="IP45" s="1352"/>
      <c r="IQ45" s="1352"/>
      <c r="IR45" s="1352"/>
      <c r="IS45" s="1352"/>
      <c r="IT45" s="1352"/>
      <c r="IU45" s="1352"/>
      <c r="IV45" s="1352"/>
    </row>
    <row r="46" spans="1:256" s="1085" customFormat="1" ht="13.5" customHeight="1">
      <c r="A46" s="1086" t="s">
        <v>6079</v>
      </c>
      <c r="B46" s="1087" t="s">
        <v>6794</v>
      </c>
      <c r="C46" s="1087" t="s">
        <v>7085</v>
      </c>
      <c r="D46" s="1087" t="s">
        <v>7086</v>
      </c>
      <c r="E46" s="1087" t="s">
        <v>31</v>
      </c>
      <c r="F46" s="541">
        <f>ROUND(SUM(F48),3)</f>
        <v>1</v>
      </c>
      <c r="G46" s="309"/>
      <c r="H46" s="1083">
        <f>ROUND(F46*G46,2)</f>
        <v>0</v>
      </c>
      <c r="I46" s="1084" t="s">
        <v>5316</v>
      </c>
      <c r="J46" s="1513"/>
      <c r="K46" s="1715"/>
    </row>
    <row r="47" spans="1:256" s="1085" customFormat="1" ht="13.5" customHeight="1">
      <c r="A47" s="1086"/>
      <c r="B47" s="1087"/>
      <c r="C47" s="1087"/>
      <c r="D47" s="1314" t="s">
        <v>7087</v>
      </c>
      <c r="E47" s="1087"/>
      <c r="F47" s="1202"/>
      <c r="G47" s="1201"/>
      <c r="H47" s="1201"/>
      <c r="I47" s="1084"/>
      <c r="J47" s="1316"/>
    </row>
    <row r="48" spans="1:256" s="1085" customFormat="1" ht="27" customHeight="1">
      <c r="A48" s="1086"/>
      <c r="B48" s="1087"/>
      <c r="C48" s="1087"/>
      <c r="D48" s="1314" t="s">
        <v>7088</v>
      </c>
      <c r="E48" s="1087"/>
      <c r="F48" s="1315">
        <v>1</v>
      </c>
      <c r="G48" s="1201"/>
      <c r="H48" s="1201"/>
      <c r="I48" s="1084"/>
      <c r="J48" s="1316"/>
    </row>
    <row r="49" spans="1:256" s="1351" customFormat="1" ht="54" customHeight="1">
      <c r="A49" s="1343"/>
      <c r="B49" s="1344"/>
      <c r="C49" s="1345"/>
      <c r="D49" s="1346" t="s">
        <v>7089</v>
      </c>
      <c r="E49" s="1347"/>
      <c r="F49" s="1348"/>
      <c r="G49" s="1349"/>
      <c r="H49" s="1349"/>
      <c r="I49" s="1350"/>
      <c r="L49" s="1352"/>
      <c r="M49" s="1352"/>
      <c r="N49" s="1352"/>
      <c r="O49" s="1352"/>
      <c r="P49" s="1352"/>
      <c r="Q49" s="1352"/>
      <c r="R49" s="1352"/>
      <c r="S49" s="1352"/>
      <c r="T49" s="1352"/>
      <c r="U49" s="1352"/>
      <c r="V49" s="1352"/>
      <c r="W49" s="1352"/>
      <c r="X49" s="1352"/>
      <c r="Y49" s="1352"/>
      <c r="Z49" s="1352"/>
      <c r="AA49" s="1352"/>
      <c r="AB49" s="1352"/>
      <c r="AC49" s="1352"/>
      <c r="AD49" s="1352"/>
      <c r="AE49" s="1352"/>
      <c r="AF49" s="1352"/>
      <c r="AG49" s="1352"/>
      <c r="AH49" s="1352"/>
      <c r="AI49" s="1352"/>
      <c r="AJ49" s="1352"/>
      <c r="AK49" s="1352"/>
      <c r="AL49" s="1352"/>
      <c r="AM49" s="1352"/>
      <c r="AN49" s="1352"/>
      <c r="AO49" s="1352"/>
      <c r="AP49" s="1352"/>
      <c r="AQ49" s="1352"/>
      <c r="AR49" s="1352"/>
      <c r="AS49" s="1352"/>
      <c r="AT49" s="1352"/>
      <c r="AU49" s="1352"/>
      <c r="AV49" s="1352"/>
      <c r="AW49" s="1352"/>
      <c r="AX49" s="1352"/>
      <c r="AY49" s="1352"/>
      <c r="AZ49" s="1352"/>
      <c r="BA49" s="1352"/>
      <c r="BB49" s="1352"/>
      <c r="BC49" s="1352"/>
      <c r="BD49" s="1352"/>
      <c r="BE49" s="1352"/>
      <c r="BF49" s="1352"/>
      <c r="BG49" s="1352"/>
      <c r="BH49" s="1352"/>
      <c r="BI49" s="1352"/>
      <c r="BJ49" s="1352"/>
      <c r="BK49" s="1352"/>
      <c r="BL49" s="1352"/>
      <c r="BM49" s="1352"/>
      <c r="BN49" s="1352"/>
      <c r="BO49" s="1352"/>
      <c r="BP49" s="1352"/>
      <c r="BQ49" s="1352"/>
      <c r="BR49" s="1352"/>
      <c r="BS49" s="1352"/>
      <c r="BT49" s="1352"/>
      <c r="BU49" s="1352"/>
      <c r="BV49" s="1352"/>
      <c r="BW49" s="1352"/>
      <c r="BX49" s="1352"/>
      <c r="BY49" s="1352"/>
      <c r="BZ49" s="1352"/>
      <c r="CA49" s="1352"/>
      <c r="CB49" s="1352"/>
      <c r="CC49" s="1352"/>
      <c r="CD49" s="1352"/>
      <c r="CE49" s="1352"/>
      <c r="CF49" s="1352"/>
      <c r="CG49" s="1352"/>
      <c r="CH49" s="1352"/>
      <c r="CI49" s="1352"/>
      <c r="CJ49" s="1352"/>
      <c r="CK49" s="1352"/>
      <c r="CL49" s="1352"/>
      <c r="CM49" s="1352"/>
      <c r="CN49" s="1352"/>
      <c r="CO49" s="1352"/>
      <c r="CP49" s="1352"/>
      <c r="CQ49" s="1352"/>
      <c r="CR49" s="1352"/>
      <c r="CS49" s="1352"/>
      <c r="CT49" s="1352"/>
      <c r="CU49" s="1352"/>
      <c r="CV49" s="1352"/>
      <c r="CW49" s="1352"/>
      <c r="CX49" s="1352"/>
      <c r="CY49" s="1352"/>
      <c r="CZ49" s="1352"/>
      <c r="DA49" s="1352"/>
      <c r="DB49" s="1352"/>
      <c r="DC49" s="1352"/>
      <c r="DD49" s="1352"/>
      <c r="DE49" s="1352"/>
      <c r="DF49" s="1352"/>
      <c r="DG49" s="1352"/>
      <c r="DH49" s="1352"/>
      <c r="DI49" s="1352"/>
      <c r="DJ49" s="1352"/>
      <c r="DK49" s="1352"/>
      <c r="DL49" s="1352"/>
      <c r="DM49" s="1352"/>
      <c r="DN49" s="1352"/>
      <c r="DO49" s="1352"/>
      <c r="DP49" s="1352"/>
      <c r="DQ49" s="1352"/>
      <c r="DR49" s="1352"/>
      <c r="DS49" s="1352"/>
      <c r="DT49" s="1352"/>
      <c r="DU49" s="1352"/>
      <c r="DV49" s="1352"/>
      <c r="DW49" s="1352"/>
      <c r="DX49" s="1352"/>
      <c r="DY49" s="1352"/>
      <c r="DZ49" s="1352"/>
      <c r="EA49" s="1352"/>
      <c r="EB49" s="1352"/>
      <c r="EC49" s="1352"/>
      <c r="ED49" s="1352"/>
      <c r="EE49" s="1352"/>
      <c r="EF49" s="1352"/>
      <c r="EG49" s="1352"/>
      <c r="EH49" s="1352"/>
      <c r="EI49" s="1352"/>
      <c r="EJ49" s="1352"/>
      <c r="EK49" s="1352"/>
      <c r="EL49" s="1352"/>
      <c r="EM49" s="1352"/>
      <c r="EN49" s="1352"/>
      <c r="EO49" s="1352"/>
      <c r="EP49" s="1352"/>
      <c r="EQ49" s="1352"/>
      <c r="ER49" s="1352"/>
      <c r="ES49" s="1352"/>
      <c r="ET49" s="1352"/>
      <c r="EU49" s="1352"/>
      <c r="EV49" s="1352"/>
      <c r="EW49" s="1352"/>
      <c r="EX49" s="1352"/>
      <c r="EY49" s="1352"/>
      <c r="EZ49" s="1352"/>
      <c r="FA49" s="1352"/>
      <c r="FB49" s="1352"/>
      <c r="FC49" s="1352"/>
      <c r="FD49" s="1352"/>
      <c r="FE49" s="1352"/>
      <c r="FF49" s="1352"/>
      <c r="FG49" s="1352"/>
      <c r="FH49" s="1352"/>
      <c r="FI49" s="1352"/>
      <c r="FJ49" s="1352"/>
      <c r="FK49" s="1352"/>
      <c r="FL49" s="1352"/>
      <c r="FM49" s="1352"/>
      <c r="FN49" s="1352"/>
      <c r="FO49" s="1352"/>
      <c r="FP49" s="1352"/>
      <c r="FQ49" s="1352"/>
      <c r="FR49" s="1352"/>
      <c r="FS49" s="1352"/>
      <c r="FT49" s="1352"/>
      <c r="FU49" s="1352"/>
      <c r="FV49" s="1352"/>
      <c r="FW49" s="1352"/>
      <c r="FX49" s="1352"/>
      <c r="FY49" s="1352"/>
      <c r="FZ49" s="1352"/>
      <c r="GA49" s="1352"/>
      <c r="GB49" s="1352"/>
      <c r="GC49" s="1352"/>
      <c r="GD49" s="1352"/>
      <c r="GE49" s="1352"/>
      <c r="GF49" s="1352"/>
      <c r="GG49" s="1352"/>
      <c r="GH49" s="1352"/>
      <c r="GI49" s="1352"/>
      <c r="GJ49" s="1352"/>
      <c r="GK49" s="1352"/>
      <c r="GL49" s="1352"/>
      <c r="GM49" s="1352"/>
      <c r="GN49" s="1352"/>
      <c r="GO49" s="1352"/>
      <c r="GP49" s="1352"/>
      <c r="GQ49" s="1352"/>
      <c r="GR49" s="1352"/>
      <c r="GS49" s="1352"/>
      <c r="GT49" s="1352"/>
      <c r="GU49" s="1352"/>
      <c r="GV49" s="1352"/>
      <c r="GW49" s="1352"/>
      <c r="GX49" s="1352"/>
      <c r="GY49" s="1352"/>
      <c r="GZ49" s="1352"/>
      <c r="HA49" s="1352"/>
      <c r="HB49" s="1352"/>
      <c r="HC49" s="1352"/>
      <c r="HD49" s="1352"/>
      <c r="HE49" s="1352"/>
      <c r="HF49" s="1352"/>
      <c r="HG49" s="1352"/>
      <c r="HH49" s="1352"/>
      <c r="HI49" s="1352"/>
      <c r="HJ49" s="1352"/>
      <c r="HK49" s="1352"/>
      <c r="HL49" s="1352"/>
      <c r="HM49" s="1352"/>
      <c r="HN49" s="1352"/>
      <c r="HO49" s="1352"/>
      <c r="HP49" s="1352"/>
      <c r="HQ49" s="1352"/>
      <c r="HR49" s="1352"/>
      <c r="HS49" s="1352"/>
      <c r="HT49" s="1352"/>
      <c r="HU49" s="1352"/>
      <c r="HV49" s="1352"/>
      <c r="HW49" s="1352"/>
      <c r="HX49" s="1352"/>
      <c r="HY49" s="1352"/>
      <c r="HZ49" s="1352"/>
      <c r="IA49" s="1352"/>
      <c r="IB49" s="1352"/>
      <c r="IC49" s="1352"/>
      <c r="ID49" s="1352"/>
      <c r="IE49" s="1352"/>
      <c r="IF49" s="1352"/>
      <c r="IG49" s="1352"/>
      <c r="IH49" s="1352"/>
      <c r="II49" s="1352"/>
      <c r="IJ49" s="1352"/>
      <c r="IK49" s="1352"/>
      <c r="IL49" s="1352"/>
      <c r="IM49" s="1352"/>
      <c r="IN49" s="1352"/>
      <c r="IO49" s="1352"/>
      <c r="IP49" s="1352"/>
      <c r="IQ49" s="1352"/>
      <c r="IR49" s="1352"/>
      <c r="IS49" s="1352"/>
      <c r="IT49" s="1352"/>
      <c r="IU49" s="1352"/>
      <c r="IV49" s="1352"/>
    </row>
    <row r="50" spans="1:256" s="1085" customFormat="1" ht="27" customHeight="1">
      <c r="A50" s="1086" t="s">
        <v>6080</v>
      </c>
      <c r="B50" s="1087" t="s">
        <v>6794</v>
      </c>
      <c r="C50" s="1087" t="s">
        <v>6826</v>
      </c>
      <c r="D50" s="1087" t="s">
        <v>7090</v>
      </c>
      <c r="E50" s="1087" t="s">
        <v>31</v>
      </c>
      <c r="F50" s="541">
        <f>ROUND(SUM(F52),3)</f>
        <v>1</v>
      </c>
      <c r="G50" s="309"/>
      <c r="H50" s="1083">
        <f>ROUND(F50*G50,2)</f>
        <v>0</v>
      </c>
      <c r="I50" s="1084" t="s">
        <v>5316</v>
      </c>
      <c r="J50" s="1316"/>
    </row>
    <row r="51" spans="1:256" s="1085" customFormat="1" ht="13.5" customHeight="1">
      <c r="A51" s="1086"/>
      <c r="B51" s="1087"/>
      <c r="C51" s="1087"/>
      <c r="D51" s="1314" t="s">
        <v>7091</v>
      </c>
      <c r="E51" s="1087"/>
      <c r="F51" s="1202"/>
      <c r="G51" s="1201"/>
      <c r="H51" s="1201"/>
      <c r="I51" s="1084"/>
      <c r="J51" s="1710"/>
    </row>
    <row r="52" spans="1:256" s="1085" customFormat="1" ht="13.5" customHeight="1">
      <c r="A52" s="1086"/>
      <c r="B52" s="1087"/>
      <c r="C52" s="1087"/>
      <c r="D52" s="1314" t="s">
        <v>7092</v>
      </c>
      <c r="E52" s="1087"/>
      <c r="F52" s="1315">
        <v>1</v>
      </c>
      <c r="G52" s="1201"/>
      <c r="H52" s="1201"/>
      <c r="I52" s="1084"/>
      <c r="J52" s="1316"/>
    </row>
    <row r="53" spans="1:256" s="1351" customFormat="1" ht="67.5" customHeight="1">
      <c r="A53" s="1343"/>
      <c r="B53" s="1344"/>
      <c r="C53" s="1345"/>
      <c r="D53" s="1346" t="s">
        <v>6830</v>
      </c>
      <c r="E53" s="1347"/>
      <c r="F53" s="1348"/>
      <c r="G53" s="1349"/>
      <c r="H53" s="1349"/>
      <c r="I53" s="1350"/>
      <c r="L53" s="1352"/>
      <c r="M53" s="1352"/>
      <c r="N53" s="1352"/>
      <c r="O53" s="1352"/>
      <c r="P53" s="1352"/>
      <c r="Q53" s="1352"/>
      <c r="R53" s="1352"/>
      <c r="S53" s="1352"/>
      <c r="T53" s="1352"/>
      <c r="U53" s="1352"/>
      <c r="V53" s="1352"/>
      <c r="W53" s="1352"/>
      <c r="X53" s="1352"/>
      <c r="Y53" s="1352"/>
      <c r="Z53" s="1352"/>
      <c r="AA53" s="1352"/>
      <c r="AB53" s="1352"/>
      <c r="AC53" s="1352"/>
      <c r="AD53" s="1352"/>
      <c r="AE53" s="1352"/>
      <c r="AF53" s="1352"/>
      <c r="AG53" s="1352"/>
      <c r="AH53" s="1352"/>
      <c r="AI53" s="1352"/>
      <c r="AJ53" s="1352"/>
      <c r="AK53" s="1352"/>
      <c r="AL53" s="1352"/>
      <c r="AM53" s="1352"/>
      <c r="AN53" s="1352"/>
      <c r="AO53" s="1352"/>
      <c r="AP53" s="1352"/>
      <c r="AQ53" s="1352"/>
      <c r="AR53" s="1352"/>
      <c r="AS53" s="1352"/>
      <c r="AT53" s="1352"/>
      <c r="AU53" s="1352"/>
      <c r="AV53" s="1352"/>
      <c r="AW53" s="1352"/>
      <c r="AX53" s="1352"/>
      <c r="AY53" s="1352"/>
      <c r="AZ53" s="1352"/>
      <c r="BA53" s="1352"/>
      <c r="BB53" s="1352"/>
      <c r="BC53" s="1352"/>
      <c r="BD53" s="1352"/>
      <c r="BE53" s="1352"/>
      <c r="BF53" s="1352"/>
      <c r="BG53" s="1352"/>
      <c r="BH53" s="1352"/>
      <c r="BI53" s="1352"/>
      <c r="BJ53" s="1352"/>
      <c r="BK53" s="1352"/>
      <c r="BL53" s="1352"/>
      <c r="BM53" s="1352"/>
      <c r="BN53" s="1352"/>
      <c r="BO53" s="1352"/>
      <c r="BP53" s="1352"/>
      <c r="BQ53" s="1352"/>
      <c r="BR53" s="1352"/>
      <c r="BS53" s="1352"/>
      <c r="BT53" s="1352"/>
      <c r="BU53" s="1352"/>
      <c r="BV53" s="1352"/>
      <c r="BW53" s="1352"/>
      <c r="BX53" s="1352"/>
      <c r="BY53" s="1352"/>
      <c r="BZ53" s="1352"/>
      <c r="CA53" s="1352"/>
      <c r="CB53" s="1352"/>
      <c r="CC53" s="1352"/>
      <c r="CD53" s="1352"/>
      <c r="CE53" s="1352"/>
      <c r="CF53" s="1352"/>
      <c r="CG53" s="1352"/>
      <c r="CH53" s="1352"/>
      <c r="CI53" s="1352"/>
      <c r="CJ53" s="1352"/>
      <c r="CK53" s="1352"/>
      <c r="CL53" s="1352"/>
      <c r="CM53" s="1352"/>
      <c r="CN53" s="1352"/>
      <c r="CO53" s="1352"/>
      <c r="CP53" s="1352"/>
      <c r="CQ53" s="1352"/>
      <c r="CR53" s="1352"/>
      <c r="CS53" s="1352"/>
      <c r="CT53" s="1352"/>
      <c r="CU53" s="1352"/>
      <c r="CV53" s="1352"/>
      <c r="CW53" s="1352"/>
      <c r="CX53" s="1352"/>
      <c r="CY53" s="1352"/>
      <c r="CZ53" s="1352"/>
      <c r="DA53" s="1352"/>
      <c r="DB53" s="1352"/>
      <c r="DC53" s="1352"/>
      <c r="DD53" s="1352"/>
      <c r="DE53" s="1352"/>
      <c r="DF53" s="1352"/>
      <c r="DG53" s="1352"/>
      <c r="DH53" s="1352"/>
      <c r="DI53" s="1352"/>
      <c r="DJ53" s="1352"/>
      <c r="DK53" s="1352"/>
      <c r="DL53" s="1352"/>
      <c r="DM53" s="1352"/>
      <c r="DN53" s="1352"/>
      <c r="DO53" s="1352"/>
      <c r="DP53" s="1352"/>
      <c r="DQ53" s="1352"/>
      <c r="DR53" s="1352"/>
      <c r="DS53" s="1352"/>
      <c r="DT53" s="1352"/>
      <c r="DU53" s="1352"/>
      <c r="DV53" s="1352"/>
      <c r="DW53" s="1352"/>
      <c r="DX53" s="1352"/>
      <c r="DY53" s="1352"/>
      <c r="DZ53" s="1352"/>
      <c r="EA53" s="1352"/>
      <c r="EB53" s="1352"/>
      <c r="EC53" s="1352"/>
      <c r="ED53" s="1352"/>
      <c r="EE53" s="1352"/>
      <c r="EF53" s="1352"/>
      <c r="EG53" s="1352"/>
      <c r="EH53" s="1352"/>
      <c r="EI53" s="1352"/>
      <c r="EJ53" s="1352"/>
      <c r="EK53" s="1352"/>
      <c r="EL53" s="1352"/>
      <c r="EM53" s="1352"/>
      <c r="EN53" s="1352"/>
      <c r="EO53" s="1352"/>
      <c r="EP53" s="1352"/>
      <c r="EQ53" s="1352"/>
      <c r="ER53" s="1352"/>
      <c r="ES53" s="1352"/>
      <c r="ET53" s="1352"/>
      <c r="EU53" s="1352"/>
      <c r="EV53" s="1352"/>
      <c r="EW53" s="1352"/>
      <c r="EX53" s="1352"/>
      <c r="EY53" s="1352"/>
      <c r="EZ53" s="1352"/>
      <c r="FA53" s="1352"/>
      <c r="FB53" s="1352"/>
      <c r="FC53" s="1352"/>
      <c r="FD53" s="1352"/>
      <c r="FE53" s="1352"/>
      <c r="FF53" s="1352"/>
      <c r="FG53" s="1352"/>
      <c r="FH53" s="1352"/>
      <c r="FI53" s="1352"/>
      <c r="FJ53" s="1352"/>
      <c r="FK53" s="1352"/>
      <c r="FL53" s="1352"/>
      <c r="FM53" s="1352"/>
      <c r="FN53" s="1352"/>
      <c r="FO53" s="1352"/>
      <c r="FP53" s="1352"/>
      <c r="FQ53" s="1352"/>
      <c r="FR53" s="1352"/>
      <c r="FS53" s="1352"/>
      <c r="FT53" s="1352"/>
      <c r="FU53" s="1352"/>
      <c r="FV53" s="1352"/>
      <c r="FW53" s="1352"/>
      <c r="FX53" s="1352"/>
      <c r="FY53" s="1352"/>
      <c r="FZ53" s="1352"/>
      <c r="GA53" s="1352"/>
      <c r="GB53" s="1352"/>
      <c r="GC53" s="1352"/>
      <c r="GD53" s="1352"/>
      <c r="GE53" s="1352"/>
      <c r="GF53" s="1352"/>
      <c r="GG53" s="1352"/>
      <c r="GH53" s="1352"/>
      <c r="GI53" s="1352"/>
      <c r="GJ53" s="1352"/>
      <c r="GK53" s="1352"/>
      <c r="GL53" s="1352"/>
      <c r="GM53" s="1352"/>
      <c r="GN53" s="1352"/>
      <c r="GO53" s="1352"/>
      <c r="GP53" s="1352"/>
      <c r="GQ53" s="1352"/>
      <c r="GR53" s="1352"/>
      <c r="GS53" s="1352"/>
      <c r="GT53" s="1352"/>
      <c r="GU53" s="1352"/>
      <c r="GV53" s="1352"/>
      <c r="GW53" s="1352"/>
      <c r="GX53" s="1352"/>
      <c r="GY53" s="1352"/>
      <c r="GZ53" s="1352"/>
      <c r="HA53" s="1352"/>
      <c r="HB53" s="1352"/>
      <c r="HC53" s="1352"/>
      <c r="HD53" s="1352"/>
      <c r="HE53" s="1352"/>
      <c r="HF53" s="1352"/>
      <c r="HG53" s="1352"/>
      <c r="HH53" s="1352"/>
      <c r="HI53" s="1352"/>
      <c r="HJ53" s="1352"/>
      <c r="HK53" s="1352"/>
      <c r="HL53" s="1352"/>
      <c r="HM53" s="1352"/>
      <c r="HN53" s="1352"/>
      <c r="HO53" s="1352"/>
      <c r="HP53" s="1352"/>
      <c r="HQ53" s="1352"/>
      <c r="HR53" s="1352"/>
      <c r="HS53" s="1352"/>
      <c r="HT53" s="1352"/>
      <c r="HU53" s="1352"/>
      <c r="HV53" s="1352"/>
      <c r="HW53" s="1352"/>
      <c r="HX53" s="1352"/>
      <c r="HY53" s="1352"/>
      <c r="HZ53" s="1352"/>
      <c r="IA53" s="1352"/>
      <c r="IB53" s="1352"/>
      <c r="IC53" s="1352"/>
      <c r="ID53" s="1352"/>
      <c r="IE53" s="1352"/>
      <c r="IF53" s="1352"/>
      <c r="IG53" s="1352"/>
      <c r="IH53" s="1352"/>
      <c r="II53" s="1352"/>
      <c r="IJ53" s="1352"/>
      <c r="IK53" s="1352"/>
      <c r="IL53" s="1352"/>
      <c r="IM53" s="1352"/>
      <c r="IN53" s="1352"/>
      <c r="IO53" s="1352"/>
      <c r="IP53" s="1352"/>
      <c r="IQ53" s="1352"/>
      <c r="IR53" s="1352"/>
      <c r="IS53" s="1352"/>
      <c r="IT53" s="1352"/>
      <c r="IU53" s="1352"/>
      <c r="IV53" s="1352"/>
    </row>
    <row r="54" spans="1:256" s="1085" customFormat="1" ht="13.5" customHeight="1">
      <c r="A54" s="1086" t="s">
        <v>6081</v>
      </c>
      <c r="B54" s="1087" t="s">
        <v>6794</v>
      </c>
      <c r="C54" s="1087" t="s">
        <v>6826</v>
      </c>
      <c r="D54" s="1087" t="s">
        <v>6831</v>
      </c>
      <c r="E54" s="1087" t="s">
        <v>31</v>
      </c>
      <c r="F54" s="541">
        <f>ROUND(SUM(F55),3)</f>
        <v>1</v>
      </c>
      <c r="G54" s="309"/>
      <c r="H54" s="1083">
        <f>ROUND(F54*G54,2)</f>
        <v>0</v>
      </c>
      <c r="I54" s="1084" t="s">
        <v>5316</v>
      </c>
      <c r="J54" s="341"/>
    </row>
    <row r="55" spans="1:256" s="1689" customFormat="1" ht="27" customHeight="1">
      <c r="A55" s="1322"/>
      <c r="B55" s="1305"/>
      <c r="C55" s="1323"/>
      <c r="D55" s="1314" t="s">
        <v>6832</v>
      </c>
      <c r="E55" s="359"/>
      <c r="F55" s="1315">
        <v>1</v>
      </c>
      <c r="G55" s="160"/>
      <c r="H55" s="160"/>
      <c r="I55" s="1324"/>
      <c r="J55" s="1312"/>
      <c r="K55" s="731"/>
      <c r="L55" s="1312"/>
      <c r="M55" s="1312"/>
      <c r="N55" s="1312"/>
      <c r="O55" s="1312"/>
      <c r="P55" s="1312"/>
      <c r="Q55" s="1312"/>
      <c r="R55" s="1312"/>
      <c r="S55" s="1312"/>
      <c r="T55" s="1312"/>
      <c r="U55" s="1312"/>
      <c r="V55" s="1312"/>
      <c r="W55" s="1312"/>
      <c r="X55" s="1312"/>
      <c r="Y55" s="1312"/>
      <c r="Z55" s="1312"/>
      <c r="AA55" s="1312"/>
      <c r="AB55" s="1312"/>
      <c r="AC55" s="1312"/>
      <c r="AD55" s="1312"/>
      <c r="AE55" s="1312"/>
      <c r="AF55" s="1312"/>
      <c r="AG55" s="1312"/>
      <c r="AH55" s="1312"/>
      <c r="AI55" s="1312"/>
    </row>
    <row r="56" spans="1:256" s="1689" customFormat="1" ht="13.5" customHeight="1">
      <c r="A56" s="1322"/>
      <c r="B56" s="1305"/>
      <c r="C56" s="1323"/>
      <c r="D56" s="1314" t="s">
        <v>1577</v>
      </c>
      <c r="E56" s="359"/>
      <c r="F56" s="1315"/>
      <c r="G56" s="160"/>
      <c r="H56" s="160"/>
      <c r="I56" s="1324"/>
      <c r="J56" s="1312"/>
      <c r="K56" s="731"/>
      <c r="L56" s="1312"/>
      <c r="M56" s="1312"/>
      <c r="N56" s="1312"/>
      <c r="O56" s="1312"/>
      <c r="P56" s="1312"/>
      <c r="Q56" s="1312"/>
      <c r="R56" s="1312"/>
      <c r="S56" s="1312"/>
      <c r="T56" s="1312"/>
      <c r="U56" s="1312"/>
      <c r="V56" s="1312"/>
      <c r="W56" s="1312"/>
      <c r="X56" s="1312"/>
      <c r="Y56" s="1312"/>
      <c r="Z56" s="1312"/>
      <c r="AA56" s="1312"/>
      <c r="AB56" s="1312"/>
      <c r="AC56" s="1312"/>
      <c r="AD56" s="1312"/>
      <c r="AE56" s="1312"/>
      <c r="AF56" s="1312"/>
      <c r="AG56" s="1312"/>
      <c r="AH56" s="1312"/>
      <c r="AI56" s="1312"/>
    </row>
    <row r="57" spans="1:256" s="1085" customFormat="1" ht="13.5" customHeight="1">
      <c r="A57" s="1086" t="s">
        <v>6035</v>
      </c>
      <c r="B57" s="1087" t="s">
        <v>6794</v>
      </c>
      <c r="C57" s="1087" t="s">
        <v>6833</v>
      </c>
      <c r="D57" s="1087" t="s">
        <v>4440</v>
      </c>
      <c r="E57" s="1087" t="s">
        <v>226</v>
      </c>
      <c r="F57" s="541">
        <f>ROUND(SUM(F58),3)</f>
        <v>1</v>
      </c>
      <c r="G57" s="309"/>
      <c r="H57" s="1083">
        <f>ROUND(F57*G57,2)</f>
        <v>0</v>
      </c>
      <c r="I57" s="1084" t="s">
        <v>5316</v>
      </c>
      <c r="J57" s="341"/>
    </row>
    <row r="58" spans="1:256" s="1689" customFormat="1" ht="13.5" customHeight="1">
      <c r="A58" s="1322"/>
      <c r="B58" s="1305"/>
      <c r="C58" s="1323"/>
      <c r="D58" s="1314" t="s">
        <v>6834</v>
      </c>
      <c r="E58" s="359"/>
      <c r="F58" s="1315">
        <v>1</v>
      </c>
      <c r="G58" s="160"/>
      <c r="H58" s="160"/>
      <c r="I58" s="1324"/>
      <c r="J58" s="1312"/>
      <c r="K58" s="731"/>
      <c r="L58" s="1312"/>
      <c r="M58" s="1312"/>
      <c r="N58" s="1312"/>
      <c r="O58" s="1312"/>
      <c r="P58" s="1312"/>
      <c r="Q58" s="1312"/>
      <c r="R58" s="1312"/>
      <c r="S58" s="1312"/>
      <c r="T58" s="1312"/>
      <c r="U58" s="1312"/>
      <c r="V58" s="1312"/>
      <c r="W58" s="1312"/>
      <c r="X58" s="1312"/>
      <c r="Y58" s="1312"/>
      <c r="Z58" s="1312"/>
      <c r="AA58" s="1312"/>
      <c r="AB58" s="1312"/>
      <c r="AC58" s="1312"/>
      <c r="AD58" s="1312"/>
      <c r="AE58" s="1312"/>
      <c r="AF58" s="1312"/>
      <c r="AG58" s="1312"/>
      <c r="AH58" s="1312"/>
      <c r="AI58" s="1312"/>
    </row>
    <row r="59" spans="1:256" s="1085" customFormat="1" ht="13.5" customHeight="1">
      <c r="A59" s="1086" t="s">
        <v>6037</v>
      </c>
      <c r="B59" s="1087" t="s">
        <v>6794</v>
      </c>
      <c r="C59" s="1087" t="s">
        <v>6835</v>
      </c>
      <c r="D59" s="1087" t="s">
        <v>4436</v>
      </c>
      <c r="E59" s="1087" t="s">
        <v>31</v>
      </c>
      <c r="F59" s="541">
        <f>ROUND(SUM(F60),3)</f>
        <v>1</v>
      </c>
      <c r="G59" s="309"/>
      <c r="H59" s="1083">
        <f>ROUND(F59*G59,2)</f>
        <v>0</v>
      </c>
      <c r="I59" s="1084" t="s">
        <v>5316</v>
      </c>
      <c r="J59" s="341"/>
    </row>
    <row r="60" spans="1:256" s="1689" customFormat="1" ht="13.5" customHeight="1">
      <c r="A60" s="1322"/>
      <c r="B60" s="1305"/>
      <c r="C60" s="1323"/>
      <c r="D60" s="1314" t="s">
        <v>6836</v>
      </c>
      <c r="E60" s="359"/>
      <c r="F60" s="1315">
        <v>1</v>
      </c>
      <c r="G60" s="160"/>
      <c r="H60" s="160"/>
      <c r="I60" s="1324"/>
      <c r="J60" s="1312"/>
      <c r="K60" s="731"/>
      <c r="L60" s="1312"/>
      <c r="M60" s="1312"/>
      <c r="N60" s="1312"/>
      <c r="O60" s="1312"/>
      <c r="P60" s="1312"/>
      <c r="Q60" s="1312"/>
      <c r="R60" s="1312"/>
      <c r="S60" s="1312"/>
      <c r="T60" s="1312"/>
      <c r="U60" s="1312"/>
      <c r="V60" s="1312"/>
      <c r="W60" s="1312"/>
      <c r="X60" s="1312"/>
      <c r="Y60" s="1312"/>
      <c r="Z60" s="1312"/>
      <c r="AA60" s="1312"/>
      <c r="AB60" s="1312"/>
      <c r="AC60" s="1312"/>
      <c r="AD60" s="1312"/>
      <c r="AE60" s="1312"/>
      <c r="AF60" s="1312"/>
      <c r="AG60" s="1312"/>
      <c r="AH60" s="1312"/>
      <c r="AI60" s="1312"/>
    </row>
    <row r="61" spans="1:256" s="1085" customFormat="1" ht="13.5" customHeight="1">
      <c r="A61" s="1086" t="s">
        <v>6038</v>
      </c>
      <c r="B61" s="1087" t="s">
        <v>862</v>
      </c>
      <c r="C61" s="1087" t="s">
        <v>5309</v>
      </c>
      <c r="D61" s="1087" t="s">
        <v>951</v>
      </c>
      <c r="E61" s="1087" t="s">
        <v>191</v>
      </c>
      <c r="F61" s="541">
        <f>ROUND(SUM(F62),3)</f>
        <v>3</v>
      </c>
      <c r="G61" s="309"/>
      <c r="H61" s="1083">
        <f>ROUND(F61*G61,2)</f>
        <v>0</v>
      </c>
      <c r="I61" s="1084" t="s">
        <v>5315</v>
      </c>
      <c r="J61" s="341"/>
    </row>
    <row r="62" spans="1:256" s="1689" customFormat="1" ht="27" customHeight="1">
      <c r="A62" s="1322"/>
      <c r="B62" s="1305"/>
      <c r="C62" s="1323"/>
      <c r="D62" s="1314" t="s">
        <v>6837</v>
      </c>
      <c r="E62" s="359"/>
      <c r="F62" s="1315">
        <v>3</v>
      </c>
      <c r="G62" s="160"/>
      <c r="H62" s="160"/>
      <c r="I62" s="1324"/>
      <c r="J62" s="1085"/>
      <c r="K62" s="1085"/>
      <c r="L62" s="1085"/>
      <c r="M62" s="1085"/>
      <c r="N62" s="1085"/>
      <c r="O62" s="1312"/>
      <c r="P62" s="1312"/>
      <c r="Q62" s="1312"/>
      <c r="R62" s="1312"/>
      <c r="S62" s="1312"/>
      <c r="T62" s="1312"/>
      <c r="U62" s="1312"/>
      <c r="V62" s="1312"/>
      <c r="W62" s="1312"/>
      <c r="X62" s="1312"/>
      <c r="Y62" s="1312"/>
      <c r="Z62" s="1312"/>
      <c r="AA62" s="1312"/>
      <c r="AB62" s="1312"/>
      <c r="AC62" s="1312"/>
      <c r="AD62" s="1312"/>
      <c r="AE62" s="1312"/>
      <c r="AF62" s="1312"/>
      <c r="AG62" s="1312"/>
      <c r="AH62" s="1312"/>
      <c r="AI62" s="1312"/>
    </row>
    <row r="63" spans="1:256" s="1085" customFormat="1" ht="13.5" customHeight="1">
      <c r="A63" s="1086"/>
      <c r="B63" s="1087"/>
      <c r="C63" s="1072" t="s">
        <v>6838</v>
      </c>
      <c r="D63" s="1072" t="s">
        <v>6839</v>
      </c>
      <c r="E63" s="1072"/>
      <c r="F63" s="1353"/>
      <c r="G63" s="1074"/>
      <c r="H63" s="1074">
        <f>SUM(H64:H117,H122:H128,H132:H138,H145:H150)</f>
        <v>0</v>
      </c>
      <c r="I63" s="1084"/>
      <c r="J63" s="1354"/>
      <c r="K63" s="1294"/>
      <c r="L63" s="1355"/>
      <c r="M63" s="1355"/>
      <c r="N63" s="1355"/>
    </row>
    <row r="64" spans="1:256" s="1294" customFormat="1" ht="13.5" customHeight="1">
      <c r="A64" s="1356" t="s">
        <v>6039</v>
      </c>
      <c r="B64" s="1357" t="s">
        <v>6840</v>
      </c>
      <c r="C64" s="1357">
        <v>460010024</v>
      </c>
      <c r="D64" s="1357" t="s">
        <v>6841</v>
      </c>
      <c r="E64" s="1357" t="s">
        <v>6842</v>
      </c>
      <c r="F64" s="541">
        <f>ROUND(SUM(F65),3)</f>
        <v>8.0000000000000002E-3</v>
      </c>
      <c r="G64" s="309"/>
      <c r="H64" s="1083">
        <f>ROUND(F64*G64,2)</f>
        <v>0</v>
      </c>
      <c r="I64" s="1084" t="s">
        <v>5315</v>
      </c>
      <c r="J64" s="1358"/>
      <c r="K64" s="1184"/>
      <c r="L64" s="1184"/>
      <c r="M64" s="1184"/>
      <c r="N64" s="1184"/>
      <c r="BU64" s="1359"/>
      <c r="BV64" s="1359"/>
      <c r="BW64" s="1359"/>
      <c r="BX64" s="1359"/>
      <c r="BY64" s="1359"/>
      <c r="BZ64" s="1359"/>
      <c r="CA64" s="1359"/>
      <c r="CB64" s="1359"/>
      <c r="CC64" s="1359"/>
      <c r="CD64" s="1359"/>
      <c r="CE64" s="1359"/>
      <c r="CF64" s="1359"/>
      <c r="CG64" s="1359"/>
      <c r="CH64" s="1359"/>
      <c r="CI64" s="1359"/>
      <c r="CJ64" s="1359"/>
      <c r="CK64" s="1359"/>
      <c r="CL64" s="1359"/>
      <c r="CM64" s="1359"/>
      <c r="CN64" s="1359"/>
      <c r="CO64" s="1359"/>
      <c r="CP64" s="1359"/>
      <c r="CQ64" s="1359"/>
      <c r="CR64" s="1359"/>
      <c r="CS64" s="1359"/>
      <c r="CT64" s="1359"/>
      <c r="CU64" s="1359"/>
      <c r="CV64" s="1359"/>
      <c r="CW64" s="1359"/>
      <c r="CX64" s="1359"/>
      <c r="CY64" s="1359"/>
      <c r="CZ64" s="1359"/>
      <c r="DA64" s="1359"/>
      <c r="DB64" s="1359"/>
      <c r="DC64" s="1359"/>
      <c r="DD64" s="1359"/>
      <c r="DE64" s="1359"/>
      <c r="DF64" s="1359"/>
      <c r="DG64" s="1359"/>
      <c r="DH64" s="1359"/>
      <c r="DI64" s="1359"/>
      <c r="DJ64" s="1359"/>
      <c r="DK64" s="1359"/>
      <c r="DL64" s="1359"/>
      <c r="DM64" s="1359"/>
      <c r="DN64" s="1359"/>
      <c r="DO64" s="1359"/>
      <c r="DP64" s="1359"/>
      <c r="DQ64" s="1359"/>
      <c r="DR64" s="1359"/>
      <c r="DS64" s="1359"/>
      <c r="DT64" s="1359"/>
      <c r="DU64" s="1359"/>
      <c r="DV64" s="1359"/>
      <c r="DW64" s="1359"/>
      <c r="DX64" s="1359"/>
      <c r="DY64" s="1359"/>
      <c r="DZ64" s="1359"/>
      <c r="EA64" s="1359"/>
      <c r="EB64" s="1359"/>
      <c r="EC64" s="1359"/>
      <c r="ED64" s="1359"/>
      <c r="EE64" s="1359"/>
      <c r="EF64" s="1359"/>
      <c r="EG64" s="1359"/>
      <c r="EH64" s="1359"/>
      <c r="EI64" s="1359"/>
      <c r="EJ64" s="1359"/>
      <c r="EK64" s="1359"/>
      <c r="EL64" s="1359"/>
      <c r="EM64" s="1359"/>
      <c r="EN64" s="1359"/>
      <c r="EO64" s="1359"/>
      <c r="EP64" s="1359"/>
      <c r="EQ64" s="1359"/>
      <c r="ER64" s="1359"/>
      <c r="ES64" s="1359"/>
      <c r="ET64" s="1359"/>
      <c r="EU64" s="1359"/>
      <c r="EV64" s="1359"/>
      <c r="EW64" s="1359"/>
      <c r="EX64" s="1359"/>
      <c r="EY64" s="1359"/>
      <c r="EZ64" s="1359"/>
      <c r="FA64" s="1359"/>
      <c r="FB64" s="1359"/>
      <c r="FC64" s="1359"/>
      <c r="FD64" s="1359"/>
      <c r="FE64" s="1359"/>
      <c r="FF64" s="1359"/>
      <c r="FG64" s="1359"/>
      <c r="FH64" s="1359"/>
      <c r="FI64" s="1359"/>
      <c r="FJ64" s="1359"/>
      <c r="FK64" s="1359"/>
      <c r="FL64" s="1359"/>
      <c r="FM64" s="1359"/>
      <c r="FN64" s="1359"/>
      <c r="FO64" s="1359"/>
      <c r="FP64" s="1359"/>
      <c r="FQ64" s="1359"/>
      <c r="FR64" s="1359"/>
      <c r="FS64" s="1359"/>
      <c r="FT64" s="1359"/>
      <c r="FU64" s="1359"/>
      <c r="FV64" s="1359"/>
      <c r="FW64" s="1359"/>
      <c r="FX64" s="1359"/>
      <c r="FY64" s="1359"/>
      <c r="FZ64" s="1359"/>
      <c r="GA64" s="1359"/>
      <c r="GB64" s="1359"/>
      <c r="GC64" s="1359"/>
      <c r="GD64" s="1359"/>
      <c r="GE64" s="1359"/>
      <c r="GF64" s="1359"/>
      <c r="GG64" s="1359"/>
      <c r="GH64" s="1359"/>
      <c r="GI64" s="1359"/>
      <c r="GJ64" s="1359"/>
      <c r="GK64" s="1359"/>
      <c r="GL64" s="1359"/>
      <c r="GM64" s="1359"/>
      <c r="GN64" s="1359"/>
      <c r="GO64" s="1359"/>
      <c r="GP64" s="1359"/>
      <c r="GQ64" s="1359"/>
      <c r="GR64" s="1359"/>
      <c r="GS64" s="1359"/>
      <c r="GT64" s="1359"/>
      <c r="GU64" s="1359"/>
      <c r="GV64" s="1359"/>
      <c r="GW64" s="1359"/>
      <c r="GX64" s="1359"/>
      <c r="GY64" s="1359"/>
      <c r="GZ64" s="1359"/>
      <c r="HA64" s="1359"/>
      <c r="HB64" s="1359"/>
      <c r="HC64" s="1359"/>
      <c r="HD64" s="1359"/>
      <c r="HE64" s="1359"/>
      <c r="HF64" s="1359"/>
      <c r="HG64" s="1359"/>
      <c r="HH64" s="1359"/>
      <c r="HI64" s="1359"/>
      <c r="HJ64" s="1359"/>
      <c r="HK64" s="1359"/>
      <c r="HL64" s="1359"/>
      <c r="HM64" s="1359"/>
      <c r="HN64" s="1359"/>
      <c r="HO64" s="1359"/>
      <c r="HP64" s="1359"/>
      <c r="HQ64" s="1359"/>
      <c r="HR64" s="1359"/>
      <c r="HS64" s="1359"/>
      <c r="HT64" s="1359"/>
      <c r="HU64" s="1359"/>
      <c r="HV64" s="1359"/>
      <c r="HW64" s="1359"/>
      <c r="HX64" s="1359"/>
      <c r="HY64" s="1359"/>
      <c r="HZ64" s="1359"/>
      <c r="IA64" s="1359"/>
      <c r="IB64" s="1359"/>
      <c r="IC64" s="1359"/>
      <c r="ID64" s="1359"/>
      <c r="IE64" s="1359"/>
      <c r="IF64" s="1359"/>
      <c r="IG64" s="1359"/>
      <c r="IH64" s="1359"/>
      <c r="II64" s="1359"/>
      <c r="IJ64" s="1359"/>
      <c r="IK64" s="1359"/>
      <c r="IL64" s="1359"/>
      <c r="IM64" s="1359"/>
      <c r="IN64" s="1359"/>
      <c r="IO64" s="1359"/>
      <c r="IP64" s="1359"/>
      <c r="IQ64" s="1359"/>
      <c r="IR64" s="1359"/>
      <c r="IS64" s="1359"/>
      <c r="IT64" s="1359"/>
      <c r="IU64" s="1359"/>
    </row>
    <row r="65" spans="1:255" s="1184" customFormat="1" ht="13.5" customHeight="1">
      <c r="A65" s="1338"/>
      <c r="B65" s="1179"/>
      <c r="C65" s="1180"/>
      <c r="D65" s="1176" t="s">
        <v>6843</v>
      </c>
      <c r="E65" s="1088"/>
      <c r="F65" s="1090">
        <f>(7.7)/1000</f>
        <v>7.7000000000000002E-3</v>
      </c>
      <c r="G65" s="1181"/>
      <c r="H65" s="1192"/>
      <c r="I65" s="1177"/>
      <c r="J65" s="1358"/>
      <c r="N65" s="1294"/>
      <c r="U65" s="1187"/>
      <c r="W65" s="1187"/>
    </row>
    <row r="66" spans="1:255" s="1294" customFormat="1" ht="13.5" customHeight="1">
      <c r="A66" s="1356" t="s">
        <v>6040</v>
      </c>
      <c r="B66" s="1357" t="s">
        <v>6840</v>
      </c>
      <c r="C66" s="1357">
        <v>460041111</v>
      </c>
      <c r="D66" s="1357" t="s">
        <v>6844</v>
      </c>
      <c r="E66" s="1357" t="s">
        <v>191</v>
      </c>
      <c r="F66" s="541">
        <f>ROUND(SUM(F67),3)</f>
        <v>1</v>
      </c>
      <c r="G66" s="309"/>
      <c r="H66" s="1083">
        <f>ROUND(F66*G66,2)</f>
        <v>0</v>
      </c>
      <c r="I66" s="1084" t="s">
        <v>5315</v>
      </c>
      <c r="J66" s="1358"/>
      <c r="K66" s="1184"/>
      <c r="L66" s="1184"/>
      <c r="M66" s="1184"/>
      <c r="N66" s="1184"/>
      <c r="BU66" s="1359"/>
      <c r="BV66" s="1359"/>
      <c r="BW66" s="1359"/>
      <c r="BX66" s="1359"/>
      <c r="BY66" s="1359"/>
      <c r="BZ66" s="1359"/>
      <c r="CA66" s="1359"/>
      <c r="CB66" s="1359"/>
      <c r="CC66" s="1359"/>
      <c r="CD66" s="1359"/>
      <c r="CE66" s="1359"/>
      <c r="CF66" s="1359"/>
      <c r="CG66" s="1359"/>
      <c r="CH66" s="1359"/>
      <c r="CI66" s="1359"/>
      <c r="CJ66" s="1359"/>
      <c r="CK66" s="1359"/>
      <c r="CL66" s="1359"/>
      <c r="CM66" s="1359"/>
      <c r="CN66" s="1359"/>
      <c r="CO66" s="1359"/>
      <c r="CP66" s="1359"/>
      <c r="CQ66" s="1359"/>
      <c r="CR66" s="1359"/>
      <c r="CS66" s="1359"/>
      <c r="CT66" s="1359"/>
      <c r="CU66" s="1359"/>
      <c r="CV66" s="1359"/>
      <c r="CW66" s="1359"/>
      <c r="CX66" s="1359"/>
      <c r="CY66" s="1359"/>
      <c r="CZ66" s="1359"/>
      <c r="DA66" s="1359"/>
      <c r="DB66" s="1359"/>
      <c r="DC66" s="1359"/>
      <c r="DD66" s="1359"/>
      <c r="DE66" s="1359"/>
      <c r="DF66" s="1359"/>
      <c r="DG66" s="1359"/>
      <c r="DH66" s="1359"/>
      <c r="DI66" s="1359"/>
      <c r="DJ66" s="1359"/>
      <c r="DK66" s="1359"/>
      <c r="DL66" s="1359"/>
      <c r="DM66" s="1359"/>
      <c r="DN66" s="1359"/>
      <c r="DO66" s="1359"/>
      <c r="DP66" s="1359"/>
      <c r="DQ66" s="1359"/>
      <c r="DR66" s="1359"/>
      <c r="DS66" s="1359"/>
      <c r="DT66" s="1359"/>
      <c r="DU66" s="1359"/>
      <c r="DV66" s="1359"/>
      <c r="DW66" s="1359"/>
      <c r="DX66" s="1359"/>
      <c r="DY66" s="1359"/>
      <c r="DZ66" s="1359"/>
      <c r="EA66" s="1359"/>
      <c r="EB66" s="1359"/>
      <c r="EC66" s="1359"/>
      <c r="ED66" s="1359"/>
      <c r="EE66" s="1359"/>
      <c r="EF66" s="1359"/>
      <c r="EG66" s="1359"/>
      <c r="EH66" s="1359"/>
      <c r="EI66" s="1359"/>
      <c r="EJ66" s="1359"/>
      <c r="EK66" s="1359"/>
      <c r="EL66" s="1359"/>
      <c r="EM66" s="1359"/>
      <c r="EN66" s="1359"/>
      <c r="EO66" s="1359"/>
      <c r="EP66" s="1359"/>
      <c r="EQ66" s="1359"/>
      <c r="ER66" s="1359"/>
      <c r="ES66" s="1359"/>
      <c r="ET66" s="1359"/>
      <c r="EU66" s="1359"/>
      <c r="EV66" s="1359"/>
      <c r="EW66" s="1359"/>
      <c r="EX66" s="1359"/>
      <c r="EY66" s="1359"/>
      <c r="EZ66" s="1359"/>
      <c r="FA66" s="1359"/>
      <c r="FB66" s="1359"/>
      <c r="FC66" s="1359"/>
      <c r="FD66" s="1359"/>
      <c r="FE66" s="1359"/>
      <c r="FF66" s="1359"/>
      <c r="FG66" s="1359"/>
      <c r="FH66" s="1359"/>
      <c r="FI66" s="1359"/>
      <c r="FJ66" s="1359"/>
      <c r="FK66" s="1359"/>
      <c r="FL66" s="1359"/>
      <c r="FM66" s="1359"/>
      <c r="FN66" s="1359"/>
      <c r="FO66" s="1359"/>
      <c r="FP66" s="1359"/>
      <c r="FQ66" s="1359"/>
      <c r="FR66" s="1359"/>
      <c r="FS66" s="1359"/>
      <c r="FT66" s="1359"/>
      <c r="FU66" s="1359"/>
      <c r="FV66" s="1359"/>
      <c r="FW66" s="1359"/>
      <c r="FX66" s="1359"/>
      <c r="FY66" s="1359"/>
      <c r="FZ66" s="1359"/>
      <c r="GA66" s="1359"/>
      <c r="GB66" s="1359"/>
      <c r="GC66" s="1359"/>
      <c r="GD66" s="1359"/>
      <c r="GE66" s="1359"/>
      <c r="GF66" s="1359"/>
      <c r="GG66" s="1359"/>
      <c r="GH66" s="1359"/>
      <c r="GI66" s="1359"/>
      <c r="GJ66" s="1359"/>
      <c r="GK66" s="1359"/>
      <c r="GL66" s="1359"/>
      <c r="GM66" s="1359"/>
      <c r="GN66" s="1359"/>
      <c r="GO66" s="1359"/>
      <c r="GP66" s="1359"/>
      <c r="GQ66" s="1359"/>
      <c r="GR66" s="1359"/>
      <c r="GS66" s="1359"/>
      <c r="GT66" s="1359"/>
      <c r="GU66" s="1359"/>
      <c r="GV66" s="1359"/>
      <c r="GW66" s="1359"/>
      <c r="GX66" s="1359"/>
      <c r="GY66" s="1359"/>
      <c r="GZ66" s="1359"/>
      <c r="HA66" s="1359"/>
      <c r="HB66" s="1359"/>
      <c r="HC66" s="1359"/>
      <c r="HD66" s="1359"/>
      <c r="HE66" s="1359"/>
      <c r="HF66" s="1359"/>
      <c r="HG66" s="1359"/>
      <c r="HH66" s="1359"/>
      <c r="HI66" s="1359"/>
      <c r="HJ66" s="1359"/>
      <c r="HK66" s="1359"/>
      <c r="HL66" s="1359"/>
      <c r="HM66" s="1359"/>
      <c r="HN66" s="1359"/>
      <c r="HO66" s="1359"/>
      <c r="HP66" s="1359"/>
      <c r="HQ66" s="1359"/>
      <c r="HR66" s="1359"/>
      <c r="HS66" s="1359"/>
      <c r="HT66" s="1359"/>
      <c r="HU66" s="1359"/>
      <c r="HV66" s="1359"/>
      <c r="HW66" s="1359"/>
      <c r="HX66" s="1359"/>
      <c r="HY66" s="1359"/>
      <c r="HZ66" s="1359"/>
      <c r="IA66" s="1359"/>
      <c r="IB66" s="1359"/>
      <c r="IC66" s="1359"/>
      <c r="ID66" s="1359"/>
      <c r="IE66" s="1359"/>
      <c r="IF66" s="1359"/>
      <c r="IG66" s="1359"/>
      <c r="IH66" s="1359"/>
      <c r="II66" s="1359"/>
      <c r="IJ66" s="1359"/>
      <c r="IK66" s="1359"/>
      <c r="IL66" s="1359"/>
      <c r="IM66" s="1359"/>
      <c r="IN66" s="1359"/>
      <c r="IO66" s="1359"/>
      <c r="IP66" s="1359"/>
      <c r="IQ66" s="1359"/>
      <c r="IR66" s="1359"/>
      <c r="IS66" s="1359"/>
      <c r="IT66" s="1359"/>
      <c r="IU66" s="1359"/>
    </row>
    <row r="67" spans="1:255" s="1184" customFormat="1" ht="13.5" customHeight="1">
      <c r="A67" s="1338"/>
      <c r="B67" s="1179"/>
      <c r="C67" s="1180"/>
      <c r="D67" s="1176" t="s">
        <v>6845</v>
      </c>
      <c r="E67" s="1088"/>
      <c r="F67" s="1090">
        <v>1</v>
      </c>
      <c r="G67" s="1181"/>
      <c r="H67" s="1192"/>
      <c r="I67" s="1177"/>
      <c r="J67" s="1358"/>
      <c r="U67" s="1187"/>
      <c r="W67" s="1187"/>
    </row>
    <row r="68" spans="1:255" s="1294" customFormat="1" ht="13.5" customHeight="1">
      <c r="A68" s="1356" t="s">
        <v>5981</v>
      </c>
      <c r="B68" s="1357" t="s">
        <v>6840</v>
      </c>
      <c r="C68" s="1357">
        <v>460171452</v>
      </c>
      <c r="D68" s="1357" t="s">
        <v>6846</v>
      </c>
      <c r="E68" s="1357" t="s">
        <v>194</v>
      </c>
      <c r="F68" s="541">
        <f>ROUND(SUM(F70),3)</f>
        <v>3.85</v>
      </c>
      <c r="G68" s="309"/>
      <c r="H68" s="1083">
        <f>ROUND(F68*G68,2)</f>
        <v>0</v>
      </c>
      <c r="I68" s="1084" t="s">
        <v>5315</v>
      </c>
      <c r="J68" s="1354"/>
      <c r="L68" s="1355"/>
      <c r="BU68" s="1359"/>
      <c r="BV68" s="1359"/>
      <c r="BW68" s="1359"/>
      <c r="BX68" s="1359"/>
      <c r="BY68" s="1359"/>
      <c r="BZ68" s="1359"/>
      <c r="CA68" s="1359"/>
      <c r="CB68" s="1359"/>
      <c r="CC68" s="1359"/>
      <c r="CD68" s="1359"/>
      <c r="CE68" s="1359"/>
      <c r="CF68" s="1359"/>
      <c r="CG68" s="1359"/>
      <c r="CH68" s="1359"/>
      <c r="CI68" s="1359"/>
      <c r="CJ68" s="1359"/>
      <c r="CK68" s="1359"/>
      <c r="CL68" s="1359"/>
      <c r="CM68" s="1359"/>
      <c r="CN68" s="1359"/>
      <c r="CO68" s="1359"/>
      <c r="CP68" s="1359"/>
      <c r="CQ68" s="1359"/>
      <c r="CR68" s="1359"/>
      <c r="CS68" s="1359"/>
      <c r="CT68" s="1359"/>
      <c r="CU68" s="1359"/>
      <c r="CV68" s="1359"/>
      <c r="CW68" s="1359"/>
      <c r="CX68" s="1359"/>
      <c r="CY68" s="1359"/>
      <c r="CZ68" s="1359"/>
      <c r="DA68" s="1359"/>
      <c r="DB68" s="1359"/>
      <c r="DC68" s="1359"/>
      <c r="DD68" s="1359"/>
      <c r="DE68" s="1359"/>
      <c r="DF68" s="1359"/>
      <c r="DG68" s="1359"/>
      <c r="DH68" s="1359"/>
      <c r="DI68" s="1359"/>
      <c r="DJ68" s="1359"/>
      <c r="DK68" s="1359"/>
      <c r="DL68" s="1359"/>
      <c r="DM68" s="1359"/>
      <c r="DN68" s="1359"/>
      <c r="DO68" s="1359"/>
      <c r="DP68" s="1359"/>
      <c r="DQ68" s="1359"/>
      <c r="DR68" s="1359"/>
      <c r="DS68" s="1359"/>
      <c r="DT68" s="1359"/>
      <c r="DU68" s="1359"/>
      <c r="DV68" s="1359"/>
      <c r="DW68" s="1359"/>
      <c r="DX68" s="1359"/>
      <c r="DY68" s="1359"/>
      <c r="DZ68" s="1359"/>
      <c r="EA68" s="1359"/>
      <c r="EB68" s="1359"/>
      <c r="EC68" s="1359"/>
      <c r="ED68" s="1359"/>
      <c r="EE68" s="1359"/>
      <c r="EF68" s="1359"/>
      <c r="EG68" s="1359"/>
      <c r="EH68" s="1359"/>
      <c r="EI68" s="1359"/>
      <c r="EJ68" s="1359"/>
      <c r="EK68" s="1359"/>
      <c r="EL68" s="1359"/>
      <c r="EM68" s="1359"/>
      <c r="EN68" s="1359"/>
      <c r="EO68" s="1359"/>
      <c r="EP68" s="1359"/>
      <c r="EQ68" s="1359"/>
      <c r="ER68" s="1359"/>
      <c r="ES68" s="1359"/>
      <c r="ET68" s="1359"/>
      <c r="EU68" s="1359"/>
      <c r="EV68" s="1359"/>
      <c r="EW68" s="1359"/>
      <c r="EX68" s="1359"/>
      <c r="EY68" s="1359"/>
      <c r="EZ68" s="1359"/>
      <c r="FA68" s="1359"/>
      <c r="FB68" s="1359"/>
      <c r="FC68" s="1359"/>
      <c r="FD68" s="1359"/>
      <c r="FE68" s="1359"/>
      <c r="FF68" s="1359"/>
      <c r="FG68" s="1359"/>
      <c r="FH68" s="1359"/>
      <c r="FI68" s="1359"/>
      <c r="FJ68" s="1359"/>
      <c r="FK68" s="1359"/>
      <c r="FL68" s="1359"/>
      <c r="FM68" s="1359"/>
      <c r="FN68" s="1359"/>
      <c r="FO68" s="1359"/>
      <c r="FP68" s="1359"/>
      <c r="FQ68" s="1359"/>
      <c r="FR68" s="1359"/>
      <c r="FS68" s="1359"/>
      <c r="FT68" s="1359"/>
      <c r="FU68" s="1359"/>
      <c r="FV68" s="1359"/>
      <c r="FW68" s="1359"/>
      <c r="FX68" s="1359"/>
      <c r="FY68" s="1359"/>
      <c r="FZ68" s="1359"/>
      <c r="GA68" s="1359"/>
      <c r="GB68" s="1359"/>
      <c r="GC68" s="1359"/>
      <c r="GD68" s="1359"/>
      <c r="GE68" s="1359"/>
      <c r="GF68" s="1359"/>
      <c r="GG68" s="1359"/>
      <c r="GH68" s="1359"/>
      <c r="GI68" s="1359"/>
      <c r="GJ68" s="1359"/>
      <c r="GK68" s="1359"/>
      <c r="GL68" s="1359"/>
      <c r="GM68" s="1359"/>
      <c r="GN68" s="1359"/>
      <c r="GO68" s="1359"/>
      <c r="GP68" s="1359"/>
      <c r="GQ68" s="1359"/>
      <c r="GR68" s="1359"/>
      <c r="GS68" s="1359"/>
      <c r="GT68" s="1359"/>
      <c r="GU68" s="1359"/>
      <c r="GV68" s="1359"/>
      <c r="GW68" s="1359"/>
      <c r="GX68" s="1359"/>
      <c r="GY68" s="1359"/>
      <c r="GZ68" s="1359"/>
      <c r="HA68" s="1359"/>
      <c r="HB68" s="1359"/>
      <c r="HC68" s="1359"/>
      <c r="HD68" s="1359"/>
      <c r="HE68" s="1359"/>
      <c r="HF68" s="1359"/>
      <c r="HG68" s="1359"/>
      <c r="HH68" s="1359"/>
      <c r="HI68" s="1359"/>
      <c r="HJ68" s="1359"/>
      <c r="HK68" s="1359"/>
      <c r="HL68" s="1359"/>
      <c r="HM68" s="1359"/>
      <c r="HN68" s="1359"/>
      <c r="HO68" s="1359"/>
      <c r="HP68" s="1359"/>
      <c r="HQ68" s="1359"/>
      <c r="HR68" s="1359"/>
      <c r="HS68" s="1359"/>
      <c r="HT68" s="1359"/>
      <c r="HU68" s="1359"/>
      <c r="HV68" s="1359"/>
      <c r="HW68" s="1359"/>
      <c r="HX68" s="1359"/>
      <c r="HY68" s="1359"/>
      <c r="HZ68" s="1359"/>
      <c r="IA68" s="1359"/>
      <c r="IB68" s="1359"/>
      <c r="IC68" s="1359"/>
      <c r="ID68" s="1359"/>
      <c r="IE68" s="1359"/>
      <c r="IF68" s="1359"/>
      <c r="IG68" s="1359"/>
      <c r="IH68" s="1359"/>
      <c r="II68" s="1359"/>
      <c r="IJ68" s="1359"/>
      <c r="IK68" s="1359"/>
      <c r="IL68" s="1359"/>
      <c r="IM68" s="1359"/>
      <c r="IN68" s="1359"/>
      <c r="IO68" s="1359"/>
      <c r="IP68" s="1359"/>
      <c r="IQ68" s="1359"/>
      <c r="IR68" s="1359"/>
      <c r="IS68" s="1359"/>
      <c r="IT68" s="1359"/>
      <c r="IU68" s="1359"/>
    </row>
    <row r="69" spans="1:255" s="1184" customFormat="1" ht="13.5" customHeight="1">
      <c r="A69" s="1338"/>
      <c r="B69" s="1179"/>
      <c r="C69" s="1180"/>
      <c r="D69" s="1360" t="s">
        <v>7093</v>
      </c>
      <c r="E69" s="1088"/>
      <c r="F69" s="1090"/>
      <c r="G69" s="1181"/>
      <c r="H69" s="1192"/>
      <c r="I69" s="1177"/>
      <c r="J69" s="1214"/>
      <c r="U69" s="1187"/>
      <c r="W69" s="1187"/>
    </row>
    <row r="70" spans="1:255" s="1184" customFormat="1" ht="13.5" customHeight="1">
      <c r="A70" s="1338"/>
      <c r="B70" s="1179"/>
      <c r="C70" s="1180"/>
      <c r="D70" s="1361" t="s">
        <v>7094</v>
      </c>
      <c r="E70" s="1088"/>
      <c r="F70" s="1090">
        <f>(7.7)*0.5</f>
        <v>3.85</v>
      </c>
      <c r="G70" s="1181"/>
      <c r="H70" s="1192"/>
      <c r="I70" s="1177"/>
      <c r="J70" s="1358"/>
      <c r="U70" s="1187"/>
      <c r="W70" s="1187"/>
    </row>
    <row r="71" spans="1:255" s="1184" customFormat="1" ht="27" customHeight="1">
      <c r="A71" s="1338"/>
      <c r="B71" s="1179"/>
      <c r="C71" s="1180"/>
      <c r="D71" s="1362" t="s">
        <v>6849</v>
      </c>
      <c r="E71" s="1088"/>
      <c r="F71" s="1090"/>
      <c r="G71" s="1181"/>
      <c r="H71" s="1192"/>
      <c r="I71" s="1177"/>
      <c r="U71" s="1187"/>
      <c r="W71" s="1187"/>
    </row>
    <row r="72" spans="1:255" s="1294" customFormat="1" ht="13.5" customHeight="1">
      <c r="A72" s="1356" t="s">
        <v>5985</v>
      </c>
      <c r="B72" s="1357" t="s">
        <v>6840</v>
      </c>
      <c r="C72" s="1357">
        <v>460171453</v>
      </c>
      <c r="D72" s="1357" t="s">
        <v>6850</v>
      </c>
      <c r="E72" s="1357" t="s">
        <v>194</v>
      </c>
      <c r="F72" s="541">
        <f>ROUND(SUM(F74),3)</f>
        <v>3.85</v>
      </c>
      <c r="G72" s="309"/>
      <c r="H72" s="1083">
        <f>ROUND(F72*G72,2)</f>
        <v>0</v>
      </c>
      <c r="I72" s="1084" t="s">
        <v>5315</v>
      </c>
      <c r="J72" s="1354"/>
      <c r="L72" s="1355"/>
      <c r="BU72" s="1359"/>
      <c r="BV72" s="1359"/>
      <c r="BW72" s="1359"/>
      <c r="BX72" s="1359"/>
      <c r="BY72" s="1359"/>
      <c r="BZ72" s="1359"/>
      <c r="CA72" s="1359"/>
      <c r="CB72" s="1359"/>
      <c r="CC72" s="1359"/>
      <c r="CD72" s="1359"/>
      <c r="CE72" s="1359"/>
      <c r="CF72" s="1359"/>
      <c r="CG72" s="1359"/>
      <c r="CH72" s="1359"/>
      <c r="CI72" s="1359"/>
      <c r="CJ72" s="1359"/>
      <c r="CK72" s="1359"/>
      <c r="CL72" s="1359"/>
      <c r="CM72" s="1359"/>
      <c r="CN72" s="1359"/>
      <c r="CO72" s="1359"/>
      <c r="CP72" s="1359"/>
      <c r="CQ72" s="1359"/>
      <c r="CR72" s="1359"/>
      <c r="CS72" s="1359"/>
      <c r="CT72" s="1359"/>
      <c r="CU72" s="1359"/>
      <c r="CV72" s="1359"/>
      <c r="CW72" s="1359"/>
      <c r="CX72" s="1359"/>
      <c r="CY72" s="1359"/>
      <c r="CZ72" s="1359"/>
      <c r="DA72" s="1359"/>
      <c r="DB72" s="1359"/>
      <c r="DC72" s="1359"/>
      <c r="DD72" s="1359"/>
      <c r="DE72" s="1359"/>
      <c r="DF72" s="1359"/>
      <c r="DG72" s="1359"/>
      <c r="DH72" s="1359"/>
      <c r="DI72" s="1359"/>
      <c r="DJ72" s="1359"/>
      <c r="DK72" s="1359"/>
      <c r="DL72" s="1359"/>
      <c r="DM72" s="1359"/>
      <c r="DN72" s="1359"/>
      <c r="DO72" s="1359"/>
      <c r="DP72" s="1359"/>
      <c r="DQ72" s="1359"/>
      <c r="DR72" s="1359"/>
      <c r="DS72" s="1359"/>
      <c r="DT72" s="1359"/>
      <c r="DU72" s="1359"/>
      <c r="DV72" s="1359"/>
      <c r="DW72" s="1359"/>
      <c r="DX72" s="1359"/>
      <c r="DY72" s="1359"/>
      <c r="DZ72" s="1359"/>
      <c r="EA72" s="1359"/>
      <c r="EB72" s="1359"/>
      <c r="EC72" s="1359"/>
      <c r="ED72" s="1359"/>
      <c r="EE72" s="1359"/>
      <c r="EF72" s="1359"/>
      <c r="EG72" s="1359"/>
      <c r="EH72" s="1359"/>
      <c r="EI72" s="1359"/>
      <c r="EJ72" s="1359"/>
      <c r="EK72" s="1359"/>
      <c r="EL72" s="1359"/>
      <c r="EM72" s="1359"/>
      <c r="EN72" s="1359"/>
      <c r="EO72" s="1359"/>
      <c r="EP72" s="1359"/>
      <c r="EQ72" s="1359"/>
      <c r="ER72" s="1359"/>
      <c r="ES72" s="1359"/>
      <c r="ET72" s="1359"/>
      <c r="EU72" s="1359"/>
      <c r="EV72" s="1359"/>
      <c r="EW72" s="1359"/>
      <c r="EX72" s="1359"/>
      <c r="EY72" s="1359"/>
      <c r="EZ72" s="1359"/>
      <c r="FA72" s="1359"/>
      <c r="FB72" s="1359"/>
      <c r="FC72" s="1359"/>
      <c r="FD72" s="1359"/>
      <c r="FE72" s="1359"/>
      <c r="FF72" s="1359"/>
      <c r="FG72" s="1359"/>
      <c r="FH72" s="1359"/>
      <c r="FI72" s="1359"/>
      <c r="FJ72" s="1359"/>
      <c r="FK72" s="1359"/>
      <c r="FL72" s="1359"/>
      <c r="FM72" s="1359"/>
      <c r="FN72" s="1359"/>
      <c r="FO72" s="1359"/>
      <c r="FP72" s="1359"/>
      <c r="FQ72" s="1359"/>
      <c r="FR72" s="1359"/>
      <c r="FS72" s="1359"/>
      <c r="FT72" s="1359"/>
      <c r="FU72" s="1359"/>
      <c r="FV72" s="1359"/>
      <c r="FW72" s="1359"/>
      <c r="FX72" s="1359"/>
      <c r="FY72" s="1359"/>
      <c r="FZ72" s="1359"/>
      <c r="GA72" s="1359"/>
      <c r="GB72" s="1359"/>
      <c r="GC72" s="1359"/>
      <c r="GD72" s="1359"/>
      <c r="GE72" s="1359"/>
      <c r="GF72" s="1359"/>
      <c r="GG72" s="1359"/>
      <c r="GH72" s="1359"/>
      <c r="GI72" s="1359"/>
      <c r="GJ72" s="1359"/>
      <c r="GK72" s="1359"/>
      <c r="GL72" s="1359"/>
      <c r="GM72" s="1359"/>
      <c r="GN72" s="1359"/>
      <c r="GO72" s="1359"/>
      <c r="GP72" s="1359"/>
      <c r="GQ72" s="1359"/>
      <c r="GR72" s="1359"/>
      <c r="GS72" s="1359"/>
      <c r="GT72" s="1359"/>
      <c r="GU72" s="1359"/>
      <c r="GV72" s="1359"/>
      <c r="GW72" s="1359"/>
      <c r="GX72" s="1359"/>
      <c r="GY72" s="1359"/>
      <c r="GZ72" s="1359"/>
      <c r="HA72" s="1359"/>
      <c r="HB72" s="1359"/>
      <c r="HC72" s="1359"/>
      <c r="HD72" s="1359"/>
      <c r="HE72" s="1359"/>
      <c r="HF72" s="1359"/>
      <c r="HG72" s="1359"/>
      <c r="HH72" s="1359"/>
      <c r="HI72" s="1359"/>
      <c r="HJ72" s="1359"/>
      <c r="HK72" s="1359"/>
      <c r="HL72" s="1359"/>
      <c r="HM72" s="1359"/>
      <c r="HN72" s="1359"/>
      <c r="HO72" s="1359"/>
      <c r="HP72" s="1359"/>
      <c r="HQ72" s="1359"/>
      <c r="HR72" s="1359"/>
      <c r="HS72" s="1359"/>
      <c r="HT72" s="1359"/>
      <c r="HU72" s="1359"/>
      <c r="HV72" s="1359"/>
      <c r="HW72" s="1359"/>
      <c r="HX72" s="1359"/>
      <c r="HY72" s="1359"/>
      <c r="HZ72" s="1359"/>
      <c r="IA72" s="1359"/>
      <c r="IB72" s="1359"/>
      <c r="IC72" s="1359"/>
      <c r="ID72" s="1359"/>
      <c r="IE72" s="1359"/>
      <c r="IF72" s="1359"/>
      <c r="IG72" s="1359"/>
      <c r="IH72" s="1359"/>
      <c r="II72" s="1359"/>
      <c r="IJ72" s="1359"/>
      <c r="IK72" s="1359"/>
      <c r="IL72" s="1359"/>
      <c r="IM72" s="1359"/>
      <c r="IN72" s="1359"/>
      <c r="IO72" s="1359"/>
      <c r="IP72" s="1359"/>
      <c r="IQ72" s="1359"/>
      <c r="IR72" s="1359"/>
      <c r="IS72" s="1359"/>
      <c r="IT72" s="1359"/>
      <c r="IU72" s="1359"/>
    </row>
    <row r="73" spans="1:255" s="1184" customFormat="1" ht="13.5" customHeight="1">
      <c r="A73" s="1338"/>
      <c r="B73" s="1179"/>
      <c r="C73" s="1180"/>
      <c r="D73" s="1360" t="s">
        <v>7093</v>
      </c>
      <c r="E73" s="1088"/>
      <c r="F73" s="1090"/>
      <c r="G73" s="1181"/>
      <c r="H73" s="1192"/>
      <c r="I73" s="1177"/>
      <c r="J73" s="1358"/>
      <c r="U73" s="1187"/>
      <c r="W73" s="1187"/>
    </row>
    <row r="74" spans="1:255" s="1184" customFormat="1" ht="13.5" customHeight="1">
      <c r="A74" s="1338"/>
      <c r="B74" s="1179"/>
      <c r="C74" s="1180"/>
      <c r="D74" s="1361" t="s">
        <v>7094</v>
      </c>
      <c r="E74" s="1088"/>
      <c r="F74" s="1090">
        <f>(7.7)*0.5</f>
        <v>3.85</v>
      </c>
      <c r="G74" s="1181"/>
      <c r="H74" s="1192"/>
      <c r="I74" s="1177"/>
      <c r="J74" s="1358"/>
      <c r="U74" s="1187"/>
      <c r="W74" s="1187"/>
    </row>
    <row r="75" spans="1:255" s="1184" customFormat="1" ht="27" customHeight="1">
      <c r="A75" s="1338"/>
      <c r="B75" s="1179"/>
      <c r="C75" s="1180"/>
      <c r="D75" s="1362" t="s">
        <v>6849</v>
      </c>
      <c r="E75" s="1088"/>
      <c r="F75" s="1090"/>
      <c r="G75" s="1181"/>
      <c r="H75" s="1192"/>
      <c r="I75" s="1177"/>
      <c r="U75" s="1187"/>
      <c r="W75" s="1187"/>
    </row>
    <row r="76" spans="1:255" s="1294" customFormat="1" ht="13.5" customHeight="1">
      <c r="A76" s="1356" t="s">
        <v>5988</v>
      </c>
      <c r="B76" s="1357" t="s">
        <v>6840</v>
      </c>
      <c r="C76" s="1357">
        <v>460241111</v>
      </c>
      <c r="D76" s="1357" t="s">
        <v>6851</v>
      </c>
      <c r="E76" s="1357" t="s">
        <v>197</v>
      </c>
      <c r="F76" s="541">
        <f>ROUND(SUM(F77),3)</f>
        <v>0.13500000000000001</v>
      </c>
      <c r="G76" s="309"/>
      <c r="H76" s="1083">
        <f>ROUND(F76*G76,2)</f>
        <v>0</v>
      </c>
      <c r="I76" s="1084" t="s">
        <v>5315</v>
      </c>
      <c r="J76" s="1354"/>
      <c r="BU76" s="1359"/>
      <c r="BV76" s="1359"/>
      <c r="BW76" s="1359"/>
      <c r="BX76" s="1359"/>
      <c r="BY76" s="1359"/>
      <c r="BZ76" s="1359"/>
      <c r="CA76" s="1359"/>
      <c r="CB76" s="1359"/>
      <c r="CC76" s="1359"/>
      <c r="CD76" s="1359"/>
      <c r="CE76" s="1359"/>
      <c r="CF76" s="1359"/>
      <c r="CG76" s="1359"/>
      <c r="CH76" s="1359"/>
      <c r="CI76" s="1359"/>
      <c r="CJ76" s="1359"/>
      <c r="CK76" s="1359"/>
      <c r="CL76" s="1359"/>
      <c r="CM76" s="1359"/>
      <c r="CN76" s="1359"/>
      <c r="CO76" s="1359"/>
      <c r="CP76" s="1359"/>
      <c r="CQ76" s="1359"/>
      <c r="CR76" s="1359"/>
      <c r="CS76" s="1359"/>
      <c r="CT76" s="1359"/>
      <c r="CU76" s="1359"/>
      <c r="CV76" s="1359"/>
      <c r="CW76" s="1359"/>
      <c r="CX76" s="1359"/>
      <c r="CY76" s="1359"/>
      <c r="CZ76" s="1359"/>
      <c r="DA76" s="1359"/>
      <c r="DB76" s="1359"/>
      <c r="DC76" s="1359"/>
      <c r="DD76" s="1359"/>
      <c r="DE76" s="1359"/>
      <c r="DF76" s="1359"/>
      <c r="DG76" s="1359"/>
      <c r="DH76" s="1359"/>
      <c r="DI76" s="1359"/>
      <c r="DJ76" s="1359"/>
      <c r="DK76" s="1359"/>
      <c r="DL76" s="1359"/>
      <c r="DM76" s="1359"/>
      <c r="DN76" s="1359"/>
      <c r="DO76" s="1359"/>
      <c r="DP76" s="1359"/>
      <c r="DQ76" s="1359"/>
      <c r="DR76" s="1359"/>
      <c r="DS76" s="1359"/>
      <c r="DT76" s="1359"/>
      <c r="DU76" s="1359"/>
      <c r="DV76" s="1359"/>
      <c r="DW76" s="1359"/>
      <c r="DX76" s="1359"/>
      <c r="DY76" s="1359"/>
      <c r="DZ76" s="1359"/>
      <c r="EA76" s="1359"/>
      <c r="EB76" s="1359"/>
      <c r="EC76" s="1359"/>
      <c r="ED76" s="1359"/>
      <c r="EE76" s="1359"/>
      <c r="EF76" s="1359"/>
      <c r="EG76" s="1359"/>
      <c r="EH76" s="1359"/>
      <c r="EI76" s="1359"/>
      <c r="EJ76" s="1359"/>
      <c r="EK76" s="1359"/>
      <c r="EL76" s="1359"/>
      <c r="EM76" s="1359"/>
      <c r="EN76" s="1359"/>
      <c r="EO76" s="1359"/>
      <c r="EP76" s="1359"/>
      <c r="EQ76" s="1359"/>
      <c r="ER76" s="1359"/>
      <c r="ES76" s="1359"/>
      <c r="ET76" s="1359"/>
      <c r="EU76" s="1359"/>
      <c r="EV76" s="1359"/>
      <c r="EW76" s="1359"/>
      <c r="EX76" s="1359"/>
      <c r="EY76" s="1359"/>
      <c r="EZ76" s="1359"/>
      <c r="FA76" s="1359"/>
      <c r="FB76" s="1359"/>
      <c r="FC76" s="1359"/>
      <c r="FD76" s="1359"/>
      <c r="FE76" s="1359"/>
      <c r="FF76" s="1359"/>
      <c r="FG76" s="1359"/>
      <c r="FH76" s="1359"/>
      <c r="FI76" s="1359"/>
      <c r="FJ76" s="1359"/>
      <c r="FK76" s="1359"/>
      <c r="FL76" s="1359"/>
      <c r="FM76" s="1359"/>
      <c r="FN76" s="1359"/>
      <c r="FO76" s="1359"/>
      <c r="FP76" s="1359"/>
      <c r="FQ76" s="1359"/>
      <c r="FR76" s="1359"/>
      <c r="FS76" s="1359"/>
      <c r="FT76" s="1359"/>
      <c r="FU76" s="1359"/>
      <c r="FV76" s="1359"/>
      <c r="FW76" s="1359"/>
      <c r="FX76" s="1359"/>
      <c r="FY76" s="1359"/>
      <c r="FZ76" s="1359"/>
      <c r="GA76" s="1359"/>
      <c r="GB76" s="1359"/>
      <c r="GC76" s="1359"/>
      <c r="GD76" s="1359"/>
      <c r="GE76" s="1359"/>
      <c r="GF76" s="1359"/>
      <c r="GG76" s="1359"/>
      <c r="GH76" s="1359"/>
      <c r="GI76" s="1359"/>
      <c r="GJ76" s="1359"/>
      <c r="GK76" s="1359"/>
      <c r="GL76" s="1359"/>
      <c r="GM76" s="1359"/>
      <c r="GN76" s="1359"/>
      <c r="GO76" s="1359"/>
      <c r="GP76" s="1359"/>
      <c r="GQ76" s="1359"/>
      <c r="GR76" s="1359"/>
      <c r="GS76" s="1359"/>
      <c r="GT76" s="1359"/>
      <c r="GU76" s="1359"/>
      <c r="GV76" s="1359"/>
      <c r="GW76" s="1359"/>
      <c r="GX76" s="1359"/>
      <c r="GY76" s="1359"/>
      <c r="GZ76" s="1359"/>
      <c r="HA76" s="1359"/>
      <c r="HB76" s="1359"/>
      <c r="HC76" s="1359"/>
      <c r="HD76" s="1359"/>
      <c r="HE76" s="1359"/>
      <c r="HF76" s="1359"/>
      <c r="HG76" s="1359"/>
      <c r="HH76" s="1359"/>
      <c r="HI76" s="1359"/>
      <c r="HJ76" s="1359"/>
      <c r="HK76" s="1359"/>
      <c r="HL76" s="1359"/>
      <c r="HM76" s="1359"/>
      <c r="HN76" s="1359"/>
      <c r="HO76" s="1359"/>
      <c r="HP76" s="1359"/>
      <c r="HQ76" s="1359"/>
      <c r="HR76" s="1359"/>
      <c r="HS76" s="1359"/>
      <c r="HT76" s="1359"/>
      <c r="HU76" s="1359"/>
      <c r="HV76" s="1359"/>
      <c r="HW76" s="1359"/>
      <c r="HX76" s="1359"/>
      <c r="HY76" s="1359"/>
      <c r="HZ76" s="1359"/>
      <c r="IA76" s="1359"/>
      <c r="IB76" s="1359"/>
      <c r="IC76" s="1359"/>
      <c r="ID76" s="1359"/>
      <c r="IE76" s="1359"/>
      <c r="IF76" s="1359"/>
      <c r="IG76" s="1359"/>
      <c r="IH76" s="1359"/>
      <c r="II76" s="1359"/>
      <c r="IJ76" s="1359"/>
      <c r="IK76" s="1359"/>
      <c r="IL76" s="1359"/>
      <c r="IM76" s="1359"/>
      <c r="IN76" s="1359"/>
      <c r="IO76" s="1359"/>
      <c r="IP76" s="1359"/>
      <c r="IQ76" s="1359"/>
      <c r="IR76" s="1359"/>
      <c r="IS76" s="1359"/>
      <c r="IT76" s="1359"/>
      <c r="IU76" s="1359"/>
    </row>
    <row r="77" spans="1:255" s="1184" customFormat="1" ht="13.5" customHeight="1">
      <c r="A77" s="1338"/>
      <c r="B77" s="1179"/>
      <c r="C77" s="1180"/>
      <c r="D77" s="1176" t="s">
        <v>6852</v>
      </c>
      <c r="E77" s="1088"/>
      <c r="F77" s="1090">
        <f>(7.7*0.65*0.9)*0.03</f>
        <v>0.13513500000000001</v>
      </c>
      <c r="G77" s="1181"/>
      <c r="H77" s="1192"/>
      <c r="I77" s="1177"/>
      <c r="J77" s="1183"/>
      <c r="U77" s="1187"/>
      <c r="W77" s="1187"/>
    </row>
    <row r="78" spans="1:255" s="1294" customFormat="1" ht="13.5" customHeight="1">
      <c r="A78" s="1356" t="s">
        <v>5991</v>
      </c>
      <c r="B78" s="1357" t="s">
        <v>6840</v>
      </c>
      <c r="C78" s="1357">
        <v>460242111</v>
      </c>
      <c r="D78" s="1357" t="s">
        <v>6853</v>
      </c>
      <c r="E78" s="1357" t="s">
        <v>226</v>
      </c>
      <c r="F78" s="541">
        <f>ROUND(SUM(F79),3)</f>
        <v>2</v>
      </c>
      <c r="G78" s="309"/>
      <c r="H78" s="1083">
        <f>ROUND(F78*G78,2)</f>
        <v>0</v>
      </c>
      <c r="I78" s="1084" t="s">
        <v>5315</v>
      </c>
      <c r="J78" s="1354"/>
      <c r="BU78" s="1359"/>
      <c r="BV78" s="1359"/>
      <c r="BW78" s="1359"/>
      <c r="BX78" s="1359"/>
      <c r="BY78" s="1359"/>
      <c r="BZ78" s="1359"/>
      <c r="CA78" s="1359"/>
      <c r="CB78" s="1359"/>
      <c r="CC78" s="1359"/>
      <c r="CD78" s="1359"/>
      <c r="CE78" s="1359"/>
      <c r="CF78" s="1359"/>
      <c r="CG78" s="1359"/>
      <c r="CH78" s="1359"/>
      <c r="CI78" s="1359"/>
      <c r="CJ78" s="1359"/>
      <c r="CK78" s="1359"/>
      <c r="CL78" s="1359"/>
      <c r="CM78" s="1359"/>
      <c r="CN78" s="1359"/>
      <c r="CO78" s="1359"/>
      <c r="CP78" s="1359"/>
      <c r="CQ78" s="1359"/>
      <c r="CR78" s="1359"/>
      <c r="CS78" s="1359"/>
      <c r="CT78" s="1359"/>
      <c r="CU78" s="1359"/>
      <c r="CV78" s="1359"/>
      <c r="CW78" s="1359"/>
      <c r="CX78" s="1359"/>
      <c r="CY78" s="1359"/>
      <c r="CZ78" s="1359"/>
      <c r="DA78" s="1359"/>
      <c r="DB78" s="1359"/>
      <c r="DC78" s="1359"/>
      <c r="DD78" s="1359"/>
      <c r="DE78" s="1359"/>
      <c r="DF78" s="1359"/>
      <c r="DG78" s="1359"/>
      <c r="DH78" s="1359"/>
      <c r="DI78" s="1359"/>
      <c r="DJ78" s="1359"/>
      <c r="DK78" s="1359"/>
      <c r="DL78" s="1359"/>
      <c r="DM78" s="1359"/>
      <c r="DN78" s="1359"/>
      <c r="DO78" s="1359"/>
      <c r="DP78" s="1359"/>
      <c r="DQ78" s="1359"/>
      <c r="DR78" s="1359"/>
      <c r="DS78" s="1359"/>
      <c r="DT78" s="1359"/>
      <c r="DU78" s="1359"/>
      <c r="DV78" s="1359"/>
      <c r="DW78" s="1359"/>
      <c r="DX78" s="1359"/>
      <c r="DY78" s="1359"/>
      <c r="DZ78" s="1359"/>
      <c r="EA78" s="1359"/>
      <c r="EB78" s="1359"/>
      <c r="EC78" s="1359"/>
      <c r="ED78" s="1359"/>
      <c r="EE78" s="1359"/>
      <c r="EF78" s="1359"/>
      <c r="EG78" s="1359"/>
      <c r="EH78" s="1359"/>
      <c r="EI78" s="1359"/>
      <c r="EJ78" s="1359"/>
      <c r="EK78" s="1359"/>
      <c r="EL78" s="1359"/>
      <c r="EM78" s="1359"/>
      <c r="EN78" s="1359"/>
      <c r="EO78" s="1359"/>
      <c r="EP78" s="1359"/>
      <c r="EQ78" s="1359"/>
      <c r="ER78" s="1359"/>
      <c r="ES78" s="1359"/>
      <c r="ET78" s="1359"/>
      <c r="EU78" s="1359"/>
      <c r="EV78" s="1359"/>
      <c r="EW78" s="1359"/>
      <c r="EX78" s="1359"/>
      <c r="EY78" s="1359"/>
      <c r="EZ78" s="1359"/>
      <c r="FA78" s="1359"/>
      <c r="FB78" s="1359"/>
      <c r="FC78" s="1359"/>
      <c r="FD78" s="1359"/>
      <c r="FE78" s="1359"/>
      <c r="FF78" s="1359"/>
      <c r="FG78" s="1359"/>
      <c r="FH78" s="1359"/>
      <c r="FI78" s="1359"/>
      <c r="FJ78" s="1359"/>
      <c r="FK78" s="1359"/>
      <c r="FL78" s="1359"/>
      <c r="FM78" s="1359"/>
      <c r="FN78" s="1359"/>
      <c r="FO78" s="1359"/>
      <c r="FP78" s="1359"/>
      <c r="FQ78" s="1359"/>
      <c r="FR78" s="1359"/>
      <c r="FS78" s="1359"/>
      <c r="FT78" s="1359"/>
      <c r="FU78" s="1359"/>
      <c r="FV78" s="1359"/>
      <c r="FW78" s="1359"/>
      <c r="FX78" s="1359"/>
      <c r="FY78" s="1359"/>
      <c r="FZ78" s="1359"/>
      <c r="GA78" s="1359"/>
      <c r="GB78" s="1359"/>
      <c r="GC78" s="1359"/>
      <c r="GD78" s="1359"/>
      <c r="GE78" s="1359"/>
      <c r="GF78" s="1359"/>
      <c r="GG78" s="1359"/>
      <c r="GH78" s="1359"/>
      <c r="GI78" s="1359"/>
      <c r="GJ78" s="1359"/>
      <c r="GK78" s="1359"/>
      <c r="GL78" s="1359"/>
      <c r="GM78" s="1359"/>
      <c r="GN78" s="1359"/>
      <c r="GO78" s="1359"/>
      <c r="GP78" s="1359"/>
      <c r="GQ78" s="1359"/>
      <c r="GR78" s="1359"/>
      <c r="GS78" s="1359"/>
      <c r="GT78" s="1359"/>
      <c r="GU78" s="1359"/>
      <c r="GV78" s="1359"/>
      <c r="GW78" s="1359"/>
      <c r="GX78" s="1359"/>
      <c r="GY78" s="1359"/>
      <c r="GZ78" s="1359"/>
      <c r="HA78" s="1359"/>
      <c r="HB78" s="1359"/>
      <c r="HC78" s="1359"/>
      <c r="HD78" s="1359"/>
      <c r="HE78" s="1359"/>
      <c r="HF78" s="1359"/>
      <c r="HG78" s="1359"/>
      <c r="HH78" s="1359"/>
      <c r="HI78" s="1359"/>
      <c r="HJ78" s="1359"/>
      <c r="HK78" s="1359"/>
      <c r="HL78" s="1359"/>
      <c r="HM78" s="1359"/>
      <c r="HN78" s="1359"/>
      <c r="HO78" s="1359"/>
      <c r="HP78" s="1359"/>
      <c r="HQ78" s="1359"/>
      <c r="HR78" s="1359"/>
      <c r="HS78" s="1359"/>
      <c r="HT78" s="1359"/>
      <c r="HU78" s="1359"/>
      <c r="HV78" s="1359"/>
      <c r="HW78" s="1359"/>
      <c r="HX78" s="1359"/>
      <c r="HY78" s="1359"/>
      <c r="HZ78" s="1359"/>
      <c r="IA78" s="1359"/>
      <c r="IB78" s="1359"/>
      <c r="IC78" s="1359"/>
      <c r="ID78" s="1359"/>
      <c r="IE78" s="1359"/>
      <c r="IF78" s="1359"/>
      <c r="IG78" s="1359"/>
      <c r="IH78" s="1359"/>
      <c r="II78" s="1359"/>
      <c r="IJ78" s="1359"/>
      <c r="IK78" s="1359"/>
      <c r="IL78" s="1359"/>
      <c r="IM78" s="1359"/>
      <c r="IN78" s="1359"/>
      <c r="IO78" s="1359"/>
      <c r="IP78" s="1359"/>
      <c r="IQ78" s="1359"/>
      <c r="IR78" s="1359"/>
      <c r="IS78" s="1359"/>
      <c r="IT78" s="1359"/>
      <c r="IU78" s="1359"/>
    </row>
    <row r="79" spans="1:255" s="1184" customFormat="1" ht="13.5" customHeight="1">
      <c r="A79" s="1338"/>
      <c r="B79" s="1179"/>
      <c r="C79" s="1180"/>
      <c r="D79" s="1176" t="s">
        <v>6854</v>
      </c>
      <c r="E79" s="1088"/>
      <c r="F79" s="1090">
        <v>2</v>
      </c>
      <c r="G79" s="1181"/>
      <c r="H79" s="1192"/>
      <c r="I79" s="1254"/>
      <c r="J79" s="1183"/>
      <c r="U79" s="1187"/>
      <c r="W79" s="1187"/>
    </row>
    <row r="80" spans="1:255" s="1294" customFormat="1" ht="13.5" customHeight="1">
      <c r="A80" s="1356" t="s">
        <v>5995</v>
      </c>
      <c r="B80" s="1357" t="s">
        <v>6840</v>
      </c>
      <c r="C80" s="1357">
        <v>460242121</v>
      </c>
      <c r="D80" s="1357" t="s">
        <v>6855</v>
      </c>
      <c r="E80" s="1357" t="s">
        <v>194</v>
      </c>
      <c r="F80" s="541">
        <f>ROUND(SUM(F81),3)</f>
        <v>2</v>
      </c>
      <c r="G80" s="309"/>
      <c r="H80" s="1083">
        <f>ROUND(F80*G80,2)</f>
        <v>0</v>
      </c>
      <c r="I80" s="1084" t="s">
        <v>5315</v>
      </c>
      <c r="J80" s="1354"/>
      <c r="BU80" s="1359"/>
      <c r="BV80" s="1359"/>
      <c r="BW80" s="1359"/>
      <c r="BX80" s="1359"/>
      <c r="BY80" s="1359"/>
      <c r="BZ80" s="1359"/>
      <c r="CA80" s="1359"/>
      <c r="CB80" s="1359"/>
      <c r="CC80" s="1359"/>
      <c r="CD80" s="1359"/>
      <c r="CE80" s="1359"/>
      <c r="CF80" s="1359"/>
      <c r="CG80" s="1359"/>
      <c r="CH80" s="1359"/>
      <c r="CI80" s="1359"/>
      <c r="CJ80" s="1359"/>
      <c r="CK80" s="1359"/>
      <c r="CL80" s="1359"/>
      <c r="CM80" s="1359"/>
      <c r="CN80" s="1359"/>
      <c r="CO80" s="1359"/>
      <c r="CP80" s="1359"/>
      <c r="CQ80" s="1359"/>
      <c r="CR80" s="1359"/>
      <c r="CS80" s="1359"/>
      <c r="CT80" s="1359"/>
      <c r="CU80" s="1359"/>
      <c r="CV80" s="1359"/>
      <c r="CW80" s="1359"/>
      <c r="CX80" s="1359"/>
      <c r="CY80" s="1359"/>
      <c r="CZ80" s="1359"/>
      <c r="DA80" s="1359"/>
      <c r="DB80" s="1359"/>
      <c r="DC80" s="1359"/>
      <c r="DD80" s="1359"/>
      <c r="DE80" s="1359"/>
      <c r="DF80" s="1359"/>
      <c r="DG80" s="1359"/>
      <c r="DH80" s="1359"/>
      <c r="DI80" s="1359"/>
      <c r="DJ80" s="1359"/>
      <c r="DK80" s="1359"/>
      <c r="DL80" s="1359"/>
      <c r="DM80" s="1359"/>
      <c r="DN80" s="1359"/>
      <c r="DO80" s="1359"/>
      <c r="DP80" s="1359"/>
      <c r="DQ80" s="1359"/>
      <c r="DR80" s="1359"/>
      <c r="DS80" s="1359"/>
      <c r="DT80" s="1359"/>
      <c r="DU80" s="1359"/>
      <c r="DV80" s="1359"/>
      <c r="DW80" s="1359"/>
      <c r="DX80" s="1359"/>
      <c r="DY80" s="1359"/>
      <c r="DZ80" s="1359"/>
      <c r="EA80" s="1359"/>
      <c r="EB80" s="1359"/>
      <c r="EC80" s="1359"/>
      <c r="ED80" s="1359"/>
      <c r="EE80" s="1359"/>
      <c r="EF80" s="1359"/>
      <c r="EG80" s="1359"/>
      <c r="EH80" s="1359"/>
      <c r="EI80" s="1359"/>
      <c r="EJ80" s="1359"/>
      <c r="EK80" s="1359"/>
      <c r="EL80" s="1359"/>
      <c r="EM80" s="1359"/>
      <c r="EN80" s="1359"/>
      <c r="EO80" s="1359"/>
      <c r="EP80" s="1359"/>
      <c r="EQ80" s="1359"/>
      <c r="ER80" s="1359"/>
      <c r="ES80" s="1359"/>
      <c r="ET80" s="1359"/>
      <c r="EU80" s="1359"/>
      <c r="EV80" s="1359"/>
      <c r="EW80" s="1359"/>
      <c r="EX80" s="1359"/>
      <c r="EY80" s="1359"/>
      <c r="EZ80" s="1359"/>
      <c r="FA80" s="1359"/>
      <c r="FB80" s="1359"/>
      <c r="FC80" s="1359"/>
      <c r="FD80" s="1359"/>
      <c r="FE80" s="1359"/>
      <c r="FF80" s="1359"/>
      <c r="FG80" s="1359"/>
      <c r="FH80" s="1359"/>
      <c r="FI80" s="1359"/>
      <c r="FJ80" s="1359"/>
      <c r="FK80" s="1359"/>
      <c r="FL80" s="1359"/>
      <c r="FM80" s="1359"/>
      <c r="FN80" s="1359"/>
      <c r="FO80" s="1359"/>
      <c r="FP80" s="1359"/>
      <c r="FQ80" s="1359"/>
      <c r="FR80" s="1359"/>
      <c r="FS80" s="1359"/>
      <c r="FT80" s="1359"/>
      <c r="FU80" s="1359"/>
      <c r="FV80" s="1359"/>
      <c r="FW80" s="1359"/>
      <c r="FX80" s="1359"/>
      <c r="FY80" s="1359"/>
      <c r="FZ80" s="1359"/>
      <c r="GA80" s="1359"/>
      <c r="GB80" s="1359"/>
      <c r="GC80" s="1359"/>
      <c r="GD80" s="1359"/>
      <c r="GE80" s="1359"/>
      <c r="GF80" s="1359"/>
      <c r="GG80" s="1359"/>
      <c r="GH80" s="1359"/>
      <c r="GI80" s="1359"/>
      <c r="GJ80" s="1359"/>
      <c r="GK80" s="1359"/>
      <c r="GL80" s="1359"/>
      <c r="GM80" s="1359"/>
      <c r="GN80" s="1359"/>
      <c r="GO80" s="1359"/>
      <c r="GP80" s="1359"/>
      <c r="GQ80" s="1359"/>
      <c r="GR80" s="1359"/>
      <c r="GS80" s="1359"/>
      <c r="GT80" s="1359"/>
      <c r="GU80" s="1359"/>
      <c r="GV80" s="1359"/>
      <c r="GW80" s="1359"/>
      <c r="GX80" s="1359"/>
      <c r="GY80" s="1359"/>
      <c r="GZ80" s="1359"/>
      <c r="HA80" s="1359"/>
      <c r="HB80" s="1359"/>
      <c r="HC80" s="1359"/>
      <c r="HD80" s="1359"/>
      <c r="HE80" s="1359"/>
      <c r="HF80" s="1359"/>
      <c r="HG80" s="1359"/>
      <c r="HH80" s="1359"/>
      <c r="HI80" s="1359"/>
      <c r="HJ80" s="1359"/>
      <c r="HK80" s="1359"/>
      <c r="HL80" s="1359"/>
      <c r="HM80" s="1359"/>
      <c r="HN80" s="1359"/>
      <c r="HO80" s="1359"/>
      <c r="HP80" s="1359"/>
      <c r="HQ80" s="1359"/>
      <c r="HR80" s="1359"/>
      <c r="HS80" s="1359"/>
      <c r="HT80" s="1359"/>
      <c r="HU80" s="1359"/>
      <c r="HV80" s="1359"/>
      <c r="HW80" s="1359"/>
      <c r="HX80" s="1359"/>
      <c r="HY80" s="1359"/>
      <c r="HZ80" s="1359"/>
      <c r="IA80" s="1359"/>
      <c r="IB80" s="1359"/>
      <c r="IC80" s="1359"/>
      <c r="ID80" s="1359"/>
      <c r="IE80" s="1359"/>
      <c r="IF80" s="1359"/>
      <c r="IG80" s="1359"/>
      <c r="IH80" s="1359"/>
      <c r="II80" s="1359"/>
      <c r="IJ80" s="1359"/>
      <c r="IK80" s="1359"/>
      <c r="IL80" s="1359"/>
      <c r="IM80" s="1359"/>
      <c r="IN80" s="1359"/>
      <c r="IO80" s="1359"/>
      <c r="IP80" s="1359"/>
      <c r="IQ80" s="1359"/>
      <c r="IR80" s="1359"/>
      <c r="IS80" s="1359"/>
      <c r="IT80" s="1359"/>
      <c r="IU80" s="1359"/>
    </row>
    <row r="81" spans="1:255" s="1184" customFormat="1" ht="13.5" customHeight="1">
      <c r="A81" s="1338"/>
      <c r="B81" s="1179"/>
      <c r="C81" s="1180"/>
      <c r="D81" s="1176" t="s">
        <v>6854</v>
      </c>
      <c r="E81" s="1088"/>
      <c r="F81" s="1090">
        <v>2</v>
      </c>
      <c r="G81" s="1181"/>
      <c r="H81" s="1192"/>
      <c r="I81" s="1254"/>
      <c r="J81" s="1183"/>
      <c r="U81" s="1187"/>
      <c r="W81" s="1187"/>
    </row>
    <row r="82" spans="1:255" s="1294" customFormat="1" ht="13.5" customHeight="1">
      <c r="A82" s="1356" t="s">
        <v>5997</v>
      </c>
      <c r="B82" s="1357" t="s">
        <v>6840</v>
      </c>
      <c r="C82" s="1357">
        <v>460242211</v>
      </c>
      <c r="D82" s="1357" t="s">
        <v>6856</v>
      </c>
      <c r="E82" s="1357" t="s">
        <v>226</v>
      </c>
      <c r="F82" s="541">
        <f>ROUND(SUM(F83),3)</f>
        <v>3</v>
      </c>
      <c r="G82" s="309"/>
      <c r="H82" s="1083">
        <f>ROUND(F82*G82,2)</f>
        <v>0</v>
      </c>
      <c r="I82" s="1084" t="s">
        <v>5315</v>
      </c>
      <c r="J82" s="1354"/>
      <c r="BU82" s="1359"/>
      <c r="BV82" s="1359"/>
      <c r="BW82" s="1359"/>
      <c r="BX82" s="1359"/>
      <c r="BY82" s="1359"/>
      <c r="BZ82" s="1359"/>
      <c r="CA82" s="1359"/>
      <c r="CB82" s="1359"/>
      <c r="CC82" s="1359"/>
      <c r="CD82" s="1359"/>
      <c r="CE82" s="1359"/>
      <c r="CF82" s="1359"/>
      <c r="CG82" s="1359"/>
      <c r="CH82" s="1359"/>
      <c r="CI82" s="1359"/>
      <c r="CJ82" s="1359"/>
      <c r="CK82" s="1359"/>
      <c r="CL82" s="1359"/>
      <c r="CM82" s="1359"/>
      <c r="CN82" s="1359"/>
      <c r="CO82" s="1359"/>
      <c r="CP82" s="1359"/>
      <c r="CQ82" s="1359"/>
      <c r="CR82" s="1359"/>
      <c r="CS82" s="1359"/>
      <c r="CT82" s="1359"/>
      <c r="CU82" s="1359"/>
      <c r="CV82" s="1359"/>
      <c r="CW82" s="1359"/>
      <c r="CX82" s="1359"/>
      <c r="CY82" s="1359"/>
      <c r="CZ82" s="1359"/>
      <c r="DA82" s="1359"/>
      <c r="DB82" s="1359"/>
      <c r="DC82" s="1359"/>
      <c r="DD82" s="1359"/>
      <c r="DE82" s="1359"/>
      <c r="DF82" s="1359"/>
      <c r="DG82" s="1359"/>
      <c r="DH82" s="1359"/>
      <c r="DI82" s="1359"/>
      <c r="DJ82" s="1359"/>
      <c r="DK82" s="1359"/>
      <c r="DL82" s="1359"/>
      <c r="DM82" s="1359"/>
      <c r="DN82" s="1359"/>
      <c r="DO82" s="1359"/>
      <c r="DP82" s="1359"/>
      <c r="DQ82" s="1359"/>
      <c r="DR82" s="1359"/>
      <c r="DS82" s="1359"/>
      <c r="DT82" s="1359"/>
      <c r="DU82" s="1359"/>
      <c r="DV82" s="1359"/>
      <c r="DW82" s="1359"/>
      <c r="DX82" s="1359"/>
      <c r="DY82" s="1359"/>
      <c r="DZ82" s="1359"/>
      <c r="EA82" s="1359"/>
      <c r="EB82" s="1359"/>
      <c r="EC82" s="1359"/>
      <c r="ED82" s="1359"/>
      <c r="EE82" s="1359"/>
      <c r="EF82" s="1359"/>
      <c r="EG82" s="1359"/>
      <c r="EH82" s="1359"/>
      <c r="EI82" s="1359"/>
      <c r="EJ82" s="1359"/>
      <c r="EK82" s="1359"/>
      <c r="EL82" s="1359"/>
      <c r="EM82" s="1359"/>
      <c r="EN82" s="1359"/>
      <c r="EO82" s="1359"/>
      <c r="EP82" s="1359"/>
      <c r="EQ82" s="1359"/>
      <c r="ER82" s="1359"/>
      <c r="ES82" s="1359"/>
      <c r="ET82" s="1359"/>
      <c r="EU82" s="1359"/>
      <c r="EV82" s="1359"/>
      <c r="EW82" s="1359"/>
      <c r="EX82" s="1359"/>
      <c r="EY82" s="1359"/>
      <c r="EZ82" s="1359"/>
      <c r="FA82" s="1359"/>
      <c r="FB82" s="1359"/>
      <c r="FC82" s="1359"/>
      <c r="FD82" s="1359"/>
      <c r="FE82" s="1359"/>
      <c r="FF82" s="1359"/>
      <c r="FG82" s="1359"/>
      <c r="FH82" s="1359"/>
      <c r="FI82" s="1359"/>
      <c r="FJ82" s="1359"/>
      <c r="FK82" s="1359"/>
      <c r="FL82" s="1359"/>
      <c r="FM82" s="1359"/>
      <c r="FN82" s="1359"/>
      <c r="FO82" s="1359"/>
      <c r="FP82" s="1359"/>
      <c r="FQ82" s="1359"/>
      <c r="FR82" s="1359"/>
      <c r="FS82" s="1359"/>
      <c r="FT82" s="1359"/>
      <c r="FU82" s="1359"/>
      <c r="FV82" s="1359"/>
      <c r="FW82" s="1359"/>
      <c r="FX82" s="1359"/>
      <c r="FY82" s="1359"/>
      <c r="FZ82" s="1359"/>
      <c r="GA82" s="1359"/>
      <c r="GB82" s="1359"/>
      <c r="GC82" s="1359"/>
      <c r="GD82" s="1359"/>
      <c r="GE82" s="1359"/>
      <c r="GF82" s="1359"/>
      <c r="GG82" s="1359"/>
      <c r="GH82" s="1359"/>
      <c r="GI82" s="1359"/>
      <c r="GJ82" s="1359"/>
      <c r="GK82" s="1359"/>
      <c r="GL82" s="1359"/>
      <c r="GM82" s="1359"/>
      <c r="GN82" s="1359"/>
      <c r="GO82" s="1359"/>
      <c r="GP82" s="1359"/>
      <c r="GQ82" s="1359"/>
      <c r="GR82" s="1359"/>
      <c r="GS82" s="1359"/>
      <c r="GT82" s="1359"/>
      <c r="GU82" s="1359"/>
      <c r="GV82" s="1359"/>
      <c r="GW82" s="1359"/>
      <c r="GX82" s="1359"/>
      <c r="GY82" s="1359"/>
      <c r="GZ82" s="1359"/>
      <c r="HA82" s="1359"/>
      <c r="HB82" s="1359"/>
      <c r="HC82" s="1359"/>
      <c r="HD82" s="1359"/>
      <c r="HE82" s="1359"/>
      <c r="HF82" s="1359"/>
      <c r="HG82" s="1359"/>
      <c r="HH82" s="1359"/>
      <c r="HI82" s="1359"/>
      <c r="HJ82" s="1359"/>
      <c r="HK82" s="1359"/>
      <c r="HL82" s="1359"/>
      <c r="HM82" s="1359"/>
      <c r="HN82" s="1359"/>
      <c r="HO82" s="1359"/>
      <c r="HP82" s="1359"/>
      <c r="HQ82" s="1359"/>
      <c r="HR82" s="1359"/>
      <c r="HS82" s="1359"/>
      <c r="HT82" s="1359"/>
      <c r="HU82" s="1359"/>
      <c r="HV82" s="1359"/>
      <c r="HW82" s="1359"/>
      <c r="HX82" s="1359"/>
      <c r="HY82" s="1359"/>
      <c r="HZ82" s="1359"/>
      <c r="IA82" s="1359"/>
      <c r="IB82" s="1359"/>
      <c r="IC82" s="1359"/>
      <c r="ID82" s="1359"/>
      <c r="IE82" s="1359"/>
      <c r="IF82" s="1359"/>
      <c r="IG82" s="1359"/>
      <c r="IH82" s="1359"/>
      <c r="II82" s="1359"/>
      <c r="IJ82" s="1359"/>
      <c r="IK82" s="1359"/>
      <c r="IL82" s="1359"/>
      <c r="IM82" s="1359"/>
      <c r="IN82" s="1359"/>
      <c r="IO82" s="1359"/>
      <c r="IP82" s="1359"/>
      <c r="IQ82" s="1359"/>
      <c r="IR82" s="1359"/>
      <c r="IS82" s="1359"/>
      <c r="IT82" s="1359"/>
      <c r="IU82" s="1359"/>
    </row>
    <row r="83" spans="1:255" s="1184" customFormat="1" ht="13.5" customHeight="1">
      <c r="A83" s="1338"/>
      <c r="B83" s="1179"/>
      <c r="C83" s="1180"/>
      <c r="D83" s="1176" t="s">
        <v>6857</v>
      </c>
      <c r="E83" s="1088"/>
      <c r="F83" s="1090">
        <v>3</v>
      </c>
      <c r="G83" s="1181"/>
      <c r="H83" s="1192"/>
      <c r="I83" s="1254"/>
      <c r="J83" s="1183"/>
      <c r="U83" s="1187"/>
      <c r="W83" s="1187"/>
    </row>
    <row r="84" spans="1:255" s="1294" customFormat="1" ht="13.5" customHeight="1">
      <c r="A84" s="1356" t="s">
        <v>5999</v>
      </c>
      <c r="B84" s="1357" t="s">
        <v>6840</v>
      </c>
      <c r="C84" s="1357">
        <v>460242221</v>
      </c>
      <c r="D84" s="1357" t="s">
        <v>6858</v>
      </c>
      <c r="E84" s="1357" t="s">
        <v>194</v>
      </c>
      <c r="F84" s="541">
        <f>ROUND(SUM(F85),3)</f>
        <v>7.7</v>
      </c>
      <c r="G84" s="309"/>
      <c r="H84" s="1083">
        <f>ROUND(F84*G84,2)</f>
        <v>0</v>
      </c>
      <c r="I84" s="1084" t="s">
        <v>5315</v>
      </c>
      <c r="J84" s="1354"/>
      <c r="BU84" s="1359"/>
      <c r="BV84" s="1359"/>
      <c r="BW84" s="1359"/>
      <c r="BX84" s="1359"/>
      <c r="BY84" s="1359"/>
      <c r="BZ84" s="1359"/>
      <c r="CA84" s="1359"/>
      <c r="CB84" s="1359"/>
      <c r="CC84" s="1359"/>
      <c r="CD84" s="1359"/>
      <c r="CE84" s="1359"/>
      <c r="CF84" s="1359"/>
      <c r="CG84" s="1359"/>
      <c r="CH84" s="1359"/>
      <c r="CI84" s="1359"/>
      <c r="CJ84" s="1359"/>
      <c r="CK84" s="1359"/>
      <c r="CL84" s="1359"/>
      <c r="CM84" s="1359"/>
      <c r="CN84" s="1359"/>
      <c r="CO84" s="1359"/>
      <c r="CP84" s="1359"/>
      <c r="CQ84" s="1359"/>
      <c r="CR84" s="1359"/>
      <c r="CS84" s="1359"/>
      <c r="CT84" s="1359"/>
      <c r="CU84" s="1359"/>
      <c r="CV84" s="1359"/>
      <c r="CW84" s="1359"/>
      <c r="CX84" s="1359"/>
      <c r="CY84" s="1359"/>
      <c r="CZ84" s="1359"/>
      <c r="DA84" s="1359"/>
      <c r="DB84" s="1359"/>
      <c r="DC84" s="1359"/>
      <c r="DD84" s="1359"/>
      <c r="DE84" s="1359"/>
      <c r="DF84" s="1359"/>
      <c r="DG84" s="1359"/>
      <c r="DH84" s="1359"/>
      <c r="DI84" s="1359"/>
      <c r="DJ84" s="1359"/>
      <c r="DK84" s="1359"/>
      <c r="DL84" s="1359"/>
      <c r="DM84" s="1359"/>
      <c r="DN84" s="1359"/>
      <c r="DO84" s="1359"/>
      <c r="DP84" s="1359"/>
      <c r="DQ84" s="1359"/>
      <c r="DR84" s="1359"/>
      <c r="DS84" s="1359"/>
      <c r="DT84" s="1359"/>
      <c r="DU84" s="1359"/>
      <c r="DV84" s="1359"/>
      <c r="DW84" s="1359"/>
      <c r="DX84" s="1359"/>
      <c r="DY84" s="1359"/>
      <c r="DZ84" s="1359"/>
      <c r="EA84" s="1359"/>
      <c r="EB84" s="1359"/>
      <c r="EC84" s="1359"/>
      <c r="ED84" s="1359"/>
      <c r="EE84" s="1359"/>
      <c r="EF84" s="1359"/>
      <c r="EG84" s="1359"/>
      <c r="EH84" s="1359"/>
      <c r="EI84" s="1359"/>
      <c r="EJ84" s="1359"/>
      <c r="EK84" s="1359"/>
      <c r="EL84" s="1359"/>
      <c r="EM84" s="1359"/>
      <c r="EN84" s="1359"/>
      <c r="EO84" s="1359"/>
      <c r="EP84" s="1359"/>
      <c r="EQ84" s="1359"/>
      <c r="ER84" s="1359"/>
      <c r="ES84" s="1359"/>
      <c r="ET84" s="1359"/>
      <c r="EU84" s="1359"/>
      <c r="EV84" s="1359"/>
      <c r="EW84" s="1359"/>
      <c r="EX84" s="1359"/>
      <c r="EY84" s="1359"/>
      <c r="EZ84" s="1359"/>
      <c r="FA84" s="1359"/>
      <c r="FB84" s="1359"/>
      <c r="FC84" s="1359"/>
      <c r="FD84" s="1359"/>
      <c r="FE84" s="1359"/>
      <c r="FF84" s="1359"/>
      <c r="FG84" s="1359"/>
      <c r="FH84" s="1359"/>
      <c r="FI84" s="1359"/>
      <c r="FJ84" s="1359"/>
      <c r="FK84" s="1359"/>
      <c r="FL84" s="1359"/>
      <c r="FM84" s="1359"/>
      <c r="FN84" s="1359"/>
      <c r="FO84" s="1359"/>
      <c r="FP84" s="1359"/>
      <c r="FQ84" s="1359"/>
      <c r="FR84" s="1359"/>
      <c r="FS84" s="1359"/>
      <c r="FT84" s="1359"/>
      <c r="FU84" s="1359"/>
      <c r="FV84" s="1359"/>
      <c r="FW84" s="1359"/>
      <c r="FX84" s="1359"/>
      <c r="FY84" s="1359"/>
      <c r="FZ84" s="1359"/>
      <c r="GA84" s="1359"/>
      <c r="GB84" s="1359"/>
      <c r="GC84" s="1359"/>
      <c r="GD84" s="1359"/>
      <c r="GE84" s="1359"/>
      <c r="GF84" s="1359"/>
      <c r="GG84" s="1359"/>
      <c r="GH84" s="1359"/>
      <c r="GI84" s="1359"/>
      <c r="GJ84" s="1359"/>
      <c r="GK84" s="1359"/>
      <c r="GL84" s="1359"/>
      <c r="GM84" s="1359"/>
      <c r="GN84" s="1359"/>
      <c r="GO84" s="1359"/>
      <c r="GP84" s="1359"/>
      <c r="GQ84" s="1359"/>
      <c r="GR84" s="1359"/>
      <c r="GS84" s="1359"/>
      <c r="GT84" s="1359"/>
      <c r="GU84" s="1359"/>
      <c r="GV84" s="1359"/>
      <c r="GW84" s="1359"/>
      <c r="GX84" s="1359"/>
      <c r="GY84" s="1359"/>
      <c r="GZ84" s="1359"/>
      <c r="HA84" s="1359"/>
      <c r="HB84" s="1359"/>
      <c r="HC84" s="1359"/>
      <c r="HD84" s="1359"/>
      <c r="HE84" s="1359"/>
      <c r="HF84" s="1359"/>
      <c r="HG84" s="1359"/>
      <c r="HH84" s="1359"/>
      <c r="HI84" s="1359"/>
      <c r="HJ84" s="1359"/>
      <c r="HK84" s="1359"/>
      <c r="HL84" s="1359"/>
      <c r="HM84" s="1359"/>
      <c r="HN84" s="1359"/>
      <c r="HO84" s="1359"/>
      <c r="HP84" s="1359"/>
      <c r="HQ84" s="1359"/>
      <c r="HR84" s="1359"/>
      <c r="HS84" s="1359"/>
      <c r="HT84" s="1359"/>
      <c r="HU84" s="1359"/>
      <c r="HV84" s="1359"/>
      <c r="HW84" s="1359"/>
      <c r="HX84" s="1359"/>
      <c r="HY84" s="1359"/>
      <c r="HZ84" s="1359"/>
      <c r="IA84" s="1359"/>
      <c r="IB84" s="1359"/>
      <c r="IC84" s="1359"/>
      <c r="ID84" s="1359"/>
      <c r="IE84" s="1359"/>
      <c r="IF84" s="1359"/>
      <c r="IG84" s="1359"/>
      <c r="IH84" s="1359"/>
      <c r="II84" s="1359"/>
      <c r="IJ84" s="1359"/>
      <c r="IK84" s="1359"/>
      <c r="IL84" s="1359"/>
      <c r="IM84" s="1359"/>
      <c r="IN84" s="1359"/>
      <c r="IO84" s="1359"/>
      <c r="IP84" s="1359"/>
      <c r="IQ84" s="1359"/>
      <c r="IR84" s="1359"/>
      <c r="IS84" s="1359"/>
      <c r="IT84" s="1359"/>
      <c r="IU84" s="1359"/>
    </row>
    <row r="85" spans="1:255" s="1184" customFormat="1" ht="13.5" customHeight="1">
      <c r="A85" s="1338"/>
      <c r="B85" s="1179"/>
      <c r="C85" s="1180"/>
      <c r="D85" s="1176" t="s">
        <v>6857</v>
      </c>
      <c r="E85" s="1088"/>
      <c r="F85" s="1090">
        <v>7.7</v>
      </c>
      <c r="G85" s="1181"/>
      <c r="H85" s="1192"/>
      <c r="I85" s="1254"/>
      <c r="J85" s="1183"/>
      <c r="U85" s="1187"/>
      <c r="W85" s="1187"/>
    </row>
    <row r="86" spans="1:255" s="1294" customFormat="1" ht="13.5" customHeight="1">
      <c r="A86" s="1356" t="s">
        <v>6002</v>
      </c>
      <c r="B86" s="1357" t="s">
        <v>6840</v>
      </c>
      <c r="C86" s="1357">
        <v>460451432</v>
      </c>
      <c r="D86" s="1357" t="s">
        <v>6859</v>
      </c>
      <c r="E86" s="1357" t="s">
        <v>194</v>
      </c>
      <c r="F86" s="541">
        <f>ROUND(SUM(F88),3)</f>
        <v>3.85</v>
      </c>
      <c r="G86" s="309"/>
      <c r="H86" s="1083">
        <f>ROUND(F86*G86,2)</f>
        <v>0</v>
      </c>
      <c r="I86" s="1084" t="s">
        <v>5315</v>
      </c>
      <c r="J86" s="1365"/>
      <c r="BU86" s="1359"/>
      <c r="BV86" s="1359"/>
      <c r="BW86" s="1359"/>
      <c r="BX86" s="1359"/>
      <c r="BY86" s="1359"/>
      <c r="BZ86" s="1359"/>
      <c r="CA86" s="1359"/>
      <c r="CB86" s="1359"/>
      <c r="CC86" s="1359"/>
      <c r="CD86" s="1359"/>
      <c r="CE86" s="1359"/>
      <c r="CF86" s="1359"/>
      <c r="CG86" s="1359"/>
      <c r="CH86" s="1359"/>
      <c r="CI86" s="1359"/>
      <c r="CJ86" s="1359"/>
      <c r="CK86" s="1359"/>
      <c r="CL86" s="1359"/>
      <c r="CM86" s="1359"/>
      <c r="CN86" s="1359"/>
      <c r="CO86" s="1359"/>
      <c r="CP86" s="1359"/>
      <c r="CQ86" s="1359"/>
      <c r="CR86" s="1359"/>
      <c r="CS86" s="1359"/>
      <c r="CT86" s="1359"/>
      <c r="CU86" s="1359"/>
      <c r="CV86" s="1359"/>
      <c r="CW86" s="1359"/>
      <c r="CX86" s="1359"/>
      <c r="CY86" s="1359"/>
      <c r="CZ86" s="1359"/>
      <c r="DA86" s="1359"/>
      <c r="DB86" s="1359"/>
      <c r="DC86" s="1359"/>
      <c r="DD86" s="1359"/>
      <c r="DE86" s="1359"/>
      <c r="DF86" s="1359"/>
      <c r="DG86" s="1359"/>
      <c r="DH86" s="1359"/>
      <c r="DI86" s="1359"/>
      <c r="DJ86" s="1359"/>
      <c r="DK86" s="1359"/>
      <c r="DL86" s="1359"/>
      <c r="DM86" s="1359"/>
      <c r="DN86" s="1359"/>
      <c r="DO86" s="1359"/>
      <c r="DP86" s="1359"/>
      <c r="DQ86" s="1359"/>
      <c r="DR86" s="1359"/>
      <c r="DS86" s="1359"/>
      <c r="DT86" s="1359"/>
      <c r="DU86" s="1359"/>
      <c r="DV86" s="1359"/>
      <c r="DW86" s="1359"/>
      <c r="DX86" s="1359"/>
      <c r="DY86" s="1359"/>
      <c r="DZ86" s="1359"/>
      <c r="EA86" s="1359"/>
      <c r="EB86" s="1359"/>
      <c r="EC86" s="1359"/>
      <c r="ED86" s="1359"/>
      <c r="EE86" s="1359"/>
      <c r="EF86" s="1359"/>
      <c r="EG86" s="1359"/>
      <c r="EH86" s="1359"/>
      <c r="EI86" s="1359"/>
      <c r="EJ86" s="1359"/>
      <c r="EK86" s="1359"/>
      <c r="EL86" s="1359"/>
      <c r="EM86" s="1359"/>
      <c r="EN86" s="1359"/>
      <c r="EO86" s="1359"/>
      <c r="EP86" s="1359"/>
      <c r="EQ86" s="1359"/>
      <c r="ER86" s="1359"/>
      <c r="ES86" s="1359"/>
      <c r="ET86" s="1359"/>
      <c r="EU86" s="1359"/>
      <c r="EV86" s="1359"/>
      <c r="EW86" s="1359"/>
      <c r="EX86" s="1359"/>
      <c r="EY86" s="1359"/>
      <c r="EZ86" s="1359"/>
      <c r="FA86" s="1359"/>
      <c r="FB86" s="1359"/>
      <c r="FC86" s="1359"/>
      <c r="FD86" s="1359"/>
      <c r="FE86" s="1359"/>
      <c r="FF86" s="1359"/>
      <c r="FG86" s="1359"/>
      <c r="FH86" s="1359"/>
      <c r="FI86" s="1359"/>
      <c r="FJ86" s="1359"/>
      <c r="FK86" s="1359"/>
      <c r="FL86" s="1359"/>
      <c r="FM86" s="1359"/>
      <c r="FN86" s="1359"/>
      <c r="FO86" s="1359"/>
      <c r="FP86" s="1359"/>
      <c r="FQ86" s="1359"/>
      <c r="FR86" s="1359"/>
      <c r="FS86" s="1359"/>
      <c r="FT86" s="1359"/>
      <c r="FU86" s="1359"/>
      <c r="FV86" s="1359"/>
      <c r="FW86" s="1359"/>
      <c r="FX86" s="1359"/>
      <c r="FY86" s="1359"/>
      <c r="FZ86" s="1359"/>
      <c r="GA86" s="1359"/>
      <c r="GB86" s="1359"/>
      <c r="GC86" s="1359"/>
      <c r="GD86" s="1359"/>
      <c r="GE86" s="1359"/>
      <c r="GF86" s="1359"/>
      <c r="GG86" s="1359"/>
      <c r="GH86" s="1359"/>
      <c r="GI86" s="1359"/>
      <c r="GJ86" s="1359"/>
      <c r="GK86" s="1359"/>
      <c r="GL86" s="1359"/>
      <c r="GM86" s="1359"/>
      <c r="GN86" s="1359"/>
      <c r="GO86" s="1359"/>
      <c r="GP86" s="1359"/>
      <c r="GQ86" s="1359"/>
      <c r="GR86" s="1359"/>
      <c r="GS86" s="1359"/>
      <c r="GT86" s="1359"/>
      <c r="GU86" s="1359"/>
      <c r="GV86" s="1359"/>
      <c r="GW86" s="1359"/>
      <c r="GX86" s="1359"/>
      <c r="GY86" s="1359"/>
      <c r="GZ86" s="1359"/>
      <c r="HA86" s="1359"/>
      <c r="HB86" s="1359"/>
      <c r="HC86" s="1359"/>
      <c r="HD86" s="1359"/>
      <c r="HE86" s="1359"/>
      <c r="HF86" s="1359"/>
      <c r="HG86" s="1359"/>
      <c r="HH86" s="1359"/>
      <c r="HI86" s="1359"/>
      <c r="HJ86" s="1359"/>
      <c r="HK86" s="1359"/>
      <c r="HL86" s="1359"/>
      <c r="HM86" s="1359"/>
      <c r="HN86" s="1359"/>
      <c r="HO86" s="1359"/>
      <c r="HP86" s="1359"/>
      <c r="HQ86" s="1359"/>
      <c r="HR86" s="1359"/>
      <c r="HS86" s="1359"/>
      <c r="HT86" s="1359"/>
      <c r="HU86" s="1359"/>
      <c r="HV86" s="1359"/>
      <c r="HW86" s="1359"/>
      <c r="HX86" s="1359"/>
      <c r="HY86" s="1359"/>
      <c r="HZ86" s="1359"/>
      <c r="IA86" s="1359"/>
      <c r="IB86" s="1359"/>
      <c r="IC86" s="1359"/>
      <c r="ID86" s="1359"/>
      <c r="IE86" s="1359"/>
      <c r="IF86" s="1359"/>
      <c r="IG86" s="1359"/>
      <c r="IH86" s="1359"/>
      <c r="II86" s="1359"/>
      <c r="IJ86" s="1359"/>
      <c r="IK86" s="1359"/>
      <c r="IL86" s="1359"/>
      <c r="IM86" s="1359"/>
      <c r="IN86" s="1359"/>
      <c r="IO86" s="1359"/>
      <c r="IP86" s="1359"/>
      <c r="IQ86" s="1359"/>
      <c r="IR86" s="1359"/>
      <c r="IS86" s="1359"/>
      <c r="IT86" s="1359"/>
      <c r="IU86" s="1359"/>
    </row>
    <row r="87" spans="1:255" s="1294" customFormat="1" ht="13.5" customHeight="1">
      <c r="A87" s="1356"/>
      <c r="B87" s="1357"/>
      <c r="C87" s="1357"/>
      <c r="D87" s="1176" t="s">
        <v>7095</v>
      </c>
      <c r="E87" s="1357"/>
      <c r="F87" s="1366"/>
      <c r="G87" s="1201"/>
      <c r="H87" s="1201"/>
      <c r="I87" s="1084"/>
      <c r="J87" s="1354"/>
      <c r="BU87" s="1359"/>
      <c r="BV87" s="1359"/>
      <c r="BW87" s="1359"/>
      <c r="BX87" s="1359"/>
      <c r="BY87" s="1359"/>
      <c r="BZ87" s="1359"/>
      <c r="CA87" s="1359"/>
      <c r="CB87" s="1359"/>
      <c r="CC87" s="1359"/>
      <c r="CD87" s="1359"/>
      <c r="CE87" s="1359"/>
      <c r="CF87" s="1359"/>
      <c r="CG87" s="1359"/>
      <c r="CH87" s="1359"/>
      <c r="CI87" s="1359"/>
      <c r="CJ87" s="1359"/>
      <c r="CK87" s="1359"/>
      <c r="CL87" s="1359"/>
      <c r="CM87" s="1359"/>
      <c r="CN87" s="1359"/>
      <c r="CO87" s="1359"/>
      <c r="CP87" s="1359"/>
      <c r="CQ87" s="1359"/>
      <c r="CR87" s="1359"/>
      <c r="CS87" s="1359"/>
      <c r="CT87" s="1359"/>
      <c r="CU87" s="1359"/>
      <c r="CV87" s="1359"/>
      <c r="CW87" s="1359"/>
      <c r="CX87" s="1359"/>
      <c r="CY87" s="1359"/>
      <c r="CZ87" s="1359"/>
      <c r="DA87" s="1359"/>
      <c r="DB87" s="1359"/>
      <c r="DC87" s="1359"/>
      <c r="DD87" s="1359"/>
      <c r="DE87" s="1359"/>
      <c r="DF87" s="1359"/>
      <c r="DG87" s="1359"/>
      <c r="DH87" s="1359"/>
      <c r="DI87" s="1359"/>
      <c r="DJ87" s="1359"/>
      <c r="DK87" s="1359"/>
      <c r="DL87" s="1359"/>
      <c r="DM87" s="1359"/>
      <c r="DN87" s="1359"/>
      <c r="DO87" s="1359"/>
      <c r="DP87" s="1359"/>
      <c r="DQ87" s="1359"/>
      <c r="DR87" s="1359"/>
      <c r="DS87" s="1359"/>
      <c r="DT87" s="1359"/>
      <c r="DU87" s="1359"/>
      <c r="DV87" s="1359"/>
      <c r="DW87" s="1359"/>
      <c r="DX87" s="1359"/>
      <c r="DY87" s="1359"/>
      <c r="DZ87" s="1359"/>
      <c r="EA87" s="1359"/>
      <c r="EB87" s="1359"/>
      <c r="EC87" s="1359"/>
      <c r="ED87" s="1359"/>
      <c r="EE87" s="1359"/>
      <c r="EF87" s="1359"/>
      <c r="EG87" s="1359"/>
      <c r="EH87" s="1359"/>
      <c r="EI87" s="1359"/>
      <c r="EJ87" s="1359"/>
      <c r="EK87" s="1359"/>
      <c r="EL87" s="1359"/>
      <c r="EM87" s="1359"/>
      <c r="EN87" s="1359"/>
      <c r="EO87" s="1359"/>
      <c r="EP87" s="1359"/>
      <c r="EQ87" s="1359"/>
      <c r="ER87" s="1359"/>
      <c r="ES87" s="1359"/>
      <c r="ET87" s="1359"/>
      <c r="EU87" s="1359"/>
      <c r="EV87" s="1359"/>
      <c r="EW87" s="1359"/>
      <c r="EX87" s="1359"/>
      <c r="EY87" s="1359"/>
      <c r="EZ87" s="1359"/>
      <c r="FA87" s="1359"/>
      <c r="FB87" s="1359"/>
      <c r="FC87" s="1359"/>
      <c r="FD87" s="1359"/>
      <c r="FE87" s="1359"/>
      <c r="FF87" s="1359"/>
      <c r="FG87" s="1359"/>
      <c r="FH87" s="1359"/>
      <c r="FI87" s="1359"/>
      <c r="FJ87" s="1359"/>
      <c r="FK87" s="1359"/>
      <c r="FL87" s="1359"/>
      <c r="FM87" s="1359"/>
      <c r="FN87" s="1359"/>
      <c r="FO87" s="1359"/>
      <c r="FP87" s="1359"/>
      <c r="FQ87" s="1359"/>
      <c r="FR87" s="1359"/>
      <c r="FS87" s="1359"/>
      <c r="FT87" s="1359"/>
      <c r="FU87" s="1359"/>
      <c r="FV87" s="1359"/>
      <c r="FW87" s="1359"/>
      <c r="FX87" s="1359"/>
      <c r="FY87" s="1359"/>
      <c r="FZ87" s="1359"/>
      <c r="GA87" s="1359"/>
      <c r="GB87" s="1359"/>
      <c r="GC87" s="1359"/>
      <c r="GD87" s="1359"/>
      <c r="GE87" s="1359"/>
      <c r="GF87" s="1359"/>
      <c r="GG87" s="1359"/>
      <c r="GH87" s="1359"/>
      <c r="GI87" s="1359"/>
      <c r="GJ87" s="1359"/>
      <c r="GK87" s="1359"/>
      <c r="GL87" s="1359"/>
      <c r="GM87" s="1359"/>
      <c r="GN87" s="1359"/>
      <c r="GO87" s="1359"/>
      <c r="GP87" s="1359"/>
      <c r="GQ87" s="1359"/>
      <c r="GR87" s="1359"/>
      <c r="GS87" s="1359"/>
      <c r="GT87" s="1359"/>
      <c r="GU87" s="1359"/>
      <c r="GV87" s="1359"/>
      <c r="GW87" s="1359"/>
      <c r="GX87" s="1359"/>
      <c r="GY87" s="1359"/>
      <c r="GZ87" s="1359"/>
      <c r="HA87" s="1359"/>
      <c r="HB87" s="1359"/>
      <c r="HC87" s="1359"/>
      <c r="HD87" s="1359"/>
      <c r="HE87" s="1359"/>
      <c r="HF87" s="1359"/>
      <c r="HG87" s="1359"/>
      <c r="HH87" s="1359"/>
      <c r="HI87" s="1359"/>
      <c r="HJ87" s="1359"/>
      <c r="HK87" s="1359"/>
      <c r="HL87" s="1359"/>
      <c r="HM87" s="1359"/>
      <c r="HN87" s="1359"/>
      <c r="HO87" s="1359"/>
      <c r="HP87" s="1359"/>
      <c r="HQ87" s="1359"/>
      <c r="HR87" s="1359"/>
      <c r="HS87" s="1359"/>
      <c r="HT87" s="1359"/>
      <c r="HU87" s="1359"/>
      <c r="HV87" s="1359"/>
      <c r="HW87" s="1359"/>
      <c r="HX87" s="1359"/>
      <c r="HY87" s="1359"/>
      <c r="HZ87" s="1359"/>
      <c r="IA87" s="1359"/>
      <c r="IB87" s="1359"/>
      <c r="IC87" s="1359"/>
      <c r="ID87" s="1359"/>
      <c r="IE87" s="1359"/>
      <c r="IF87" s="1359"/>
      <c r="IG87" s="1359"/>
      <c r="IH87" s="1359"/>
      <c r="II87" s="1359"/>
      <c r="IJ87" s="1359"/>
      <c r="IK87" s="1359"/>
      <c r="IL87" s="1359"/>
      <c r="IM87" s="1359"/>
      <c r="IN87" s="1359"/>
      <c r="IO87" s="1359"/>
      <c r="IP87" s="1359"/>
      <c r="IQ87" s="1359"/>
      <c r="IR87" s="1359"/>
      <c r="IS87" s="1359"/>
      <c r="IT87" s="1359"/>
      <c r="IU87" s="1359"/>
    </row>
    <row r="88" spans="1:255" s="1294" customFormat="1" ht="13.5" customHeight="1">
      <c r="A88" s="1356"/>
      <c r="B88" s="1357"/>
      <c r="C88" s="1357"/>
      <c r="D88" s="1176" t="s">
        <v>6861</v>
      </c>
      <c r="E88" s="1357"/>
      <c r="F88" s="1090">
        <f>(7.7)*(0.5)</f>
        <v>3.85</v>
      </c>
      <c r="G88" s="1367"/>
      <c r="H88" s="1201"/>
      <c r="I88" s="1084"/>
      <c r="J88" s="1354"/>
      <c r="BU88" s="1359"/>
      <c r="BV88" s="1359"/>
      <c r="BW88" s="1359"/>
      <c r="BX88" s="1359"/>
      <c r="BY88" s="1359"/>
      <c r="BZ88" s="1359"/>
      <c r="CA88" s="1359"/>
      <c r="CB88" s="1359"/>
      <c r="CC88" s="1359"/>
      <c r="CD88" s="1359"/>
      <c r="CE88" s="1359"/>
      <c r="CF88" s="1359"/>
      <c r="CG88" s="1359"/>
      <c r="CH88" s="1359"/>
      <c r="CI88" s="1359"/>
      <c r="CJ88" s="1359"/>
      <c r="CK88" s="1359"/>
      <c r="CL88" s="1359"/>
      <c r="CM88" s="1359"/>
      <c r="CN88" s="1359"/>
      <c r="CO88" s="1359"/>
      <c r="CP88" s="1359"/>
      <c r="CQ88" s="1359"/>
      <c r="CR88" s="1359"/>
      <c r="CS88" s="1359"/>
      <c r="CT88" s="1359"/>
      <c r="CU88" s="1359"/>
      <c r="CV88" s="1359"/>
      <c r="CW88" s="1359"/>
      <c r="CX88" s="1359"/>
      <c r="CY88" s="1359"/>
      <c r="CZ88" s="1359"/>
      <c r="DA88" s="1359"/>
      <c r="DB88" s="1359"/>
      <c r="DC88" s="1359"/>
      <c r="DD88" s="1359"/>
      <c r="DE88" s="1359"/>
      <c r="DF88" s="1359"/>
      <c r="DG88" s="1359"/>
      <c r="DH88" s="1359"/>
      <c r="DI88" s="1359"/>
      <c r="DJ88" s="1359"/>
      <c r="DK88" s="1359"/>
      <c r="DL88" s="1359"/>
      <c r="DM88" s="1359"/>
      <c r="DN88" s="1359"/>
      <c r="DO88" s="1359"/>
      <c r="DP88" s="1359"/>
      <c r="DQ88" s="1359"/>
      <c r="DR88" s="1359"/>
      <c r="DS88" s="1359"/>
      <c r="DT88" s="1359"/>
      <c r="DU88" s="1359"/>
      <c r="DV88" s="1359"/>
      <c r="DW88" s="1359"/>
      <c r="DX88" s="1359"/>
      <c r="DY88" s="1359"/>
      <c r="DZ88" s="1359"/>
      <c r="EA88" s="1359"/>
      <c r="EB88" s="1359"/>
      <c r="EC88" s="1359"/>
      <c r="ED88" s="1359"/>
      <c r="EE88" s="1359"/>
      <c r="EF88" s="1359"/>
      <c r="EG88" s="1359"/>
      <c r="EH88" s="1359"/>
      <c r="EI88" s="1359"/>
      <c r="EJ88" s="1359"/>
      <c r="EK88" s="1359"/>
      <c r="EL88" s="1359"/>
      <c r="EM88" s="1359"/>
      <c r="EN88" s="1359"/>
      <c r="EO88" s="1359"/>
      <c r="EP88" s="1359"/>
      <c r="EQ88" s="1359"/>
      <c r="ER88" s="1359"/>
      <c r="ES88" s="1359"/>
      <c r="ET88" s="1359"/>
      <c r="EU88" s="1359"/>
      <c r="EV88" s="1359"/>
      <c r="EW88" s="1359"/>
      <c r="EX88" s="1359"/>
      <c r="EY88" s="1359"/>
      <c r="EZ88" s="1359"/>
      <c r="FA88" s="1359"/>
      <c r="FB88" s="1359"/>
      <c r="FC88" s="1359"/>
      <c r="FD88" s="1359"/>
      <c r="FE88" s="1359"/>
      <c r="FF88" s="1359"/>
      <c r="FG88" s="1359"/>
      <c r="FH88" s="1359"/>
      <c r="FI88" s="1359"/>
      <c r="FJ88" s="1359"/>
      <c r="FK88" s="1359"/>
      <c r="FL88" s="1359"/>
      <c r="FM88" s="1359"/>
      <c r="FN88" s="1359"/>
      <c r="FO88" s="1359"/>
      <c r="FP88" s="1359"/>
      <c r="FQ88" s="1359"/>
      <c r="FR88" s="1359"/>
      <c r="FS88" s="1359"/>
      <c r="FT88" s="1359"/>
      <c r="FU88" s="1359"/>
      <c r="FV88" s="1359"/>
      <c r="FW88" s="1359"/>
      <c r="FX88" s="1359"/>
      <c r="FY88" s="1359"/>
      <c r="FZ88" s="1359"/>
      <c r="GA88" s="1359"/>
      <c r="GB88" s="1359"/>
      <c r="GC88" s="1359"/>
      <c r="GD88" s="1359"/>
      <c r="GE88" s="1359"/>
      <c r="GF88" s="1359"/>
      <c r="GG88" s="1359"/>
      <c r="GH88" s="1359"/>
      <c r="GI88" s="1359"/>
      <c r="GJ88" s="1359"/>
      <c r="GK88" s="1359"/>
      <c r="GL88" s="1359"/>
      <c r="GM88" s="1359"/>
      <c r="GN88" s="1359"/>
      <c r="GO88" s="1359"/>
      <c r="GP88" s="1359"/>
      <c r="GQ88" s="1359"/>
      <c r="GR88" s="1359"/>
      <c r="GS88" s="1359"/>
      <c r="GT88" s="1359"/>
      <c r="GU88" s="1359"/>
      <c r="GV88" s="1359"/>
      <c r="GW88" s="1359"/>
      <c r="GX88" s="1359"/>
      <c r="GY88" s="1359"/>
      <c r="GZ88" s="1359"/>
      <c r="HA88" s="1359"/>
      <c r="HB88" s="1359"/>
      <c r="HC88" s="1359"/>
      <c r="HD88" s="1359"/>
      <c r="HE88" s="1359"/>
      <c r="HF88" s="1359"/>
      <c r="HG88" s="1359"/>
      <c r="HH88" s="1359"/>
      <c r="HI88" s="1359"/>
      <c r="HJ88" s="1359"/>
      <c r="HK88" s="1359"/>
      <c r="HL88" s="1359"/>
      <c r="HM88" s="1359"/>
      <c r="HN88" s="1359"/>
      <c r="HO88" s="1359"/>
      <c r="HP88" s="1359"/>
      <c r="HQ88" s="1359"/>
      <c r="HR88" s="1359"/>
      <c r="HS88" s="1359"/>
      <c r="HT88" s="1359"/>
      <c r="HU88" s="1359"/>
      <c r="HV88" s="1359"/>
      <c r="HW88" s="1359"/>
      <c r="HX88" s="1359"/>
      <c r="HY88" s="1359"/>
      <c r="HZ88" s="1359"/>
      <c r="IA88" s="1359"/>
      <c r="IB88" s="1359"/>
      <c r="IC88" s="1359"/>
      <c r="ID88" s="1359"/>
      <c r="IE88" s="1359"/>
      <c r="IF88" s="1359"/>
      <c r="IG88" s="1359"/>
      <c r="IH88" s="1359"/>
      <c r="II88" s="1359"/>
      <c r="IJ88" s="1359"/>
      <c r="IK88" s="1359"/>
      <c r="IL88" s="1359"/>
      <c r="IM88" s="1359"/>
      <c r="IN88" s="1359"/>
      <c r="IO88" s="1359"/>
      <c r="IP88" s="1359"/>
      <c r="IQ88" s="1359"/>
      <c r="IR88" s="1359"/>
      <c r="IS88" s="1359"/>
      <c r="IT88" s="1359"/>
      <c r="IU88" s="1359"/>
    </row>
    <row r="89" spans="1:255" s="1184" customFormat="1" ht="27" customHeight="1">
      <c r="A89" s="1338"/>
      <c r="B89" s="1179"/>
      <c r="C89" s="1180"/>
      <c r="D89" s="1176" t="s">
        <v>6862</v>
      </c>
      <c r="E89" s="1088"/>
      <c r="F89" s="1090"/>
      <c r="G89" s="1181"/>
      <c r="H89" s="1192"/>
      <c r="I89" s="1177"/>
      <c r="J89" s="1183"/>
      <c r="U89" s="1187"/>
      <c r="W89" s="1187"/>
    </row>
    <row r="90" spans="1:255" s="1294" customFormat="1" ht="13.5" customHeight="1">
      <c r="A90" s="1356" t="s">
        <v>2857</v>
      </c>
      <c r="B90" s="1357" t="s">
        <v>6840</v>
      </c>
      <c r="C90" s="1357">
        <v>460451433</v>
      </c>
      <c r="D90" s="1357" t="s">
        <v>6863</v>
      </c>
      <c r="E90" s="1357" t="s">
        <v>194</v>
      </c>
      <c r="F90" s="541">
        <f>ROUND(SUM(F92),3)</f>
        <v>3.85</v>
      </c>
      <c r="G90" s="309"/>
      <c r="H90" s="1083">
        <f>ROUND(F90*G90,2)</f>
        <v>0</v>
      </c>
      <c r="I90" s="1084" t="s">
        <v>5315</v>
      </c>
      <c r="J90" s="1365"/>
      <c r="BU90" s="1359"/>
      <c r="BV90" s="1359"/>
      <c r="BW90" s="1359"/>
      <c r="BX90" s="1359"/>
      <c r="BY90" s="1359"/>
      <c r="BZ90" s="1359"/>
      <c r="CA90" s="1359"/>
      <c r="CB90" s="1359"/>
      <c r="CC90" s="1359"/>
      <c r="CD90" s="1359"/>
      <c r="CE90" s="1359"/>
      <c r="CF90" s="1359"/>
      <c r="CG90" s="1359"/>
      <c r="CH90" s="1359"/>
      <c r="CI90" s="1359"/>
      <c r="CJ90" s="1359"/>
      <c r="CK90" s="1359"/>
      <c r="CL90" s="1359"/>
      <c r="CM90" s="1359"/>
      <c r="CN90" s="1359"/>
      <c r="CO90" s="1359"/>
      <c r="CP90" s="1359"/>
      <c r="CQ90" s="1359"/>
      <c r="CR90" s="1359"/>
      <c r="CS90" s="1359"/>
      <c r="CT90" s="1359"/>
      <c r="CU90" s="1359"/>
      <c r="CV90" s="1359"/>
      <c r="CW90" s="1359"/>
      <c r="CX90" s="1359"/>
      <c r="CY90" s="1359"/>
      <c r="CZ90" s="1359"/>
      <c r="DA90" s="1359"/>
      <c r="DB90" s="1359"/>
      <c r="DC90" s="1359"/>
      <c r="DD90" s="1359"/>
      <c r="DE90" s="1359"/>
      <c r="DF90" s="1359"/>
      <c r="DG90" s="1359"/>
      <c r="DH90" s="1359"/>
      <c r="DI90" s="1359"/>
      <c r="DJ90" s="1359"/>
      <c r="DK90" s="1359"/>
      <c r="DL90" s="1359"/>
      <c r="DM90" s="1359"/>
      <c r="DN90" s="1359"/>
      <c r="DO90" s="1359"/>
      <c r="DP90" s="1359"/>
      <c r="DQ90" s="1359"/>
      <c r="DR90" s="1359"/>
      <c r="DS90" s="1359"/>
      <c r="DT90" s="1359"/>
      <c r="DU90" s="1359"/>
      <c r="DV90" s="1359"/>
      <c r="DW90" s="1359"/>
      <c r="DX90" s="1359"/>
      <c r="DY90" s="1359"/>
      <c r="DZ90" s="1359"/>
      <c r="EA90" s="1359"/>
      <c r="EB90" s="1359"/>
      <c r="EC90" s="1359"/>
      <c r="ED90" s="1359"/>
      <c r="EE90" s="1359"/>
      <c r="EF90" s="1359"/>
      <c r="EG90" s="1359"/>
      <c r="EH90" s="1359"/>
      <c r="EI90" s="1359"/>
      <c r="EJ90" s="1359"/>
      <c r="EK90" s="1359"/>
      <c r="EL90" s="1359"/>
      <c r="EM90" s="1359"/>
      <c r="EN90" s="1359"/>
      <c r="EO90" s="1359"/>
      <c r="EP90" s="1359"/>
      <c r="EQ90" s="1359"/>
      <c r="ER90" s="1359"/>
      <c r="ES90" s="1359"/>
      <c r="ET90" s="1359"/>
      <c r="EU90" s="1359"/>
      <c r="EV90" s="1359"/>
      <c r="EW90" s="1359"/>
      <c r="EX90" s="1359"/>
      <c r="EY90" s="1359"/>
      <c r="EZ90" s="1359"/>
      <c r="FA90" s="1359"/>
      <c r="FB90" s="1359"/>
      <c r="FC90" s="1359"/>
      <c r="FD90" s="1359"/>
      <c r="FE90" s="1359"/>
      <c r="FF90" s="1359"/>
      <c r="FG90" s="1359"/>
      <c r="FH90" s="1359"/>
      <c r="FI90" s="1359"/>
      <c r="FJ90" s="1359"/>
      <c r="FK90" s="1359"/>
      <c r="FL90" s="1359"/>
      <c r="FM90" s="1359"/>
      <c r="FN90" s="1359"/>
      <c r="FO90" s="1359"/>
      <c r="FP90" s="1359"/>
      <c r="FQ90" s="1359"/>
      <c r="FR90" s="1359"/>
      <c r="FS90" s="1359"/>
      <c r="FT90" s="1359"/>
      <c r="FU90" s="1359"/>
      <c r="FV90" s="1359"/>
      <c r="FW90" s="1359"/>
      <c r="FX90" s="1359"/>
      <c r="FY90" s="1359"/>
      <c r="FZ90" s="1359"/>
      <c r="GA90" s="1359"/>
      <c r="GB90" s="1359"/>
      <c r="GC90" s="1359"/>
      <c r="GD90" s="1359"/>
      <c r="GE90" s="1359"/>
      <c r="GF90" s="1359"/>
      <c r="GG90" s="1359"/>
      <c r="GH90" s="1359"/>
      <c r="GI90" s="1359"/>
      <c r="GJ90" s="1359"/>
      <c r="GK90" s="1359"/>
      <c r="GL90" s="1359"/>
      <c r="GM90" s="1359"/>
      <c r="GN90" s="1359"/>
      <c r="GO90" s="1359"/>
      <c r="GP90" s="1359"/>
      <c r="GQ90" s="1359"/>
      <c r="GR90" s="1359"/>
      <c r="GS90" s="1359"/>
      <c r="GT90" s="1359"/>
      <c r="GU90" s="1359"/>
      <c r="GV90" s="1359"/>
      <c r="GW90" s="1359"/>
      <c r="GX90" s="1359"/>
      <c r="GY90" s="1359"/>
      <c r="GZ90" s="1359"/>
      <c r="HA90" s="1359"/>
      <c r="HB90" s="1359"/>
      <c r="HC90" s="1359"/>
      <c r="HD90" s="1359"/>
      <c r="HE90" s="1359"/>
      <c r="HF90" s="1359"/>
      <c r="HG90" s="1359"/>
      <c r="HH90" s="1359"/>
      <c r="HI90" s="1359"/>
      <c r="HJ90" s="1359"/>
      <c r="HK90" s="1359"/>
      <c r="HL90" s="1359"/>
      <c r="HM90" s="1359"/>
      <c r="HN90" s="1359"/>
      <c r="HO90" s="1359"/>
      <c r="HP90" s="1359"/>
      <c r="HQ90" s="1359"/>
      <c r="HR90" s="1359"/>
      <c r="HS90" s="1359"/>
      <c r="HT90" s="1359"/>
      <c r="HU90" s="1359"/>
      <c r="HV90" s="1359"/>
      <c r="HW90" s="1359"/>
      <c r="HX90" s="1359"/>
      <c r="HY90" s="1359"/>
      <c r="HZ90" s="1359"/>
      <c r="IA90" s="1359"/>
      <c r="IB90" s="1359"/>
      <c r="IC90" s="1359"/>
      <c r="ID90" s="1359"/>
      <c r="IE90" s="1359"/>
      <c r="IF90" s="1359"/>
      <c r="IG90" s="1359"/>
      <c r="IH90" s="1359"/>
      <c r="II90" s="1359"/>
      <c r="IJ90" s="1359"/>
      <c r="IK90" s="1359"/>
      <c r="IL90" s="1359"/>
      <c r="IM90" s="1359"/>
      <c r="IN90" s="1359"/>
      <c r="IO90" s="1359"/>
      <c r="IP90" s="1359"/>
      <c r="IQ90" s="1359"/>
      <c r="IR90" s="1359"/>
      <c r="IS90" s="1359"/>
      <c r="IT90" s="1359"/>
      <c r="IU90" s="1359"/>
    </row>
    <row r="91" spans="1:255" s="1294" customFormat="1" ht="13.5" customHeight="1">
      <c r="A91" s="1356"/>
      <c r="B91" s="1357"/>
      <c r="C91" s="1357"/>
      <c r="D91" s="1176" t="s">
        <v>7095</v>
      </c>
      <c r="E91" s="1357"/>
      <c r="F91" s="1366"/>
      <c r="G91" s="1201"/>
      <c r="H91" s="1201"/>
      <c r="I91" s="1084"/>
      <c r="J91" s="1354"/>
      <c r="BU91" s="1359"/>
      <c r="BV91" s="1359"/>
      <c r="BW91" s="1359"/>
      <c r="BX91" s="1359"/>
      <c r="BY91" s="1359"/>
      <c r="BZ91" s="1359"/>
      <c r="CA91" s="1359"/>
      <c r="CB91" s="1359"/>
      <c r="CC91" s="1359"/>
      <c r="CD91" s="1359"/>
      <c r="CE91" s="1359"/>
      <c r="CF91" s="1359"/>
      <c r="CG91" s="1359"/>
      <c r="CH91" s="1359"/>
      <c r="CI91" s="1359"/>
      <c r="CJ91" s="1359"/>
      <c r="CK91" s="1359"/>
      <c r="CL91" s="1359"/>
      <c r="CM91" s="1359"/>
      <c r="CN91" s="1359"/>
      <c r="CO91" s="1359"/>
      <c r="CP91" s="1359"/>
      <c r="CQ91" s="1359"/>
      <c r="CR91" s="1359"/>
      <c r="CS91" s="1359"/>
      <c r="CT91" s="1359"/>
      <c r="CU91" s="1359"/>
      <c r="CV91" s="1359"/>
      <c r="CW91" s="1359"/>
      <c r="CX91" s="1359"/>
      <c r="CY91" s="1359"/>
      <c r="CZ91" s="1359"/>
      <c r="DA91" s="1359"/>
      <c r="DB91" s="1359"/>
      <c r="DC91" s="1359"/>
      <c r="DD91" s="1359"/>
      <c r="DE91" s="1359"/>
      <c r="DF91" s="1359"/>
      <c r="DG91" s="1359"/>
      <c r="DH91" s="1359"/>
      <c r="DI91" s="1359"/>
      <c r="DJ91" s="1359"/>
      <c r="DK91" s="1359"/>
      <c r="DL91" s="1359"/>
      <c r="DM91" s="1359"/>
      <c r="DN91" s="1359"/>
      <c r="DO91" s="1359"/>
      <c r="DP91" s="1359"/>
      <c r="DQ91" s="1359"/>
      <c r="DR91" s="1359"/>
      <c r="DS91" s="1359"/>
      <c r="DT91" s="1359"/>
      <c r="DU91" s="1359"/>
      <c r="DV91" s="1359"/>
      <c r="DW91" s="1359"/>
      <c r="DX91" s="1359"/>
      <c r="DY91" s="1359"/>
      <c r="DZ91" s="1359"/>
      <c r="EA91" s="1359"/>
      <c r="EB91" s="1359"/>
      <c r="EC91" s="1359"/>
      <c r="ED91" s="1359"/>
      <c r="EE91" s="1359"/>
      <c r="EF91" s="1359"/>
      <c r="EG91" s="1359"/>
      <c r="EH91" s="1359"/>
      <c r="EI91" s="1359"/>
      <c r="EJ91" s="1359"/>
      <c r="EK91" s="1359"/>
      <c r="EL91" s="1359"/>
      <c r="EM91" s="1359"/>
      <c r="EN91" s="1359"/>
      <c r="EO91" s="1359"/>
      <c r="EP91" s="1359"/>
      <c r="EQ91" s="1359"/>
      <c r="ER91" s="1359"/>
      <c r="ES91" s="1359"/>
      <c r="ET91" s="1359"/>
      <c r="EU91" s="1359"/>
      <c r="EV91" s="1359"/>
      <c r="EW91" s="1359"/>
      <c r="EX91" s="1359"/>
      <c r="EY91" s="1359"/>
      <c r="EZ91" s="1359"/>
      <c r="FA91" s="1359"/>
      <c r="FB91" s="1359"/>
      <c r="FC91" s="1359"/>
      <c r="FD91" s="1359"/>
      <c r="FE91" s="1359"/>
      <c r="FF91" s="1359"/>
      <c r="FG91" s="1359"/>
      <c r="FH91" s="1359"/>
      <c r="FI91" s="1359"/>
      <c r="FJ91" s="1359"/>
      <c r="FK91" s="1359"/>
      <c r="FL91" s="1359"/>
      <c r="FM91" s="1359"/>
      <c r="FN91" s="1359"/>
      <c r="FO91" s="1359"/>
      <c r="FP91" s="1359"/>
      <c r="FQ91" s="1359"/>
      <c r="FR91" s="1359"/>
      <c r="FS91" s="1359"/>
      <c r="FT91" s="1359"/>
      <c r="FU91" s="1359"/>
      <c r="FV91" s="1359"/>
      <c r="FW91" s="1359"/>
      <c r="FX91" s="1359"/>
      <c r="FY91" s="1359"/>
      <c r="FZ91" s="1359"/>
      <c r="GA91" s="1359"/>
      <c r="GB91" s="1359"/>
      <c r="GC91" s="1359"/>
      <c r="GD91" s="1359"/>
      <c r="GE91" s="1359"/>
      <c r="GF91" s="1359"/>
      <c r="GG91" s="1359"/>
      <c r="GH91" s="1359"/>
      <c r="GI91" s="1359"/>
      <c r="GJ91" s="1359"/>
      <c r="GK91" s="1359"/>
      <c r="GL91" s="1359"/>
      <c r="GM91" s="1359"/>
      <c r="GN91" s="1359"/>
      <c r="GO91" s="1359"/>
      <c r="GP91" s="1359"/>
      <c r="GQ91" s="1359"/>
      <c r="GR91" s="1359"/>
      <c r="GS91" s="1359"/>
      <c r="GT91" s="1359"/>
      <c r="GU91" s="1359"/>
      <c r="GV91" s="1359"/>
      <c r="GW91" s="1359"/>
      <c r="GX91" s="1359"/>
      <c r="GY91" s="1359"/>
      <c r="GZ91" s="1359"/>
      <c r="HA91" s="1359"/>
      <c r="HB91" s="1359"/>
      <c r="HC91" s="1359"/>
      <c r="HD91" s="1359"/>
      <c r="HE91" s="1359"/>
      <c r="HF91" s="1359"/>
      <c r="HG91" s="1359"/>
      <c r="HH91" s="1359"/>
      <c r="HI91" s="1359"/>
      <c r="HJ91" s="1359"/>
      <c r="HK91" s="1359"/>
      <c r="HL91" s="1359"/>
      <c r="HM91" s="1359"/>
      <c r="HN91" s="1359"/>
      <c r="HO91" s="1359"/>
      <c r="HP91" s="1359"/>
      <c r="HQ91" s="1359"/>
      <c r="HR91" s="1359"/>
      <c r="HS91" s="1359"/>
      <c r="HT91" s="1359"/>
      <c r="HU91" s="1359"/>
      <c r="HV91" s="1359"/>
      <c r="HW91" s="1359"/>
      <c r="HX91" s="1359"/>
      <c r="HY91" s="1359"/>
      <c r="HZ91" s="1359"/>
      <c r="IA91" s="1359"/>
      <c r="IB91" s="1359"/>
      <c r="IC91" s="1359"/>
      <c r="ID91" s="1359"/>
      <c r="IE91" s="1359"/>
      <c r="IF91" s="1359"/>
      <c r="IG91" s="1359"/>
      <c r="IH91" s="1359"/>
      <c r="II91" s="1359"/>
      <c r="IJ91" s="1359"/>
      <c r="IK91" s="1359"/>
      <c r="IL91" s="1359"/>
      <c r="IM91" s="1359"/>
      <c r="IN91" s="1359"/>
      <c r="IO91" s="1359"/>
      <c r="IP91" s="1359"/>
      <c r="IQ91" s="1359"/>
      <c r="IR91" s="1359"/>
      <c r="IS91" s="1359"/>
      <c r="IT91" s="1359"/>
      <c r="IU91" s="1359"/>
    </row>
    <row r="92" spans="1:255" s="1184" customFormat="1" ht="13.5" customHeight="1">
      <c r="A92" s="1338"/>
      <c r="B92" s="1179"/>
      <c r="C92" s="1180"/>
      <c r="D92" s="1176" t="s">
        <v>6861</v>
      </c>
      <c r="E92" s="1088"/>
      <c r="F92" s="1090">
        <f>(7.7)*(0.5)</f>
        <v>3.85</v>
      </c>
      <c r="G92" s="1181"/>
      <c r="H92" s="1192"/>
      <c r="I92" s="1177"/>
      <c r="J92" s="1183"/>
      <c r="U92" s="1187"/>
      <c r="W92" s="1187"/>
    </row>
    <row r="93" spans="1:255" s="1184" customFormat="1" ht="27" customHeight="1">
      <c r="A93" s="1338"/>
      <c r="B93" s="1179"/>
      <c r="C93" s="1180"/>
      <c r="D93" s="1176" t="s">
        <v>6862</v>
      </c>
      <c r="E93" s="1088"/>
      <c r="F93" s="1090"/>
      <c r="G93" s="1181"/>
      <c r="H93" s="1192"/>
      <c r="I93" s="1177"/>
      <c r="J93" s="1368"/>
      <c r="U93" s="1187"/>
      <c r="W93" s="1187"/>
    </row>
    <row r="94" spans="1:255" s="1294" customFormat="1" ht="13.5" customHeight="1">
      <c r="A94" s="1356" t="s">
        <v>6007</v>
      </c>
      <c r="B94" s="1357" t="s">
        <v>6840</v>
      </c>
      <c r="C94" s="1357">
        <v>460661113</v>
      </c>
      <c r="D94" s="1357" t="s">
        <v>6864</v>
      </c>
      <c r="E94" s="1357" t="s">
        <v>194</v>
      </c>
      <c r="F94" s="541">
        <f>ROUND(SUM(F96),3)</f>
        <v>15.4</v>
      </c>
      <c r="G94" s="309"/>
      <c r="H94" s="1083">
        <f>ROUND(F94*G94,2)</f>
        <v>0</v>
      </c>
      <c r="I94" s="1084" t="s">
        <v>5315</v>
      </c>
      <c r="J94" s="1354"/>
      <c r="BU94" s="1359"/>
      <c r="BV94" s="1359"/>
      <c r="BW94" s="1359"/>
      <c r="BX94" s="1359"/>
      <c r="BY94" s="1359"/>
      <c r="BZ94" s="1359"/>
      <c r="CA94" s="1359"/>
      <c r="CB94" s="1359"/>
      <c r="CC94" s="1359"/>
      <c r="CD94" s="1359"/>
      <c r="CE94" s="1359"/>
      <c r="CF94" s="1359"/>
      <c r="CG94" s="1359"/>
      <c r="CH94" s="1359"/>
      <c r="CI94" s="1359"/>
      <c r="CJ94" s="1359"/>
      <c r="CK94" s="1359"/>
      <c r="CL94" s="1359"/>
      <c r="CM94" s="1359"/>
      <c r="CN94" s="1359"/>
      <c r="CO94" s="1359"/>
      <c r="CP94" s="1359"/>
      <c r="CQ94" s="1359"/>
      <c r="CR94" s="1359"/>
      <c r="CS94" s="1359"/>
      <c r="CT94" s="1359"/>
      <c r="CU94" s="1359"/>
      <c r="CV94" s="1359"/>
      <c r="CW94" s="1359"/>
      <c r="CX94" s="1359"/>
      <c r="CY94" s="1359"/>
      <c r="CZ94" s="1359"/>
      <c r="DA94" s="1359"/>
      <c r="DB94" s="1359"/>
      <c r="DC94" s="1359"/>
      <c r="DD94" s="1359"/>
      <c r="DE94" s="1359"/>
      <c r="DF94" s="1359"/>
      <c r="DG94" s="1359"/>
      <c r="DH94" s="1359"/>
      <c r="DI94" s="1359"/>
      <c r="DJ94" s="1359"/>
      <c r="DK94" s="1359"/>
      <c r="DL94" s="1359"/>
      <c r="DM94" s="1359"/>
      <c r="DN94" s="1359"/>
      <c r="DO94" s="1359"/>
      <c r="DP94" s="1359"/>
      <c r="DQ94" s="1359"/>
      <c r="DR94" s="1359"/>
      <c r="DS94" s="1359"/>
      <c r="DT94" s="1359"/>
      <c r="DU94" s="1359"/>
      <c r="DV94" s="1359"/>
      <c r="DW94" s="1359"/>
      <c r="DX94" s="1359"/>
      <c r="DY94" s="1359"/>
      <c r="DZ94" s="1359"/>
      <c r="EA94" s="1359"/>
      <c r="EB94" s="1359"/>
      <c r="EC94" s="1359"/>
      <c r="ED94" s="1359"/>
      <c r="EE94" s="1359"/>
      <c r="EF94" s="1359"/>
      <c r="EG94" s="1359"/>
      <c r="EH94" s="1359"/>
      <c r="EI94" s="1359"/>
      <c r="EJ94" s="1359"/>
      <c r="EK94" s="1359"/>
      <c r="EL94" s="1359"/>
      <c r="EM94" s="1359"/>
      <c r="EN94" s="1359"/>
      <c r="EO94" s="1359"/>
      <c r="EP94" s="1359"/>
      <c r="EQ94" s="1359"/>
      <c r="ER94" s="1359"/>
      <c r="ES94" s="1359"/>
      <c r="ET94" s="1359"/>
      <c r="EU94" s="1359"/>
      <c r="EV94" s="1359"/>
      <c r="EW94" s="1359"/>
      <c r="EX94" s="1359"/>
      <c r="EY94" s="1359"/>
      <c r="EZ94" s="1359"/>
      <c r="FA94" s="1359"/>
      <c r="FB94" s="1359"/>
      <c r="FC94" s="1359"/>
      <c r="FD94" s="1359"/>
      <c r="FE94" s="1359"/>
      <c r="FF94" s="1359"/>
      <c r="FG94" s="1359"/>
      <c r="FH94" s="1359"/>
      <c r="FI94" s="1359"/>
      <c r="FJ94" s="1359"/>
      <c r="FK94" s="1359"/>
      <c r="FL94" s="1359"/>
      <c r="FM94" s="1359"/>
      <c r="FN94" s="1359"/>
      <c r="FO94" s="1359"/>
      <c r="FP94" s="1359"/>
      <c r="FQ94" s="1359"/>
      <c r="FR94" s="1359"/>
      <c r="FS94" s="1359"/>
      <c r="FT94" s="1359"/>
      <c r="FU94" s="1359"/>
      <c r="FV94" s="1359"/>
      <c r="FW94" s="1359"/>
      <c r="FX94" s="1359"/>
      <c r="FY94" s="1359"/>
      <c r="FZ94" s="1359"/>
      <c r="GA94" s="1359"/>
      <c r="GB94" s="1359"/>
      <c r="GC94" s="1359"/>
      <c r="GD94" s="1359"/>
      <c r="GE94" s="1359"/>
      <c r="GF94" s="1359"/>
      <c r="GG94" s="1359"/>
      <c r="GH94" s="1359"/>
      <c r="GI94" s="1359"/>
      <c r="GJ94" s="1359"/>
      <c r="GK94" s="1359"/>
      <c r="GL94" s="1359"/>
      <c r="GM94" s="1359"/>
      <c r="GN94" s="1359"/>
      <c r="GO94" s="1359"/>
      <c r="GP94" s="1359"/>
      <c r="GQ94" s="1359"/>
      <c r="GR94" s="1359"/>
      <c r="GS94" s="1359"/>
      <c r="GT94" s="1359"/>
      <c r="GU94" s="1359"/>
      <c r="GV94" s="1359"/>
      <c r="GW94" s="1359"/>
      <c r="GX94" s="1359"/>
      <c r="GY94" s="1359"/>
      <c r="GZ94" s="1359"/>
      <c r="HA94" s="1359"/>
      <c r="HB94" s="1359"/>
      <c r="HC94" s="1359"/>
      <c r="HD94" s="1359"/>
      <c r="HE94" s="1359"/>
      <c r="HF94" s="1359"/>
      <c r="HG94" s="1359"/>
      <c r="HH94" s="1359"/>
      <c r="HI94" s="1359"/>
      <c r="HJ94" s="1359"/>
      <c r="HK94" s="1359"/>
      <c r="HL94" s="1359"/>
      <c r="HM94" s="1359"/>
      <c r="HN94" s="1359"/>
      <c r="HO94" s="1359"/>
      <c r="HP94" s="1359"/>
      <c r="HQ94" s="1359"/>
      <c r="HR94" s="1359"/>
      <c r="HS94" s="1359"/>
      <c r="HT94" s="1359"/>
      <c r="HU94" s="1359"/>
      <c r="HV94" s="1359"/>
      <c r="HW94" s="1359"/>
      <c r="HX94" s="1359"/>
      <c r="HY94" s="1359"/>
      <c r="HZ94" s="1359"/>
      <c r="IA94" s="1359"/>
      <c r="IB94" s="1359"/>
      <c r="IC94" s="1359"/>
      <c r="ID94" s="1359"/>
      <c r="IE94" s="1359"/>
      <c r="IF94" s="1359"/>
      <c r="IG94" s="1359"/>
      <c r="IH94" s="1359"/>
      <c r="II94" s="1359"/>
      <c r="IJ94" s="1359"/>
      <c r="IK94" s="1359"/>
      <c r="IL94" s="1359"/>
      <c r="IM94" s="1359"/>
      <c r="IN94" s="1359"/>
      <c r="IO94" s="1359"/>
      <c r="IP94" s="1359"/>
      <c r="IQ94" s="1359"/>
      <c r="IR94" s="1359"/>
      <c r="IS94" s="1359"/>
      <c r="IT94" s="1359"/>
      <c r="IU94" s="1359"/>
    </row>
    <row r="95" spans="1:255" s="1294" customFormat="1" ht="13.5" customHeight="1">
      <c r="A95" s="1356"/>
      <c r="B95" s="1357"/>
      <c r="C95" s="1357"/>
      <c r="D95" s="1176" t="s">
        <v>7096</v>
      </c>
      <c r="E95" s="1357"/>
      <c r="F95" s="1366"/>
      <c r="G95" s="1201"/>
      <c r="H95" s="1201"/>
      <c r="I95" s="1084"/>
      <c r="J95" s="1354"/>
      <c r="BU95" s="1359"/>
      <c r="BV95" s="1359"/>
      <c r="BW95" s="1359"/>
      <c r="BX95" s="1359"/>
      <c r="BY95" s="1359"/>
      <c r="BZ95" s="1359"/>
      <c r="CA95" s="1359"/>
      <c r="CB95" s="1359"/>
      <c r="CC95" s="1359"/>
      <c r="CD95" s="1359"/>
      <c r="CE95" s="1359"/>
      <c r="CF95" s="1359"/>
      <c r="CG95" s="1359"/>
      <c r="CH95" s="1359"/>
      <c r="CI95" s="1359"/>
      <c r="CJ95" s="1359"/>
      <c r="CK95" s="1359"/>
      <c r="CL95" s="1359"/>
      <c r="CM95" s="1359"/>
      <c r="CN95" s="1359"/>
      <c r="CO95" s="1359"/>
      <c r="CP95" s="1359"/>
      <c r="CQ95" s="1359"/>
      <c r="CR95" s="1359"/>
      <c r="CS95" s="1359"/>
      <c r="CT95" s="1359"/>
      <c r="CU95" s="1359"/>
      <c r="CV95" s="1359"/>
      <c r="CW95" s="1359"/>
      <c r="CX95" s="1359"/>
      <c r="CY95" s="1359"/>
      <c r="CZ95" s="1359"/>
      <c r="DA95" s="1359"/>
      <c r="DB95" s="1359"/>
      <c r="DC95" s="1359"/>
      <c r="DD95" s="1359"/>
      <c r="DE95" s="1359"/>
      <c r="DF95" s="1359"/>
      <c r="DG95" s="1359"/>
      <c r="DH95" s="1359"/>
      <c r="DI95" s="1359"/>
      <c r="DJ95" s="1359"/>
      <c r="DK95" s="1359"/>
      <c r="DL95" s="1359"/>
      <c r="DM95" s="1359"/>
      <c r="DN95" s="1359"/>
      <c r="DO95" s="1359"/>
      <c r="DP95" s="1359"/>
      <c r="DQ95" s="1359"/>
      <c r="DR95" s="1359"/>
      <c r="DS95" s="1359"/>
      <c r="DT95" s="1359"/>
      <c r="DU95" s="1359"/>
      <c r="DV95" s="1359"/>
      <c r="DW95" s="1359"/>
      <c r="DX95" s="1359"/>
      <c r="DY95" s="1359"/>
      <c r="DZ95" s="1359"/>
      <c r="EA95" s="1359"/>
      <c r="EB95" s="1359"/>
      <c r="EC95" s="1359"/>
      <c r="ED95" s="1359"/>
      <c r="EE95" s="1359"/>
      <c r="EF95" s="1359"/>
      <c r="EG95" s="1359"/>
      <c r="EH95" s="1359"/>
      <c r="EI95" s="1359"/>
      <c r="EJ95" s="1359"/>
      <c r="EK95" s="1359"/>
      <c r="EL95" s="1359"/>
      <c r="EM95" s="1359"/>
      <c r="EN95" s="1359"/>
      <c r="EO95" s="1359"/>
      <c r="EP95" s="1359"/>
      <c r="EQ95" s="1359"/>
      <c r="ER95" s="1359"/>
      <c r="ES95" s="1359"/>
      <c r="ET95" s="1359"/>
      <c r="EU95" s="1359"/>
      <c r="EV95" s="1359"/>
      <c r="EW95" s="1359"/>
      <c r="EX95" s="1359"/>
      <c r="EY95" s="1359"/>
      <c r="EZ95" s="1359"/>
      <c r="FA95" s="1359"/>
      <c r="FB95" s="1359"/>
      <c r="FC95" s="1359"/>
      <c r="FD95" s="1359"/>
      <c r="FE95" s="1359"/>
      <c r="FF95" s="1359"/>
      <c r="FG95" s="1359"/>
      <c r="FH95" s="1359"/>
      <c r="FI95" s="1359"/>
      <c r="FJ95" s="1359"/>
      <c r="FK95" s="1359"/>
      <c r="FL95" s="1359"/>
      <c r="FM95" s="1359"/>
      <c r="FN95" s="1359"/>
      <c r="FO95" s="1359"/>
      <c r="FP95" s="1359"/>
      <c r="FQ95" s="1359"/>
      <c r="FR95" s="1359"/>
      <c r="FS95" s="1359"/>
      <c r="FT95" s="1359"/>
      <c r="FU95" s="1359"/>
      <c r="FV95" s="1359"/>
      <c r="FW95" s="1359"/>
      <c r="FX95" s="1359"/>
      <c r="FY95" s="1359"/>
      <c r="FZ95" s="1359"/>
      <c r="GA95" s="1359"/>
      <c r="GB95" s="1359"/>
      <c r="GC95" s="1359"/>
      <c r="GD95" s="1359"/>
      <c r="GE95" s="1359"/>
      <c r="GF95" s="1359"/>
      <c r="GG95" s="1359"/>
      <c r="GH95" s="1359"/>
      <c r="GI95" s="1359"/>
      <c r="GJ95" s="1359"/>
      <c r="GK95" s="1359"/>
      <c r="GL95" s="1359"/>
      <c r="GM95" s="1359"/>
      <c r="GN95" s="1359"/>
      <c r="GO95" s="1359"/>
      <c r="GP95" s="1359"/>
      <c r="GQ95" s="1359"/>
      <c r="GR95" s="1359"/>
      <c r="GS95" s="1359"/>
      <c r="GT95" s="1359"/>
      <c r="GU95" s="1359"/>
      <c r="GV95" s="1359"/>
      <c r="GW95" s="1359"/>
      <c r="GX95" s="1359"/>
      <c r="GY95" s="1359"/>
      <c r="GZ95" s="1359"/>
      <c r="HA95" s="1359"/>
      <c r="HB95" s="1359"/>
      <c r="HC95" s="1359"/>
      <c r="HD95" s="1359"/>
      <c r="HE95" s="1359"/>
      <c r="HF95" s="1359"/>
      <c r="HG95" s="1359"/>
      <c r="HH95" s="1359"/>
      <c r="HI95" s="1359"/>
      <c r="HJ95" s="1359"/>
      <c r="HK95" s="1359"/>
      <c r="HL95" s="1359"/>
      <c r="HM95" s="1359"/>
      <c r="HN95" s="1359"/>
      <c r="HO95" s="1359"/>
      <c r="HP95" s="1359"/>
      <c r="HQ95" s="1359"/>
      <c r="HR95" s="1359"/>
      <c r="HS95" s="1359"/>
      <c r="HT95" s="1359"/>
      <c r="HU95" s="1359"/>
      <c r="HV95" s="1359"/>
      <c r="HW95" s="1359"/>
      <c r="HX95" s="1359"/>
      <c r="HY95" s="1359"/>
      <c r="HZ95" s="1359"/>
      <c r="IA95" s="1359"/>
      <c r="IB95" s="1359"/>
      <c r="IC95" s="1359"/>
      <c r="ID95" s="1359"/>
      <c r="IE95" s="1359"/>
      <c r="IF95" s="1359"/>
      <c r="IG95" s="1359"/>
      <c r="IH95" s="1359"/>
      <c r="II95" s="1359"/>
      <c r="IJ95" s="1359"/>
      <c r="IK95" s="1359"/>
      <c r="IL95" s="1359"/>
      <c r="IM95" s="1359"/>
      <c r="IN95" s="1359"/>
      <c r="IO95" s="1359"/>
      <c r="IP95" s="1359"/>
      <c r="IQ95" s="1359"/>
      <c r="IR95" s="1359"/>
      <c r="IS95" s="1359"/>
      <c r="IT95" s="1359"/>
      <c r="IU95" s="1359"/>
    </row>
    <row r="96" spans="1:255" s="1184" customFormat="1" ht="13.5" customHeight="1">
      <c r="A96" s="1338"/>
      <c r="B96" s="1179"/>
      <c r="C96" s="1180"/>
      <c r="D96" s="1176" t="s">
        <v>6866</v>
      </c>
      <c r="E96" s="1088"/>
      <c r="F96" s="1090">
        <f>(7.7)*2</f>
        <v>15.4</v>
      </c>
      <c r="G96" s="1181"/>
      <c r="H96" s="1192"/>
      <c r="I96" s="1177"/>
      <c r="J96" s="1183"/>
      <c r="U96" s="1187"/>
      <c r="W96" s="1187"/>
    </row>
    <row r="97" spans="1:255" s="1184" customFormat="1" ht="13.5" customHeight="1">
      <c r="A97" s="1338"/>
      <c r="B97" s="1179"/>
      <c r="C97" s="1180"/>
      <c r="D97" s="1176" t="s">
        <v>6867</v>
      </c>
      <c r="E97" s="1088"/>
      <c r="F97" s="1090"/>
      <c r="G97" s="1181"/>
      <c r="H97" s="1192"/>
      <c r="I97" s="1177"/>
      <c r="J97" s="1183"/>
      <c r="U97" s="1187"/>
      <c r="W97" s="1187"/>
    </row>
    <row r="98" spans="1:255" s="1184" customFormat="1" ht="27" customHeight="1">
      <c r="A98" s="1338"/>
      <c r="B98" s="1179"/>
      <c r="C98" s="1180"/>
      <c r="D98" s="1176" t="s">
        <v>6868</v>
      </c>
      <c r="E98" s="1088"/>
      <c r="F98" s="1090"/>
      <c r="G98" s="1181"/>
      <c r="H98" s="1192"/>
      <c r="I98" s="1177"/>
      <c r="J98" s="1183"/>
      <c r="U98" s="1187"/>
      <c r="W98" s="1187"/>
    </row>
    <row r="99" spans="1:255" s="1294" customFormat="1" ht="13.5" customHeight="1">
      <c r="A99" s="1356" t="s">
        <v>6064</v>
      </c>
      <c r="B99" s="1357" t="s">
        <v>6840</v>
      </c>
      <c r="C99" s="1357">
        <v>460671113</v>
      </c>
      <c r="D99" s="1357" t="s">
        <v>6869</v>
      </c>
      <c r="E99" s="1357" t="s">
        <v>194</v>
      </c>
      <c r="F99" s="541">
        <f>ROUND(SUM(F101),3)</f>
        <v>15.4</v>
      </c>
      <c r="G99" s="309"/>
      <c r="H99" s="1083">
        <f>ROUND(F99*G99,2)</f>
        <v>0</v>
      </c>
      <c r="I99" s="1084" t="s">
        <v>5315</v>
      </c>
      <c r="J99" s="1354"/>
      <c r="BU99" s="1359"/>
      <c r="BV99" s="1359"/>
      <c r="BW99" s="1359"/>
      <c r="BX99" s="1359"/>
      <c r="BY99" s="1359"/>
      <c r="BZ99" s="1359"/>
      <c r="CA99" s="1359"/>
      <c r="CB99" s="1359"/>
      <c r="CC99" s="1359"/>
      <c r="CD99" s="1359"/>
      <c r="CE99" s="1359"/>
      <c r="CF99" s="1359"/>
      <c r="CG99" s="1359"/>
      <c r="CH99" s="1359"/>
      <c r="CI99" s="1359"/>
      <c r="CJ99" s="1359"/>
      <c r="CK99" s="1359"/>
      <c r="CL99" s="1359"/>
      <c r="CM99" s="1359"/>
      <c r="CN99" s="1359"/>
      <c r="CO99" s="1359"/>
      <c r="CP99" s="1359"/>
      <c r="CQ99" s="1359"/>
      <c r="CR99" s="1359"/>
      <c r="CS99" s="1359"/>
      <c r="CT99" s="1359"/>
      <c r="CU99" s="1359"/>
      <c r="CV99" s="1359"/>
      <c r="CW99" s="1359"/>
      <c r="CX99" s="1359"/>
      <c r="CY99" s="1359"/>
      <c r="CZ99" s="1359"/>
      <c r="DA99" s="1359"/>
      <c r="DB99" s="1359"/>
      <c r="DC99" s="1359"/>
      <c r="DD99" s="1359"/>
      <c r="DE99" s="1359"/>
      <c r="DF99" s="1359"/>
      <c r="DG99" s="1359"/>
      <c r="DH99" s="1359"/>
      <c r="DI99" s="1359"/>
      <c r="DJ99" s="1359"/>
      <c r="DK99" s="1359"/>
      <c r="DL99" s="1359"/>
      <c r="DM99" s="1359"/>
      <c r="DN99" s="1359"/>
      <c r="DO99" s="1359"/>
      <c r="DP99" s="1359"/>
      <c r="DQ99" s="1359"/>
      <c r="DR99" s="1359"/>
      <c r="DS99" s="1359"/>
      <c r="DT99" s="1359"/>
      <c r="DU99" s="1359"/>
      <c r="DV99" s="1359"/>
      <c r="DW99" s="1359"/>
      <c r="DX99" s="1359"/>
      <c r="DY99" s="1359"/>
      <c r="DZ99" s="1359"/>
      <c r="EA99" s="1359"/>
      <c r="EB99" s="1359"/>
      <c r="EC99" s="1359"/>
      <c r="ED99" s="1359"/>
      <c r="EE99" s="1359"/>
      <c r="EF99" s="1359"/>
      <c r="EG99" s="1359"/>
      <c r="EH99" s="1359"/>
      <c r="EI99" s="1359"/>
      <c r="EJ99" s="1359"/>
      <c r="EK99" s="1359"/>
      <c r="EL99" s="1359"/>
      <c r="EM99" s="1359"/>
      <c r="EN99" s="1359"/>
      <c r="EO99" s="1359"/>
      <c r="EP99" s="1359"/>
      <c r="EQ99" s="1359"/>
      <c r="ER99" s="1359"/>
      <c r="ES99" s="1359"/>
      <c r="ET99" s="1359"/>
      <c r="EU99" s="1359"/>
      <c r="EV99" s="1359"/>
      <c r="EW99" s="1359"/>
      <c r="EX99" s="1359"/>
      <c r="EY99" s="1359"/>
      <c r="EZ99" s="1359"/>
      <c r="FA99" s="1359"/>
      <c r="FB99" s="1359"/>
      <c r="FC99" s="1359"/>
      <c r="FD99" s="1359"/>
      <c r="FE99" s="1359"/>
      <c r="FF99" s="1359"/>
      <c r="FG99" s="1359"/>
      <c r="FH99" s="1359"/>
      <c r="FI99" s="1359"/>
      <c r="FJ99" s="1359"/>
      <c r="FK99" s="1359"/>
      <c r="FL99" s="1359"/>
      <c r="FM99" s="1359"/>
      <c r="FN99" s="1359"/>
      <c r="FO99" s="1359"/>
      <c r="FP99" s="1359"/>
      <c r="FQ99" s="1359"/>
      <c r="FR99" s="1359"/>
      <c r="FS99" s="1359"/>
      <c r="FT99" s="1359"/>
      <c r="FU99" s="1359"/>
      <c r="FV99" s="1359"/>
      <c r="FW99" s="1359"/>
      <c r="FX99" s="1359"/>
      <c r="FY99" s="1359"/>
      <c r="FZ99" s="1359"/>
      <c r="GA99" s="1359"/>
      <c r="GB99" s="1359"/>
      <c r="GC99" s="1359"/>
      <c r="GD99" s="1359"/>
      <c r="GE99" s="1359"/>
      <c r="GF99" s="1359"/>
      <c r="GG99" s="1359"/>
      <c r="GH99" s="1359"/>
      <c r="GI99" s="1359"/>
      <c r="GJ99" s="1359"/>
      <c r="GK99" s="1359"/>
      <c r="GL99" s="1359"/>
      <c r="GM99" s="1359"/>
      <c r="GN99" s="1359"/>
      <c r="GO99" s="1359"/>
      <c r="GP99" s="1359"/>
      <c r="GQ99" s="1359"/>
      <c r="GR99" s="1359"/>
      <c r="GS99" s="1359"/>
      <c r="GT99" s="1359"/>
      <c r="GU99" s="1359"/>
      <c r="GV99" s="1359"/>
      <c r="GW99" s="1359"/>
      <c r="GX99" s="1359"/>
      <c r="GY99" s="1359"/>
      <c r="GZ99" s="1359"/>
      <c r="HA99" s="1359"/>
      <c r="HB99" s="1359"/>
      <c r="HC99" s="1359"/>
      <c r="HD99" s="1359"/>
      <c r="HE99" s="1359"/>
      <c r="HF99" s="1359"/>
      <c r="HG99" s="1359"/>
      <c r="HH99" s="1359"/>
      <c r="HI99" s="1359"/>
      <c r="HJ99" s="1359"/>
      <c r="HK99" s="1359"/>
      <c r="HL99" s="1359"/>
      <c r="HM99" s="1359"/>
      <c r="HN99" s="1359"/>
      <c r="HO99" s="1359"/>
      <c r="HP99" s="1359"/>
      <c r="HQ99" s="1359"/>
      <c r="HR99" s="1359"/>
      <c r="HS99" s="1359"/>
      <c r="HT99" s="1359"/>
      <c r="HU99" s="1359"/>
      <c r="HV99" s="1359"/>
      <c r="HW99" s="1359"/>
      <c r="HX99" s="1359"/>
      <c r="HY99" s="1359"/>
      <c r="HZ99" s="1359"/>
      <c r="IA99" s="1359"/>
      <c r="IB99" s="1359"/>
      <c r="IC99" s="1359"/>
      <c r="ID99" s="1359"/>
      <c r="IE99" s="1359"/>
      <c r="IF99" s="1359"/>
      <c r="IG99" s="1359"/>
      <c r="IH99" s="1359"/>
      <c r="II99" s="1359"/>
      <c r="IJ99" s="1359"/>
      <c r="IK99" s="1359"/>
      <c r="IL99" s="1359"/>
      <c r="IM99" s="1359"/>
      <c r="IN99" s="1359"/>
      <c r="IO99" s="1359"/>
      <c r="IP99" s="1359"/>
      <c r="IQ99" s="1359"/>
      <c r="IR99" s="1359"/>
      <c r="IS99" s="1359"/>
      <c r="IT99" s="1359"/>
      <c r="IU99" s="1359"/>
    </row>
    <row r="100" spans="1:255" s="1294" customFormat="1" ht="13.5" customHeight="1">
      <c r="A100" s="1356"/>
      <c r="B100" s="1357"/>
      <c r="C100" s="1357"/>
      <c r="D100" s="1176" t="s">
        <v>7097</v>
      </c>
      <c r="E100" s="1357"/>
      <c r="F100" s="1366"/>
      <c r="G100" s="1201"/>
      <c r="H100" s="1201"/>
      <c r="I100" s="1084"/>
      <c r="J100" s="1354"/>
      <c r="BU100" s="1359"/>
      <c r="BV100" s="1359"/>
      <c r="BW100" s="1359"/>
      <c r="BX100" s="1359"/>
      <c r="BY100" s="1359"/>
      <c r="BZ100" s="1359"/>
      <c r="CA100" s="1359"/>
      <c r="CB100" s="1359"/>
      <c r="CC100" s="1359"/>
      <c r="CD100" s="1359"/>
      <c r="CE100" s="1359"/>
      <c r="CF100" s="1359"/>
      <c r="CG100" s="1359"/>
      <c r="CH100" s="1359"/>
      <c r="CI100" s="1359"/>
      <c r="CJ100" s="1359"/>
      <c r="CK100" s="1359"/>
      <c r="CL100" s="1359"/>
      <c r="CM100" s="1359"/>
      <c r="CN100" s="1359"/>
      <c r="CO100" s="1359"/>
      <c r="CP100" s="1359"/>
      <c r="CQ100" s="1359"/>
      <c r="CR100" s="1359"/>
      <c r="CS100" s="1359"/>
      <c r="CT100" s="1359"/>
      <c r="CU100" s="1359"/>
      <c r="CV100" s="1359"/>
      <c r="CW100" s="1359"/>
      <c r="CX100" s="1359"/>
      <c r="CY100" s="1359"/>
      <c r="CZ100" s="1359"/>
      <c r="DA100" s="1359"/>
      <c r="DB100" s="1359"/>
      <c r="DC100" s="1359"/>
      <c r="DD100" s="1359"/>
      <c r="DE100" s="1359"/>
      <c r="DF100" s="1359"/>
      <c r="DG100" s="1359"/>
      <c r="DH100" s="1359"/>
      <c r="DI100" s="1359"/>
      <c r="DJ100" s="1359"/>
      <c r="DK100" s="1359"/>
      <c r="DL100" s="1359"/>
      <c r="DM100" s="1359"/>
      <c r="DN100" s="1359"/>
      <c r="DO100" s="1359"/>
      <c r="DP100" s="1359"/>
      <c r="DQ100" s="1359"/>
      <c r="DR100" s="1359"/>
      <c r="DS100" s="1359"/>
      <c r="DT100" s="1359"/>
      <c r="DU100" s="1359"/>
      <c r="DV100" s="1359"/>
      <c r="DW100" s="1359"/>
      <c r="DX100" s="1359"/>
      <c r="DY100" s="1359"/>
      <c r="DZ100" s="1359"/>
      <c r="EA100" s="1359"/>
      <c r="EB100" s="1359"/>
      <c r="EC100" s="1359"/>
      <c r="ED100" s="1359"/>
      <c r="EE100" s="1359"/>
      <c r="EF100" s="1359"/>
      <c r="EG100" s="1359"/>
      <c r="EH100" s="1359"/>
      <c r="EI100" s="1359"/>
      <c r="EJ100" s="1359"/>
      <c r="EK100" s="1359"/>
      <c r="EL100" s="1359"/>
      <c r="EM100" s="1359"/>
      <c r="EN100" s="1359"/>
      <c r="EO100" s="1359"/>
      <c r="EP100" s="1359"/>
      <c r="EQ100" s="1359"/>
      <c r="ER100" s="1359"/>
      <c r="ES100" s="1359"/>
      <c r="ET100" s="1359"/>
      <c r="EU100" s="1359"/>
      <c r="EV100" s="1359"/>
      <c r="EW100" s="1359"/>
      <c r="EX100" s="1359"/>
      <c r="EY100" s="1359"/>
      <c r="EZ100" s="1359"/>
      <c r="FA100" s="1359"/>
      <c r="FB100" s="1359"/>
      <c r="FC100" s="1359"/>
      <c r="FD100" s="1359"/>
      <c r="FE100" s="1359"/>
      <c r="FF100" s="1359"/>
      <c r="FG100" s="1359"/>
      <c r="FH100" s="1359"/>
      <c r="FI100" s="1359"/>
      <c r="FJ100" s="1359"/>
      <c r="FK100" s="1359"/>
      <c r="FL100" s="1359"/>
      <c r="FM100" s="1359"/>
      <c r="FN100" s="1359"/>
      <c r="FO100" s="1359"/>
      <c r="FP100" s="1359"/>
      <c r="FQ100" s="1359"/>
      <c r="FR100" s="1359"/>
      <c r="FS100" s="1359"/>
      <c r="FT100" s="1359"/>
      <c r="FU100" s="1359"/>
      <c r="FV100" s="1359"/>
      <c r="FW100" s="1359"/>
      <c r="FX100" s="1359"/>
      <c r="FY100" s="1359"/>
      <c r="FZ100" s="1359"/>
      <c r="GA100" s="1359"/>
      <c r="GB100" s="1359"/>
      <c r="GC100" s="1359"/>
      <c r="GD100" s="1359"/>
      <c r="GE100" s="1359"/>
      <c r="GF100" s="1359"/>
      <c r="GG100" s="1359"/>
      <c r="GH100" s="1359"/>
      <c r="GI100" s="1359"/>
      <c r="GJ100" s="1359"/>
      <c r="GK100" s="1359"/>
      <c r="GL100" s="1359"/>
      <c r="GM100" s="1359"/>
      <c r="GN100" s="1359"/>
      <c r="GO100" s="1359"/>
      <c r="GP100" s="1359"/>
      <c r="GQ100" s="1359"/>
      <c r="GR100" s="1359"/>
      <c r="GS100" s="1359"/>
      <c r="GT100" s="1359"/>
      <c r="GU100" s="1359"/>
      <c r="GV100" s="1359"/>
      <c r="GW100" s="1359"/>
      <c r="GX100" s="1359"/>
      <c r="GY100" s="1359"/>
      <c r="GZ100" s="1359"/>
      <c r="HA100" s="1359"/>
      <c r="HB100" s="1359"/>
      <c r="HC100" s="1359"/>
      <c r="HD100" s="1359"/>
      <c r="HE100" s="1359"/>
      <c r="HF100" s="1359"/>
      <c r="HG100" s="1359"/>
      <c r="HH100" s="1359"/>
      <c r="HI100" s="1359"/>
      <c r="HJ100" s="1359"/>
      <c r="HK100" s="1359"/>
      <c r="HL100" s="1359"/>
      <c r="HM100" s="1359"/>
      <c r="HN100" s="1359"/>
      <c r="HO100" s="1359"/>
      <c r="HP100" s="1359"/>
      <c r="HQ100" s="1359"/>
      <c r="HR100" s="1359"/>
      <c r="HS100" s="1359"/>
      <c r="HT100" s="1359"/>
      <c r="HU100" s="1359"/>
      <c r="HV100" s="1359"/>
      <c r="HW100" s="1359"/>
      <c r="HX100" s="1359"/>
      <c r="HY100" s="1359"/>
      <c r="HZ100" s="1359"/>
      <c r="IA100" s="1359"/>
      <c r="IB100" s="1359"/>
      <c r="IC100" s="1359"/>
      <c r="ID100" s="1359"/>
      <c r="IE100" s="1359"/>
      <c r="IF100" s="1359"/>
      <c r="IG100" s="1359"/>
      <c r="IH100" s="1359"/>
      <c r="II100" s="1359"/>
      <c r="IJ100" s="1359"/>
      <c r="IK100" s="1359"/>
      <c r="IL100" s="1359"/>
      <c r="IM100" s="1359"/>
      <c r="IN100" s="1359"/>
      <c r="IO100" s="1359"/>
      <c r="IP100" s="1359"/>
      <c r="IQ100" s="1359"/>
      <c r="IR100" s="1359"/>
      <c r="IS100" s="1359"/>
      <c r="IT100" s="1359"/>
      <c r="IU100" s="1359"/>
    </row>
    <row r="101" spans="1:255" s="1184" customFormat="1" ht="13.5" customHeight="1">
      <c r="A101" s="1338"/>
      <c r="B101" s="1179"/>
      <c r="C101" s="1180"/>
      <c r="D101" s="1176" t="s">
        <v>6871</v>
      </c>
      <c r="E101" s="1088"/>
      <c r="F101" s="1090">
        <f>(7.7)*2</f>
        <v>15.4</v>
      </c>
      <c r="G101" s="1181"/>
      <c r="H101" s="1192"/>
      <c r="I101" s="1177"/>
      <c r="J101" s="1183"/>
      <c r="U101" s="1187"/>
      <c r="W101" s="1187"/>
    </row>
    <row r="102" spans="1:255" s="1294" customFormat="1" ht="13.5" customHeight="1">
      <c r="A102" s="1356" t="s">
        <v>2860</v>
      </c>
      <c r="B102" s="1357" t="s">
        <v>6840</v>
      </c>
      <c r="C102" s="1357" t="s">
        <v>6872</v>
      </c>
      <c r="D102" s="1357" t="s">
        <v>6873</v>
      </c>
      <c r="E102" s="1357" t="s">
        <v>194</v>
      </c>
      <c r="F102" s="541">
        <f>ROUND(SUM(F104:F104),3)</f>
        <v>1.65</v>
      </c>
      <c r="G102" s="309"/>
      <c r="H102" s="1083">
        <f>ROUND(F102*G102,2)</f>
        <v>0</v>
      </c>
      <c r="I102" s="1369" t="s">
        <v>5316</v>
      </c>
      <c r="J102" s="1316"/>
      <c r="K102" s="1085"/>
      <c r="U102" s="1321"/>
      <c r="CF102" s="1359"/>
      <c r="CG102" s="1359"/>
      <c r="CH102" s="1359"/>
      <c r="CI102" s="1359"/>
      <c r="CJ102" s="1359"/>
      <c r="CK102" s="1359"/>
      <c r="CL102" s="1359"/>
      <c r="CM102" s="1359"/>
      <c r="CN102" s="1359"/>
      <c r="CO102" s="1359"/>
      <c r="CP102" s="1359"/>
      <c r="CQ102" s="1359"/>
      <c r="CR102" s="1359"/>
      <c r="CS102" s="1359"/>
      <c r="CT102" s="1359"/>
      <c r="CU102" s="1359"/>
      <c r="CV102" s="1359"/>
      <c r="CW102" s="1359"/>
      <c r="CX102" s="1359"/>
      <c r="CY102" s="1359"/>
      <c r="CZ102" s="1359"/>
      <c r="DA102" s="1359"/>
      <c r="DB102" s="1359"/>
      <c r="DC102" s="1359"/>
      <c r="DD102" s="1359"/>
      <c r="DE102" s="1359"/>
      <c r="DF102" s="1359"/>
      <c r="DG102" s="1359"/>
      <c r="DH102" s="1359"/>
      <c r="DI102" s="1359"/>
      <c r="DJ102" s="1359"/>
      <c r="DK102" s="1359"/>
      <c r="DL102" s="1359"/>
      <c r="DM102" s="1359"/>
      <c r="DN102" s="1359"/>
      <c r="DO102" s="1359"/>
      <c r="DP102" s="1359"/>
      <c r="DQ102" s="1359"/>
      <c r="DR102" s="1359"/>
      <c r="DS102" s="1359"/>
      <c r="DT102" s="1359"/>
      <c r="DU102" s="1359"/>
      <c r="DV102" s="1359"/>
      <c r="DW102" s="1359"/>
      <c r="DX102" s="1359"/>
      <c r="DY102" s="1359"/>
      <c r="DZ102" s="1359"/>
      <c r="EA102" s="1359"/>
      <c r="EB102" s="1359"/>
      <c r="EC102" s="1359"/>
      <c r="ED102" s="1359"/>
      <c r="EE102" s="1359"/>
      <c r="EF102" s="1359"/>
      <c r="EG102" s="1359"/>
      <c r="EH102" s="1359"/>
      <c r="EI102" s="1359"/>
      <c r="EJ102" s="1359"/>
      <c r="EK102" s="1359"/>
      <c r="EL102" s="1359"/>
      <c r="EM102" s="1359"/>
      <c r="EN102" s="1359"/>
      <c r="EO102" s="1359"/>
      <c r="EP102" s="1359"/>
      <c r="EQ102" s="1359"/>
      <c r="ER102" s="1359"/>
      <c r="ES102" s="1359"/>
      <c r="ET102" s="1359"/>
      <c r="EU102" s="1359"/>
      <c r="EV102" s="1359"/>
      <c r="EW102" s="1359"/>
      <c r="EX102" s="1359"/>
      <c r="EY102" s="1359"/>
      <c r="EZ102" s="1359"/>
      <c r="FA102" s="1359"/>
      <c r="FB102" s="1359"/>
      <c r="FC102" s="1359"/>
      <c r="FD102" s="1359"/>
      <c r="FE102" s="1359"/>
      <c r="FF102" s="1359"/>
      <c r="FG102" s="1359"/>
      <c r="FH102" s="1359"/>
      <c r="FI102" s="1359"/>
      <c r="FJ102" s="1359"/>
      <c r="FK102" s="1359"/>
      <c r="FL102" s="1359"/>
      <c r="FM102" s="1359"/>
      <c r="FN102" s="1359"/>
      <c r="FO102" s="1359"/>
      <c r="FP102" s="1359"/>
      <c r="FQ102" s="1359"/>
      <c r="FR102" s="1359"/>
      <c r="FS102" s="1359"/>
      <c r="FT102" s="1359"/>
      <c r="FU102" s="1359"/>
      <c r="FV102" s="1359"/>
      <c r="FW102" s="1359"/>
      <c r="FX102" s="1359"/>
      <c r="FY102" s="1359"/>
      <c r="FZ102" s="1359"/>
      <c r="GA102" s="1359"/>
      <c r="GB102" s="1359"/>
      <c r="GC102" s="1359"/>
      <c r="GD102" s="1359"/>
      <c r="GE102" s="1359"/>
      <c r="GF102" s="1359"/>
      <c r="GG102" s="1359"/>
      <c r="GH102" s="1359"/>
      <c r="GI102" s="1359"/>
      <c r="GJ102" s="1359"/>
      <c r="GK102" s="1359"/>
      <c r="GL102" s="1359"/>
      <c r="GM102" s="1359"/>
      <c r="GN102" s="1359"/>
      <c r="GO102" s="1359"/>
      <c r="GP102" s="1359"/>
      <c r="GQ102" s="1359"/>
      <c r="GR102" s="1359"/>
      <c r="GS102" s="1359"/>
      <c r="GT102" s="1359"/>
      <c r="GU102" s="1359"/>
      <c r="GV102" s="1359"/>
      <c r="GW102" s="1359"/>
      <c r="GX102" s="1359"/>
      <c r="GY102" s="1359"/>
      <c r="GZ102" s="1359"/>
      <c r="HA102" s="1359"/>
      <c r="HB102" s="1359"/>
      <c r="HC102" s="1359"/>
      <c r="HD102" s="1359"/>
      <c r="HE102" s="1359"/>
      <c r="HF102" s="1359"/>
      <c r="HG102" s="1359"/>
      <c r="HH102" s="1359"/>
      <c r="HI102" s="1359"/>
      <c r="HJ102" s="1359"/>
      <c r="HK102" s="1359"/>
      <c r="HL102" s="1359"/>
      <c r="HM102" s="1359"/>
      <c r="HN102" s="1359"/>
      <c r="HO102" s="1359"/>
      <c r="HP102" s="1359"/>
      <c r="HQ102" s="1359"/>
      <c r="HR102" s="1359"/>
      <c r="HS102" s="1359"/>
      <c r="HT102" s="1359"/>
      <c r="HU102" s="1359"/>
      <c r="HV102" s="1359"/>
      <c r="HW102" s="1359"/>
      <c r="HX102" s="1359"/>
      <c r="HY102" s="1359"/>
      <c r="HZ102" s="1359"/>
      <c r="IA102" s="1359"/>
      <c r="IB102" s="1359"/>
      <c r="IC102" s="1359"/>
      <c r="ID102" s="1359"/>
      <c r="IE102" s="1359"/>
      <c r="IF102" s="1359"/>
      <c r="IG102" s="1359"/>
      <c r="IH102" s="1359"/>
      <c r="II102" s="1359"/>
      <c r="IJ102" s="1359"/>
      <c r="IK102" s="1359"/>
      <c r="IL102" s="1359"/>
      <c r="IM102" s="1359"/>
      <c r="IN102" s="1359"/>
      <c r="IO102" s="1359"/>
      <c r="IP102" s="1359"/>
      <c r="IQ102" s="1359"/>
      <c r="IR102" s="1359"/>
      <c r="IS102" s="1359"/>
      <c r="IT102" s="1359"/>
      <c r="IU102" s="1359"/>
    </row>
    <row r="103" spans="1:255" s="1184" customFormat="1" ht="13.5" customHeight="1">
      <c r="A103" s="1338"/>
      <c r="B103" s="1179"/>
      <c r="C103" s="1180"/>
      <c r="D103" s="1370" t="s">
        <v>7098</v>
      </c>
      <c r="E103" s="1088"/>
      <c r="F103" s="1090"/>
      <c r="G103" s="1181"/>
      <c r="H103" s="1192"/>
      <c r="I103" s="1177"/>
      <c r="J103" s="1317"/>
      <c r="K103" s="1098"/>
      <c r="U103" s="1326"/>
      <c r="W103" s="1187"/>
    </row>
    <row r="104" spans="1:255" s="1184" customFormat="1" ht="13.5" customHeight="1">
      <c r="A104" s="1338"/>
      <c r="B104" s="1179"/>
      <c r="C104" s="1180"/>
      <c r="D104" s="1370" t="s">
        <v>7099</v>
      </c>
      <c r="E104" s="1088"/>
      <c r="F104" s="1090">
        <f>(1.5)*1.1</f>
        <v>1.6500000000000001</v>
      </c>
      <c r="G104" s="1181"/>
      <c r="H104" s="1192"/>
      <c r="I104" s="1177"/>
      <c r="J104" s="1372"/>
      <c r="U104" s="1187"/>
      <c r="W104" s="1187"/>
    </row>
    <row r="105" spans="1:255" s="1184" customFormat="1" ht="13.5" customHeight="1">
      <c r="A105" s="1338"/>
      <c r="B105" s="1179"/>
      <c r="C105" s="1180"/>
      <c r="D105" s="1176" t="s">
        <v>6876</v>
      </c>
      <c r="E105" s="1088"/>
      <c r="F105" s="1090"/>
      <c r="G105" s="1181"/>
      <c r="H105" s="1192"/>
      <c r="I105" s="1177"/>
      <c r="J105" s="1183"/>
      <c r="P105" s="1639"/>
      <c r="U105" s="1187"/>
      <c r="W105" s="1187"/>
    </row>
    <row r="106" spans="1:255" s="1184" customFormat="1" ht="13.5" customHeight="1">
      <c r="A106" s="1338"/>
      <c r="B106" s="1179"/>
      <c r="C106" s="1180"/>
      <c r="D106" s="1176" t="s">
        <v>6877</v>
      </c>
      <c r="E106" s="1088"/>
      <c r="F106" s="1090"/>
      <c r="G106" s="1181"/>
      <c r="H106" s="1192"/>
      <c r="I106" s="1177"/>
      <c r="J106" s="1373"/>
      <c r="U106" s="1187"/>
      <c r="W106" s="1187"/>
    </row>
    <row r="107" spans="1:255" s="1294" customFormat="1" ht="13.5" customHeight="1">
      <c r="A107" s="1356" t="s">
        <v>6017</v>
      </c>
      <c r="B107" s="1357" t="s">
        <v>6840</v>
      </c>
      <c r="C107" s="1357" t="s">
        <v>6878</v>
      </c>
      <c r="D107" s="1357" t="s">
        <v>6879</v>
      </c>
      <c r="E107" s="1357" t="s">
        <v>194</v>
      </c>
      <c r="F107" s="541">
        <f>ROUND(SUM(F109),3)</f>
        <v>8.4700000000000006</v>
      </c>
      <c r="G107" s="309"/>
      <c r="H107" s="1083">
        <f>ROUND(F107*G107,2)</f>
        <v>0</v>
      </c>
      <c r="I107" s="1369" t="s">
        <v>5316</v>
      </c>
      <c r="J107" s="1316"/>
      <c r="K107" s="1085"/>
      <c r="U107" s="1321"/>
      <c r="BU107" s="1359"/>
      <c r="BV107" s="1359"/>
      <c r="BW107" s="1359"/>
      <c r="BX107" s="1359"/>
      <c r="BY107" s="1359"/>
      <c r="BZ107" s="1359"/>
      <c r="CA107" s="1359"/>
      <c r="CB107" s="1359"/>
      <c r="CC107" s="1359"/>
      <c r="CD107" s="1359"/>
      <c r="CE107" s="1359"/>
      <c r="CF107" s="1359"/>
      <c r="CG107" s="1359"/>
      <c r="CH107" s="1359"/>
      <c r="CI107" s="1359"/>
      <c r="CJ107" s="1359"/>
      <c r="CK107" s="1359"/>
      <c r="CL107" s="1359"/>
      <c r="CM107" s="1359"/>
      <c r="CN107" s="1359"/>
      <c r="CO107" s="1359"/>
      <c r="CP107" s="1359"/>
      <c r="CQ107" s="1359"/>
      <c r="CR107" s="1359"/>
      <c r="CS107" s="1359"/>
      <c r="CT107" s="1359"/>
      <c r="CU107" s="1359"/>
      <c r="CV107" s="1359"/>
      <c r="CW107" s="1359"/>
      <c r="CX107" s="1359"/>
      <c r="CY107" s="1359"/>
      <c r="CZ107" s="1359"/>
      <c r="DA107" s="1359"/>
      <c r="DB107" s="1359"/>
      <c r="DC107" s="1359"/>
      <c r="DD107" s="1359"/>
      <c r="DE107" s="1359"/>
      <c r="DF107" s="1359"/>
      <c r="DG107" s="1359"/>
      <c r="DH107" s="1359"/>
      <c r="DI107" s="1359"/>
      <c r="DJ107" s="1359"/>
      <c r="DK107" s="1359"/>
      <c r="DL107" s="1359"/>
      <c r="DM107" s="1359"/>
      <c r="DN107" s="1359"/>
      <c r="DO107" s="1359"/>
      <c r="DP107" s="1359"/>
      <c r="DQ107" s="1359"/>
      <c r="DR107" s="1359"/>
      <c r="DS107" s="1359"/>
      <c r="DT107" s="1359"/>
      <c r="DU107" s="1359"/>
      <c r="DV107" s="1359"/>
      <c r="DW107" s="1359"/>
      <c r="DX107" s="1359"/>
      <c r="DY107" s="1359"/>
      <c r="DZ107" s="1359"/>
      <c r="EA107" s="1359"/>
      <c r="EB107" s="1359"/>
      <c r="EC107" s="1359"/>
      <c r="ED107" s="1359"/>
      <c r="EE107" s="1359"/>
      <c r="EF107" s="1359"/>
      <c r="EG107" s="1359"/>
      <c r="EH107" s="1359"/>
      <c r="EI107" s="1359"/>
      <c r="EJ107" s="1359"/>
      <c r="EK107" s="1359"/>
      <c r="EL107" s="1359"/>
      <c r="EM107" s="1359"/>
      <c r="EN107" s="1359"/>
      <c r="EO107" s="1359"/>
      <c r="EP107" s="1359"/>
      <c r="EQ107" s="1359"/>
      <c r="ER107" s="1359"/>
      <c r="ES107" s="1359"/>
      <c r="ET107" s="1359"/>
      <c r="EU107" s="1359"/>
      <c r="EV107" s="1359"/>
      <c r="EW107" s="1359"/>
      <c r="EX107" s="1359"/>
      <c r="EY107" s="1359"/>
      <c r="EZ107" s="1359"/>
      <c r="FA107" s="1359"/>
      <c r="FB107" s="1359"/>
      <c r="FC107" s="1359"/>
      <c r="FD107" s="1359"/>
      <c r="FE107" s="1359"/>
      <c r="FF107" s="1359"/>
      <c r="FG107" s="1359"/>
      <c r="FH107" s="1359"/>
      <c r="FI107" s="1359"/>
      <c r="FJ107" s="1359"/>
      <c r="FK107" s="1359"/>
      <c r="FL107" s="1359"/>
      <c r="FM107" s="1359"/>
      <c r="FN107" s="1359"/>
      <c r="FO107" s="1359"/>
      <c r="FP107" s="1359"/>
      <c r="FQ107" s="1359"/>
      <c r="FR107" s="1359"/>
      <c r="FS107" s="1359"/>
      <c r="FT107" s="1359"/>
      <c r="FU107" s="1359"/>
      <c r="FV107" s="1359"/>
      <c r="FW107" s="1359"/>
      <c r="FX107" s="1359"/>
      <c r="FY107" s="1359"/>
      <c r="FZ107" s="1359"/>
      <c r="GA107" s="1359"/>
      <c r="GB107" s="1359"/>
      <c r="GC107" s="1359"/>
      <c r="GD107" s="1359"/>
      <c r="GE107" s="1359"/>
      <c r="GF107" s="1359"/>
      <c r="GG107" s="1359"/>
      <c r="GH107" s="1359"/>
      <c r="GI107" s="1359"/>
      <c r="GJ107" s="1359"/>
      <c r="GK107" s="1359"/>
      <c r="GL107" s="1359"/>
      <c r="GM107" s="1359"/>
      <c r="GN107" s="1359"/>
      <c r="GO107" s="1359"/>
      <c r="GP107" s="1359"/>
      <c r="GQ107" s="1359"/>
      <c r="GR107" s="1359"/>
      <c r="GS107" s="1359"/>
      <c r="GT107" s="1359"/>
      <c r="GU107" s="1359"/>
      <c r="GV107" s="1359"/>
      <c r="GW107" s="1359"/>
      <c r="GX107" s="1359"/>
      <c r="GY107" s="1359"/>
      <c r="GZ107" s="1359"/>
      <c r="HA107" s="1359"/>
      <c r="HB107" s="1359"/>
      <c r="HC107" s="1359"/>
      <c r="HD107" s="1359"/>
      <c r="HE107" s="1359"/>
      <c r="HF107" s="1359"/>
      <c r="HG107" s="1359"/>
      <c r="HH107" s="1359"/>
      <c r="HI107" s="1359"/>
      <c r="HJ107" s="1359"/>
      <c r="HK107" s="1359"/>
      <c r="HL107" s="1359"/>
      <c r="HM107" s="1359"/>
      <c r="HN107" s="1359"/>
      <c r="HO107" s="1359"/>
      <c r="HP107" s="1359"/>
      <c r="HQ107" s="1359"/>
      <c r="HR107" s="1359"/>
      <c r="HS107" s="1359"/>
      <c r="HT107" s="1359"/>
      <c r="HU107" s="1359"/>
      <c r="HV107" s="1359"/>
      <c r="HW107" s="1359"/>
      <c r="HX107" s="1359"/>
      <c r="HY107" s="1359"/>
      <c r="HZ107" s="1359"/>
      <c r="IA107" s="1359"/>
      <c r="IB107" s="1359"/>
      <c r="IC107" s="1359"/>
      <c r="ID107" s="1359"/>
      <c r="IE107" s="1359"/>
      <c r="IF107" s="1359"/>
      <c r="IG107" s="1359"/>
      <c r="IH107" s="1359"/>
      <c r="II107" s="1359"/>
      <c r="IJ107" s="1359"/>
      <c r="IK107" s="1359"/>
      <c r="IL107" s="1359"/>
      <c r="IM107" s="1359"/>
      <c r="IN107" s="1359"/>
      <c r="IO107" s="1359"/>
      <c r="IP107" s="1359"/>
      <c r="IQ107" s="1359"/>
      <c r="IR107" s="1359"/>
      <c r="IS107" s="1359"/>
      <c r="IT107" s="1359"/>
      <c r="IU107" s="1359"/>
    </row>
    <row r="108" spans="1:255" s="1184" customFormat="1" ht="13.5" customHeight="1">
      <c r="A108" s="1338"/>
      <c r="B108" s="1179"/>
      <c r="C108" s="1180"/>
      <c r="D108" s="1370" t="s">
        <v>6880</v>
      </c>
      <c r="E108" s="1088"/>
      <c r="F108" s="1090"/>
      <c r="G108" s="1181"/>
      <c r="H108" s="1192"/>
      <c r="I108" s="1177"/>
      <c r="J108" s="1317"/>
      <c r="K108" s="1098"/>
      <c r="U108" s="1326"/>
    </row>
    <row r="109" spans="1:255" s="1184" customFormat="1" ht="13.5" customHeight="1">
      <c r="A109" s="1338"/>
      <c r="B109" s="1179"/>
      <c r="C109" s="1180"/>
      <c r="D109" s="1370" t="s">
        <v>7100</v>
      </c>
      <c r="E109" s="1088"/>
      <c r="F109" s="1090">
        <f>(7.7)*1.1</f>
        <v>8.4700000000000006</v>
      </c>
      <c r="G109" s="1181"/>
      <c r="H109" s="1192"/>
      <c r="I109" s="1177"/>
      <c r="J109" s="1317"/>
      <c r="K109" s="1098"/>
      <c r="U109" s="1326"/>
      <c r="W109" s="1371"/>
    </row>
    <row r="110" spans="1:255" s="1184" customFormat="1" ht="13.5" customHeight="1">
      <c r="A110" s="1338"/>
      <c r="B110" s="1179"/>
      <c r="C110" s="1180"/>
      <c r="D110" s="1176" t="s">
        <v>6876</v>
      </c>
      <c r="E110" s="1088"/>
      <c r="F110" s="1090"/>
      <c r="G110" s="1181"/>
      <c r="H110" s="1192"/>
      <c r="I110" s="1177"/>
      <c r="J110" s="1372"/>
      <c r="U110" s="1187"/>
      <c r="W110" s="1187"/>
    </row>
    <row r="111" spans="1:255" s="1184" customFormat="1" ht="13.5" customHeight="1">
      <c r="A111" s="1338"/>
      <c r="B111" s="1179"/>
      <c r="C111" s="1180"/>
      <c r="D111" s="1176" t="s">
        <v>6877</v>
      </c>
      <c r="E111" s="1088"/>
      <c r="F111" s="1090"/>
      <c r="G111" s="1181"/>
      <c r="H111" s="1192"/>
      <c r="I111" s="1177"/>
      <c r="J111" s="1373"/>
      <c r="N111" s="1183"/>
      <c r="U111" s="1187"/>
      <c r="W111" s="1187"/>
    </row>
    <row r="112" spans="1:255" s="1294" customFormat="1" ht="27" customHeight="1">
      <c r="A112" s="1374" t="s">
        <v>6070</v>
      </c>
      <c r="B112" s="1375">
        <v>946</v>
      </c>
      <c r="C112" s="1323" t="s">
        <v>6882</v>
      </c>
      <c r="D112" s="1323" t="s">
        <v>6883</v>
      </c>
      <c r="E112" s="1323" t="s">
        <v>197</v>
      </c>
      <c r="F112" s="1376">
        <f>ROUND(SUM(F114,F116),3)</f>
        <v>2.5030000000000001</v>
      </c>
      <c r="G112" s="1330">
        <f>ROUND(SUM(H118:H121)/F112,2)</f>
        <v>0</v>
      </c>
      <c r="H112" s="1083">
        <f>ROUND(F112*G112,2)</f>
        <v>0</v>
      </c>
      <c r="I112" s="1324" t="s">
        <v>5316</v>
      </c>
    </row>
    <row r="113" spans="1:256" s="1294" customFormat="1" ht="13.5" customHeight="1">
      <c r="A113" s="1374"/>
      <c r="B113" s="1375"/>
      <c r="C113" s="1323"/>
      <c r="D113" s="1314" t="s">
        <v>6884</v>
      </c>
      <c r="E113" s="1323"/>
      <c r="F113" s="1377"/>
      <c r="G113" s="1330"/>
      <c r="H113" s="1330"/>
      <c r="I113" s="1324"/>
      <c r="J113" s="1378"/>
      <c r="K113" s="1379"/>
      <c r="L113" s="1379"/>
      <c r="M113" s="1378"/>
      <c r="N113" s="1124"/>
    </row>
    <row r="114" spans="1:256" s="527" customFormat="1" ht="13.5" customHeight="1">
      <c r="A114" s="381"/>
      <c r="B114" s="157"/>
      <c r="C114" s="1323"/>
      <c r="D114" s="1381" t="s">
        <v>6885</v>
      </c>
      <c r="E114" s="1717"/>
      <c r="F114" s="1383">
        <f>SUM(F115)</f>
        <v>1.25125</v>
      </c>
      <c r="G114" s="1718"/>
      <c r="H114" s="1718"/>
      <c r="I114" s="1369"/>
      <c r="J114" s="1384"/>
      <c r="K114" s="731"/>
      <c r="L114" s="342"/>
      <c r="M114" s="342"/>
      <c r="N114" s="342"/>
      <c r="O114" s="342"/>
      <c r="P114" s="342"/>
      <c r="Q114" s="342"/>
      <c r="R114" s="342"/>
      <c r="S114" s="342"/>
      <c r="T114" s="342"/>
      <c r="U114" s="342"/>
      <c r="V114" s="342"/>
      <c r="W114" s="342"/>
      <c r="X114" s="342"/>
      <c r="Y114" s="342"/>
      <c r="Z114" s="342"/>
      <c r="AA114" s="342"/>
      <c r="AB114" s="342"/>
      <c r="AC114" s="342"/>
      <c r="AD114" s="342"/>
      <c r="AE114" s="342"/>
      <c r="AF114" s="342"/>
      <c r="AG114" s="342"/>
      <c r="AH114" s="342"/>
      <c r="AI114" s="342"/>
      <c r="AJ114" s="90"/>
      <c r="AK114" s="90"/>
      <c r="AL114" s="90"/>
      <c r="AM114" s="90"/>
      <c r="AN114" s="90"/>
      <c r="AO114" s="90"/>
      <c r="AP114" s="90"/>
      <c r="AQ114" s="90"/>
      <c r="AR114" s="90"/>
      <c r="AS114" s="90"/>
      <c r="AT114" s="90"/>
      <c r="AU114" s="90"/>
      <c r="AV114" s="90"/>
      <c r="AW114" s="90"/>
      <c r="AX114" s="90"/>
      <c r="AY114" s="90"/>
      <c r="AZ114" s="90"/>
      <c r="BA114" s="90"/>
      <c r="BB114" s="90"/>
      <c r="BC114" s="90"/>
      <c r="BD114" s="90"/>
      <c r="BE114" s="90"/>
      <c r="BF114" s="90"/>
      <c r="BG114" s="90"/>
      <c r="BH114" s="90"/>
      <c r="BI114" s="90"/>
      <c r="BJ114" s="90"/>
      <c r="BK114" s="90"/>
      <c r="BL114" s="90"/>
      <c r="BM114" s="90"/>
      <c r="BN114" s="90"/>
      <c r="BO114" s="90"/>
      <c r="BP114" s="90"/>
      <c r="BQ114" s="90"/>
      <c r="BR114" s="90"/>
      <c r="BS114" s="90"/>
      <c r="BT114" s="90"/>
      <c r="BU114" s="90"/>
      <c r="BV114" s="90"/>
      <c r="BW114" s="90"/>
      <c r="BX114" s="90"/>
      <c r="BY114" s="90"/>
      <c r="BZ114" s="90"/>
      <c r="CA114" s="90"/>
      <c r="CB114" s="90"/>
      <c r="CC114" s="90"/>
      <c r="CD114" s="90"/>
      <c r="CE114" s="90"/>
      <c r="CF114" s="90"/>
      <c r="CG114" s="90"/>
      <c r="CH114" s="90"/>
      <c r="CI114" s="90"/>
      <c r="CJ114" s="90"/>
      <c r="CK114" s="90"/>
      <c r="CL114" s="90"/>
      <c r="CM114" s="90"/>
      <c r="CN114" s="90"/>
      <c r="CO114" s="90"/>
      <c r="CP114" s="90"/>
      <c r="CQ114" s="90"/>
      <c r="CR114" s="90"/>
      <c r="CS114" s="90"/>
      <c r="CT114" s="90"/>
      <c r="CU114" s="90"/>
      <c r="CV114" s="90"/>
      <c r="CW114" s="90"/>
      <c r="CX114" s="90"/>
      <c r="CY114" s="90"/>
      <c r="CZ114" s="90"/>
      <c r="DA114" s="90"/>
      <c r="DB114" s="90"/>
      <c r="DC114" s="90"/>
      <c r="DD114" s="90"/>
      <c r="DE114" s="90"/>
      <c r="DF114" s="90"/>
      <c r="DG114" s="90"/>
      <c r="DH114" s="90"/>
      <c r="DI114" s="90"/>
      <c r="DJ114" s="90"/>
      <c r="DK114" s="90"/>
      <c r="DL114" s="90"/>
      <c r="DM114" s="90"/>
      <c r="DN114" s="90"/>
      <c r="DO114" s="90"/>
      <c r="DP114" s="90"/>
      <c r="DQ114" s="90"/>
      <c r="DR114" s="90"/>
      <c r="DS114" s="90"/>
      <c r="DT114" s="90"/>
      <c r="DU114" s="90"/>
      <c r="DV114" s="90"/>
      <c r="DW114" s="90"/>
      <c r="DX114" s="90"/>
      <c r="DY114" s="90"/>
      <c r="DZ114" s="90"/>
      <c r="EA114" s="90"/>
      <c r="EB114" s="90"/>
      <c r="EC114" s="90"/>
      <c r="ED114" s="90"/>
      <c r="EE114" s="90"/>
      <c r="EF114" s="90"/>
      <c r="EG114" s="90"/>
      <c r="EH114" s="90"/>
      <c r="EI114" s="90"/>
      <c r="EJ114" s="90"/>
      <c r="EK114" s="90"/>
      <c r="EL114" s="90"/>
      <c r="EM114" s="90"/>
      <c r="EN114" s="90"/>
      <c r="EO114" s="90"/>
      <c r="EP114" s="90"/>
      <c r="EQ114" s="90"/>
      <c r="ER114" s="90"/>
      <c r="ES114" s="90"/>
      <c r="ET114" s="90"/>
      <c r="EU114" s="90"/>
      <c r="EV114" s="90"/>
      <c r="EW114" s="90"/>
      <c r="EX114" s="90"/>
      <c r="EY114" s="90"/>
      <c r="EZ114" s="90"/>
      <c r="FA114" s="90"/>
      <c r="FB114" s="90"/>
      <c r="FC114" s="90"/>
      <c r="FD114" s="90"/>
      <c r="FE114" s="90"/>
      <c r="FF114" s="90"/>
      <c r="FG114" s="90"/>
      <c r="FH114" s="90"/>
      <c r="FI114" s="90"/>
      <c r="FJ114" s="90"/>
      <c r="FK114" s="90"/>
      <c r="FL114" s="90"/>
      <c r="FM114" s="90"/>
      <c r="FN114" s="90"/>
      <c r="FO114" s="90"/>
      <c r="FP114" s="90"/>
      <c r="FQ114" s="90"/>
      <c r="FR114" s="90"/>
      <c r="FS114" s="90"/>
      <c r="FT114" s="90"/>
      <c r="FU114" s="90"/>
      <c r="FV114" s="90"/>
      <c r="FW114" s="90"/>
      <c r="FX114" s="90"/>
      <c r="FY114" s="90"/>
      <c r="FZ114" s="90"/>
      <c r="GA114" s="90"/>
      <c r="GB114" s="90"/>
      <c r="GC114" s="90"/>
      <c r="GD114" s="90"/>
      <c r="GE114" s="90"/>
      <c r="GF114" s="90"/>
      <c r="GG114" s="90"/>
      <c r="GH114" s="90"/>
      <c r="GI114" s="90"/>
      <c r="GJ114" s="90"/>
      <c r="GK114" s="90"/>
      <c r="GL114" s="90"/>
      <c r="GM114" s="90"/>
      <c r="GN114" s="90"/>
      <c r="GO114" s="90"/>
      <c r="GP114" s="90"/>
      <c r="GQ114" s="90"/>
      <c r="GR114" s="90"/>
      <c r="GS114" s="90"/>
      <c r="GT114" s="90"/>
      <c r="GU114" s="90"/>
      <c r="GV114" s="90"/>
      <c r="GW114" s="90"/>
      <c r="GX114" s="90"/>
      <c r="GY114" s="90"/>
      <c r="GZ114" s="90"/>
      <c r="HA114" s="90"/>
      <c r="HB114" s="90"/>
      <c r="HC114" s="90"/>
      <c r="HD114" s="90"/>
      <c r="HE114" s="90"/>
      <c r="HF114" s="90"/>
      <c r="HG114" s="90"/>
      <c r="HH114" s="90"/>
      <c r="HI114" s="90"/>
      <c r="HJ114" s="90"/>
      <c r="HK114" s="90"/>
      <c r="HL114" s="90"/>
      <c r="HM114" s="90"/>
      <c r="HN114" s="90"/>
      <c r="HO114" s="90"/>
      <c r="HP114" s="90"/>
      <c r="HQ114" s="90"/>
      <c r="HR114" s="90"/>
      <c r="HS114" s="90"/>
      <c r="HT114" s="90"/>
      <c r="HU114" s="90"/>
      <c r="HV114" s="90"/>
      <c r="HW114" s="90"/>
      <c r="HX114" s="90"/>
      <c r="HY114" s="90"/>
      <c r="HZ114" s="90"/>
      <c r="IA114" s="90"/>
      <c r="IB114" s="90"/>
      <c r="IC114" s="90"/>
      <c r="ID114" s="90"/>
      <c r="IE114" s="90"/>
      <c r="IF114" s="90"/>
      <c r="IG114" s="90"/>
      <c r="IH114" s="90"/>
      <c r="II114" s="90"/>
      <c r="IJ114" s="90"/>
      <c r="IK114" s="90"/>
      <c r="IL114" s="90"/>
      <c r="IM114" s="90"/>
      <c r="IN114" s="90"/>
      <c r="IO114" s="90"/>
      <c r="IP114" s="90"/>
      <c r="IQ114" s="90"/>
      <c r="IR114" s="90"/>
      <c r="IS114" s="90"/>
      <c r="IT114" s="90"/>
      <c r="IU114" s="90"/>
      <c r="IV114" s="90"/>
    </row>
    <row r="115" spans="1:256" s="1294" customFormat="1" ht="27" customHeight="1">
      <c r="A115" s="1386"/>
      <c r="B115" s="1387"/>
      <c r="C115" s="1388"/>
      <c r="D115" s="1314" t="s">
        <v>6886</v>
      </c>
      <c r="E115" s="1314"/>
      <c r="F115" s="1315">
        <f>(7.7*0.65*0.5)*(0.5)</f>
        <v>1.25125</v>
      </c>
      <c r="G115" s="1330"/>
      <c r="H115" s="1330"/>
      <c r="I115" s="1389"/>
      <c r="J115" s="1390"/>
    </row>
    <row r="116" spans="1:256" s="527" customFormat="1" ht="13.5" customHeight="1">
      <c r="A116" s="381"/>
      <c r="B116" s="157"/>
      <c r="C116" s="1323"/>
      <c r="D116" s="1381" t="s">
        <v>6887</v>
      </c>
      <c r="E116" s="1717"/>
      <c r="F116" s="1383">
        <f>SUM(F117)</f>
        <v>1.25125</v>
      </c>
      <c r="G116" s="1718"/>
      <c r="H116" s="1718"/>
      <c r="I116" s="1369"/>
      <c r="J116" s="1384"/>
      <c r="K116" s="731"/>
      <c r="L116" s="342"/>
      <c r="M116" s="342"/>
      <c r="N116" s="342"/>
      <c r="O116" s="342"/>
      <c r="P116" s="342"/>
      <c r="Q116" s="342"/>
      <c r="R116" s="342"/>
      <c r="S116" s="342"/>
      <c r="T116" s="342"/>
      <c r="U116" s="342"/>
      <c r="V116" s="342"/>
      <c r="W116" s="342"/>
      <c r="X116" s="342"/>
      <c r="Y116" s="342"/>
      <c r="Z116" s="342"/>
      <c r="AA116" s="342"/>
      <c r="AB116" s="342"/>
      <c r="AC116" s="342"/>
      <c r="AD116" s="342"/>
      <c r="AE116" s="342"/>
      <c r="AF116" s="342"/>
      <c r="AG116" s="342"/>
      <c r="AH116" s="342"/>
      <c r="AI116" s="342"/>
      <c r="AJ116" s="90"/>
      <c r="AK116" s="90"/>
      <c r="AL116" s="90"/>
      <c r="AM116" s="90"/>
      <c r="AN116" s="90"/>
      <c r="AO116" s="90"/>
      <c r="AP116" s="90"/>
      <c r="AQ116" s="90"/>
      <c r="AR116" s="90"/>
      <c r="AS116" s="90"/>
      <c r="AT116" s="90"/>
      <c r="AU116" s="90"/>
      <c r="AV116" s="90"/>
      <c r="AW116" s="90"/>
      <c r="AX116" s="90"/>
      <c r="AY116" s="90"/>
      <c r="AZ116" s="90"/>
      <c r="BA116" s="90"/>
      <c r="BB116" s="90"/>
      <c r="BC116" s="90"/>
      <c r="BD116" s="90"/>
      <c r="BE116" s="90"/>
      <c r="BF116" s="90"/>
      <c r="BG116" s="90"/>
      <c r="BH116" s="90"/>
      <c r="BI116" s="90"/>
      <c r="BJ116" s="90"/>
      <c r="BK116" s="90"/>
      <c r="BL116" s="90"/>
      <c r="BM116" s="90"/>
      <c r="BN116" s="90"/>
      <c r="BO116" s="90"/>
      <c r="BP116" s="90"/>
      <c r="BQ116" s="90"/>
      <c r="BR116" s="90"/>
      <c r="BS116" s="90"/>
      <c r="BT116" s="90"/>
      <c r="BU116" s="90"/>
      <c r="BV116" s="90"/>
      <c r="BW116" s="90"/>
      <c r="BX116" s="90"/>
      <c r="BY116" s="90"/>
      <c r="BZ116" s="90"/>
      <c r="CA116" s="90"/>
      <c r="CB116" s="90"/>
      <c r="CC116" s="90"/>
      <c r="CD116" s="90"/>
      <c r="CE116" s="90"/>
      <c r="CF116" s="90"/>
      <c r="CG116" s="90"/>
      <c r="CH116" s="90"/>
      <c r="CI116" s="90"/>
      <c r="CJ116" s="90"/>
      <c r="CK116" s="90"/>
      <c r="CL116" s="90"/>
      <c r="CM116" s="90"/>
      <c r="CN116" s="90"/>
      <c r="CO116" s="90"/>
      <c r="CP116" s="90"/>
      <c r="CQ116" s="90"/>
      <c r="CR116" s="90"/>
      <c r="CS116" s="90"/>
      <c r="CT116" s="90"/>
      <c r="CU116" s="90"/>
      <c r="CV116" s="90"/>
      <c r="CW116" s="90"/>
      <c r="CX116" s="90"/>
      <c r="CY116" s="90"/>
      <c r="CZ116" s="90"/>
      <c r="DA116" s="90"/>
      <c r="DB116" s="90"/>
      <c r="DC116" s="90"/>
      <c r="DD116" s="90"/>
      <c r="DE116" s="90"/>
      <c r="DF116" s="90"/>
      <c r="DG116" s="90"/>
      <c r="DH116" s="90"/>
      <c r="DI116" s="90"/>
      <c r="DJ116" s="90"/>
      <c r="DK116" s="90"/>
      <c r="DL116" s="90"/>
      <c r="DM116" s="90"/>
      <c r="DN116" s="90"/>
      <c r="DO116" s="90"/>
      <c r="DP116" s="90"/>
      <c r="DQ116" s="90"/>
      <c r="DR116" s="90"/>
      <c r="DS116" s="90"/>
      <c r="DT116" s="90"/>
      <c r="DU116" s="90"/>
      <c r="DV116" s="90"/>
      <c r="DW116" s="90"/>
      <c r="DX116" s="90"/>
      <c r="DY116" s="90"/>
      <c r="DZ116" s="90"/>
      <c r="EA116" s="90"/>
      <c r="EB116" s="90"/>
      <c r="EC116" s="90"/>
      <c r="ED116" s="90"/>
      <c r="EE116" s="90"/>
      <c r="EF116" s="90"/>
      <c r="EG116" s="90"/>
      <c r="EH116" s="90"/>
      <c r="EI116" s="90"/>
      <c r="EJ116" s="90"/>
      <c r="EK116" s="90"/>
      <c r="EL116" s="90"/>
      <c r="EM116" s="90"/>
      <c r="EN116" s="90"/>
      <c r="EO116" s="90"/>
      <c r="EP116" s="90"/>
      <c r="EQ116" s="90"/>
      <c r="ER116" s="90"/>
      <c r="ES116" s="90"/>
      <c r="ET116" s="90"/>
      <c r="EU116" s="90"/>
      <c r="EV116" s="90"/>
      <c r="EW116" s="90"/>
      <c r="EX116" s="90"/>
      <c r="EY116" s="90"/>
      <c r="EZ116" s="90"/>
      <c r="FA116" s="90"/>
      <c r="FB116" s="90"/>
      <c r="FC116" s="90"/>
      <c r="FD116" s="90"/>
      <c r="FE116" s="90"/>
      <c r="FF116" s="90"/>
      <c r="FG116" s="90"/>
      <c r="FH116" s="90"/>
      <c r="FI116" s="90"/>
      <c r="FJ116" s="90"/>
      <c r="FK116" s="90"/>
      <c r="FL116" s="90"/>
      <c r="FM116" s="90"/>
      <c r="FN116" s="90"/>
      <c r="FO116" s="90"/>
      <c r="FP116" s="90"/>
      <c r="FQ116" s="90"/>
      <c r="FR116" s="90"/>
      <c r="FS116" s="90"/>
      <c r="FT116" s="90"/>
      <c r="FU116" s="90"/>
      <c r="FV116" s="90"/>
      <c r="FW116" s="90"/>
      <c r="FX116" s="90"/>
      <c r="FY116" s="90"/>
      <c r="FZ116" s="90"/>
      <c r="GA116" s="90"/>
      <c r="GB116" s="90"/>
      <c r="GC116" s="90"/>
      <c r="GD116" s="90"/>
      <c r="GE116" s="90"/>
      <c r="GF116" s="90"/>
      <c r="GG116" s="90"/>
      <c r="GH116" s="90"/>
      <c r="GI116" s="90"/>
      <c r="GJ116" s="90"/>
      <c r="GK116" s="90"/>
      <c r="GL116" s="90"/>
      <c r="GM116" s="90"/>
      <c r="GN116" s="90"/>
      <c r="GO116" s="90"/>
      <c r="GP116" s="90"/>
      <c r="GQ116" s="90"/>
      <c r="GR116" s="90"/>
      <c r="GS116" s="90"/>
      <c r="GT116" s="90"/>
      <c r="GU116" s="90"/>
      <c r="GV116" s="90"/>
      <c r="GW116" s="90"/>
      <c r="GX116" s="90"/>
      <c r="GY116" s="90"/>
      <c r="GZ116" s="90"/>
      <c r="HA116" s="90"/>
      <c r="HB116" s="90"/>
      <c r="HC116" s="90"/>
      <c r="HD116" s="90"/>
      <c r="HE116" s="90"/>
      <c r="HF116" s="90"/>
      <c r="HG116" s="90"/>
      <c r="HH116" s="90"/>
      <c r="HI116" s="90"/>
      <c r="HJ116" s="90"/>
      <c r="HK116" s="90"/>
      <c r="HL116" s="90"/>
      <c r="HM116" s="90"/>
      <c r="HN116" s="90"/>
      <c r="HO116" s="90"/>
      <c r="HP116" s="90"/>
      <c r="HQ116" s="90"/>
      <c r="HR116" s="90"/>
      <c r="HS116" s="90"/>
      <c r="HT116" s="90"/>
      <c r="HU116" s="90"/>
      <c r="HV116" s="90"/>
      <c r="HW116" s="90"/>
      <c r="HX116" s="90"/>
      <c r="HY116" s="90"/>
      <c r="HZ116" s="90"/>
      <c r="IA116" s="90"/>
      <c r="IB116" s="90"/>
      <c r="IC116" s="90"/>
      <c r="ID116" s="90"/>
      <c r="IE116" s="90"/>
      <c r="IF116" s="90"/>
      <c r="IG116" s="90"/>
      <c r="IH116" s="90"/>
      <c r="II116" s="90"/>
      <c r="IJ116" s="90"/>
      <c r="IK116" s="90"/>
      <c r="IL116" s="90"/>
      <c r="IM116" s="90"/>
      <c r="IN116" s="90"/>
      <c r="IO116" s="90"/>
      <c r="IP116" s="90"/>
      <c r="IQ116" s="90"/>
      <c r="IR116" s="90"/>
      <c r="IS116" s="90"/>
      <c r="IT116" s="90"/>
      <c r="IU116" s="90"/>
      <c r="IV116" s="90"/>
    </row>
    <row r="117" spans="1:256" s="1294" customFormat="1" ht="27" customHeight="1">
      <c r="A117" s="1386"/>
      <c r="B117" s="1387"/>
      <c r="C117" s="1388"/>
      <c r="D117" s="1314" t="s">
        <v>6886</v>
      </c>
      <c r="E117" s="1314"/>
      <c r="F117" s="1315">
        <f>(7.7*0.65*0.5)*(0.5)</f>
        <v>1.25125</v>
      </c>
      <c r="G117" s="1330"/>
      <c r="H117" s="1330"/>
      <c r="I117" s="1389"/>
      <c r="J117" s="1390"/>
    </row>
    <row r="118" spans="1:256" s="1294" customFormat="1" ht="13.5" customHeight="1">
      <c r="A118" s="1391" t="s">
        <v>5135</v>
      </c>
      <c r="B118" s="1323"/>
      <c r="C118" s="675"/>
      <c r="D118" s="1314" t="s">
        <v>6888</v>
      </c>
      <c r="E118" s="1339" t="s">
        <v>197</v>
      </c>
      <c r="F118" s="1315">
        <f>F114</f>
        <v>1.25125</v>
      </c>
      <c r="G118" s="350"/>
      <c r="H118" s="1392">
        <f t="shared" ref="H118:H121" si="0">ROUND(F118*G118,2)</f>
        <v>0</v>
      </c>
      <c r="I118" s="1121"/>
      <c r="J118" s="1126"/>
      <c r="K118" s="1126"/>
      <c r="L118" s="1085"/>
      <c r="M118" s="1085"/>
      <c r="N118" s="1085"/>
      <c r="O118" s="1085"/>
      <c r="P118" s="1085"/>
      <c r="Q118" s="1085"/>
      <c r="R118" s="1085"/>
      <c r="S118" s="1125"/>
      <c r="V118" s="1393"/>
    </row>
    <row r="119" spans="1:256" s="1294" customFormat="1" ht="13.5" customHeight="1">
      <c r="A119" s="1391" t="s">
        <v>5136</v>
      </c>
      <c r="B119" s="1323"/>
      <c r="C119" s="675"/>
      <c r="D119" s="1314" t="s">
        <v>6889</v>
      </c>
      <c r="E119" s="1339" t="s">
        <v>197</v>
      </c>
      <c r="F119" s="1315">
        <f>F116</f>
        <v>1.25125</v>
      </c>
      <c r="G119" s="350"/>
      <c r="H119" s="1392">
        <f t="shared" si="0"/>
        <v>0</v>
      </c>
      <c r="I119" s="1121"/>
      <c r="J119" s="1126"/>
      <c r="K119" s="1126"/>
      <c r="L119" s="1085"/>
      <c r="M119" s="1085"/>
      <c r="N119" s="1085"/>
      <c r="O119" s="1085"/>
      <c r="P119" s="1085"/>
      <c r="Q119" s="1085"/>
      <c r="R119" s="1085"/>
      <c r="S119" s="1125"/>
      <c r="V119" s="1393"/>
    </row>
    <row r="120" spans="1:256" s="1294" customFormat="1" ht="27" customHeight="1">
      <c r="A120" s="1391" t="s">
        <v>5137</v>
      </c>
      <c r="B120" s="1323"/>
      <c r="C120" s="675"/>
      <c r="D120" s="1314" t="s">
        <v>6890</v>
      </c>
      <c r="E120" s="1339" t="s">
        <v>197</v>
      </c>
      <c r="F120" s="1315">
        <f>F112</f>
        <v>2.5030000000000001</v>
      </c>
      <c r="G120" s="350"/>
      <c r="H120" s="1392">
        <f t="shared" si="0"/>
        <v>0</v>
      </c>
      <c r="I120" s="1121"/>
      <c r="J120" s="1126"/>
      <c r="K120" s="1126"/>
      <c r="L120" s="1085"/>
      <c r="M120" s="1085"/>
      <c r="N120" s="1085"/>
      <c r="O120" s="1085"/>
      <c r="P120" s="1085"/>
      <c r="Q120" s="1085"/>
      <c r="R120" s="1085"/>
      <c r="S120" s="1125"/>
      <c r="V120" s="1393"/>
    </row>
    <row r="121" spans="1:256" s="1294" customFormat="1" ht="13.5" customHeight="1">
      <c r="A121" s="1391" t="s">
        <v>5226</v>
      </c>
      <c r="B121" s="1323"/>
      <c r="C121" s="675"/>
      <c r="D121" s="1314" t="s">
        <v>6891</v>
      </c>
      <c r="E121" s="1339" t="s">
        <v>197</v>
      </c>
      <c r="F121" s="1315">
        <f>F112</f>
        <v>2.5030000000000001</v>
      </c>
      <c r="G121" s="350"/>
      <c r="H121" s="1392">
        <f t="shared" si="0"/>
        <v>0</v>
      </c>
      <c r="I121" s="1121"/>
      <c r="J121" s="1126"/>
      <c r="K121" s="1126"/>
      <c r="L121" s="1085"/>
      <c r="M121" s="1085"/>
      <c r="N121" s="1085"/>
      <c r="O121" s="1085"/>
      <c r="P121" s="1085"/>
      <c r="Q121" s="1085"/>
      <c r="R121" s="1085"/>
      <c r="S121" s="1125"/>
      <c r="V121" s="1393"/>
    </row>
    <row r="122" spans="1:256" s="1294" customFormat="1" ht="13.5" customHeight="1">
      <c r="A122" s="1391"/>
      <c r="B122" s="1323"/>
      <c r="C122" s="675"/>
      <c r="D122" s="1314" t="s">
        <v>6892</v>
      </c>
      <c r="E122" s="1339"/>
      <c r="F122" s="1315"/>
      <c r="G122" s="1394"/>
      <c r="H122" s="1395"/>
      <c r="I122" s="1121"/>
      <c r="J122" s="1126"/>
      <c r="K122" s="1126"/>
      <c r="L122" s="1085"/>
      <c r="M122" s="1085"/>
      <c r="N122" s="1085"/>
      <c r="O122" s="1085"/>
      <c r="P122" s="1085"/>
      <c r="Q122" s="1085"/>
      <c r="R122" s="1085"/>
      <c r="S122" s="1125"/>
      <c r="V122" s="1393"/>
    </row>
    <row r="123" spans="1:256" s="1294" customFormat="1" ht="27" customHeight="1">
      <c r="A123" s="1374" t="s">
        <v>6072</v>
      </c>
      <c r="B123" s="1375">
        <v>946</v>
      </c>
      <c r="C123" s="1323" t="s">
        <v>6893</v>
      </c>
      <c r="D123" s="1323" t="s">
        <v>6894</v>
      </c>
      <c r="E123" s="1323" t="s">
        <v>197</v>
      </c>
      <c r="F123" s="1376">
        <f>ROUND(SUM(F125,F127),3)</f>
        <v>2.5030000000000001</v>
      </c>
      <c r="G123" s="1330">
        <f>ROUND(SUM(H129:H131)/F123,2)</f>
        <v>0</v>
      </c>
      <c r="H123" s="1083">
        <f>ROUND(F123*G123,2)</f>
        <v>0</v>
      </c>
      <c r="I123" s="1324" t="s">
        <v>5316</v>
      </c>
    </row>
    <row r="124" spans="1:256" s="1294" customFormat="1" ht="13.5" customHeight="1">
      <c r="A124" s="1391"/>
      <c r="B124" s="1323"/>
      <c r="C124" s="675"/>
      <c r="D124" s="1314" t="s">
        <v>6895</v>
      </c>
      <c r="E124" s="1339"/>
      <c r="F124" s="1315"/>
      <c r="G124" s="1394"/>
      <c r="H124" s="1395"/>
      <c r="I124" s="1121"/>
      <c r="J124" s="1126"/>
      <c r="K124" s="1126"/>
      <c r="L124" s="1085"/>
      <c r="M124" s="1085"/>
      <c r="N124" s="1085"/>
      <c r="O124" s="1085"/>
      <c r="P124" s="1085"/>
      <c r="Q124" s="1085"/>
      <c r="R124" s="1085"/>
      <c r="S124" s="1125"/>
      <c r="V124" s="1393"/>
    </row>
    <row r="125" spans="1:256" s="527" customFormat="1" ht="13.5" customHeight="1">
      <c r="A125" s="381"/>
      <c r="B125" s="157"/>
      <c r="C125" s="1323"/>
      <c r="D125" s="1381" t="s">
        <v>6896</v>
      </c>
      <c r="E125" s="1717"/>
      <c r="F125" s="1383">
        <f>SUM(F126)</f>
        <v>1.25125</v>
      </c>
      <c r="G125" s="1718"/>
      <c r="H125" s="1718"/>
      <c r="I125" s="1369"/>
      <c r="J125" s="1384"/>
      <c r="K125" s="731"/>
      <c r="L125" s="342"/>
      <c r="M125" s="342"/>
      <c r="N125" s="342"/>
      <c r="O125" s="342"/>
      <c r="P125" s="342"/>
      <c r="Q125" s="342"/>
      <c r="R125" s="342"/>
      <c r="S125" s="342"/>
      <c r="T125" s="342"/>
      <c r="U125" s="342"/>
      <c r="V125" s="342"/>
      <c r="W125" s="342"/>
      <c r="X125" s="342"/>
      <c r="Y125" s="342"/>
      <c r="Z125" s="342"/>
      <c r="AA125" s="342"/>
      <c r="AB125" s="342"/>
      <c r="AC125" s="342"/>
      <c r="AD125" s="342"/>
      <c r="AE125" s="342"/>
      <c r="AF125" s="342"/>
      <c r="AG125" s="342"/>
      <c r="AH125" s="342"/>
      <c r="AI125" s="342"/>
      <c r="AJ125" s="90"/>
      <c r="AK125" s="90"/>
      <c r="AL125" s="90"/>
      <c r="AM125" s="90"/>
      <c r="AN125" s="90"/>
      <c r="AO125" s="90"/>
      <c r="AP125" s="90"/>
      <c r="AQ125" s="90"/>
      <c r="AR125" s="90"/>
      <c r="AS125" s="90"/>
      <c r="AT125" s="90"/>
      <c r="AU125" s="90"/>
      <c r="AV125" s="90"/>
      <c r="AW125" s="90"/>
      <c r="AX125" s="90"/>
      <c r="AY125" s="90"/>
      <c r="AZ125" s="90"/>
      <c r="BA125" s="90"/>
      <c r="BB125" s="90"/>
      <c r="BC125" s="90"/>
      <c r="BD125" s="90"/>
      <c r="BE125" s="90"/>
      <c r="BF125" s="90"/>
      <c r="BG125" s="90"/>
      <c r="BH125" s="90"/>
      <c r="BI125" s="90"/>
      <c r="BJ125" s="90"/>
      <c r="BK125" s="90"/>
      <c r="BL125" s="90"/>
      <c r="BM125" s="90"/>
      <c r="BN125" s="90"/>
      <c r="BO125" s="90"/>
      <c r="BP125" s="90"/>
      <c r="BQ125" s="90"/>
      <c r="BR125" s="90"/>
      <c r="BS125" s="90"/>
      <c r="BT125" s="90"/>
      <c r="BU125" s="90"/>
      <c r="BV125" s="90"/>
      <c r="BW125" s="90"/>
      <c r="BX125" s="90"/>
      <c r="BY125" s="90"/>
      <c r="BZ125" s="90"/>
      <c r="CA125" s="90"/>
      <c r="CB125" s="90"/>
      <c r="CC125" s="90"/>
      <c r="CD125" s="90"/>
      <c r="CE125" s="90"/>
      <c r="CF125" s="90"/>
      <c r="CG125" s="90"/>
      <c r="CH125" s="90"/>
      <c r="CI125" s="90"/>
      <c r="CJ125" s="90"/>
      <c r="CK125" s="90"/>
      <c r="CL125" s="90"/>
      <c r="CM125" s="90"/>
      <c r="CN125" s="90"/>
      <c r="CO125" s="90"/>
      <c r="CP125" s="90"/>
      <c r="CQ125" s="90"/>
      <c r="CR125" s="90"/>
      <c r="CS125" s="90"/>
      <c r="CT125" s="90"/>
      <c r="CU125" s="90"/>
      <c r="CV125" s="90"/>
      <c r="CW125" s="90"/>
      <c r="CX125" s="90"/>
      <c r="CY125" s="90"/>
      <c r="CZ125" s="90"/>
      <c r="DA125" s="90"/>
      <c r="DB125" s="90"/>
      <c r="DC125" s="90"/>
      <c r="DD125" s="90"/>
      <c r="DE125" s="90"/>
      <c r="DF125" s="90"/>
      <c r="DG125" s="90"/>
      <c r="DH125" s="90"/>
      <c r="DI125" s="90"/>
      <c r="DJ125" s="90"/>
      <c r="DK125" s="90"/>
      <c r="DL125" s="90"/>
      <c r="DM125" s="90"/>
      <c r="DN125" s="90"/>
      <c r="DO125" s="90"/>
      <c r="DP125" s="90"/>
      <c r="DQ125" s="90"/>
      <c r="DR125" s="90"/>
      <c r="DS125" s="90"/>
      <c r="DT125" s="90"/>
      <c r="DU125" s="90"/>
      <c r="DV125" s="90"/>
      <c r="DW125" s="90"/>
      <c r="DX125" s="90"/>
      <c r="DY125" s="90"/>
      <c r="DZ125" s="90"/>
      <c r="EA125" s="90"/>
      <c r="EB125" s="90"/>
      <c r="EC125" s="90"/>
      <c r="ED125" s="90"/>
      <c r="EE125" s="90"/>
      <c r="EF125" s="90"/>
      <c r="EG125" s="90"/>
      <c r="EH125" s="90"/>
      <c r="EI125" s="90"/>
      <c r="EJ125" s="90"/>
      <c r="EK125" s="90"/>
      <c r="EL125" s="90"/>
      <c r="EM125" s="90"/>
      <c r="EN125" s="90"/>
      <c r="EO125" s="90"/>
      <c r="EP125" s="90"/>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c r="GL125" s="90"/>
      <c r="GM125" s="90"/>
      <c r="GN125" s="90"/>
      <c r="GO125" s="90"/>
      <c r="GP125" s="90"/>
      <c r="GQ125" s="90"/>
      <c r="GR125" s="90"/>
      <c r="GS125" s="90"/>
      <c r="GT125" s="90"/>
      <c r="GU125" s="90"/>
      <c r="GV125" s="90"/>
      <c r="GW125" s="90"/>
      <c r="GX125" s="90"/>
      <c r="GY125" s="90"/>
      <c r="GZ125" s="90"/>
      <c r="HA125" s="90"/>
      <c r="HB125" s="90"/>
      <c r="HC125" s="90"/>
      <c r="HD125" s="90"/>
      <c r="HE125" s="90"/>
      <c r="HF125" s="90"/>
      <c r="HG125" s="90"/>
      <c r="HH125" s="90"/>
      <c r="HI125" s="90"/>
      <c r="HJ125" s="90"/>
      <c r="HK125" s="90"/>
      <c r="HL125" s="90"/>
      <c r="HM125" s="90"/>
      <c r="HN125" s="90"/>
      <c r="HO125" s="90"/>
      <c r="HP125" s="90"/>
      <c r="HQ125" s="90"/>
      <c r="HR125" s="90"/>
      <c r="HS125" s="90"/>
      <c r="HT125" s="90"/>
      <c r="HU125" s="90"/>
      <c r="HV125" s="90"/>
      <c r="HW125" s="90"/>
      <c r="HX125" s="90"/>
      <c r="HY125" s="90"/>
      <c r="HZ125" s="90"/>
      <c r="IA125" s="90"/>
      <c r="IB125" s="90"/>
      <c r="IC125" s="90"/>
      <c r="ID125" s="90"/>
      <c r="IE125" s="90"/>
      <c r="IF125" s="90"/>
      <c r="IG125" s="90"/>
      <c r="IH125" s="90"/>
      <c r="II125" s="90"/>
      <c r="IJ125" s="90"/>
      <c r="IK125" s="90"/>
      <c r="IL125" s="90"/>
      <c r="IM125" s="90"/>
      <c r="IN125" s="90"/>
      <c r="IO125" s="90"/>
      <c r="IP125" s="90"/>
      <c r="IQ125" s="90"/>
      <c r="IR125" s="90"/>
      <c r="IS125" s="90"/>
      <c r="IT125" s="90"/>
      <c r="IU125" s="90"/>
      <c r="IV125" s="90"/>
    </row>
    <row r="126" spans="1:256" s="1294" customFormat="1" ht="27" customHeight="1">
      <c r="A126" s="1386"/>
      <c r="B126" s="1387"/>
      <c r="C126" s="1388"/>
      <c r="D126" s="1314" t="s">
        <v>6897</v>
      </c>
      <c r="E126" s="1314"/>
      <c r="F126" s="1315">
        <f>(7.7*0.65*0.5)*(0.5)</f>
        <v>1.25125</v>
      </c>
      <c r="G126" s="1330"/>
      <c r="H126" s="1330"/>
      <c r="I126" s="1389"/>
      <c r="J126" s="1390"/>
    </row>
    <row r="127" spans="1:256" s="527" customFormat="1" ht="13.5" customHeight="1">
      <c r="A127" s="381"/>
      <c r="B127" s="157"/>
      <c r="C127" s="1323"/>
      <c r="D127" s="1381" t="s">
        <v>6898</v>
      </c>
      <c r="E127" s="1717"/>
      <c r="F127" s="1383">
        <f>SUM(F128)</f>
        <v>1.25125</v>
      </c>
      <c r="G127" s="1718"/>
      <c r="H127" s="1718"/>
      <c r="I127" s="1369"/>
      <c r="J127" s="1384"/>
      <c r="K127" s="731"/>
      <c r="L127" s="342"/>
      <c r="M127" s="342"/>
      <c r="N127" s="342"/>
      <c r="O127" s="342"/>
      <c r="P127" s="342"/>
      <c r="Q127" s="342"/>
      <c r="R127" s="342"/>
      <c r="S127" s="342"/>
      <c r="T127" s="342"/>
      <c r="U127" s="342"/>
      <c r="V127" s="342"/>
      <c r="W127" s="342"/>
      <c r="X127" s="342"/>
      <c r="Y127" s="342"/>
      <c r="Z127" s="342"/>
      <c r="AA127" s="342"/>
      <c r="AB127" s="342"/>
      <c r="AC127" s="342"/>
      <c r="AD127" s="342"/>
      <c r="AE127" s="342"/>
      <c r="AF127" s="342"/>
      <c r="AG127" s="342"/>
      <c r="AH127" s="342"/>
      <c r="AI127" s="342"/>
      <c r="AJ127" s="90"/>
      <c r="AK127" s="90"/>
      <c r="AL127" s="90"/>
      <c r="AM127" s="90"/>
      <c r="AN127" s="90"/>
      <c r="AO127" s="90"/>
      <c r="AP127" s="90"/>
      <c r="AQ127" s="90"/>
      <c r="AR127" s="90"/>
      <c r="AS127" s="90"/>
      <c r="AT127" s="90"/>
      <c r="AU127" s="90"/>
      <c r="AV127" s="90"/>
      <c r="AW127" s="90"/>
      <c r="AX127" s="90"/>
      <c r="AY127" s="90"/>
      <c r="AZ127" s="90"/>
      <c r="BA127" s="90"/>
      <c r="BB127" s="90"/>
      <c r="BC127" s="90"/>
      <c r="BD127" s="90"/>
      <c r="BE127" s="90"/>
      <c r="BF127" s="90"/>
      <c r="BG127" s="90"/>
      <c r="BH127" s="90"/>
      <c r="BI127" s="90"/>
      <c r="BJ127" s="90"/>
      <c r="BK127" s="90"/>
      <c r="BL127" s="90"/>
      <c r="BM127" s="90"/>
      <c r="BN127" s="90"/>
      <c r="BO127" s="90"/>
      <c r="BP127" s="90"/>
      <c r="BQ127" s="90"/>
      <c r="BR127" s="90"/>
      <c r="BS127" s="90"/>
      <c r="BT127" s="90"/>
      <c r="BU127" s="90"/>
      <c r="BV127" s="90"/>
      <c r="BW127" s="90"/>
      <c r="BX127" s="90"/>
      <c r="BY127" s="90"/>
      <c r="BZ127" s="90"/>
      <c r="CA127" s="90"/>
      <c r="CB127" s="90"/>
      <c r="CC127" s="90"/>
      <c r="CD127" s="90"/>
      <c r="CE127" s="90"/>
      <c r="CF127" s="90"/>
      <c r="CG127" s="90"/>
      <c r="CH127" s="90"/>
      <c r="CI127" s="90"/>
      <c r="CJ127" s="90"/>
      <c r="CK127" s="90"/>
      <c r="CL127" s="90"/>
      <c r="CM127" s="90"/>
      <c r="CN127" s="90"/>
      <c r="CO127" s="90"/>
      <c r="CP127" s="90"/>
      <c r="CQ127" s="90"/>
      <c r="CR127" s="90"/>
      <c r="CS127" s="90"/>
      <c r="CT127" s="90"/>
      <c r="CU127" s="90"/>
      <c r="CV127" s="90"/>
      <c r="CW127" s="90"/>
      <c r="CX127" s="90"/>
      <c r="CY127" s="90"/>
      <c r="CZ127" s="90"/>
      <c r="DA127" s="90"/>
      <c r="DB127" s="90"/>
      <c r="DC127" s="90"/>
      <c r="DD127" s="90"/>
      <c r="DE127" s="90"/>
      <c r="DF127" s="90"/>
      <c r="DG127" s="90"/>
      <c r="DH127" s="90"/>
      <c r="DI127" s="90"/>
      <c r="DJ127" s="90"/>
      <c r="DK127" s="90"/>
      <c r="DL127" s="90"/>
      <c r="DM127" s="90"/>
      <c r="DN127" s="90"/>
      <c r="DO127" s="90"/>
      <c r="DP127" s="90"/>
      <c r="DQ127" s="90"/>
      <c r="DR127" s="90"/>
      <c r="DS127" s="90"/>
      <c r="DT127" s="90"/>
      <c r="DU127" s="90"/>
      <c r="DV127" s="90"/>
      <c r="DW127" s="90"/>
      <c r="DX127" s="90"/>
      <c r="DY127" s="90"/>
      <c r="DZ127" s="90"/>
      <c r="EA127" s="90"/>
      <c r="EB127" s="90"/>
      <c r="EC127" s="90"/>
      <c r="ED127" s="90"/>
      <c r="EE127" s="90"/>
      <c r="EF127" s="90"/>
      <c r="EG127" s="90"/>
      <c r="EH127" s="90"/>
      <c r="EI127" s="90"/>
      <c r="EJ127" s="90"/>
      <c r="EK127" s="90"/>
      <c r="EL127" s="90"/>
      <c r="EM127" s="90"/>
      <c r="EN127" s="90"/>
      <c r="EO127" s="90"/>
      <c r="EP127" s="90"/>
      <c r="EQ127" s="90"/>
      <c r="ER127" s="90"/>
      <c r="ES127" s="90"/>
      <c r="ET127" s="90"/>
      <c r="EU127" s="90"/>
      <c r="EV127" s="90"/>
      <c r="EW127" s="90"/>
      <c r="EX127" s="90"/>
      <c r="EY127" s="90"/>
      <c r="EZ127" s="90"/>
      <c r="FA127" s="90"/>
      <c r="FB127" s="90"/>
      <c r="FC127" s="90"/>
      <c r="FD127" s="90"/>
      <c r="FE127" s="90"/>
      <c r="FF127" s="90"/>
      <c r="FG127" s="90"/>
      <c r="FH127" s="90"/>
      <c r="FI127" s="90"/>
      <c r="FJ127" s="90"/>
      <c r="FK127" s="90"/>
      <c r="FL127" s="90"/>
      <c r="FM127" s="90"/>
      <c r="FN127" s="90"/>
      <c r="FO127" s="90"/>
      <c r="FP127" s="90"/>
      <c r="FQ127" s="90"/>
      <c r="FR127" s="90"/>
      <c r="FS127" s="90"/>
      <c r="FT127" s="90"/>
      <c r="FU127" s="90"/>
      <c r="FV127" s="90"/>
      <c r="FW127" s="90"/>
      <c r="FX127" s="90"/>
      <c r="FY127" s="90"/>
      <c r="FZ127" s="90"/>
      <c r="GA127" s="90"/>
      <c r="GB127" s="90"/>
      <c r="GC127" s="90"/>
      <c r="GD127" s="90"/>
      <c r="GE127" s="90"/>
      <c r="GF127" s="90"/>
      <c r="GG127" s="90"/>
      <c r="GH127" s="90"/>
      <c r="GI127" s="90"/>
      <c r="GJ127" s="90"/>
      <c r="GK127" s="90"/>
      <c r="GL127" s="90"/>
      <c r="GM127" s="90"/>
      <c r="GN127" s="90"/>
      <c r="GO127" s="90"/>
      <c r="GP127" s="90"/>
      <c r="GQ127" s="90"/>
      <c r="GR127" s="90"/>
      <c r="GS127" s="90"/>
      <c r="GT127" s="90"/>
      <c r="GU127" s="90"/>
      <c r="GV127" s="90"/>
      <c r="GW127" s="90"/>
      <c r="GX127" s="90"/>
      <c r="GY127" s="90"/>
      <c r="GZ127" s="90"/>
      <c r="HA127" s="90"/>
      <c r="HB127" s="90"/>
      <c r="HC127" s="90"/>
      <c r="HD127" s="90"/>
      <c r="HE127" s="90"/>
      <c r="HF127" s="90"/>
      <c r="HG127" s="90"/>
      <c r="HH127" s="90"/>
      <c r="HI127" s="90"/>
      <c r="HJ127" s="90"/>
      <c r="HK127" s="90"/>
      <c r="HL127" s="90"/>
      <c r="HM127" s="90"/>
      <c r="HN127" s="90"/>
      <c r="HO127" s="90"/>
      <c r="HP127" s="90"/>
      <c r="HQ127" s="90"/>
      <c r="HR127" s="90"/>
      <c r="HS127" s="90"/>
      <c r="HT127" s="90"/>
      <c r="HU127" s="90"/>
      <c r="HV127" s="90"/>
      <c r="HW127" s="90"/>
      <c r="HX127" s="90"/>
      <c r="HY127" s="90"/>
      <c r="HZ127" s="90"/>
      <c r="IA127" s="90"/>
      <c r="IB127" s="90"/>
      <c r="IC127" s="90"/>
      <c r="ID127" s="90"/>
      <c r="IE127" s="90"/>
      <c r="IF127" s="90"/>
      <c r="IG127" s="90"/>
      <c r="IH127" s="90"/>
      <c r="II127" s="90"/>
      <c r="IJ127" s="90"/>
      <c r="IK127" s="90"/>
      <c r="IL127" s="90"/>
      <c r="IM127" s="90"/>
      <c r="IN127" s="90"/>
      <c r="IO127" s="90"/>
      <c r="IP127" s="90"/>
      <c r="IQ127" s="90"/>
      <c r="IR127" s="90"/>
      <c r="IS127" s="90"/>
      <c r="IT127" s="90"/>
      <c r="IU127" s="90"/>
      <c r="IV127" s="90"/>
    </row>
    <row r="128" spans="1:256" s="1294" customFormat="1" ht="27" customHeight="1">
      <c r="A128" s="1386"/>
      <c r="B128" s="1387"/>
      <c r="C128" s="1388"/>
      <c r="D128" s="1314" t="s">
        <v>6897</v>
      </c>
      <c r="E128" s="1314"/>
      <c r="F128" s="1315">
        <f>(7.7*0.65*0.5)*(0.5)</f>
        <v>1.25125</v>
      </c>
      <c r="G128" s="1330"/>
      <c r="H128" s="1330"/>
      <c r="I128" s="1389"/>
      <c r="J128" s="1390"/>
    </row>
    <row r="129" spans="1:256" s="1294" customFormat="1" ht="13.5" customHeight="1">
      <c r="A129" s="1391" t="s">
        <v>5138</v>
      </c>
      <c r="B129" s="1323"/>
      <c r="C129" s="675"/>
      <c r="D129" s="1314" t="s">
        <v>6888</v>
      </c>
      <c r="E129" s="1339" t="s">
        <v>197</v>
      </c>
      <c r="F129" s="1315">
        <f>F126</f>
        <v>1.25125</v>
      </c>
      <c r="G129" s="350"/>
      <c r="H129" s="1392">
        <f t="shared" ref="H129:H131" si="1">ROUND(F129*G129,2)</f>
        <v>0</v>
      </c>
      <c r="I129" s="1121"/>
      <c r="J129" s="1126"/>
      <c r="K129" s="1126"/>
      <c r="L129" s="1085"/>
      <c r="M129" s="1085"/>
      <c r="N129" s="1085"/>
      <c r="O129" s="1085"/>
      <c r="P129" s="1085"/>
      <c r="Q129" s="1085"/>
      <c r="R129" s="1085"/>
      <c r="S129" s="1125"/>
      <c r="V129" s="1393"/>
    </row>
    <row r="130" spans="1:256" s="1294" customFormat="1" ht="13.5" customHeight="1">
      <c r="A130" s="1391" t="s">
        <v>5139</v>
      </c>
      <c r="B130" s="1323"/>
      <c r="C130" s="675"/>
      <c r="D130" s="1314" t="s">
        <v>6889</v>
      </c>
      <c r="E130" s="1339" t="s">
        <v>197</v>
      </c>
      <c r="F130" s="1315">
        <f>F128</f>
        <v>1.25125</v>
      </c>
      <c r="G130" s="350"/>
      <c r="H130" s="1392">
        <f t="shared" si="1"/>
        <v>0</v>
      </c>
      <c r="I130" s="1121"/>
      <c r="J130" s="1126"/>
      <c r="K130" s="1126"/>
      <c r="L130" s="1085"/>
      <c r="M130" s="1085"/>
      <c r="N130" s="1085"/>
      <c r="O130" s="1085"/>
      <c r="P130" s="1085"/>
      <c r="Q130" s="1085"/>
      <c r="R130" s="1085"/>
      <c r="S130" s="1125"/>
      <c r="V130" s="1393"/>
    </row>
    <row r="131" spans="1:256" s="1294" customFormat="1" ht="27" customHeight="1">
      <c r="A131" s="1391" t="s">
        <v>5140</v>
      </c>
      <c r="B131" s="1323"/>
      <c r="C131" s="675"/>
      <c r="D131" s="1314" t="s">
        <v>6890</v>
      </c>
      <c r="E131" s="1339" t="s">
        <v>197</v>
      </c>
      <c r="F131" s="1315">
        <f>F123</f>
        <v>2.5030000000000001</v>
      </c>
      <c r="G131" s="350"/>
      <c r="H131" s="1392">
        <f t="shared" si="1"/>
        <v>0</v>
      </c>
      <c r="I131" s="1121"/>
      <c r="J131" s="1126"/>
      <c r="K131" s="1126"/>
      <c r="L131" s="1085"/>
      <c r="M131" s="1085"/>
      <c r="N131" s="1085"/>
      <c r="O131" s="1085"/>
      <c r="P131" s="1085"/>
      <c r="Q131" s="1085"/>
      <c r="R131" s="1085"/>
      <c r="S131" s="1125"/>
      <c r="V131" s="1393"/>
    </row>
    <row r="132" spans="1:256" s="1294" customFormat="1" ht="27" customHeight="1">
      <c r="A132" s="1391"/>
      <c r="B132" s="1323"/>
      <c r="C132" s="675"/>
      <c r="D132" s="1314" t="s">
        <v>6899</v>
      </c>
      <c r="E132" s="1339"/>
      <c r="F132" s="1315"/>
      <c r="G132" s="1394"/>
      <c r="H132" s="1395"/>
      <c r="I132" s="1121"/>
      <c r="J132" s="1126"/>
      <c r="K132" s="1126"/>
      <c r="L132" s="1085"/>
      <c r="M132" s="1085"/>
      <c r="N132" s="1085"/>
      <c r="O132" s="1085"/>
      <c r="P132" s="1085"/>
      <c r="Q132" s="1085"/>
      <c r="R132" s="1085"/>
      <c r="S132" s="1125"/>
      <c r="V132" s="1393"/>
    </row>
    <row r="133" spans="1:256" s="527" customFormat="1" ht="27" customHeight="1">
      <c r="A133" s="381" t="s">
        <v>6416</v>
      </c>
      <c r="B133" s="157" t="s">
        <v>6840</v>
      </c>
      <c r="C133" s="1323" t="s">
        <v>6900</v>
      </c>
      <c r="D133" s="158" t="s">
        <v>6901</v>
      </c>
      <c r="E133" s="158" t="s">
        <v>197</v>
      </c>
      <c r="F133" s="1376">
        <f>ROUND(SUM(F135,F137),3)</f>
        <v>2.0019999999999998</v>
      </c>
      <c r="G133" s="1330">
        <f>ROUND(SUM(H139:H144)/F133,2)</f>
        <v>0</v>
      </c>
      <c r="H133" s="1083">
        <f>ROUND(F133*G133,2)</f>
        <v>0</v>
      </c>
      <c r="I133" s="1324" t="s">
        <v>5316</v>
      </c>
      <c r="J133" s="1396"/>
      <c r="K133" s="1294"/>
      <c r="L133" s="1294"/>
      <c r="M133" s="1294"/>
      <c r="N133" s="1294"/>
      <c r="O133" s="1294"/>
      <c r="P133" s="1294"/>
      <c r="Q133" s="1294"/>
      <c r="R133" s="1294"/>
      <c r="S133" s="1294"/>
      <c r="T133" s="1294"/>
      <c r="U133" s="1294"/>
      <c r="V133" s="1294"/>
      <c r="W133" s="1294"/>
      <c r="X133" s="1294"/>
      <c r="Y133" s="342"/>
      <c r="Z133" s="342"/>
      <c r="AA133" s="342"/>
      <c r="AB133" s="342"/>
      <c r="AC133" s="342"/>
      <c r="AD133" s="342"/>
      <c r="AE133" s="342"/>
      <c r="AF133" s="342"/>
      <c r="AG133" s="342"/>
      <c r="AH133" s="342"/>
      <c r="AI133" s="342"/>
      <c r="AJ133" s="90"/>
      <c r="AK133" s="90"/>
      <c r="AL133" s="90"/>
      <c r="AM133" s="90"/>
      <c r="AN133" s="90"/>
      <c r="AO133" s="90"/>
      <c r="AP133" s="90"/>
      <c r="AQ133" s="90"/>
      <c r="AR133" s="90"/>
      <c r="AS133" s="90"/>
      <c r="AT133" s="90"/>
      <c r="AU133" s="90"/>
      <c r="AV133" s="90"/>
      <c r="AW133" s="90"/>
      <c r="AX133" s="90"/>
      <c r="AY133" s="90"/>
      <c r="AZ133" s="90"/>
      <c r="BA133" s="90"/>
      <c r="BB133" s="90"/>
      <c r="BC133" s="90"/>
      <c r="BD133" s="90"/>
      <c r="BE133" s="90"/>
      <c r="BF133" s="90"/>
      <c r="BG133" s="90"/>
      <c r="BH133" s="90"/>
      <c r="BI133" s="90"/>
      <c r="BJ133" s="90"/>
      <c r="BK133" s="90"/>
      <c r="BL133" s="90"/>
      <c r="BM133" s="90"/>
      <c r="BN133" s="90"/>
      <c r="BO133" s="90"/>
      <c r="BP133" s="90"/>
      <c r="BQ133" s="90"/>
      <c r="BR133" s="90"/>
      <c r="BS133" s="90"/>
      <c r="BT133" s="90"/>
      <c r="BU133" s="90"/>
      <c r="BV133" s="90"/>
      <c r="BW133" s="90"/>
      <c r="BX133" s="90"/>
      <c r="BY133" s="90"/>
      <c r="BZ133" s="90"/>
      <c r="CA133" s="90"/>
      <c r="CB133" s="90"/>
      <c r="CC133" s="90"/>
      <c r="CD133" s="90"/>
      <c r="CE133" s="90"/>
      <c r="CF133" s="90"/>
      <c r="CG133" s="90"/>
      <c r="CH133" s="90"/>
      <c r="CI133" s="90"/>
      <c r="CJ133" s="90"/>
      <c r="CK133" s="90"/>
      <c r="CL133" s="90"/>
      <c r="CM133" s="90"/>
      <c r="CN133" s="90"/>
      <c r="CO133" s="90"/>
      <c r="CP133" s="90"/>
      <c r="CQ133" s="90"/>
      <c r="CR133" s="90"/>
      <c r="CS133" s="90"/>
      <c r="CT133" s="90"/>
      <c r="CU133" s="90"/>
      <c r="CV133" s="90"/>
      <c r="CW133" s="90"/>
      <c r="CX133" s="90"/>
      <c r="CY133" s="90"/>
      <c r="CZ133" s="90"/>
      <c r="DA133" s="90"/>
      <c r="DB133" s="90"/>
      <c r="DC133" s="90"/>
      <c r="DD133" s="90"/>
      <c r="DE133" s="90"/>
      <c r="DF133" s="90"/>
      <c r="DG133" s="90"/>
      <c r="DH133" s="90"/>
      <c r="DI133" s="90"/>
      <c r="DJ133" s="90"/>
      <c r="DK133" s="90"/>
      <c r="DL133" s="90"/>
      <c r="DM133" s="90"/>
      <c r="DN133" s="90"/>
      <c r="DO133" s="90"/>
      <c r="DP133" s="90"/>
      <c r="DQ133" s="90"/>
      <c r="DR133" s="90"/>
      <c r="DS133" s="90"/>
      <c r="DT133" s="90"/>
      <c r="DU133" s="90"/>
      <c r="DV133" s="90"/>
      <c r="DW133" s="90"/>
      <c r="DX133" s="90"/>
      <c r="DY133" s="90"/>
      <c r="DZ133" s="90"/>
      <c r="EA133" s="90"/>
      <c r="EB133" s="90"/>
      <c r="EC133" s="90"/>
      <c r="ED133" s="90"/>
      <c r="EE133" s="90"/>
      <c r="EF133" s="90"/>
      <c r="EG133" s="90"/>
      <c r="EH133" s="90"/>
      <c r="EI133" s="90"/>
      <c r="EJ133" s="90"/>
      <c r="EK133" s="90"/>
      <c r="EL133" s="90"/>
      <c r="EM133" s="90"/>
      <c r="EN133" s="90"/>
      <c r="EO133" s="90"/>
      <c r="EP133" s="90"/>
      <c r="EQ133" s="90"/>
      <c r="ER133" s="90"/>
      <c r="ES133" s="90"/>
      <c r="ET133" s="90"/>
      <c r="EU133" s="90"/>
      <c r="EV133" s="90"/>
      <c r="EW133" s="90"/>
      <c r="EX133" s="90"/>
      <c r="EY133" s="90"/>
      <c r="EZ133" s="90"/>
      <c r="FA133" s="90"/>
      <c r="FB133" s="90"/>
      <c r="FC133" s="90"/>
      <c r="FD133" s="90"/>
      <c r="FE133" s="90"/>
      <c r="FF133" s="90"/>
      <c r="FG133" s="90"/>
      <c r="FH133" s="90"/>
      <c r="FI133" s="90"/>
      <c r="FJ133" s="90"/>
      <c r="FK133" s="90"/>
      <c r="FL133" s="90"/>
      <c r="FM133" s="90"/>
      <c r="FN133" s="90"/>
      <c r="FO133" s="90"/>
      <c r="FP133" s="90"/>
      <c r="FQ133" s="90"/>
      <c r="FR133" s="90"/>
      <c r="FS133" s="90"/>
      <c r="FT133" s="90"/>
      <c r="FU133" s="90"/>
      <c r="FV133" s="90"/>
      <c r="FW133" s="90"/>
      <c r="FX133" s="90"/>
      <c r="FY133" s="90"/>
      <c r="FZ133" s="90"/>
      <c r="GA133" s="90"/>
      <c r="GB133" s="90"/>
      <c r="GC133" s="90"/>
      <c r="GD133" s="90"/>
      <c r="GE133" s="90"/>
      <c r="GF133" s="90"/>
      <c r="GG133" s="90"/>
      <c r="GH133" s="90"/>
      <c r="GI133" s="90"/>
      <c r="GJ133" s="90"/>
      <c r="GK133" s="90"/>
      <c r="GL133" s="90"/>
      <c r="GM133" s="90"/>
      <c r="GN133" s="90"/>
      <c r="GO133" s="90"/>
      <c r="GP133" s="90"/>
      <c r="GQ133" s="90"/>
      <c r="GR133" s="90"/>
      <c r="GS133" s="90"/>
      <c r="GT133" s="90"/>
      <c r="GU133" s="90"/>
      <c r="GV133" s="90"/>
      <c r="GW133" s="90"/>
      <c r="GX133" s="90"/>
      <c r="GY133" s="90"/>
      <c r="GZ133" s="90"/>
      <c r="HA133" s="90"/>
      <c r="HB133" s="90"/>
      <c r="HC133" s="90"/>
      <c r="HD133" s="90"/>
      <c r="HE133" s="90"/>
      <c r="HF133" s="90"/>
      <c r="HG133" s="90"/>
      <c r="HH133" s="90"/>
      <c r="HI133" s="90"/>
      <c r="HJ133" s="90"/>
      <c r="HK133" s="90"/>
      <c r="HL133" s="90"/>
      <c r="HM133" s="90"/>
      <c r="HN133" s="90"/>
      <c r="HO133" s="90"/>
      <c r="HP133" s="90"/>
      <c r="HQ133" s="90"/>
      <c r="HR133" s="90"/>
      <c r="HS133" s="90"/>
      <c r="HT133" s="90"/>
      <c r="HU133" s="90"/>
      <c r="HV133" s="90"/>
      <c r="HW133" s="90"/>
      <c r="HX133" s="90"/>
      <c r="HY133" s="90"/>
      <c r="HZ133" s="90"/>
      <c r="IA133" s="90"/>
      <c r="IB133" s="90"/>
      <c r="IC133" s="90"/>
      <c r="ID133" s="90"/>
      <c r="IE133" s="90"/>
      <c r="IF133" s="90"/>
      <c r="IG133" s="90"/>
      <c r="IH133" s="90"/>
      <c r="II133" s="90"/>
      <c r="IJ133" s="90"/>
      <c r="IK133" s="90"/>
      <c r="IL133" s="90"/>
      <c r="IM133" s="90"/>
      <c r="IN133" s="90"/>
      <c r="IO133" s="90"/>
      <c r="IP133" s="90"/>
      <c r="IQ133" s="90"/>
      <c r="IR133" s="90"/>
      <c r="IS133" s="90"/>
      <c r="IT133" s="90"/>
      <c r="IU133" s="90"/>
      <c r="IV133" s="90"/>
    </row>
    <row r="134" spans="1:256" s="1405" customFormat="1" ht="13.5" customHeight="1">
      <c r="A134" s="1397"/>
      <c r="B134" s="1398"/>
      <c r="C134" s="1399"/>
      <c r="D134" s="1400" t="s">
        <v>6902</v>
      </c>
      <c r="E134" s="1399"/>
      <c r="F134" s="1401"/>
      <c r="G134" s="1402"/>
      <c r="H134" s="1402"/>
      <c r="I134" s="1403"/>
      <c r="J134" s="1404"/>
      <c r="L134" s="1406"/>
      <c r="M134" s="1406"/>
      <c r="N134" s="1406"/>
      <c r="O134" s="1406"/>
      <c r="P134" s="1406"/>
      <c r="Q134" s="1406"/>
      <c r="R134" s="1406"/>
      <c r="S134" s="1406"/>
      <c r="V134" s="1406"/>
      <c r="W134" s="1406"/>
      <c r="X134" s="1406"/>
      <c r="Y134" s="1406"/>
      <c r="Z134" s="1406"/>
      <c r="AA134" s="1406"/>
      <c r="AB134" s="1406"/>
      <c r="AC134" s="1406"/>
      <c r="AD134" s="1406"/>
      <c r="AE134" s="1406"/>
      <c r="AF134" s="1406"/>
      <c r="AG134" s="1406"/>
      <c r="AH134" s="1406"/>
      <c r="AI134" s="1406"/>
      <c r="AJ134" s="1406"/>
      <c r="AK134" s="1406"/>
      <c r="AL134" s="1406"/>
      <c r="AM134" s="1406"/>
      <c r="AN134" s="1406"/>
      <c r="AO134" s="1406"/>
      <c r="AP134" s="1406"/>
      <c r="AQ134" s="1406"/>
      <c r="AR134" s="1406"/>
      <c r="AS134" s="1406"/>
      <c r="AT134" s="1406"/>
      <c r="AU134" s="1406"/>
      <c r="AV134" s="1406"/>
      <c r="AW134" s="1406"/>
      <c r="AX134" s="1406"/>
      <c r="AY134" s="1406"/>
      <c r="AZ134" s="1406"/>
      <c r="BA134" s="1406"/>
      <c r="BB134" s="1406"/>
      <c r="BC134" s="1406"/>
      <c r="BD134" s="1406"/>
      <c r="BE134" s="1406"/>
      <c r="BF134" s="1406"/>
      <c r="BG134" s="1406"/>
      <c r="BH134" s="1406"/>
      <c r="BI134" s="1406"/>
      <c r="BJ134" s="1406"/>
      <c r="BK134" s="1406"/>
      <c r="BL134" s="1406"/>
      <c r="BM134" s="1406"/>
      <c r="BN134" s="1406"/>
      <c r="BO134" s="1406"/>
      <c r="BP134" s="1406"/>
      <c r="BQ134" s="1406"/>
      <c r="BR134" s="1406"/>
      <c r="BS134" s="1406"/>
      <c r="BT134" s="1406"/>
      <c r="BU134" s="1406"/>
      <c r="BV134" s="1406"/>
      <c r="BW134" s="1406"/>
      <c r="BX134" s="1406"/>
      <c r="BY134" s="1406"/>
      <c r="BZ134" s="1406"/>
      <c r="CA134" s="1406"/>
      <c r="CB134" s="1406"/>
      <c r="CC134" s="1406"/>
      <c r="CD134" s="1406"/>
      <c r="CE134" s="1406"/>
      <c r="CF134" s="1406"/>
      <c r="CG134" s="1406"/>
      <c r="CH134" s="1406"/>
      <c r="CI134" s="1406"/>
      <c r="CJ134" s="1406"/>
      <c r="CK134" s="1406"/>
      <c r="CL134" s="1406"/>
      <c r="CM134" s="1406"/>
      <c r="CN134" s="1406"/>
      <c r="CO134" s="1406"/>
      <c r="CP134" s="1406"/>
      <c r="CQ134" s="1406"/>
      <c r="CR134" s="1406"/>
      <c r="CS134" s="1406"/>
      <c r="CT134" s="1406"/>
      <c r="CU134" s="1406"/>
      <c r="CV134" s="1406"/>
      <c r="CW134" s="1406"/>
      <c r="CX134" s="1406"/>
      <c r="CY134" s="1406"/>
      <c r="CZ134" s="1406"/>
      <c r="DA134" s="1406"/>
      <c r="DB134" s="1406"/>
      <c r="DC134" s="1406"/>
      <c r="DD134" s="1406"/>
      <c r="DE134" s="1406"/>
      <c r="DF134" s="1406"/>
      <c r="DG134" s="1406"/>
      <c r="DH134" s="1406"/>
      <c r="DI134" s="1406"/>
      <c r="DJ134" s="1406"/>
      <c r="DK134" s="1406"/>
      <c r="DL134" s="1406"/>
      <c r="DM134" s="1406"/>
      <c r="DN134" s="1406"/>
      <c r="DO134" s="1406"/>
      <c r="DP134" s="1406"/>
      <c r="DQ134" s="1406"/>
      <c r="DR134" s="1406"/>
      <c r="DS134" s="1406"/>
      <c r="DT134" s="1406"/>
      <c r="DU134" s="1406"/>
      <c r="DV134" s="1406"/>
      <c r="DW134" s="1406"/>
      <c r="DX134" s="1406"/>
      <c r="DY134" s="1406"/>
      <c r="DZ134" s="1406"/>
      <c r="EA134" s="1406"/>
      <c r="EB134" s="1406"/>
      <c r="EC134" s="1406"/>
      <c r="ED134" s="1406"/>
      <c r="EE134" s="1406"/>
      <c r="EF134" s="1406"/>
      <c r="EG134" s="1406"/>
      <c r="EH134" s="1406"/>
      <c r="EI134" s="1406"/>
      <c r="EJ134" s="1406"/>
      <c r="EK134" s="1406"/>
      <c r="EL134" s="1406"/>
      <c r="EM134" s="1406"/>
      <c r="EN134" s="1406"/>
      <c r="EO134" s="1406"/>
      <c r="EP134" s="1406"/>
      <c r="EQ134" s="1406"/>
      <c r="ER134" s="1406"/>
      <c r="ES134" s="1406"/>
      <c r="ET134" s="1406"/>
      <c r="EU134" s="1406"/>
      <c r="EV134" s="1406"/>
      <c r="EW134" s="1406"/>
      <c r="EX134" s="1406"/>
      <c r="EY134" s="1406"/>
      <c r="EZ134" s="1406"/>
      <c r="FA134" s="1406"/>
      <c r="FB134" s="1406"/>
      <c r="FC134" s="1406"/>
      <c r="FD134" s="1406"/>
      <c r="FE134" s="1406"/>
      <c r="FF134" s="1406"/>
      <c r="FG134" s="1406"/>
      <c r="FH134" s="1406"/>
      <c r="FI134" s="1406"/>
      <c r="FJ134" s="1406"/>
      <c r="FK134" s="1406"/>
      <c r="FL134" s="1406"/>
      <c r="FM134" s="1406"/>
      <c r="FN134" s="1406"/>
      <c r="FO134" s="1406"/>
      <c r="FP134" s="1406"/>
      <c r="FQ134" s="1406"/>
      <c r="FR134" s="1406"/>
      <c r="FS134" s="1406"/>
      <c r="FT134" s="1406"/>
      <c r="FU134" s="1406"/>
      <c r="FV134" s="1406"/>
      <c r="FW134" s="1406"/>
      <c r="FX134" s="1406"/>
      <c r="FY134" s="1406"/>
      <c r="FZ134" s="1406"/>
      <c r="GA134" s="1406"/>
      <c r="GB134" s="1406"/>
      <c r="GC134" s="1406"/>
      <c r="GD134" s="1406"/>
      <c r="GE134" s="1406"/>
      <c r="GF134" s="1406"/>
      <c r="GG134" s="1406"/>
      <c r="GH134" s="1406"/>
      <c r="GI134" s="1406"/>
      <c r="GJ134" s="1406"/>
      <c r="GK134" s="1406"/>
      <c r="GL134" s="1406"/>
      <c r="GM134" s="1406"/>
      <c r="GN134" s="1406"/>
      <c r="GO134" s="1406"/>
      <c r="GP134" s="1406"/>
      <c r="GQ134" s="1406"/>
      <c r="GR134" s="1406"/>
      <c r="GS134" s="1406"/>
      <c r="GT134" s="1406"/>
      <c r="GU134" s="1406"/>
      <c r="GV134" s="1406"/>
      <c r="GW134" s="1406"/>
      <c r="GX134" s="1406"/>
      <c r="GY134" s="1406"/>
      <c r="GZ134" s="1406"/>
      <c r="HA134" s="1406"/>
      <c r="HB134" s="1406"/>
      <c r="HC134" s="1406"/>
      <c r="HD134" s="1406"/>
      <c r="HE134" s="1406"/>
      <c r="HF134" s="1406"/>
      <c r="HG134" s="1406"/>
      <c r="HH134" s="1406"/>
      <c r="HI134" s="1406"/>
      <c r="HJ134" s="1406"/>
      <c r="HK134" s="1406"/>
      <c r="HL134" s="1406"/>
      <c r="HM134" s="1406"/>
      <c r="HN134" s="1406"/>
      <c r="HO134" s="1406"/>
      <c r="HP134" s="1406"/>
      <c r="HQ134" s="1406"/>
      <c r="HR134" s="1406"/>
      <c r="HS134" s="1406"/>
      <c r="HT134" s="1406"/>
      <c r="HU134" s="1406"/>
      <c r="HV134" s="1406"/>
      <c r="HW134" s="1406"/>
      <c r="HX134" s="1406"/>
      <c r="HY134" s="1406"/>
      <c r="HZ134" s="1406"/>
      <c r="IA134" s="1406"/>
      <c r="IB134" s="1406"/>
      <c r="IC134" s="1406"/>
      <c r="ID134" s="1406"/>
      <c r="IE134" s="1406"/>
      <c r="IF134" s="1406"/>
      <c r="IG134" s="1406"/>
      <c r="IH134" s="1406"/>
      <c r="II134" s="1406"/>
      <c r="IJ134" s="1406"/>
      <c r="IK134" s="1406"/>
      <c r="IL134" s="1406"/>
      <c r="IM134" s="1406"/>
      <c r="IN134" s="1406"/>
      <c r="IO134" s="1406"/>
      <c r="IP134" s="1406"/>
      <c r="IQ134" s="1406"/>
      <c r="IR134" s="1406"/>
      <c r="IS134" s="1406"/>
      <c r="IT134" s="1406"/>
      <c r="IU134" s="1406"/>
      <c r="IV134" s="1406"/>
    </row>
    <row r="135" spans="1:256" s="640" customFormat="1" ht="13.5" customHeight="1">
      <c r="A135" s="634"/>
      <c r="B135" s="635"/>
      <c r="C135" s="1323"/>
      <c r="D135" s="1381" t="s">
        <v>6885</v>
      </c>
      <c r="E135" s="1407"/>
      <c r="F135" s="1383">
        <f>SUM(F136)</f>
        <v>1.0010000000000001</v>
      </c>
      <c r="G135" s="644"/>
      <c r="H135" s="644"/>
      <c r="I135" s="638"/>
      <c r="J135" s="1408"/>
      <c r="K135" s="731"/>
      <c r="L135" s="342"/>
      <c r="M135" s="342"/>
      <c r="N135" s="342"/>
      <c r="O135" s="342"/>
      <c r="P135" s="342"/>
      <c r="Q135" s="342"/>
      <c r="R135" s="342"/>
      <c r="S135" s="342"/>
      <c r="T135" s="342"/>
      <c r="U135" s="342"/>
      <c r="V135" s="342"/>
      <c r="W135" s="342"/>
      <c r="X135" s="342"/>
      <c r="Y135" s="1409"/>
      <c r="Z135" s="1409"/>
      <c r="AA135" s="1409"/>
      <c r="AB135" s="1409"/>
      <c r="AC135" s="1409"/>
      <c r="AD135" s="1409"/>
      <c r="AE135" s="1409"/>
      <c r="AF135" s="1409"/>
      <c r="AG135" s="1409"/>
      <c r="AH135" s="1409"/>
      <c r="AI135" s="1409"/>
      <c r="AJ135" s="1409"/>
      <c r="AK135" s="1409"/>
      <c r="AL135" s="1409"/>
      <c r="AM135" s="1409"/>
      <c r="AN135" s="1409"/>
      <c r="AO135" s="1409"/>
      <c r="AP135" s="1409"/>
      <c r="AQ135" s="1409"/>
      <c r="AR135" s="1409"/>
      <c r="AS135" s="1409"/>
      <c r="AT135" s="1409"/>
      <c r="AU135" s="1409"/>
      <c r="AV135" s="1409"/>
      <c r="AW135" s="1409"/>
      <c r="AX135" s="1409"/>
      <c r="AY135" s="1409"/>
      <c r="AZ135" s="1409"/>
      <c r="BA135" s="1409"/>
      <c r="BB135" s="1409"/>
      <c r="BC135" s="1409"/>
      <c r="BD135" s="1409"/>
      <c r="BE135" s="1409"/>
      <c r="BF135" s="1409"/>
      <c r="BG135" s="1409"/>
      <c r="BH135" s="1409"/>
      <c r="BI135" s="1409"/>
      <c r="BJ135" s="1409"/>
      <c r="BK135" s="1409"/>
      <c r="BL135" s="1409"/>
      <c r="BM135" s="1409"/>
      <c r="BN135" s="1409"/>
      <c r="BO135" s="1409"/>
      <c r="BP135" s="1409"/>
      <c r="BQ135" s="1409"/>
      <c r="BR135" s="1409"/>
      <c r="BS135" s="1409"/>
      <c r="BT135" s="1409"/>
      <c r="BU135" s="1409"/>
      <c r="BV135" s="1409"/>
      <c r="BW135" s="1409"/>
      <c r="BX135" s="1409"/>
      <c r="BY135" s="1409"/>
      <c r="BZ135" s="1409"/>
      <c r="CA135" s="1409"/>
      <c r="CB135" s="1409"/>
      <c r="CC135" s="1409"/>
      <c r="CD135" s="1409"/>
      <c r="CE135" s="1409"/>
      <c r="CF135" s="1409"/>
      <c r="CG135" s="1409"/>
      <c r="CH135" s="1409"/>
      <c r="CI135" s="1409"/>
      <c r="CJ135" s="1409"/>
      <c r="CK135" s="1409"/>
      <c r="CL135" s="1409"/>
      <c r="CM135" s="1409"/>
      <c r="CN135" s="1409"/>
      <c r="CO135" s="1409"/>
      <c r="CP135" s="1409"/>
      <c r="CQ135" s="1409"/>
      <c r="CR135" s="1409"/>
      <c r="CS135" s="1409"/>
      <c r="CT135" s="1409"/>
      <c r="CU135" s="1409"/>
      <c r="CV135" s="1409"/>
      <c r="CW135" s="1409"/>
      <c r="CX135" s="1409"/>
      <c r="CY135" s="1409"/>
      <c r="CZ135" s="1409"/>
      <c r="DA135" s="1409"/>
      <c r="DB135" s="1409"/>
      <c r="DC135" s="1409"/>
      <c r="DD135" s="1409"/>
      <c r="DE135" s="1409"/>
      <c r="DF135" s="1409"/>
      <c r="DG135" s="1409"/>
      <c r="DH135" s="1409"/>
      <c r="DI135" s="1409"/>
      <c r="DJ135" s="1409"/>
      <c r="DK135" s="1409"/>
      <c r="DL135" s="1409"/>
      <c r="DM135" s="1409"/>
      <c r="DN135" s="1409"/>
      <c r="DO135" s="1409"/>
      <c r="DP135" s="1409"/>
      <c r="DQ135" s="1409"/>
      <c r="DR135" s="1409"/>
      <c r="DS135" s="1409"/>
      <c r="DT135" s="1409"/>
      <c r="DU135" s="1409"/>
      <c r="DV135" s="1409"/>
      <c r="DW135" s="1409"/>
      <c r="DX135" s="1409"/>
      <c r="DY135" s="1409"/>
      <c r="DZ135" s="1409"/>
      <c r="EA135" s="1409"/>
      <c r="EB135" s="1409"/>
      <c r="EC135" s="1409"/>
      <c r="ED135" s="1409"/>
      <c r="EE135" s="1409"/>
      <c r="EF135" s="1409"/>
      <c r="EG135" s="1409"/>
      <c r="EH135" s="1409"/>
      <c r="EI135" s="1409"/>
      <c r="EJ135" s="1409"/>
      <c r="EK135" s="1409"/>
      <c r="EL135" s="1409"/>
      <c r="EM135" s="1409"/>
      <c r="EN135" s="1409"/>
      <c r="EO135" s="1409"/>
      <c r="EP135" s="1409"/>
      <c r="EQ135" s="1409"/>
      <c r="ER135" s="1409"/>
      <c r="ES135" s="1409"/>
      <c r="ET135" s="1409"/>
      <c r="EU135" s="1409"/>
      <c r="EV135" s="1409"/>
      <c r="EW135" s="1409"/>
      <c r="EX135" s="1409"/>
      <c r="EY135" s="1409"/>
      <c r="EZ135" s="1409"/>
      <c r="FA135" s="1409"/>
      <c r="FB135" s="1409"/>
      <c r="FC135" s="1409"/>
      <c r="FD135" s="1409"/>
      <c r="FE135" s="1409"/>
      <c r="FF135" s="1409"/>
      <c r="FG135" s="1409"/>
      <c r="FH135" s="1409"/>
      <c r="FI135" s="1409"/>
      <c r="FJ135" s="1409"/>
      <c r="FK135" s="1409"/>
      <c r="FL135" s="1409"/>
      <c r="FM135" s="1409"/>
      <c r="FN135" s="1409"/>
      <c r="FO135" s="1409"/>
      <c r="FP135" s="1409"/>
      <c r="FQ135" s="1409"/>
      <c r="FR135" s="1409"/>
      <c r="FS135" s="1409"/>
      <c r="FT135" s="1409"/>
      <c r="FU135" s="1409"/>
      <c r="FV135" s="1409"/>
      <c r="FW135" s="1409"/>
      <c r="FX135" s="1409"/>
      <c r="FY135" s="1409"/>
      <c r="FZ135" s="1409"/>
      <c r="GA135" s="1409"/>
      <c r="GB135" s="1409"/>
      <c r="GC135" s="1409"/>
      <c r="GD135" s="1409"/>
      <c r="GE135" s="1409"/>
      <c r="GF135" s="1409"/>
      <c r="GG135" s="1409"/>
      <c r="GH135" s="1409"/>
      <c r="GI135" s="1409"/>
      <c r="GJ135" s="1409"/>
      <c r="GK135" s="1409"/>
      <c r="GL135" s="1409"/>
      <c r="GM135" s="1409"/>
      <c r="GN135" s="1409"/>
      <c r="GO135" s="1409"/>
      <c r="GP135" s="1409"/>
      <c r="GQ135" s="1409"/>
      <c r="GR135" s="1409"/>
      <c r="GS135" s="1409"/>
      <c r="GT135" s="1409"/>
      <c r="GU135" s="1409"/>
      <c r="GV135" s="1409"/>
      <c r="GW135" s="1409"/>
      <c r="GX135" s="1409"/>
      <c r="GY135" s="1409"/>
      <c r="GZ135" s="1409"/>
      <c r="HA135" s="1409"/>
      <c r="HB135" s="1409"/>
      <c r="HC135" s="1409"/>
      <c r="HD135" s="1409"/>
      <c r="HE135" s="1409"/>
      <c r="HF135" s="1409"/>
      <c r="HG135" s="1409"/>
      <c r="HH135" s="1409"/>
      <c r="HI135" s="1409"/>
      <c r="HJ135" s="1409"/>
      <c r="HK135" s="1409"/>
      <c r="HL135" s="1409"/>
      <c r="HM135" s="1409"/>
      <c r="HN135" s="1409"/>
      <c r="HO135" s="1409"/>
      <c r="HP135" s="1409"/>
      <c r="HQ135" s="1409"/>
      <c r="HR135" s="1409"/>
      <c r="HS135" s="1409"/>
      <c r="HT135" s="1409"/>
      <c r="HU135" s="1409"/>
      <c r="HV135" s="1409"/>
      <c r="HW135" s="1409"/>
      <c r="HX135" s="1409"/>
      <c r="HY135" s="1409"/>
      <c r="HZ135" s="1409"/>
      <c r="IA135" s="1409"/>
      <c r="IB135" s="1409"/>
      <c r="IC135" s="1409"/>
      <c r="ID135" s="1409"/>
      <c r="IE135" s="1409"/>
      <c r="IF135" s="1409"/>
      <c r="IG135" s="1409"/>
      <c r="IH135" s="1409"/>
      <c r="II135" s="1409"/>
      <c r="IJ135" s="1409"/>
      <c r="IK135" s="1409"/>
      <c r="IL135" s="1409"/>
      <c r="IM135" s="1409"/>
      <c r="IN135" s="1409"/>
      <c r="IO135" s="1409"/>
      <c r="IP135" s="1409"/>
      <c r="IQ135" s="1409"/>
      <c r="IR135" s="1409"/>
      <c r="IS135" s="1409"/>
      <c r="IT135" s="1409"/>
      <c r="IU135" s="1409"/>
      <c r="IV135" s="1409"/>
    </row>
    <row r="136" spans="1:256" s="527" customFormat="1" ht="13.5" customHeight="1">
      <c r="A136" s="1719"/>
      <c r="B136" s="1720"/>
      <c r="C136" s="1721"/>
      <c r="D136" s="161" t="s">
        <v>6903</v>
      </c>
      <c r="E136" s="161"/>
      <c r="F136" s="1722">
        <f>(7.7*0.65*(0.9-0.5))*(0.5)</f>
        <v>1.0010000000000001</v>
      </c>
      <c r="G136" s="1718"/>
      <c r="H136" s="1718"/>
      <c r="I136" s="1415"/>
      <c r="J136" s="1417"/>
      <c r="K136" s="640"/>
      <c r="L136" s="1409"/>
      <c r="M136" s="1409"/>
      <c r="N136" s="1409"/>
      <c r="O136" s="1409"/>
      <c r="P136" s="342"/>
      <c r="Q136" s="1409"/>
      <c r="R136" s="1409"/>
      <c r="S136" s="1409"/>
      <c r="T136" s="1409"/>
      <c r="U136" s="1409"/>
      <c r="V136" s="1409"/>
      <c r="W136" s="1409"/>
      <c r="X136" s="1409"/>
      <c r="Y136" s="342"/>
      <c r="Z136" s="342"/>
      <c r="AA136" s="342"/>
      <c r="AB136" s="342"/>
      <c r="AC136" s="342"/>
      <c r="AD136" s="342"/>
      <c r="AE136" s="342"/>
      <c r="AF136" s="342"/>
      <c r="AG136" s="342"/>
      <c r="AH136" s="342"/>
      <c r="AI136" s="342"/>
      <c r="AJ136" s="90"/>
      <c r="AK136" s="90"/>
      <c r="AL136" s="90"/>
      <c r="AM136" s="90"/>
      <c r="AN136" s="90"/>
      <c r="AO136" s="90"/>
      <c r="AP136" s="90"/>
      <c r="AQ136" s="90"/>
      <c r="AR136" s="90"/>
      <c r="AS136" s="90"/>
      <c r="AT136" s="90"/>
      <c r="AU136" s="90"/>
      <c r="AV136" s="90"/>
      <c r="AW136" s="90"/>
      <c r="AX136" s="90"/>
      <c r="AY136" s="90"/>
      <c r="AZ136" s="90"/>
      <c r="BA136" s="90"/>
      <c r="BB136" s="90"/>
      <c r="BC136" s="90"/>
      <c r="BD136" s="90"/>
      <c r="BE136" s="90"/>
      <c r="BF136" s="90"/>
      <c r="BG136" s="90"/>
      <c r="BH136" s="90"/>
      <c r="BI136" s="90"/>
      <c r="BJ136" s="90"/>
      <c r="BK136" s="90"/>
      <c r="BL136" s="90"/>
      <c r="BM136" s="90"/>
      <c r="BN136" s="90"/>
      <c r="BO136" s="90"/>
      <c r="BP136" s="90"/>
      <c r="BQ136" s="90"/>
      <c r="BR136" s="90"/>
      <c r="BS136" s="90"/>
      <c r="BT136" s="90"/>
      <c r="BU136" s="90"/>
      <c r="BV136" s="90"/>
      <c r="BW136" s="90"/>
      <c r="BX136" s="90"/>
      <c r="BY136" s="90"/>
      <c r="BZ136" s="90"/>
      <c r="CA136" s="90"/>
      <c r="CB136" s="90"/>
      <c r="CC136" s="90"/>
      <c r="CD136" s="90"/>
      <c r="CE136" s="90"/>
      <c r="CF136" s="90"/>
      <c r="CG136" s="90"/>
      <c r="CH136" s="90"/>
      <c r="CI136" s="90"/>
      <c r="CJ136" s="90"/>
      <c r="CK136" s="90"/>
      <c r="CL136" s="90"/>
      <c r="CM136" s="90"/>
      <c r="CN136" s="90"/>
      <c r="CO136" s="90"/>
      <c r="CP136" s="90"/>
      <c r="CQ136" s="90"/>
      <c r="CR136" s="90"/>
      <c r="CS136" s="90"/>
      <c r="CT136" s="90"/>
      <c r="CU136" s="90"/>
      <c r="CV136" s="90"/>
      <c r="CW136" s="90"/>
      <c r="CX136" s="90"/>
      <c r="CY136" s="90"/>
      <c r="CZ136" s="90"/>
      <c r="DA136" s="90"/>
      <c r="DB136" s="90"/>
      <c r="DC136" s="90"/>
      <c r="DD136" s="90"/>
      <c r="DE136" s="90"/>
      <c r="DF136" s="90"/>
      <c r="DG136" s="90"/>
      <c r="DH136" s="90"/>
      <c r="DI136" s="90"/>
      <c r="DJ136" s="90"/>
      <c r="DK136" s="90"/>
      <c r="DL136" s="90"/>
      <c r="DM136" s="90"/>
      <c r="DN136" s="90"/>
      <c r="DO136" s="90"/>
      <c r="DP136" s="90"/>
      <c r="DQ136" s="90"/>
      <c r="DR136" s="90"/>
      <c r="DS136" s="90"/>
      <c r="DT136" s="90"/>
      <c r="DU136" s="90"/>
      <c r="DV136" s="90"/>
      <c r="DW136" s="90"/>
      <c r="DX136" s="90"/>
      <c r="DY136" s="90"/>
      <c r="DZ136" s="90"/>
      <c r="EA136" s="90"/>
      <c r="EB136" s="90"/>
      <c r="EC136" s="90"/>
      <c r="ED136" s="90"/>
      <c r="EE136" s="90"/>
      <c r="EF136" s="90"/>
      <c r="EG136" s="90"/>
      <c r="EH136" s="90"/>
      <c r="EI136" s="90"/>
      <c r="EJ136" s="90"/>
      <c r="EK136" s="90"/>
      <c r="EL136" s="90"/>
      <c r="EM136" s="90"/>
      <c r="EN136" s="90"/>
      <c r="EO136" s="90"/>
      <c r="EP136" s="90"/>
      <c r="EQ136" s="90"/>
      <c r="ER136" s="90"/>
      <c r="ES136" s="90"/>
      <c r="ET136" s="90"/>
      <c r="EU136" s="90"/>
      <c r="EV136" s="90"/>
      <c r="EW136" s="90"/>
      <c r="EX136" s="90"/>
      <c r="EY136" s="90"/>
      <c r="EZ136" s="90"/>
      <c r="FA136" s="90"/>
      <c r="FB136" s="90"/>
      <c r="FC136" s="90"/>
      <c r="FD136" s="90"/>
      <c r="FE136" s="90"/>
      <c r="FF136" s="90"/>
      <c r="FG136" s="90"/>
      <c r="FH136" s="90"/>
      <c r="FI136" s="90"/>
      <c r="FJ136" s="90"/>
      <c r="FK136" s="90"/>
      <c r="FL136" s="90"/>
      <c r="FM136" s="90"/>
      <c r="FN136" s="90"/>
      <c r="FO136" s="90"/>
      <c r="FP136" s="90"/>
      <c r="FQ136" s="90"/>
      <c r="FR136" s="90"/>
      <c r="FS136" s="90"/>
      <c r="FT136" s="90"/>
      <c r="FU136" s="90"/>
      <c r="FV136" s="90"/>
      <c r="FW136" s="90"/>
      <c r="FX136" s="90"/>
      <c r="FY136" s="90"/>
      <c r="FZ136" s="90"/>
      <c r="GA136" s="90"/>
      <c r="GB136" s="90"/>
      <c r="GC136" s="90"/>
      <c r="GD136" s="90"/>
      <c r="GE136" s="90"/>
      <c r="GF136" s="90"/>
      <c r="GG136" s="90"/>
      <c r="GH136" s="90"/>
      <c r="GI136" s="90"/>
      <c r="GJ136" s="90"/>
      <c r="GK136" s="90"/>
      <c r="GL136" s="90"/>
      <c r="GM136" s="90"/>
      <c r="GN136" s="90"/>
      <c r="GO136" s="90"/>
      <c r="GP136" s="90"/>
      <c r="GQ136" s="90"/>
      <c r="GR136" s="90"/>
      <c r="GS136" s="90"/>
      <c r="GT136" s="90"/>
      <c r="GU136" s="90"/>
      <c r="GV136" s="90"/>
      <c r="GW136" s="90"/>
      <c r="GX136" s="90"/>
      <c r="GY136" s="90"/>
      <c r="GZ136" s="90"/>
      <c r="HA136" s="90"/>
      <c r="HB136" s="90"/>
      <c r="HC136" s="90"/>
      <c r="HD136" s="90"/>
      <c r="HE136" s="90"/>
      <c r="HF136" s="90"/>
      <c r="HG136" s="90"/>
      <c r="HH136" s="90"/>
      <c r="HI136" s="90"/>
      <c r="HJ136" s="90"/>
      <c r="HK136" s="90"/>
      <c r="HL136" s="90"/>
      <c r="HM136" s="90"/>
      <c r="HN136" s="90"/>
      <c r="HO136" s="90"/>
      <c r="HP136" s="90"/>
      <c r="HQ136" s="90"/>
      <c r="HR136" s="90"/>
      <c r="HS136" s="90"/>
      <c r="HT136" s="90"/>
      <c r="HU136" s="90"/>
      <c r="HV136" s="90"/>
      <c r="HW136" s="90"/>
      <c r="HX136" s="90"/>
      <c r="HY136" s="90"/>
      <c r="HZ136" s="90"/>
      <c r="IA136" s="90"/>
      <c r="IB136" s="90"/>
      <c r="IC136" s="90"/>
      <c r="ID136" s="90"/>
      <c r="IE136" s="90"/>
      <c r="IF136" s="90"/>
      <c r="IG136" s="90"/>
      <c r="IH136" s="90"/>
      <c r="II136" s="90"/>
      <c r="IJ136" s="90"/>
      <c r="IK136" s="90"/>
      <c r="IL136" s="90"/>
      <c r="IM136" s="90"/>
      <c r="IN136" s="90"/>
      <c r="IO136" s="90"/>
      <c r="IP136" s="90"/>
      <c r="IQ136" s="90"/>
      <c r="IR136" s="90"/>
      <c r="IS136" s="90"/>
      <c r="IT136" s="90"/>
      <c r="IU136" s="90"/>
      <c r="IV136" s="90"/>
    </row>
    <row r="137" spans="1:256" s="640" customFormat="1" ht="13.5" customHeight="1">
      <c r="A137" s="634"/>
      <c r="B137" s="635"/>
      <c r="C137" s="1323"/>
      <c r="D137" s="1381" t="s">
        <v>6887</v>
      </c>
      <c r="E137" s="1407"/>
      <c r="F137" s="1383">
        <f>SUM(F138)</f>
        <v>1.0010000000000001</v>
      </c>
      <c r="G137" s="644"/>
      <c r="H137" s="644"/>
      <c r="I137" s="638"/>
      <c r="J137" s="1417"/>
      <c r="K137" s="1418"/>
      <c r="L137" s="419"/>
      <c r="M137" s="419"/>
      <c r="N137" s="419"/>
      <c r="O137" s="419"/>
      <c r="P137" s="342"/>
      <c r="Q137" s="342"/>
      <c r="R137" s="342"/>
      <c r="S137" s="342"/>
      <c r="T137" s="342"/>
      <c r="U137" s="342"/>
      <c r="V137" s="342"/>
      <c r="W137" s="342"/>
      <c r="X137" s="342"/>
      <c r="Y137" s="1409"/>
      <c r="Z137" s="1409"/>
      <c r="AA137" s="1409"/>
      <c r="AB137" s="1409"/>
      <c r="AC137" s="1409"/>
      <c r="AD137" s="1409"/>
      <c r="AE137" s="1409"/>
      <c r="AF137" s="1409"/>
      <c r="AG137" s="1409"/>
      <c r="AH137" s="1409"/>
      <c r="AI137" s="1409"/>
      <c r="AJ137" s="1409"/>
      <c r="AK137" s="1409"/>
      <c r="AL137" s="1409"/>
      <c r="AM137" s="1409"/>
      <c r="AN137" s="1409"/>
      <c r="AO137" s="1409"/>
      <c r="AP137" s="1409"/>
      <c r="AQ137" s="1409"/>
      <c r="AR137" s="1409"/>
      <c r="AS137" s="1409"/>
      <c r="AT137" s="1409"/>
      <c r="AU137" s="1409"/>
      <c r="AV137" s="1409"/>
      <c r="AW137" s="1409"/>
      <c r="AX137" s="1409"/>
      <c r="AY137" s="1409"/>
      <c r="AZ137" s="1409"/>
      <c r="BA137" s="1409"/>
      <c r="BB137" s="1409"/>
      <c r="BC137" s="1409"/>
      <c r="BD137" s="1409"/>
      <c r="BE137" s="1409"/>
      <c r="BF137" s="1409"/>
      <c r="BG137" s="1409"/>
      <c r="BH137" s="1409"/>
      <c r="BI137" s="1409"/>
      <c r="BJ137" s="1409"/>
      <c r="BK137" s="1409"/>
      <c r="BL137" s="1409"/>
      <c r="BM137" s="1409"/>
      <c r="BN137" s="1409"/>
      <c r="BO137" s="1409"/>
      <c r="BP137" s="1409"/>
      <c r="BQ137" s="1409"/>
      <c r="BR137" s="1409"/>
      <c r="BS137" s="1409"/>
      <c r="BT137" s="1409"/>
      <c r="BU137" s="1409"/>
      <c r="BV137" s="1409"/>
      <c r="BW137" s="1409"/>
      <c r="BX137" s="1409"/>
      <c r="BY137" s="1409"/>
      <c r="BZ137" s="1409"/>
      <c r="CA137" s="1409"/>
      <c r="CB137" s="1409"/>
      <c r="CC137" s="1409"/>
      <c r="CD137" s="1409"/>
      <c r="CE137" s="1409"/>
      <c r="CF137" s="1409"/>
      <c r="CG137" s="1409"/>
      <c r="CH137" s="1409"/>
      <c r="CI137" s="1409"/>
      <c r="CJ137" s="1409"/>
      <c r="CK137" s="1409"/>
      <c r="CL137" s="1409"/>
      <c r="CM137" s="1409"/>
      <c r="CN137" s="1409"/>
      <c r="CO137" s="1409"/>
      <c r="CP137" s="1409"/>
      <c r="CQ137" s="1409"/>
      <c r="CR137" s="1409"/>
      <c r="CS137" s="1409"/>
      <c r="CT137" s="1409"/>
      <c r="CU137" s="1409"/>
      <c r="CV137" s="1409"/>
      <c r="CW137" s="1409"/>
      <c r="CX137" s="1409"/>
      <c r="CY137" s="1409"/>
      <c r="CZ137" s="1409"/>
      <c r="DA137" s="1409"/>
      <c r="DB137" s="1409"/>
      <c r="DC137" s="1409"/>
      <c r="DD137" s="1409"/>
      <c r="DE137" s="1409"/>
      <c r="DF137" s="1409"/>
      <c r="DG137" s="1409"/>
      <c r="DH137" s="1409"/>
      <c r="DI137" s="1409"/>
      <c r="DJ137" s="1409"/>
      <c r="DK137" s="1409"/>
      <c r="DL137" s="1409"/>
      <c r="DM137" s="1409"/>
      <c r="DN137" s="1409"/>
      <c r="DO137" s="1409"/>
      <c r="DP137" s="1409"/>
      <c r="DQ137" s="1409"/>
      <c r="DR137" s="1409"/>
      <c r="DS137" s="1409"/>
      <c r="DT137" s="1409"/>
      <c r="DU137" s="1409"/>
      <c r="DV137" s="1409"/>
      <c r="DW137" s="1409"/>
      <c r="DX137" s="1409"/>
      <c r="DY137" s="1409"/>
      <c r="DZ137" s="1409"/>
      <c r="EA137" s="1409"/>
      <c r="EB137" s="1409"/>
      <c r="EC137" s="1409"/>
      <c r="ED137" s="1409"/>
      <c r="EE137" s="1409"/>
      <c r="EF137" s="1409"/>
      <c r="EG137" s="1409"/>
      <c r="EH137" s="1409"/>
      <c r="EI137" s="1409"/>
      <c r="EJ137" s="1409"/>
      <c r="EK137" s="1409"/>
      <c r="EL137" s="1409"/>
      <c r="EM137" s="1409"/>
      <c r="EN137" s="1409"/>
      <c r="EO137" s="1409"/>
      <c r="EP137" s="1409"/>
      <c r="EQ137" s="1409"/>
      <c r="ER137" s="1409"/>
      <c r="ES137" s="1409"/>
      <c r="ET137" s="1409"/>
      <c r="EU137" s="1409"/>
      <c r="EV137" s="1409"/>
      <c r="EW137" s="1409"/>
      <c r="EX137" s="1409"/>
      <c r="EY137" s="1409"/>
      <c r="EZ137" s="1409"/>
      <c r="FA137" s="1409"/>
      <c r="FB137" s="1409"/>
      <c r="FC137" s="1409"/>
      <c r="FD137" s="1409"/>
      <c r="FE137" s="1409"/>
      <c r="FF137" s="1409"/>
      <c r="FG137" s="1409"/>
      <c r="FH137" s="1409"/>
      <c r="FI137" s="1409"/>
      <c r="FJ137" s="1409"/>
      <c r="FK137" s="1409"/>
      <c r="FL137" s="1409"/>
      <c r="FM137" s="1409"/>
      <c r="FN137" s="1409"/>
      <c r="FO137" s="1409"/>
      <c r="FP137" s="1409"/>
      <c r="FQ137" s="1409"/>
      <c r="FR137" s="1409"/>
      <c r="FS137" s="1409"/>
      <c r="FT137" s="1409"/>
      <c r="FU137" s="1409"/>
      <c r="FV137" s="1409"/>
      <c r="FW137" s="1409"/>
      <c r="FX137" s="1409"/>
      <c r="FY137" s="1409"/>
      <c r="FZ137" s="1409"/>
      <c r="GA137" s="1409"/>
      <c r="GB137" s="1409"/>
      <c r="GC137" s="1409"/>
      <c r="GD137" s="1409"/>
      <c r="GE137" s="1409"/>
      <c r="GF137" s="1409"/>
      <c r="GG137" s="1409"/>
      <c r="GH137" s="1409"/>
      <c r="GI137" s="1409"/>
      <c r="GJ137" s="1409"/>
      <c r="GK137" s="1409"/>
      <c r="GL137" s="1409"/>
      <c r="GM137" s="1409"/>
      <c r="GN137" s="1409"/>
      <c r="GO137" s="1409"/>
      <c r="GP137" s="1409"/>
      <c r="GQ137" s="1409"/>
      <c r="GR137" s="1409"/>
      <c r="GS137" s="1409"/>
      <c r="GT137" s="1409"/>
      <c r="GU137" s="1409"/>
      <c r="GV137" s="1409"/>
      <c r="GW137" s="1409"/>
      <c r="GX137" s="1409"/>
      <c r="GY137" s="1409"/>
      <c r="GZ137" s="1409"/>
      <c r="HA137" s="1409"/>
      <c r="HB137" s="1409"/>
      <c r="HC137" s="1409"/>
      <c r="HD137" s="1409"/>
      <c r="HE137" s="1409"/>
      <c r="HF137" s="1409"/>
      <c r="HG137" s="1409"/>
      <c r="HH137" s="1409"/>
      <c r="HI137" s="1409"/>
      <c r="HJ137" s="1409"/>
      <c r="HK137" s="1409"/>
      <c r="HL137" s="1409"/>
      <c r="HM137" s="1409"/>
      <c r="HN137" s="1409"/>
      <c r="HO137" s="1409"/>
      <c r="HP137" s="1409"/>
      <c r="HQ137" s="1409"/>
      <c r="HR137" s="1409"/>
      <c r="HS137" s="1409"/>
      <c r="HT137" s="1409"/>
      <c r="HU137" s="1409"/>
      <c r="HV137" s="1409"/>
      <c r="HW137" s="1409"/>
      <c r="HX137" s="1409"/>
      <c r="HY137" s="1409"/>
      <c r="HZ137" s="1409"/>
      <c r="IA137" s="1409"/>
      <c r="IB137" s="1409"/>
      <c r="IC137" s="1409"/>
      <c r="ID137" s="1409"/>
      <c r="IE137" s="1409"/>
      <c r="IF137" s="1409"/>
      <c r="IG137" s="1409"/>
      <c r="IH137" s="1409"/>
      <c r="II137" s="1409"/>
      <c r="IJ137" s="1409"/>
      <c r="IK137" s="1409"/>
      <c r="IL137" s="1409"/>
      <c r="IM137" s="1409"/>
      <c r="IN137" s="1409"/>
      <c r="IO137" s="1409"/>
      <c r="IP137" s="1409"/>
      <c r="IQ137" s="1409"/>
      <c r="IR137" s="1409"/>
      <c r="IS137" s="1409"/>
      <c r="IT137" s="1409"/>
      <c r="IU137" s="1409"/>
      <c r="IV137" s="1409"/>
    </row>
    <row r="138" spans="1:256" s="527" customFormat="1" ht="13.5" customHeight="1">
      <c r="A138" s="1719"/>
      <c r="B138" s="1720"/>
      <c r="C138" s="1721"/>
      <c r="D138" s="161" t="s">
        <v>6903</v>
      </c>
      <c r="E138" s="161"/>
      <c r="F138" s="1722">
        <f>(7.7*0.65*(0.9-0.5))*(0.5)</f>
        <v>1.0010000000000001</v>
      </c>
      <c r="G138" s="1718"/>
      <c r="H138" s="1718"/>
      <c r="I138" s="1415"/>
      <c r="J138" s="1705"/>
      <c r="K138" s="1418"/>
      <c r="L138" s="419"/>
      <c r="M138" s="419"/>
      <c r="N138" s="419"/>
      <c r="O138" s="419"/>
      <c r="P138" s="342"/>
      <c r="Q138" s="342"/>
      <c r="R138" s="342"/>
      <c r="S138" s="342"/>
      <c r="T138" s="342"/>
      <c r="U138" s="342"/>
      <c r="V138" s="342"/>
      <c r="W138" s="342"/>
      <c r="X138" s="342"/>
      <c r="Y138" s="342"/>
      <c r="Z138" s="342"/>
      <c r="AA138" s="342"/>
      <c r="AB138" s="342"/>
      <c r="AC138" s="342"/>
      <c r="AD138" s="342"/>
      <c r="AE138" s="342"/>
      <c r="AF138" s="342"/>
      <c r="AG138" s="342"/>
      <c r="AH138" s="342"/>
      <c r="AI138" s="342"/>
      <c r="AJ138" s="90"/>
      <c r="AK138" s="90"/>
      <c r="AL138" s="90"/>
      <c r="AM138" s="90"/>
      <c r="AN138" s="90"/>
      <c r="AO138" s="90"/>
      <c r="AP138" s="90"/>
      <c r="AQ138" s="90"/>
      <c r="AR138" s="90"/>
      <c r="AS138" s="90"/>
      <c r="AT138" s="90"/>
      <c r="AU138" s="90"/>
      <c r="AV138" s="90"/>
      <c r="AW138" s="90"/>
      <c r="AX138" s="90"/>
      <c r="AY138" s="90"/>
      <c r="AZ138" s="90"/>
      <c r="BA138" s="90"/>
      <c r="BB138" s="90"/>
      <c r="BC138" s="90"/>
      <c r="BD138" s="90"/>
      <c r="BE138" s="90"/>
      <c r="BF138" s="90"/>
      <c r="BG138" s="90"/>
      <c r="BH138" s="90"/>
      <c r="BI138" s="90"/>
      <c r="BJ138" s="90"/>
      <c r="BK138" s="90"/>
      <c r="BL138" s="90"/>
      <c r="BM138" s="90"/>
      <c r="BN138" s="90"/>
      <c r="BO138" s="90"/>
      <c r="BP138" s="90"/>
      <c r="BQ138" s="90"/>
      <c r="BR138" s="90"/>
      <c r="BS138" s="90"/>
      <c r="BT138" s="90"/>
      <c r="BU138" s="90"/>
      <c r="BV138" s="90"/>
      <c r="BW138" s="90"/>
      <c r="BX138" s="90"/>
      <c r="BY138" s="90"/>
      <c r="BZ138" s="90"/>
      <c r="CA138" s="90"/>
      <c r="CB138" s="90"/>
      <c r="CC138" s="90"/>
      <c r="CD138" s="90"/>
      <c r="CE138" s="90"/>
      <c r="CF138" s="90"/>
      <c r="CG138" s="90"/>
      <c r="CH138" s="90"/>
      <c r="CI138" s="90"/>
      <c r="CJ138" s="90"/>
      <c r="CK138" s="90"/>
      <c r="CL138" s="90"/>
      <c r="CM138" s="90"/>
      <c r="CN138" s="90"/>
      <c r="CO138" s="90"/>
      <c r="CP138" s="90"/>
      <c r="CQ138" s="90"/>
      <c r="CR138" s="90"/>
      <c r="CS138" s="90"/>
      <c r="CT138" s="90"/>
      <c r="CU138" s="90"/>
      <c r="CV138" s="90"/>
      <c r="CW138" s="90"/>
      <c r="CX138" s="90"/>
      <c r="CY138" s="90"/>
      <c r="CZ138" s="90"/>
      <c r="DA138" s="90"/>
      <c r="DB138" s="90"/>
      <c r="DC138" s="90"/>
      <c r="DD138" s="90"/>
      <c r="DE138" s="90"/>
      <c r="DF138" s="90"/>
      <c r="DG138" s="90"/>
      <c r="DH138" s="90"/>
      <c r="DI138" s="90"/>
      <c r="DJ138" s="90"/>
      <c r="DK138" s="90"/>
      <c r="DL138" s="90"/>
      <c r="DM138" s="90"/>
      <c r="DN138" s="90"/>
      <c r="DO138" s="90"/>
      <c r="DP138" s="90"/>
      <c r="DQ138" s="90"/>
      <c r="DR138" s="90"/>
      <c r="DS138" s="90"/>
      <c r="DT138" s="90"/>
      <c r="DU138" s="90"/>
      <c r="DV138" s="90"/>
      <c r="DW138" s="90"/>
      <c r="DX138" s="90"/>
      <c r="DY138" s="90"/>
      <c r="DZ138" s="90"/>
      <c r="EA138" s="90"/>
      <c r="EB138" s="90"/>
      <c r="EC138" s="90"/>
      <c r="ED138" s="90"/>
      <c r="EE138" s="90"/>
      <c r="EF138" s="90"/>
      <c r="EG138" s="90"/>
      <c r="EH138" s="90"/>
      <c r="EI138" s="90"/>
      <c r="EJ138" s="90"/>
      <c r="EK138" s="90"/>
      <c r="EL138" s="90"/>
      <c r="EM138" s="90"/>
      <c r="EN138" s="90"/>
      <c r="EO138" s="90"/>
      <c r="EP138" s="90"/>
      <c r="EQ138" s="90"/>
      <c r="ER138" s="90"/>
      <c r="ES138" s="90"/>
      <c r="ET138" s="90"/>
      <c r="EU138" s="90"/>
      <c r="EV138" s="90"/>
      <c r="EW138" s="90"/>
      <c r="EX138" s="90"/>
      <c r="EY138" s="90"/>
      <c r="EZ138" s="90"/>
      <c r="FA138" s="90"/>
      <c r="FB138" s="90"/>
      <c r="FC138" s="90"/>
      <c r="FD138" s="90"/>
      <c r="FE138" s="90"/>
      <c r="FF138" s="90"/>
      <c r="FG138" s="90"/>
      <c r="FH138" s="90"/>
      <c r="FI138" s="90"/>
      <c r="FJ138" s="90"/>
      <c r="FK138" s="90"/>
      <c r="FL138" s="90"/>
      <c r="FM138" s="90"/>
      <c r="FN138" s="90"/>
      <c r="FO138" s="90"/>
      <c r="FP138" s="90"/>
      <c r="FQ138" s="90"/>
      <c r="FR138" s="90"/>
      <c r="FS138" s="90"/>
      <c r="FT138" s="90"/>
      <c r="FU138" s="90"/>
      <c r="FV138" s="90"/>
      <c r="FW138" s="90"/>
      <c r="FX138" s="90"/>
      <c r="FY138" s="90"/>
      <c r="FZ138" s="90"/>
      <c r="GA138" s="90"/>
      <c r="GB138" s="90"/>
      <c r="GC138" s="90"/>
      <c r="GD138" s="90"/>
      <c r="GE138" s="90"/>
      <c r="GF138" s="90"/>
      <c r="GG138" s="90"/>
      <c r="GH138" s="90"/>
      <c r="GI138" s="90"/>
      <c r="GJ138" s="90"/>
      <c r="GK138" s="90"/>
      <c r="GL138" s="90"/>
      <c r="GM138" s="90"/>
      <c r="GN138" s="90"/>
      <c r="GO138" s="90"/>
      <c r="GP138" s="90"/>
      <c r="GQ138" s="90"/>
      <c r="GR138" s="90"/>
      <c r="GS138" s="90"/>
      <c r="GT138" s="90"/>
      <c r="GU138" s="90"/>
      <c r="GV138" s="90"/>
      <c r="GW138" s="90"/>
      <c r="GX138" s="90"/>
      <c r="GY138" s="90"/>
      <c r="GZ138" s="90"/>
      <c r="HA138" s="90"/>
      <c r="HB138" s="90"/>
      <c r="HC138" s="90"/>
      <c r="HD138" s="90"/>
      <c r="HE138" s="90"/>
      <c r="HF138" s="90"/>
      <c r="HG138" s="90"/>
      <c r="HH138" s="90"/>
      <c r="HI138" s="90"/>
      <c r="HJ138" s="90"/>
      <c r="HK138" s="90"/>
      <c r="HL138" s="90"/>
      <c r="HM138" s="90"/>
      <c r="HN138" s="90"/>
      <c r="HO138" s="90"/>
      <c r="HP138" s="90"/>
      <c r="HQ138" s="90"/>
      <c r="HR138" s="90"/>
      <c r="HS138" s="90"/>
      <c r="HT138" s="90"/>
      <c r="HU138" s="90"/>
      <c r="HV138" s="90"/>
      <c r="HW138" s="90"/>
      <c r="HX138" s="90"/>
      <c r="HY138" s="90"/>
      <c r="HZ138" s="90"/>
      <c r="IA138" s="90"/>
      <c r="IB138" s="90"/>
      <c r="IC138" s="90"/>
      <c r="ID138" s="90"/>
      <c r="IE138" s="90"/>
      <c r="IF138" s="90"/>
      <c r="IG138" s="90"/>
      <c r="IH138" s="90"/>
      <c r="II138" s="90"/>
      <c r="IJ138" s="90"/>
      <c r="IK138" s="90"/>
      <c r="IL138" s="90"/>
      <c r="IM138" s="90"/>
      <c r="IN138" s="90"/>
      <c r="IO138" s="90"/>
      <c r="IP138" s="90"/>
      <c r="IQ138" s="90"/>
      <c r="IR138" s="90"/>
      <c r="IS138" s="90"/>
      <c r="IT138" s="90"/>
      <c r="IU138" s="90"/>
      <c r="IV138" s="90"/>
    </row>
    <row r="139" spans="1:256" s="1294" customFormat="1" ht="13.5" customHeight="1">
      <c r="A139" s="1391" t="s">
        <v>5074</v>
      </c>
      <c r="B139" s="1323"/>
      <c r="C139" s="675"/>
      <c r="D139" s="1314" t="s">
        <v>6888</v>
      </c>
      <c r="E139" s="1339" t="s">
        <v>197</v>
      </c>
      <c r="F139" s="1315">
        <f>F135</f>
        <v>1.0010000000000001</v>
      </c>
      <c r="G139" s="350"/>
      <c r="H139" s="1392">
        <f t="shared" ref="H139:H144" si="2">ROUND(F139*G139,2)</f>
        <v>0</v>
      </c>
      <c r="I139" s="1121"/>
      <c r="J139" s="1126"/>
      <c r="K139" s="1126"/>
      <c r="L139" s="1085"/>
      <c r="M139" s="1085"/>
      <c r="N139" s="1085"/>
      <c r="O139" s="1085"/>
      <c r="P139" s="1085"/>
      <c r="Q139" s="1085"/>
      <c r="R139" s="1085"/>
      <c r="S139" s="1125"/>
      <c r="V139" s="1393"/>
    </row>
    <row r="140" spans="1:256" s="1294" customFormat="1" ht="13.5" customHeight="1">
      <c r="A140" s="1391" t="s">
        <v>5075</v>
      </c>
      <c r="B140" s="1323"/>
      <c r="C140" s="675"/>
      <c r="D140" s="1314" t="s">
        <v>6889</v>
      </c>
      <c r="E140" s="1339" t="s">
        <v>197</v>
      </c>
      <c r="F140" s="1315">
        <f>F137</f>
        <v>1.0010000000000001</v>
      </c>
      <c r="G140" s="350"/>
      <c r="H140" s="1392">
        <f t="shared" si="2"/>
        <v>0</v>
      </c>
      <c r="I140" s="1121"/>
      <c r="J140" s="1126"/>
      <c r="K140" s="1126"/>
      <c r="L140" s="1085"/>
      <c r="M140" s="1085"/>
      <c r="N140" s="1085"/>
      <c r="O140" s="1085"/>
      <c r="P140" s="1085"/>
      <c r="Q140" s="1085"/>
      <c r="R140" s="1085"/>
      <c r="S140" s="1125"/>
      <c r="V140" s="1393"/>
    </row>
    <row r="141" spans="1:256" s="527" customFormat="1" ht="27" customHeight="1">
      <c r="A141" s="670" t="s">
        <v>7101</v>
      </c>
      <c r="B141" s="158"/>
      <c r="C141" s="675"/>
      <c r="D141" s="161" t="s">
        <v>6904</v>
      </c>
      <c r="E141" s="673" t="s">
        <v>197</v>
      </c>
      <c r="F141" s="1723">
        <f>F133</f>
        <v>2.0019999999999998</v>
      </c>
      <c r="G141" s="1460"/>
      <c r="H141" s="1392">
        <f t="shared" si="2"/>
        <v>0</v>
      </c>
      <c r="I141" s="1121"/>
      <c r="J141" s="1422"/>
      <c r="K141" s="1423"/>
      <c r="L141" s="1424"/>
      <c r="M141" s="1424"/>
      <c r="N141" s="1424"/>
      <c r="O141" s="1424"/>
      <c r="P141" s="1424"/>
      <c r="Q141" s="1424"/>
      <c r="R141" s="1424"/>
      <c r="S141" s="1425"/>
      <c r="T141" s="1423"/>
      <c r="U141" s="342"/>
      <c r="V141" s="342"/>
      <c r="W141" s="342"/>
      <c r="X141" s="342"/>
      <c r="Y141" s="342"/>
      <c r="Z141" s="342"/>
      <c r="AA141" s="342"/>
      <c r="AB141" s="342"/>
      <c r="AC141" s="342"/>
      <c r="AD141" s="342"/>
      <c r="AE141" s="342"/>
      <c r="AF141" s="342"/>
      <c r="AG141" s="342"/>
      <c r="AH141" s="342"/>
      <c r="AI141" s="342"/>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90"/>
      <c r="FQ141" s="90"/>
      <c r="FR141" s="90"/>
      <c r="FS141" s="90"/>
      <c r="FT141" s="90"/>
      <c r="FU141" s="90"/>
      <c r="FV141" s="90"/>
      <c r="FW141" s="90"/>
      <c r="FX141" s="90"/>
      <c r="FY141" s="90"/>
      <c r="FZ141" s="90"/>
      <c r="GA141" s="90"/>
      <c r="GB141" s="90"/>
      <c r="GC141" s="90"/>
      <c r="GD141" s="90"/>
      <c r="GE141" s="90"/>
      <c r="GF141" s="90"/>
      <c r="GG141" s="90"/>
      <c r="GH141" s="90"/>
      <c r="GI141" s="90"/>
      <c r="GJ141" s="90"/>
      <c r="GK141" s="90"/>
      <c r="GL141" s="90"/>
      <c r="GM141" s="90"/>
      <c r="GN141" s="90"/>
      <c r="GO141" s="90"/>
      <c r="GP141" s="90"/>
      <c r="GQ141" s="90"/>
      <c r="GR141" s="90"/>
      <c r="GS141" s="90"/>
      <c r="GT141" s="90"/>
      <c r="GU141" s="90"/>
      <c r="GV141" s="90"/>
      <c r="GW141" s="90"/>
      <c r="GX141" s="90"/>
      <c r="GY141" s="90"/>
      <c r="GZ141" s="90"/>
      <c r="HA141" s="90"/>
      <c r="HB141" s="90"/>
      <c r="HC141" s="90"/>
      <c r="HD141" s="90"/>
      <c r="HE141" s="90"/>
      <c r="HF141" s="90"/>
      <c r="HG141" s="90"/>
      <c r="HH141" s="90"/>
      <c r="HI141" s="90"/>
      <c r="HJ141" s="90"/>
      <c r="HK141" s="90"/>
      <c r="HL141" s="90"/>
      <c r="HM141" s="90"/>
      <c r="HN141" s="90"/>
      <c r="HO141" s="90"/>
      <c r="HP141" s="90"/>
      <c r="HQ141" s="90"/>
      <c r="HR141" s="90"/>
      <c r="HS141" s="90"/>
      <c r="HT141" s="90"/>
      <c r="HU141" s="90"/>
      <c r="HV141" s="90"/>
      <c r="HW141" s="90"/>
      <c r="HX141" s="90"/>
      <c r="HY141" s="90"/>
      <c r="HZ141" s="90"/>
      <c r="IA141" s="90"/>
      <c r="IB141" s="90"/>
      <c r="IC141" s="90"/>
      <c r="ID141" s="90"/>
      <c r="IE141" s="90"/>
      <c r="IF141" s="90"/>
      <c r="IG141" s="90"/>
      <c r="IH141" s="90"/>
      <c r="II141" s="90"/>
      <c r="IJ141" s="90"/>
      <c r="IK141" s="90"/>
      <c r="IL141" s="90"/>
      <c r="IM141" s="90"/>
      <c r="IN141" s="90"/>
      <c r="IO141" s="90"/>
      <c r="IP141" s="90"/>
      <c r="IQ141" s="90"/>
      <c r="IR141" s="90"/>
      <c r="IS141" s="90"/>
      <c r="IT141" s="90"/>
      <c r="IU141" s="90"/>
      <c r="IV141" s="90"/>
    </row>
    <row r="142" spans="1:256" s="527" customFormat="1" ht="27" customHeight="1">
      <c r="A142" s="1724" t="s">
        <v>7102</v>
      </c>
      <c r="B142" s="1427"/>
      <c r="C142" s="675"/>
      <c r="D142" s="1088" t="s">
        <v>6906</v>
      </c>
      <c r="E142" s="1339" t="s">
        <v>197</v>
      </c>
      <c r="F142" s="1315">
        <f>F133*11</f>
        <v>22.021999999999998</v>
      </c>
      <c r="G142" s="351"/>
      <c r="H142" s="1392">
        <f t="shared" si="2"/>
        <v>0</v>
      </c>
      <c r="I142" s="1121"/>
      <c r="J142" s="1422"/>
      <c r="K142" s="1423"/>
      <c r="L142" s="1424"/>
      <c r="M142" s="1424"/>
      <c r="N142" s="1424"/>
      <c r="O142" s="1424"/>
      <c r="P142" s="1424"/>
      <c r="Q142" s="1424"/>
      <c r="R142" s="1424"/>
      <c r="S142" s="1425"/>
      <c r="T142" s="731"/>
      <c r="U142" s="342"/>
      <c r="V142" s="1423"/>
      <c r="W142" s="342"/>
      <c r="X142" s="342"/>
      <c r="Y142" s="342"/>
      <c r="Z142" s="342"/>
      <c r="AA142" s="342"/>
      <c r="AB142" s="342"/>
      <c r="AC142" s="342"/>
      <c r="AD142" s="342"/>
      <c r="AE142" s="342"/>
      <c r="AF142" s="342"/>
      <c r="AG142" s="342"/>
      <c r="AH142" s="342"/>
      <c r="AI142" s="342"/>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0"/>
      <c r="DV142" s="90"/>
      <c r="DW142" s="90"/>
      <c r="DX142" s="90"/>
      <c r="DY142" s="90"/>
      <c r="DZ142" s="90"/>
      <c r="EA142" s="90"/>
      <c r="EB142" s="90"/>
      <c r="EC142" s="90"/>
      <c r="ED142" s="90"/>
      <c r="EE142" s="90"/>
      <c r="EF142" s="90"/>
      <c r="EG142" s="90"/>
      <c r="EH142" s="90"/>
      <c r="EI142" s="90"/>
      <c r="EJ142" s="90"/>
      <c r="EK142" s="9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0"/>
      <c r="FL142" s="90"/>
      <c r="FM142" s="90"/>
      <c r="FN142" s="90"/>
      <c r="FO142" s="90"/>
      <c r="FP142" s="90"/>
      <c r="FQ142" s="90"/>
      <c r="FR142" s="90"/>
      <c r="FS142" s="90"/>
      <c r="FT142" s="90"/>
      <c r="FU142" s="90"/>
      <c r="FV142" s="90"/>
      <c r="FW142" s="90"/>
      <c r="FX142" s="90"/>
      <c r="FY142" s="90"/>
      <c r="FZ142" s="90"/>
      <c r="GA142" s="90"/>
      <c r="GB142" s="90"/>
      <c r="GC142" s="90"/>
      <c r="GD142" s="90"/>
      <c r="GE142" s="90"/>
      <c r="GF142" s="90"/>
      <c r="GG142" s="90"/>
      <c r="GH142" s="90"/>
      <c r="GI142" s="90"/>
      <c r="GJ142" s="90"/>
      <c r="GK142" s="90"/>
      <c r="GL142" s="90"/>
      <c r="GM142" s="90"/>
      <c r="GN142" s="90"/>
      <c r="GO142" s="90"/>
      <c r="GP142" s="90"/>
      <c r="GQ142" s="90"/>
      <c r="GR142" s="90"/>
      <c r="GS142" s="90"/>
      <c r="GT142" s="90"/>
      <c r="GU142" s="90"/>
      <c r="GV142" s="90"/>
      <c r="GW142" s="90"/>
      <c r="GX142" s="90"/>
      <c r="GY142" s="90"/>
      <c r="GZ142" s="90"/>
      <c r="HA142" s="90"/>
      <c r="HB142" s="90"/>
      <c r="HC142" s="90"/>
      <c r="HD142" s="90"/>
      <c r="HE142" s="90"/>
      <c r="HF142" s="90"/>
      <c r="HG142" s="90"/>
      <c r="HH142" s="90"/>
      <c r="HI142" s="90"/>
      <c r="HJ142" s="90"/>
      <c r="HK142" s="90"/>
      <c r="HL142" s="90"/>
      <c r="HM142" s="90"/>
      <c r="HN142" s="90"/>
      <c r="HO142" s="90"/>
      <c r="HP142" s="90"/>
      <c r="HQ142" s="90"/>
      <c r="HR142" s="90"/>
      <c r="HS142" s="90"/>
      <c r="HT142" s="90"/>
      <c r="HU142" s="90"/>
      <c r="HV142" s="90"/>
      <c r="HW142" s="90"/>
      <c r="HX142" s="90"/>
      <c r="HY142" s="90"/>
      <c r="HZ142" s="90"/>
      <c r="IA142" s="90"/>
      <c r="IB142" s="90"/>
      <c r="IC142" s="90"/>
      <c r="ID142" s="90"/>
      <c r="IE142" s="90"/>
      <c r="IF142" s="90"/>
      <c r="IG142" s="90"/>
      <c r="IH142" s="90"/>
      <c r="II142" s="90"/>
      <c r="IJ142" s="90"/>
      <c r="IK142" s="90"/>
      <c r="IL142" s="90"/>
      <c r="IM142" s="90"/>
      <c r="IN142" s="90"/>
      <c r="IO142" s="90"/>
      <c r="IP142" s="90"/>
      <c r="IQ142" s="90"/>
      <c r="IR142" s="90"/>
      <c r="IS142" s="90"/>
      <c r="IT142" s="90"/>
      <c r="IU142" s="90"/>
      <c r="IV142" s="90"/>
    </row>
    <row r="143" spans="1:256" s="527" customFormat="1" ht="13.5" customHeight="1">
      <c r="A143" s="670" t="s">
        <v>7103</v>
      </c>
      <c r="B143" s="158"/>
      <c r="C143" s="675"/>
      <c r="D143" s="1088" t="s">
        <v>778</v>
      </c>
      <c r="E143" s="673" t="s">
        <v>197</v>
      </c>
      <c r="F143" s="1723">
        <f>F133</f>
        <v>2.0019999999999998</v>
      </c>
      <c r="G143" s="1460"/>
      <c r="H143" s="1392">
        <f t="shared" si="2"/>
        <v>0</v>
      </c>
      <c r="I143" s="1121"/>
      <c r="J143" s="1126"/>
      <c r="K143" s="1126"/>
      <c r="L143" s="1085"/>
      <c r="M143" s="1085"/>
      <c r="N143" s="1085"/>
      <c r="O143" s="1085"/>
      <c r="P143" s="1211"/>
      <c r="Q143" s="1085"/>
      <c r="R143" s="1085"/>
      <c r="S143" s="1125"/>
      <c r="T143" s="1085"/>
      <c r="U143" s="342"/>
      <c r="V143" s="342"/>
      <c r="W143" s="342"/>
      <c r="X143" s="342"/>
      <c r="Y143" s="342"/>
      <c r="Z143" s="342"/>
      <c r="AA143" s="342"/>
      <c r="AB143" s="342"/>
      <c r="AC143" s="342"/>
      <c r="AD143" s="342"/>
      <c r="AE143" s="342"/>
      <c r="AF143" s="342"/>
      <c r="AG143" s="342"/>
      <c r="AH143" s="342"/>
      <c r="AI143" s="342"/>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0"/>
      <c r="DV143" s="90"/>
      <c r="DW143" s="90"/>
      <c r="DX143" s="90"/>
      <c r="DY143" s="90"/>
      <c r="DZ143" s="90"/>
      <c r="EA143" s="90"/>
      <c r="EB143" s="90"/>
      <c r="EC143" s="90"/>
      <c r="ED143" s="90"/>
      <c r="EE143" s="90"/>
      <c r="EF143" s="90"/>
      <c r="EG143" s="90"/>
      <c r="EH143" s="90"/>
      <c r="EI143" s="90"/>
      <c r="EJ143" s="90"/>
      <c r="EK143" s="9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0"/>
      <c r="FL143" s="90"/>
      <c r="FM143" s="90"/>
      <c r="FN143" s="90"/>
      <c r="FO143" s="90"/>
      <c r="FP143" s="90"/>
      <c r="FQ143" s="90"/>
      <c r="FR143" s="90"/>
      <c r="FS143" s="90"/>
      <c r="FT143" s="90"/>
      <c r="FU143" s="90"/>
      <c r="FV143" s="90"/>
      <c r="FW143" s="90"/>
      <c r="FX143" s="90"/>
      <c r="FY143" s="90"/>
      <c r="FZ143" s="90"/>
      <c r="GA143" s="90"/>
      <c r="GB143" s="90"/>
      <c r="GC143" s="90"/>
      <c r="GD143" s="90"/>
      <c r="GE143" s="90"/>
      <c r="GF143" s="90"/>
      <c r="GG143" s="90"/>
      <c r="GH143" s="90"/>
      <c r="GI143" s="90"/>
      <c r="GJ143" s="90"/>
      <c r="GK143" s="90"/>
      <c r="GL143" s="90"/>
      <c r="GM143" s="90"/>
      <c r="GN143" s="90"/>
      <c r="GO143" s="90"/>
      <c r="GP143" s="90"/>
      <c r="GQ143" s="90"/>
      <c r="GR143" s="90"/>
      <c r="GS143" s="90"/>
      <c r="GT143" s="90"/>
      <c r="GU143" s="90"/>
      <c r="GV143" s="90"/>
      <c r="GW143" s="90"/>
      <c r="GX143" s="90"/>
      <c r="GY143" s="90"/>
      <c r="GZ143" s="90"/>
      <c r="HA143" s="90"/>
      <c r="HB143" s="90"/>
      <c r="HC143" s="90"/>
      <c r="HD143" s="90"/>
      <c r="HE143" s="90"/>
      <c r="HF143" s="90"/>
      <c r="HG143" s="90"/>
      <c r="HH143" s="90"/>
      <c r="HI143" s="90"/>
      <c r="HJ143" s="90"/>
      <c r="HK143" s="90"/>
      <c r="HL143" s="90"/>
      <c r="HM143" s="90"/>
      <c r="HN143" s="90"/>
      <c r="HO143" s="90"/>
      <c r="HP143" s="90"/>
      <c r="HQ143" s="90"/>
      <c r="HR143" s="90"/>
      <c r="HS143" s="90"/>
      <c r="HT143" s="90"/>
      <c r="HU143" s="90"/>
      <c r="HV143" s="90"/>
      <c r="HW143" s="90"/>
      <c r="HX143" s="90"/>
      <c r="HY143" s="90"/>
      <c r="HZ143" s="90"/>
      <c r="IA143" s="90"/>
      <c r="IB143" s="90"/>
      <c r="IC143" s="90"/>
      <c r="ID143" s="90"/>
      <c r="IE143" s="90"/>
      <c r="IF143" s="90"/>
      <c r="IG143" s="90"/>
      <c r="IH143" s="90"/>
      <c r="II143" s="90"/>
      <c r="IJ143" s="90"/>
      <c r="IK143" s="90"/>
      <c r="IL143" s="90"/>
      <c r="IM143" s="90"/>
      <c r="IN143" s="90"/>
      <c r="IO143" s="90"/>
      <c r="IP143" s="90"/>
      <c r="IQ143" s="90"/>
      <c r="IR143" s="90"/>
      <c r="IS143" s="90"/>
      <c r="IT143" s="90"/>
      <c r="IU143" s="90"/>
      <c r="IV143" s="90"/>
    </row>
    <row r="144" spans="1:256" s="527" customFormat="1" ht="13.5" customHeight="1">
      <c r="A144" s="1430" t="s">
        <v>7104</v>
      </c>
      <c r="B144" s="1431"/>
      <c r="C144" s="675"/>
      <c r="D144" s="693" t="s">
        <v>6909</v>
      </c>
      <c r="E144" s="1432" t="s">
        <v>197</v>
      </c>
      <c r="F144" s="1433">
        <f>F133</f>
        <v>2.0019999999999998</v>
      </c>
      <c r="G144" s="303"/>
      <c r="H144" s="1392">
        <f t="shared" si="2"/>
        <v>0</v>
      </c>
      <c r="I144" s="1121"/>
      <c r="J144" s="1126"/>
      <c r="K144" s="1126"/>
      <c r="L144" s="1085"/>
      <c r="M144" s="1085"/>
      <c r="N144" s="1085"/>
      <c r="O144" s="1085"/>
      <c r="P144" s="1085"/>
      <c r="Q144" s="1085"/>
      <c r="R144" s="1085"/>
      <c r="S144" s="1125"/>
      <c r="T144" s="1434"/>
      <c r="U144" s="342"/>
      <c r="V144" s="342"/>
      <c r="W144" s="342"/>
      <c r="X144" s="342"/>
      <c r="Y144" s="1435"/>
      <c r="Z144" s="1435"/>
      <c r="AA144" s="1435"/>
      <c r="AB144" s="1435"/>
      <c r="AC144" s="1435"/>
      <c r="AD144" s="1435"/>
      <c r="AE144" s="1435"/>
      <c r="AF144" s="1435"/>
      <c r="AG144" s="1435"/>
      <c r="AH144" s="1435"/>
      <c r="AI144" s="1435"/>
      <c r="AJ144" s="1435"/>
      <c r="AK144" s="1435"/>
      <c r="AL144" s="1435"/>
      <c r="AM144" s="1435"/>
      <c r="AN144" s="1435"/>
      <c r="AO144" s="1435"/>
      <c r="AP144" s="1435"/>
      <c r="AQ144" s="1435"/>
      <c r="AR144" s="1435"/>
      <c r="AS144" s="1435"/>
      <c r="AT144" s="1435"/>
      <c r="AU144" s="1435"/>
      <c r="AV144" s="1435"/>
      <c r="AW144" s="1435"/>
      <c r="AX144" s="1435"/>
      <c r="AY144" s="1435"/>
      <c r="AZ144" s="1435"/>
      <c r="BA144" s="1435"/>
      <c r="BB144" s="1435"/>
      <c r="BC144" s="1435"/>
      <c r="BD144" s="1435"/>
      <c r="BE144" s="1435"/>
      <c r="BF144" s="1435"/>
      <c r="BG144" s="1435"/>
      <c r="BH144" s="1435"/>
      <c r="BI144" s="1435"/>
      <c r="BJ144" s="1435"/>
      <c r="BK144" s="1435"/>
      <c r="BL144" s="1435"/>
      <c r="BM144" s="1435"/>
      <c r="BN144" s="1435"/>
      <c r="BO144" s="1435"/>
      <c r="BP144" s="1435"/>
      <c r="BQ144" s="1435"/>
      <c r="BR144" s="1435"/>
      <c r="BS144" s="1435"/>
      <c r="BT144" s="1435"/>
      <c r="BU144" s="1435"/>
      <c r="BV144" s="1435"/>
      <c r="BW144" s="1435"/>
      <c r="BX144" s="1435"/>
      <c r="BY144" s="1435"/>
      <c r="BZ144" s="1435"/>
      <c r="CA144" s="1435"/>
      <c r="CB144" s="1435"/>
      <c r="CC144" s="1435"/>
      <c r="CD144" s="1435"/>
      <c r="CE144" s="1435"/>
      <c r="CF144" s="1435"/>
      <c r="CG144" s="1435"/>
      <c r="CH144" s="1435"/>
      <c r="CI144" s="1435"/>
      <c r="CJ144" s="1435"/>
      <c r="CK144" s="1435"/>
      <c r="CL144" s="1435"/>
      <c r="CM144" s="1435"/>
      <c r="CN144" s="1435"/>
      <c r="CO144" s="1435"/>
      <c r="CP144" s="1435"/>
      <c r="CQ144" s="1435"/>
      <c r="CR144" s="1435"/>
      <c r="CS144" s="1435"/>
      <c r="CT144" s="1435"/>
      <c r="CU144" s="1435"/>
      <c r="CV144" s="1435"/>
      <c r="CW144" s="1435"/>
      <c r="CX144" s="1435"/>
      <c r="CY144" s="1435"/>
      <c r="CZ144" s="1435"/>
      <c r="DA144" s="1435"/>
      <c r="DB144" s="1435"/>
      <c r="DC144" s="1435"/>
      <c r="DD144" s="1435"/>
      <c r="DE144" s="1435"/>
      <c r="DF144" s="1435"/>
      <c r="DG144" s="1435"/>
      <c r="DH144" s="1435"/>
      <c r="DI144" s="1435"/>
      <c r="DJ144" s="1435"/>
      <c r="DK144" s="1435"/>
      <c r="DL144" s="1435"/>
      <c r="DM144" s="1435"/>
      <c r="DN144" s="1435"/>
      <c r="DO144" s="1435"/>
      <c r="DP144" s="1435"/>
      <c r="DQ144" s="1435"/>
      <c r="DR144" s="1435"/>
      <c r="DS144" s="1435"/>
      <c r="DT144" s="1435"/>
      <c r="DU144" s="1435"/>
      <c r="DV144" s="1435"/>
      <c r="DW144" s="1435"/>
      <c r="DX144" s="1435"/>
      <c r="DY144" s="1435"/>
      <c r="DZ144" s="1435"/>
      <c r="EA144" s="1435"/>
      <c r="EB144" s="1435"/>
      <c r="EC144" s="1435"/>
      <c r="ED144" s="1435"/>
      <c r="EE144" s="1435"/>
      <c r="EF144" s="1435"/>
      <c r="EG144" s="1435"/>
      <c r="EH144" s="1435"/>
      <c r="EI144" s="1435"/>
      <c r="EJ144" s="1435"/>
      <c r="EK144" s="1435"/>
      <c r="EL144" s="1435"/>
      <c r="EM144" s="1435"/>
      <c r="EN144" s="1435"/>
      <c r="EO144" s="1435"/>
      <c r="EP144" s="1435"/>
      <c r="EQ144" s="1435"/>
      <c r="ER144" s="1435"/>
      <c r="ES144" s="1435"/>
      <c r="ET144" s="1435"/>
      <c r="EU144" s="1435"/>
      <c r="EV144" s="1435"/>
      <c r="EW144" s="1435"/>
      <c r="EX144" s="1435"/>
      <c r="EY144" s="1435"/>
      <c r="EZ144" s="1435"/>
      <c r="FA144" s="1435"/>
      <c r="FB144" s="1435"/>
      <c r="FC144" s="1435"/>
      <c r="FD144" s="1435"/>
      <c r="FE144" s="1435"/>
      <c r="FF144" s="1435"/>
      <c r="FG144" s="1435"/>
      <c r="FH144" s="1435"/>
      <c r="FI144" s="1435"/>
      <c r="FJ144" s="1435"/>
      <c r="FK144" s="1435"/>
      <c r="FL144" s="1435"/>
      <c r="FM144" s="1435"/>
      <c r="FN144" s="1435"/>
      <c r="FO144" s="1435"/>
      <c r="FP144" s="1435"/>
      <c r="FQ144" s="1435"/>
      <c r="FR144" s="1435"/>
      <c r="FS144" s="1435"/>
      <c r="FT144" s="1435"/>
      <c r="FU144" s="1435"/>
      <c r="FV144" s="1435"/>
      <c r="FW144" s="1435"/>
      <c r="FX144" s="1435"/>
      <c r="FY144" s="1435"/>
      <c r="FZ144" s="1435"/>
      <c r="GA144" s="1435"/>
      <c r="GB144" s="1435"/>
      <c r="GC144" s="1435"/>
      <c r="GD144" s="1435"/>
      <c r="GE144" s="1435"/>
      <c r="GF144" s="1435"/>
      <c r="GG144" s="1435"/>
      <c r="GH144" s="1435"/>
      <c r="GI144" s="1435"/>
      <c r="GJ144" s="1435"/>
      <c r="GK144" s="1435"/>
      <c r="GL144" s="1435"/>
      <c r="GM144" s="1435"/>
      <c r="GN144" s="1435"/>
      <c r="GO144" s="1435"/>
      <c r="GP144" s="1435"/>
      <c r="GQ144" s="1435"/>
      <c r="GR144" s="1435"/>
      <c r="GS144" s="1435"/>
      <c r="GT144" s="1435"/>
      <c r="GU144" s="1435"/>
      <c r="GV144" s="1435"/>
      <c r="GW144" s="1435"/>
      <c r="GX144" s="1435"/>
      <c r="GY144" s="1435"/>
      <c r="GZ144" s="1435"/>
      <c r="HA144" s="1435"/>
      <c r="HB144" s="1435"/>
      <c r="HC144" s="1435"/>
      <c r="HD144" s="1435"/>
      <c r="HE144" s="1435"/>
      <c r="HF144" s="1435"/>
      <c r="HG144" s="1435"/>
      <c r="HH144" s="1435"/>
      <c r="HI144" s="1435"/>
      <c r="HJ144" s="1435"/>
      <c r="HK144" s="1435"/>
      <c r="HL144" s="1435"/>
      <c r="HM144" s="1435"/>
      <c r="HN144" s="1435"/>
      <c r="HO144" s="1435"/>
      <c r="HP144" s="1435"/>
      <c r="HQ144" s="1435"/>
      <c r="HR144" s="1435"/>
      <c r="HS144" s="1435"/>
      <c r="HT144" s="1435"/>
      <c r="HU144" s="1435"/>
      <c r="HV144" s="1435"/>
      <c r="HW144" s="1435"/>
      <c r="HX144" s="1435"/>
      <c r="HY144" s="1435"/>
      <c r="HZ144" s="1435"/>
      <c r="IA144" s="1435"/>
      <c r="IB144" s="1435"/>
      <c r="IC144" s="1435"/>
      <c r="ID144" s="1435"/>
      <c r="IE144" s="1435"/>
      <c r="IF144" s="1435"/>
      <c r="IG144" s="1435"/>
      <c r="IH144" s="1435"/>
      <c r="II144" s="1435"/>
      <c r="IJ144" s="1435"/>
      <c r="IK144" s="1435"/>
      <c r="IL144" s="1435"/>
      <c r="IM144" s="1435"/>
      <c r="IN144" s="1435"/>
      <c r="IO144" s="1435"/>
      <c r="IP144" s="1435"/>
      <c r="IQ144" s="1435"/>
      <c r="IR144" s="1435"/>
      <c r="IS144" s="1435"/>
      <c r="IT144" s="1435"/>
      <c r="IU144" s="1435"/>
      <c r="IV144" s="1435"/>
    </row>
    <row r="145" spans="1:256" s="1351" customFormat="1" ht="81" customHeight="1">
      <c r="A145" s="1343"/>
      <c r="B145" s="1344"/>
      <c r="C145" s="1345"/>
      <c r="D145" s="1346" t="s">
        <v>780</v>
      </c>
      <c r="E145" s="1347"/>
      <c r="F145" s="1348"/>
      <c r="G145" s="1349"/>
      <c r="H145" s="1349"/>
      <c r="I145" s="1350"/>
      <c r="L145" s="1352"/>
      <c r="M145" s="1352"/>
      <c r="N145" s="1352"/>
      <c r="O145" s="1352"/>
      <c r="P145" s="1352"/>
      <c r="Q145" s="1352"/>
      <c r="R145" s="1352"/>
      <c r="S145" s="1352"/>
      <c r="T145" s="1352"/>
      <c r="U145" s="1352"/>
      <c r="V145" s="1352"/>
      <c r="W145" s="1352"/>
      <c r="X145" s="1352"/>
      <c r="Y145" s="1352"/>
      <c r="Z145" s="1352"/>
      <c r="AA145" s="1352"/>
      <c r="AB145" s="1352"/>
      <c r="AC145" s="1352"/>
      <c r="AD145" s="1352"/>
      <c r="AE145" s="1352"/>
      <c r="AF145" s="1352"/>
      <c r="AG145" s="1352"/>
      <c r="AH145" s="1352"/>
      <c r="AI145" s="1352"/>
      <c r="AJ145" s="1352"/>
      <c r="AK145" s="1352"/>
      <c r="AL145" s="1352"/>
      <c r="AM145" s="1352"/>
      <c r="AN145" s="1352"/>
      <c r="AO145" s="1352"/>
      <c r="AP145" s="1352"/>
      <c r="AQ145" s="1352"/>
      <c r="AR145" s="1352"/>
      <c r="AS145" s="1352"/>
      <c r="AT145" s="1352"/>
      <c r="AU145" s="1352"/>
      <c r="AV145" s="1352"/>
      <c r="AW145" s="1352"/>
      <c r="AX145" s="1352"/>
      <c r="AY145" s="1352"/>
      <c r="AZ145" s="1352"/>
      <c r="BA145" s="1352"/>
      <c r="BB145" s="1352"/>
      <c r="BC145" s="1352"/>
      <c r="BD145" s="1352"/>
      <c r="BE145" s="1352"/>
      <c r="BF145" s="1352"/>
      <c r="BG145" s="1352"/>
      <c r="BH145" s="1352"/>
      <c r="BI145" s="1352"/>
      <c r="BJ145" s="1352"/>
      <c r="BK145" s="1352"/>
      <c r="BL145" s="1352"/>
      <c r="BM145" s="1352"/>
      <c r="BN145" s="1352"/>
      <c r="BO145" s="1352"/>
      <c r="BP145" s="1352"/>
      <c r="BQ145" s="1352"/>
      <c r="BR145" s="1352"/>
      <c r="BS145" s="1352"/>
      <c r="BT145" s="1352"/>
      <c r="BU145" s="1352"/>
      <c r="BV145" s="1352"/>
      <c r="BW145" s="1352"/>
      <c r="BX145" s="1352"/>
      <c r="BY145" s="1352"/>
      <c r="BZ145" s="1352"/>
      <c r="CA145" s="1352"/>
      <c r="CB145" s="1352"/>
      <c r="CC145" s="1352"/>
      <c r="CD145" s="1352"/>
      <c r="CE145" s="1352"/>
      <c r="CF145" s="1352"/>
      <c r="CG145" s="1352"/>
      <c r="CH145" s="1352"/>
      <c r="CI145" s="1352"/>
      <c r="CJ145" s="1352"/>
      <c r="CK145" s="1352"/>
      <c r="CL145" s="1352"/>
      <c r="CM145" s="1352"/>
      <c r="CN145" s="1352"/>
      <c r="CO145" s="1352"/>
      <c r="CP145" s="1352"/>
      <c r="CQ145" s="1352"/>
      <c r="CR145" s="1352"/>
      <c r="CS145" s="1352"/>
      <c r="CT145" s="1352"/>
      <c r="CU145" s="1352"/>
      <c r="CV145" s="1352"/>
      <c r="CW145" s="1352"/>
      <c r="CX145" s="1352"/>
      <c r="CY145" s="1352"/>
      <c r="CZ145" s="1352"/>
      <c r="DA145" s="1352"/>
      <c r="DB145" s="1352"/>
      <c r="DC145" s="1352"/>
      <c r="DD145" s="1352"/>
      <c r="DE145" s="1352"/>
      <c r="DF145" s="1352"/>
      <c r="DG145" s="1352"/>
      <c r="DH145" s="1352"/>
      <c r="DI145" s="1352"/>
      <c r="DJ145" s="1352"/>
      <c r="DK145" s="1352"/>
      <c r="DL145" s="1352"/>
      <c r="DM145" s="1352"/>
      <c r="DN145" s="1352"/>
      <c r="DO145" s="1352"/>
      <c r="DP145" s="1352"/>
      <c r="DQ145" s="1352"/>
      <c r="DR145" s="1352"/>
      <c r="DS145" s="1352"/>
      <c r="DT145" s="1352"/>
      <c r="DU145" s="1352"/>
      <c r="DV145" s="1352"/>
      <c r="DW145" s="1352"/>
      <c r="DX145" s="1352"/>
      <c r="DY145" s="1352"/>
      <c r="DZ145" s="1352"/>
      <c r="EA145" s="1352"/>
      <c r="EB145" s="1352"/>
      <c r="EC145" s="1352"/>
      <c r="ED145" s="1352"/>
      <c r="EE145" s="1352"/>
      <c r="EF145" s="1352"/>
      <c r="EG145" s="1352"/>
      <c r="EH145" s="1352"/>
      <c r="EI145" s="1352"/>
      <c r="EJ145" s="1352"/>
      <c r="EK145" s="1352"/>
      <c r="EL145" s="1352"/>
      <c r="EM145" s="1352"/>
      <c r="EN145" s="1352"/>
      <c r="EO145" s="1352"/>
      <c r="EP145" s="1352"/>
      <c r="EQ145" s="1352"/>
      <c r="ER145" s="1352"/>
      <c r="ES145" s="1352"/>
      <c r="ET145" s="1352"/>
      <c r="EU145" s="1352"/>
      <c r="EV145" s="1352"/>
      <c r="EW145" s="1352"/>
      <c r="EX145" s="1352"/>
      <c r="EY145" s="1352"/>
      <c r="EZ145" s="1352"/>
      <c r="FA145" s="1352"/>
      <c r="FB145" s="1352"/>
      <c r="FC145" s="1352"/>
      <c r="FD145" s="1352"/>
      <c r="FE145" s="1352"/>
      <c r="FF145" s="1352"/>
      <c r="FG145" s="1352"/>
      <c r="FH145" s="1352"/>
      <c r="FI145" s="1352"/>
      <c r="FJ145" s="1352"/>
      <c r="FK145" s="1352"/>
      <c r="FL145" s="1352"/>
      <c r="FM145" s="1352"/>
      <c r="FN145" s="1352"/>
      <c r="FO145" s="1352"/>
      <c r="FP145" s="1352"/>
      <c r="FQ145" s="1352"/>
      <c r="FR145" s="1352"/>
      <c r="FS145" s="1352"/>
      <c r="FT145" s="1352"/>
      <c r="FU145" s="1352"/>
      <c r="FV145" s="1352"/>
      <c r="FW145" s="1352"/>
      <c r="FX145" s="1352"/>
      <c r="FY145" s="1352"/>
      <c r="FZ145" s="1352"/>
      <c r="GA145" s="1352"/>
      <c r="GB145" s="1352"/>
      <c r="GC145" s="1352"/>
      <c r="GD145" s="1352"/>
      <c r="GE145" s="1352"/>
      <c r="GF145" s="1352"/>
      <c r="GG145" s="1352"/>
      <c r="GH145" s="1352"/>
      <c r="GI145" s="1352"/>
      <c r="GJ145" s="1352"/>
      <c r="GK145" s="1352"/>
      <c r="GL145" s="1352"/>
      <c r="GM145" s="1352"/>
      <c r="GN145" s="1352"/>
      <c r="GO145" s="1352"/>
      <c r="GP145" s="1352"/>
      <c r="GQ145" s="1352"/>
      <c r="GR145" s="1352"/>
      <c r="GS145" s="1352"/>
      <c r="GT145" s="1352"/>
      <c r="GU145" s="1352"/>
      <c r="GV145" s="1352"/>
      <c r="GW145" s="1352"/>
      <c r="GX145" s="1352"/>
      <c r="GY145" s="1352"/>
      <c r="GZ145" s="1352"/>
      <c r="HA145" s="1352"/>
      <c r="HB145" s="1352"/>
      <c r="HC145" s="1352"/>
      <c r="HD145" s="1352"/>
      <c r="HE145" s="1352"/>
      <c r="HF145" s="1352"/>
      <c r="HG145" s="1352"/>
      <c r="HH145" s="1352"/>
      <c r="HI145" s="1352"/>
      <c r="HJ145" s="1352"/>
      <c r="HK145" s="1352"/>
      <c r="HL145" s="1352"/>
      <c r="HM145" s="1352"/>
      <c r="HN145" s="1352"/>
      <c r="HO145" s="1352"/>
      <c r="HP145" s="1352"/>
      <c r="HQ145" s="1352"/>
      <c r="HR145" s="1352"/>
      <c r="HS145" s="1352"/>
      <c r="HT145" s="1352"/>
      <c r="HU145" s="1352"/>
      <c r="HV145" s="1352"/>
      <c r="HW145" s="1352"/>
      <c r="HX145" s="1352"/>
      <c r="HY145" s="1352"/>
      <c r="HZ145" s="1352"/>
      <c r="IA145" s="1352"/>
      <c r="IB145" s="1352"/>
      <c r="IC145" s="1352"/>
      <c r="ID145" s="1352"/>
      <c r="IE145" s="1352"/>
      <c r="IF145" s="1352"/>
      <c r="IG145" s="1352"/>
      <c r="IH145" s="1352"/>
      <c r="II145" s="1352"/>
      <c r="IJ145" s="1352"/>
      <c r="IK145" s="1352"/>
      <c r="IL145" s="1352"/>
      <c r="IM145" s="1352"/>
      <c r="IN145" s="1352"/>
      <c r="IO145" s="1352"/>
      <c r="IP145" s="1352"/>
      <c r="IQ145" s="1352"/>
      <c r="IR145" s="1352"/>
      <c r="IS145" s="1352"/>
      <c r="IT145" s="1352"/>
      <c r="IU145" s="1352"/>
      <c r="IV145" s="1352"/>
    </row>
    <row r="146" spans="1:256" s="1294" customFormat="1" ht="13.5" customHeight="1">
      <c r="A146" s="1356" t="s">
        <v>6419</v>
      </c>
      <c r="B146" s="1357">
        <v>946</v>
      </c>
      <c r="C146" s="1357">
        <v>469981111</v>
      </c>
      <c r="D146" s="1357" t="s">
        <v>6910</v>
      </c>
      <c r="E146" s="1357" t="s">
        <v>222</v>
      </c>
      <c r="F146" s="541">
        <f>ROUND(SUM(F147:F148),3)</f>
        <v>4.0739999999999998</v>
      </c>
      <c r="G146" s="309"/>
      <c r="H146" s="1083">
        <f>ROUND(F146*G146,2)</f>
        <v>0</v>
      </c>
      <c r="I146" s="1084" t="s">
        <v>5315</v>
      </c>
      <c r="J146" s="1354"/>
      <c r="BU146" s="1359"/>
      <c r="BV146" s="1359"/>
      <c r="BW146" s="1359"/>
      <c r="BX146" s="1359"/>
      <c r="BY146" s="1359"/>
      <c r="BZ146" s="1359"/>
      <c r="CA146" s="1359"/>
      <c r="CB146" s="1359"/>
      <c r="CC146" s="1359"/>
      <c r="CD146" s="1359"/>
      <c r="CE146" s="1359"/>
      <c r="CF146" s="1359"/>
      <c r="CG146" s="1359"/>
      <c r="CH146" s="1359"/>
      <c r="CI146" s="1359"/>
      <c r="CJ146" s="1359"/>
      <c r="CK146" s="1359"/>
      <c r="CL146" s="1359"/>
      <c r="CM146" s="1359"/>
      <c r="CN146" s="1359"/>
      <c r="CO146" s="1359"/>
      <c r="CP146" s="1359"/>
      <c r="CQ146" s="1359"/>
      <c r="CR146" s="1359"/>
      <c r="CS146" s="1359"/>
      <c r="CT146" s="1359"/>
      <c r="CU146" s="1359"/>
      <c r="CV146" s="1359"/>
      <c r="CW146" s="1359"/>
      <c r="CX146" s="1359"/>
      <c r="CY146" s="1359"/>
      <c r="CZ146" s="1359"/>
      <c r="DA146" s="1359"/>
      <c r="DB146" s="1359"/>
      <c r="DC146" s="1359"/>
      <c r="DD146" s="1359"/>
      <c r="DE146" s="1359"/>
      <c r="DF146" s="1359"/>
      <c r="DG146" s="1359"/>
      <c r="DH146" s="1359"/>
      <c r="DI146" s="1359"/>
      <c r="DJ146" s="1359"/>
      <c r="DK146" s="1359"/>
      <c r="DL146" s="1359"/>
      <c r="DM146" s="1359"/>
      <c r="DN146" s="1359"/>
      <c r="DO146" s="1359"/>
      <c r="DP146" s="1359"/>
      <c r="DQ146" s="1359"/>
      <c r="DR146" s="1359"/>
      <c r="DS146" s="1359"/>
      <c r="DT146" s="1359"/>
      <c r="DU146" s="1359"/>
      <c r="DV146" s="1359"/>
      <c r="DW146" s="1359"/>
      <c r="DX146" s="1359"/>
      <c r="DY146" s="1359"/>
      <c r="DZ146" s="1359"/>
      <c r="EA146" s="1359"/>
      <c r="EB146" s="1359"/>
      <c r="EC146" s="1359"/>
      <c r="ED146" s="1359"/>
      <c r="EE146" s="1359"/>
      <c r="EF146" s="1359"/>
      <c r="EG146" s="1359"/>
      <c r="EH146" s="1359"/>
      <c r="EI146" s="1359"/>
      <c r="EJ146" s="1359"/>
      <c r="EK146" s="1359"/>
      <c r="EL146" s="1359"/>
      <c r="EM146" s="1359"/>
      <c r="EN146" s="1359"/>
      <c r="EO146" s="1359"/>
      <c r="EP146" s="1359"/>
      <c r="EQ146" s="1359"/>
      <c r="ER146" s="1359"/>
      <c r="ES146" s="1359"/>
      <c r="ET146" s="1359"/>
      <c r="EU146" s="1359"/>
      <c r="EV146" s="1359"/>
      <c r="EW146" s="1359"/>
      <c r="EX146" s="1359"/>
      <c r="EY146" s="1359"/>
      <c r="EZ146" s="1359"/>
      <c r="FA146" s="1359"/>
      <c r="FB146" s="1359"/>
      <c r="FC146" s="1359"/>
      <c r="FD146" s="1359"/>
      <c r="FE146" s="1359"/>
      <c r="FF146" s="1359"/>
      <c r="FG146" s="1359"/>
      <c r="FH146" s="1359"/>
      <c r="FI146" s="1359"/>
      <c r="FJ146" s="1359"/>
      <c r="FK146" s="1359"/>
      <c r="FL146" s="1359"/>
      <c r="FM146" s="1359"/>
      <c r="FN146" s="1359"/>
      <c r="FO146" s="1359"/>
      <c r="FP146" s="1359"/>
      <c r="FQ146" s="1359"/>
      <c r="FR146" s="1359"/>
      <c r="FS146" s="1359"/>
      <c r="FT146" s="1359"/>
      <c r="FU146" s="1359"/>
      <c r="FV146" s="1359"/>
      <c r="FW146" s="1359"/>
      <c r="FX146" s="1359"/>
      <c r="FY146" s="1359"/>
      <c r="FZ146" s="1359"/>
      <c r="GA146" s="1359"/>
      <c r="GB146" s="1359"/>
      <c r="GC146" s="1359"/>
      <c r="GD146" s="1359"/>
      <c r="GE146" s="1359"/>
      <c r="GF146" s="1359"/>
      <c r="GG146" s="1359"/>
      <c r="GH146" s="1359"/>
      <c r="GI146" s="1359"/>
      <c r="GJ146" s="1359"/>
      <c r="GK146" s="1359"/>
      <c r="GL146" s="1359"/>
      <c r="GM146" s="1359"/>
      <c r="GN146" s="1359"/>
      <c r="GO146" s="1359"/>
      <c r="GP146" s="1359"/>
      <c r="GQ146" s="1359"/>
      <c r="GR146" s="1359"/>
      <c r="GS146" s="1359"/>
      <c r="GT146" s="1359"/>
      <c r="GU146" s="1359"/>
      <c r="GV146" s="1359"/>
      <c r="GW146" s="1359"/>
      <c r="GX146" s="1359"/>
      <c r="GY146" s="1359"/>
      <c r="GZ146" s="1359"/>
      <c r="HA146" s="1359"/>
      <c r="HB146" s="1359"/>
      <c r="HC146" s="1359"/>
      <c r="HD146" s="1359"/>
      <c r="HE146" s="1359"/>
      <c r="HF146" s="1359"/>
      <c r="HG146" s="1359"/>
      <c r="HH146" s="1359"/>
      <c r="HI146" s="1359"/>
      <c r="HJ146" s="1359"/>
      <c r="HK146" s="1359"/>
      <c r="HL146" s="1359"/>
      <c r="HM146" s="1359"/>
      <c r="HN146" s="1359"/>
      <c r="HO146" s="1359"/>
      <c r="HP146" s="1359"/>
      <c r="HQ146" s="1359"/>
      <c r="HR146" s="1359"/>
      <c r="HS146" s="1359"/>
      <c r="HT146" s="1359"/>
      <c r="HU146" s="1359"/>
      <c r="HV146" s="1359"/>
      <c r="HW146" s="1359"/>
      <c r="HX146" s="1359"/>
      <c r="HY146" s="1359"/>
      <c r="HZ146" s="1359"/>
      <c r="IA146" s="1359"/>
      <c r="IB146" s="1359"/>
      <c r="IC146" s="1359"/>
      <c r="ID146" s="1359"/>
      <c r="IE146" s="1359"/>
      <c r="IF146" s="1359"/>
      <c r="IG146" s="1359"/>
      <c r="IH146" s="1359"/>
      <c r="II146" s="1359"/>
      <c r="IJ146" s="1359"/>
      <c r="IK146" s="1359"/>
      <c r="IL146" s="1359"/>
      <c r="IM146" s="1359"/>
      <c r="IN146" s="1359"/>
      <c r="IO146" s="1359"/>
      <c r="IP146" s="1359"/>
      <c r="IQ146" s="1359"/>
      <c r="IR146" s="1359"/>
      <c r="IS146" s="1359"/>
      <c r="IT146" s="1359"/>
      <c r="IU146" s="1359"/>
    </row>
    <row r="147" spans="1:256" s="1184" customFormat="1" ht="13.5" customHeight="1">
      <c r="A147" s="1338"/>
      <c r="B147" s="1179"/>
      <c r="C147" s="1180"/>
      <c r="D147" s="1176" t="s">
        <v>7105</v>
      </c>
      <c r="E147" s="1088"/>
      <c r="F147" s="1090">
        <f>0.012</f>
        <v>1.2E-2</v>
      </c>
      <c r="G147" s="1181"/>
      <c r="H147" s="1192"/>
      <c r="I147" s="1177"/>
      <c r="J147" s="1183"/>
      <c r="U147" s="1187"/>
      <c r="W147" s="1187"/>
    </row>
    <row r="148" spans="1:256" s="1184" customFormat="1" ht="13.5" customHeight="1">
      <c r="A148" s="1338"/>
      <c r="B148" s="1179"/>
      <c r="C148" s="1180"/>
      <c r="D148" s="1176" t="s">
        <v>6912</v>
      </c>
      <c r="E148" s="1088"/>
      <c r="F148" s="1090">
        <f>4.062</f>
        <v>4.0620000000000003</v>
      </c>
      <c r="G148" s="1181"/>
      <c r="H148" s="1192"/>
      <c r="I148" s="1177"/>
      <c r="J148" s="1183"/>
      <c r="U148" s="1187"/>
      <c r="W148" s="1187"/>
    </row>
    <row r="149" spans="1:256" s="1085" customFormat="1" ht="13.5" customHeight="1">
      <c r="A149" s="1086" t="s">
        <v>6422</v>
      </c>
      <c r="B149" s="1087" t="s">
        <v>862</v>
      </c>
      <c r="C149" s="1087" t="s">
        <v>5309</v>
      </c>
      <c r="D149" s="1087" t="s">
        <v>951</v>
      </c>
      <c r="E149" s="1087" t="s">
        <v>191</v>
      </c>
      <c r="F149" s="541">
        <f>ROUND(SUM(F150),3)</f>
        <v>3</v>
      </c>
      <c r="G149" s="309"/>
      <c r="H149" s="1083">
        <f>ROUND(F149*G149,2)</f>
        <v>0</v>
      </c>
      <c r="I149" s="1084" t="s">
        <v>5315</v>
      </c>
      <c r="J149" s="341"/>
    </row>
    <row r="150" spans="1:256" s="1184" customFormat="1" ht="27" customHeight="1">
      <c r="A150" s="1338"/>
      <c r="B150" s="1179"/>
      <c r="C150" s="1180"/>
      <c r="D150" s="1176" t="s">
        <v>6837</v>
      </c>
      <c r="E150" s="1088"/>
      <c r="F150" s="1090">
        <v>3</v>
      </c>
      <c r="G150" s="1181"/>
      <c r="H150" s="1192"/>
      <c r="I150" s="1177"/>
      <c r="J150" s="1183"/>
      <c r="U150" s="1187"/>
      <c r="W150" s="1187"/>
    </row>
    <row r="151" spans="1:256" ht="21" customHeight="1">
      <c r="A151" s="1436"/>
      <c r="B151" s="1437"/>
      <c r="C151" s="1437"/>
      <c r="D151" s="1437" t="s">
        <v>11</v>
      </c>
      <c r="E151" s="1437"/>
      <c r="F151" s="1438"/>
      <c r="G151" s="1439"/>
      <c r="H151" s="1439">
        <f>H9</f>
        <v>0</v>
      </c>
      <c r="I151" s="1294"/>
    </row>
    <row r="152" spans="1:256">
      <c r="A152" s="1440"/>
      <c r="B152" s="1440"/>
      <c r="C152" s="1441"/>
      <c r="D152" s="1441"/>
      <c r="E152" s="1442"/>
      <c r="F152" s="1443"/>
      <c r="G152" s="1444"/>
      <c r="H152" s="1444"/>
      <c r="I152" s="1445"/>
    </row>
    <row r="153" spans="1:256" ht="13.5" customHeight="1">
      <c r="A153" s="3146" t="s">
        <v>1154</v>
      </c>
      <c r="B153" s="3147"/>
      <c r="C153" s="3148"/>
      <c r="D153" s="1446" t="s">
        <v>7106</v>
      </c>
      <c r="E153" s="1447"/>
      <c r="F153" s="1448"/>
      <c r="G153" s="1449"/>
      <c r="H153" s="1450">
        <f>H151</f>
        <v>0</v>
      </c>
      <c r="I153" s="1451"/>
    </row>
    <row r="154" spans="1:256" ht="13.5" customHeight="1">
      <c r="A154" s="1452"/>
      <c r="B154" s="1453"/>
      <c r="C154" s="1453"/>
      <c r="D154" s="1454"/>
      <c r="E154" s="1455"/>
      <c r="F154" s="1456"/>
      <c r="G154" s="1457"/>
      <c r="H154" s="1458"/>
      <c r="I154" s="1294"/>
    </row>
    <row r="155" spans="1:256" ht="13.5" customHeight="1">
      <c r="A155" s="498" t="s">
        <v>13</v>
      </c>
      <c r="B155" s="498"/>
      <c r="C155" s="498"/>
      <c r="D155" s="498"/>
      <c r="E155" s="498"/>
      <c r="F155" s="498"/>
      <c r="G155" s="498"/>
      <c r="H155" s="498"/>
      <c r="I155" s="498"/>
    </row>
    <row r="156" spans="1:256" ht="27" customHeight="1">
      <c r="A156" s="3046" t="s">
        <v>1156</v>
      </c>
      <c r="B156" s="3046"/>
      <c r="C156" s="3046"/>
      <c r="D156" s="3046"/>
      <c r="E156" s="3046"/>
      <c r="F156" s="3046"/>
      <c r="G156" s="3046"/>
      <c r="H156" s="498"/>
      <c r="I156" s="1294"/>
    </row>
    <row r="157" spans="1:256" ht="93.75" customHeight="1">
      <c r="A157" s="3046" t="s">
        <v>97</v>
      </c>
      <c r="B157" s="3046"/>
      <c r="C157" s="3046"/>
      <c r="D157" s="3046"/>
      <c r="E157" s="3046"/>
      <c r="F157" s="3046"/>
      <c r="G157" s="3046"/>
      <c r="H157" s="498"/>
      <c r="I157" s="498"/>
    </row>
    <row r="158" spans="1:256" ht="13.5" customHeight="1">
      <c r="A158" s="3046" t="s">
        <v>98</v>
      </c>
      <c r="B158" s="3046"/>
      <c r="C158" s="3046"/>
      <c r="D158" s="3046"/>
      <c r="E158" s="3046"/>
      <c r="F158" s="3046"/>
      <c r="G158" s="3046"/>
      <c r="H158" s="500"/>
      <c r="I158" s="500"/>
    </row>
    <row r="159" spans="1:256" ht="13.5" customHeight="1">
      <c r="A159" s="3046" t="s">
        <v>99</v>
      </c>
      <c r="B159" s="3046"/>
      <c r="C159" s="3046"/>
      <c r="D159" s="3046"/>
      <c r="E159" s="3046"/>
      <c r="F159" s="3046"/>
      <c r="G159" s="3046"/>
      <c r="H159" s="500"/>
      <c r="I159" s="500"/>
    </row>
    <row r="160" spans="1:256" customFormat="1" ht="40.5" customHeight="1">
      <c r="A160" s="3045" t="s">
        <v>7688</v>
      </c>
      <c r="B160" s="3045"/>
      <c r="C160" s="3045"/>
      <c r="D160" s="3045"/>
      <c r="E160" s="3045"/>
      <c r="F160" s="3045"/>
      <c r="G160" s="3045"/>
      <c r="J160" s="503"/>
    </row>
  </sheetData>
  <sheetProtection algorithmName="SHA-512" hashValue="Mms5AhvPI3fK3xPCkJ1Ig8Uu0i+91F4iHAkJaSNNswta4bsjU4Gt2A6yfu6EIPSF2EI5FKwtsoJJ6WqhQxVR6Q==" saltValue="KhhosbPY0tTgpisemiWkoQ==" spinCount="100000" sheet="1" objects="1" scenarios="1"/>
  <mergeCells count="8">
    <mergeCell ref="A159:G159"/>
    <mergeCell ref="A160:G160"/>
    <mergeCell ref="A2:I2"/>
    <mergeCell ref="A3:D3"/>
    <mergeCell ref="A153:C153"/>
    <mergeCell ref="A156:G156"/>
    <mergeCell ref="A157:G157"/>
    <mergeCell ref="A158:G158"/>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F2CC8-51FF-4ED8-A4F1-E4F7C45E972E}">
  <sheetPr>
    <pageSetUpPr fitToPage="1"/>
  </sheetPr>
  <dimension ref="A1:IV169"/>
  <sheetViews>
    <sheetView zoomScaleNormal="100" workbookViewId="0"/>
  </sheetViews>
  <sheetFormatPr defaultRowHeight="15"/>
  <cols>
    <col min="1" max="1" width="4.140625" style="1291" customWidth="1"/>
    <col min="2" max="2" width="4.28515625" style="1291" customWidth="1"/>
    <col min="3" max="3" width="14.42578125" style="1291" customWidth="1"/>
    <col min="4" max="4" width="65" style="1291" customWidth="1"/>
    <col min="5" max="5" width="6.7109375" style="1291" customWidth="1"/>
    <col min="6" max="6" width="10.140625" style="1291" customWidth="1"/>
    <col min="7" max="7" width="11.7109375" style="1291" customWidth="1"/>
    <col min="8" max="8" width="15.7109375" style="1291" customWidth="1"/>
    <col min="9" max="9" width="17.28515625" style="1291" customWidth="1"/>
    <col min="10" max="10" width="16.85546875" style="1291" customWidth="1"/>
    <col min="11" max="15" width="9.140625" style="1291"/>
    <col min="16" max="16" width="11" style="1291" customWidth="1"/>
    <col min="17" max="16384" width="9.140625" style="1291"/>
  </cols>
  <sheetData>
    <row r="1" spans="1:35" ht="18">
      <c r="A1" s="236" t="s">
        <v>7849</v>
      </c>
      <c r="B1" s="65"/>
      <c r="C1" s="65"/>
      <c r="D1" s="354"/>
      <c r="E1" s="354"/>
      <c r="F1" s="354"/>
      <c r="G1" s="354"/>
      <c r="H1" s="354"/>
      <c r="I1" s="354"/>
      <c r="J1" s="1726"/>
    </row>
    <row r="2" spans="1:35" ht="13.5" customHeight="1">
      <c r="A2" s="3144" t="s">
        <v>133</v>
      </c>
      <c r="B2" s="3145"/>
      <c r="C2" s="3145"/>
      <c r="D2" s="3145"/>
      <c r="E2" s="3145"/>
      <c r="F2" s="3145"/>
      <c r="G2" s="3145"/>
      <c r="H2" s="3145"/>
      <c r="I2" s="3145"/>
    </row>
    <row r="3" spans="1:35" ht="13.5" customHeight="1">
      <c r="A3" s="3135" t="s">
        <v>7068</v>
      </c>
      <c r="B3" s="3135"/>
      <c r="C3" s="3135"/>
      <c r="D3" s="3135"/>
      <c r="E3" s="1292"/>
      <c r="F3" s="1293"/>
      <c r="G3" s="1293"/>
      <c r="H3" s="1294"/>
      <c r="I3" s="1294"/>
    </row>
    <row r="4" spans="1:35" s="511" customFormat="1" ht="13.5" customHeight="1">
      <c r="A4" s="512" t="s">
        <v>7107</v>
      </c>
      <c r="B4" s="513"/>
      <c r="C4" s="513"/>
      <c r="D4" s="513"/>
      <c r="E4" s="513"/>
      <c r="F4" s="514"/>
      <c r="G4" s="514"/>
      <c r="H4" s="509"/>
      <c r="I4" s="509"/>
      <c r="M4" s="1060"/>
    </row>
    <row r="5" spans="1:35" ht="13.5" customHeight="1">
      <c r="A5" s="1292" t="s">
        <v>7070</v>
      </c>
      <c r="B5" s="1292"/>
      <c r="C5" s="1292"/>
      <c r="D5" s="1292"/>
      <c r="E5" s="1292"/>
      <c r="F5" s="1293"/>
      <c r="G5" s="1293"/>
      <c r="H5" s="1294"/>
      <c r="I5" s="1294"/>
    </row>
    <row r="6" spans="1:35">
      <c r="A6" s="1293"/>
      <c r="B6" s="1293"/>
      <c r="C6" s="1293"/>
      <c r="D6" s="1295"/>
      <c r="E6" s="1296"/>
      <c r="F6" s="1293"/>
      <c r="G6" s="1293"/>
      <c r="H6" s="1293"/>
      <c r="I6" s="1297"/>
    </row>
    <row r="7" spans="1:35" ht="33.200000000000003" customHeight="1">
      <c r="A7" s="1298" t="s">
        <v>176</v>
      </c>
      <c r="B7" s="1298" t="s">
        <v>177</v>
      </c>
      <c r="C7" s="1298" t="s">
        <v>178</v>
      </c>
      <c r="D7" s="1298" t="s">
        <v>138</v>
      </c>
      <c r="E7" s="1298" t="s">
        <v>179</v>
      </c>
      <c r="F7" s="1298" t="s">
        <v>180</v>
      </c>
      <c r="G7" s="1298" t="s">
        <v>181</v>
      </c>
      <c r="H7" s="1299" t="s">
        <v>9</v>
      </c>
      <c r="I7" s="1300" t="s">
        <v>28</v>
      </c>
      <c r="J7" s="1301"/>
      <c r="K7" s="1302"/>
      <c r="L7" s="1302"/>
      <c r="M7" s="1302"/>
      <c r="N7" s="1302"/>
      <c r="O7" s="1302"/>
    </row>
    <row r="8" spans="1:35">
      <c r="A8" s="1298" t="s">
        <v>182</v>
      </c>
      <c r="B8" s="1298" t="s">
        <v>183</v>
      </c>
      <c r="C8" s="1298">
        <v>3</v>
      </c>
      <c r="D8" s="1298">
        <v>4</v>
      </c>
      <c r="E8" s="1298">
        <v>5</v>
      </c>
      <c r="F8" s="1298">
        <v>6</v>
      </c>
      <c r="G8" s="1298">
        <v>7</v>
      </c>
      <c r="H8" s="1303">
        <v>8</v>
      </c>
      <c r="I8" s="1300">
        <v>9</v>
      </c>
    </row>
    <row r="9" spans="1:35" s="1085" customFormat="1" ht="21" customHeight="1">
      <c r="A9" s="1071"/>
      <c r="B9" s="1071"/>
      <c r="C9" s="1072" t="s">
        <v>171</v>
      </c>
      <c r="D9" s="1072" t="s">
        <v>172</v>
      </c>
      <c r="E9" s="1072"/>
      <c r="F9" s="1073"/>
      <c r="G9" s="1074"/>
      <c r="H9" s="1074">
        <f>H10+H64</f>
        <v>0</v>
      </c>
      <c r="I9" s="1304"/>
    </row>
    <row r="10" spans="1:35" s="1085" customFormat="1" ht="13.5" customHeight="1">
      <c r="A10" s="1071"/>
      <c r="B10" s="1087"/>
      <c r="C10" s="1072" t="s">
        <v>6792</v>
      </c>
      <c r="D10" s="1072" t="s">
        <v>6793</v>
      </c>
      <c r="E10" s="1072"/>
      <c r="F10" s="1073"/>
      <c r="G10" s="1074"/>
      <c r="H10" s="1074">
        <f>SUM(H11:H63)</f>
        <v>0</v>
      </c>
      <c r="I10" s="1084"/>
    </row>
    <row r="11" spans="1:35" s="1689" customFormat="1" ht="27" customHeight="1">
      <c r="A11" s="1086">
        <v>1</v>
      </c>
      <c r="B11" s="1305" t="s">
        <v>6794</v>
      </c>
      <c r="C11" s="355">
        <v>210220020</v>
      </c>
      <c r="D11" s="356" t="s">
        <v>6795</v>
      </c>
      <c r="E11" s="1688" t="s">
        <v>194</v>
      </c>
      <c r="F11" s="541">
        <f>ROUND(SUM(F13:F13),3)</f>
        <v>5</v>
      </c>
      <c r="G11" s="1708"/>
      <c r="H11" s="1083">
        <f>ROUND(F11*G11,2)</f>
        <v>0</v>
      </c>
      <c r="I11" s="1084" t="s">
        <v>5315</v>
      </c>
      <c r="J11" s="1311"/>
      <c r="K11" s="1309"/>
      <c r="L11" s="1310"/>
      <c r="M11" s="1310"/>
      <c r="N11" s="1310"/>
      <c r="O11" s="1310"/>
      <c r="P11" s="1310"/>
      <c r="Q11" s="1310"/>
      <c r="R11" s="1310"/>
      <c r="S11" s="1311"/>
      <c r="T11" s="1312"/>
      <c r="U11" s="1312"/>
      <c r="V11" s="1312"/>
      <c r="W11" s="1312"/>
      <c r="X11" s="1312"/>
      <c r="Y11" s="1312"/>
      <c r="Z11" s="1312"/>
      <c r="AA11" s="1312"/>
      <c r="AB11" s="1312"/>
      <c r="AC11" s="1312"/>
      <c r="AD11" s="1312"/>
      <c r="AE11" s="1312"/>
      <c r="AF11" s="1312"/>
      <c r="AG11" s="1312"/>
      <c r="AH11" s="1312"/>
      <c r="AI11" s="1312"/>
    </row>
    <row r="12" spans="1:35" s="1085" customFormat="1" ht="13.5" customHeight="1">
      <c r="A12" s="1086"/>
      <c r="B12" s="1087"/>
      <c r="C12" s="1087"/>
      <c r="D12" s="1314" t="s">
        <v>7071</v>
      </c>
      <c r="E12" s="1087"/>
      <c r="F12" s="1315"/>
      <c r="G12" s="1201"/>
      <c r="H12" s="1201"/>
      <c r="I12" s="1084"/>
      <c r="J12" s="1311"/>
    </row>
    <row r="13" spans="1:35" s="1085" customFormat="1" ht="13.5" customHeight="1">
      <c r="A13" s="1086"/>
      <c r="B13" s="1087"/>
      <c r="C13" s="1087"/>
      <c r="D13" s="1314" t="s">
        <v>7108</v>
      </c>
      <c r="E13" s="1087"/>
      <c r="F13" s="1315">
        <f>(5)</f>
        <v>5</v>
      </c>
      <c r="G13" s="1201"/>
      <c r="H13" s="1201"/>
      <c r="I13" s="1084"/>
      <c r="J13" s="1316"/>
    </row>
    <row r="14" spans="1:35" s="1085" customFormat="1" ht="13.5" customHeight="1">
      <c r="A14" s="1086"/>
      <c r="B14" s="1087"/>
      <c r="C14" s="1087"/>
      <c r="D14" s="1314" t="s">
        <v>6798</v>
      </c>
      <c r="E14" s="1087"/>
      <c r="F14" s="1315"/>
      <c r="G14" s="1201"/>
      <c r="H14" s="1201"/>
      <c r="I14" s="1084"/>
      <c r="J14" s="1316"/>
    </row>
    <row r="15" spans="1:35" s="1098" customFormat="1" ht="13.5" customHeight="1">
      <c r="A15" s="1099">
        <v>2</v>
      </c>
      <c r="B15" s="1093" t="s">
        <v>6799</v>
      </c>
      <c r="C15" s="1093">
        <v>35442062</v>
      </c>
      <c r="D15" s="1093" t="s">
        <v>6800</v>
      </c>
      <c r="E15" s="1093" t="s">
        <v>2448</v>
      </c>
      <c r="F15" s="1043">
        <f>ROUND(SUM(F17:F17),3)</f>
        <v>4.9880000000000004</v>
      </c>
      <c r="G15" s="302"/>
      <c r="H15" s="1095">
        <f>ROUND(F15*G15,2)</f>
        <v>0</v>
      </c>
      <c r="I15" s="1096" t="s">
        <v>5315</v>
      </c>
      <c r="J15" s="1317"/>
    </row>
    <row r="16" spans="1:35" s="1098" customFormat="1" ht="13.5" customHeight="1">
      <c r="A16" s="1099"/>
      <c r="B16" s="1093"/>
      <c r="C16" s="1093"/>
      <c r="D16" s="1318" t="s">
        <v>7071</v>
      </c>
      <c r="E16" s="1093"/>
      <c r="F16" s="1319"/>
      <c r="G16" s="1094"/>
      <c r="H16" s="1094"/>
      <c r="I16" s="1096"/>
      <c r="J16" s="1317"/>
    </row>
    <row r="17" spans="1:35" s="1098" customFormat="1" ht="13.5" customHeight="1">
      <c r="A17" s="1099"/>
      <c r="B17" s="1093"/>
      <c r="C17" s="1093"/>
      <c r="D17" s="1318" t="s">
        <v>7109</v>
      </c>
      <c r="E17" s="1093"/>
      <c r="F17" s="1319">
        <f>((5)*0.95)*1.05</f>
        <v>4.9874999999999998</v>
      </c>
      <c r="G17" s="1094"/>
      <c r="H17" s="1094"/>
      <c r="I17" s="1096"/>
      <c r="J17" s="1317"/>
    </row>
    <row r="18" spans="1:35" s="1098" customFormat="1" ht="13.5" customHeight="1">
      <c r="A18" s="1099"/>
      <c r="B18" s="1093"/>
      <c r="C18" s="1093"/>
      <c r="D18" s="1318" t="s">
        <v>6802</v>
      </c>
      <c r="E18" s="1093"/>
      <c r="F18" s="1319"/>
      <c r="G18" s="1094"/>
      <c r="H18" s="1094"/>
      <c r="I18" s="1096"/>
      <c r="J18" s="1320"/>
    </row>
    <row r="19" spans="1:35" s="1312" customFormat="1" ht="27" customHeight="1">
      <c r="A19" s="1086">
        <v>3</v>
      </c>
      <c r="B19" s="1305" t="s">
        <v>6794</v>
      </c>
      <c r="C19" s="357">
        <v>210220022</v>
      </c>
      <c r="D19" s="358" t="s">
        <v>7072</v>
      </c>
      <c r="E19" s="1709" t="s">
        <v>194</v>
      </c>
      <c r="F19" s="541">
        <f>ROUND(SUM(F21:F21),3)</f>
        <v>2.5</v>
      </c>
      <c r="G19" s="1725"/>
      <c r="H19" s="1083">
        <f>ROUND(F19*G19,2)</f>
        <v>0</v>
      </c>
      <c r="I19" s="1084" t="s">
        <v>5315</v>
      </c>
      <c r="J19" s="1311"/>
      <c r="K19" s="1309"/>
      <c r="L19" s="1310"/>
      <c r="M19" s="1310"/>
      <c r="N19" s="1310"/>
      <c r="O19" s="1310"/>
      <c r="P19" s="1310"/>
      <c r="Q19" s="1310"/>
      <c r="R19" s="1310"/>
      <c r="S19" s="1311"/>
    </row>
    <row r="20" spans="1:35" s="1085" customFormat="1" ht="27" customHeight="1">
      <c r="A20" s="1086"/>
      <c r="B20" s="1087"/>
      <c r="C20" s="1087"/>
      <c r="D20" s="1314" t="s">
        <v>7110</v>
      </c>
      <c r="E20" s="1087"/>
      <c r="F20" s="1315"/>
      <c r="G20" s="1201"/>
      <c r="H20" s="1201"/>
      <c r="I20" s="1084"/>
      <c r="J20" s="1316"/>
    </row>
    <row r="21" spans="1:35" s="1085" customFormat="1" ht="13.5" customHeight="1">
      <c r="A21" s="1086"/>
      <c r="B21" s="1087"/>
      <c r="C21" s="1087"/>
      <c r="D21" s="1314" t="s">
        <v>7111</v>
      </c>
      <c r="E21" s="1087"/>
      <c r="F21" s="1315">
        <f>(2.5)</f>
        <v>2.5</v>
      </c>
      <c r="G21" s="1201"/>
      <c r="H21" s="1201"/>
      <c r="I21" s="1084"/>
      <c r="J21" s="1710"/>
    </row>
    <row r="22" spans="1:35" s="1085" customFormat="1" ht="13.5" customHeight="1">
      <c r="A22" s="1086"/>
      <c r="B22" s="1087"/>
      <c r="C22" s="1087"/>
      <c r="D22" s="1314" t="s">
        <v>6798</v>
      </c>
      <c r="E22" s="1087"/>
      <c r="F22" s="1315"/>
      <c r="G22" s="1201"/>
      <c r="H22" s="1201"/>
      <c r="I22" s="1084"/>
      <c r="J22" s="1316"/>
    </row>
    <row r="23" spans="1:35" s="1098" customFormat="1" ht="13.5" customHeight="1">
      <c r="A23" s="1099">
        <v>4</v>
      </c>
      <c r="B23" s="1093" t="s">
        <v>6799</v>
      </c>
      <c r="C23" s="1093">
        <v>35441073</v>
      </c>
      <c r="D23" s="1093" t="s">
        <v>7683</v>
      </c>
      <c r="E23" s="1093" t="s">
        <v>2448</v>
      </c>
      <c r="F23" s="1043">
        <f>ROUND(SUM(F25:F25),3)</f>
        <v>1.6279999999999999</v>
      </c>
      <c r="G23" s="302"/>
      <c r="H23" s="1095">
        <f>ROUND(F23*G23,2)</f>
        <v>0</v>
      </c>
      <c r="I23" s="1096" t="s">
        <v>5317</v>
      </c>
      <c r="J23" s="1317"/>
    </row>
    <row r="24" spans="1:35" s="1098" customFormat="1" ht="27" customHeight="1">
      <c r="A24" s="1099"/>
      <c r="B24" s="1093"/>
      <c r="C24" s="1093"/>
      <c r="D24" s="1318" t="s">
        <v>7110</v>
      </c>
      <c r="E24" s="1093"/>
      <c r="F24" s="1319"/>
      <c r="G24" s="1094"/>
      <c r="H24" s="1094"/>
      <c r="I24" s="1096"/>
      <c r="J24" s="1317"/>
    </row>
    <row r="25" spans="1:35" s="1098" customFormat="1" ht="13.5" customHeight="1">
      <c r="A25" s="1099"/>
      <c r="B25" s="1093"/>
      <c r="C25" s="1093"/>
      <c r="D25" s="1318" t="s">
        <v>7686</v>
      </c>
      <c r="E25" s="1093"/>
      <c r="F25" s="1319">
        <f>((2.5)*0.62)*1.05</f>
        <v>1.6275000000000002</v>
      </c>
      <c r="G25" s="1094"/>
      <c r="H25" s="1094"/>
      <c r="I25" s="1096"/>
      <c r="J25" s="1317"/>
    </row>
    <row r="26" spans="1:35" s="1098" customFormat="1" ht="13.5" customHeight="1">
      <c r="A26" s="1099"/>
      <c r="B26" s="1093"/>
      <c r="C26" s="1093"/>
      <c r="D26" s="1318" t="s">
        <v>7684</v>
      </c>
      <c r="E26" s="1093"/>
      <c r="F26" s="1319"/>
      <c r="G26" s="1094"/>
      <c r="H26" s="1094"/>
      <c r="I26" s="1096"/>
      <c r="J26" s="1320"/>
      <c r="K26" s="1711"/>
      <c r="L26" s="1712"/>
      <c r="M26" s="1712"/>
      <c r="N26" s="1712"/>
      <c r="O26" s="1712"/>
    </row>
    <row r="27" spans="1:35" s="1085" customFormat="1" ht="13.5" customHeight="1">
      <c r="A27" s="1086" t="s">
        <v>186</v>
      </c>
      <c r="B27" s="1087" t="s">
        <v>6794</v>
      </c>
      <c r="C27" s="1087" t="s">
        <v>6803</v>
      </c>
      <c r="D27" s="1087" t="s">
        <v>6804</v>
      </c>
      <c r="E27" s="1087" t="s">
        <v>226</v>
      </c>
      <c r="F27" s="541">
        <f>ROUND(SUM(F28),3)</f>
        <v>4</v>
      </c>
      <c r="G27" s="309"/>
      <c r="H27" s="1083">
        <f>ROUND(F27*G27,2)</f>
        <v>0</v>
      </c>
      <c r="I27" s="1084" t="s">
        <v>5316</v>
      </c>
      <c r="J27" s="1316"/>
      <c r="U27" s="1321"/>
    </row>
    <row r="28" spans="1:35" s="1689" customFormat="1" ht="13.5" customHeight="1">
      <c r="A28" s="1322"/>
      <c r="B28" s="1305"/>
      <c r="C28" s="1323"/>
      <c r="D28" s="1314" t="s">
        <v>6805</v>
      </c>
      <c r="E28" s="359"/>
      <c r="F28" s="1315">
        <v>4</v>
      </c>
      <c r="G28" s="160"/>
      <c r="H28" s="160"/>
      <c r="I28" s="1324"/>
      <c r="J28" s="1317"/>
      <c r="K28" s="1098"/>
      <c r="L28" s="1325"/>
      <c r="M28" s="1325"/>
      <c r="N28" s="1325"/>
      <c r="O28" s="1325"/>
      <c r="P28" s="1325"/>
      <c r="Q28" s="1325"/>
      <c r="R28" s="1325"/>
      <c r="S28" s="1325"/>
      <c r="T28" s="1325"/>
      <c r="U28" s="1326"/>
      <c r="V28" s="1309"/>
      <c r="W28" s="1309"/>
      <c r="X28" s="1309"/>
      <c r="Y28" s="1309"/>
      <c r="Z28" s="1309"/>
      <c r="AA28" s="1309"/>
      <c r="AB28" s="1312"/>
      <c r="AC28" s="1312"/>
      <c r="AD28" s="1312"/>
      <c r="AE28" s="1312"/>
      <c r="AF28" s="1312"/>
      <c r="AG28" s="1312"/>
      <c r="AH28" s="1312"/>
      <c r="AI28" s="1312"/>
    </row>
    <row r="29" spans="1:35" s="1689" customFormat="1" ht="13.5" customHeight="1">
      <c r="A29" s="1322"/>
      <c r="B29" s="1305"/>
      <c r="C29" s="1323"/>
      <c r="D29" s="1314" t="s">
        <v>6806</v>
      </c>
      <c r="E29" s="359"/>
      <c r="F29" s="1315"/>
      <c r="G29" s="160"/>
      <c r="H29" s="160"/>
      <c r="I29" s="1324"/>
      <c r="J29" s="1317"/>
      <c r="K29" s="1098"/>
      <c r="L29" s="1325"/>
      <c r="M29" s="1325"/>
      <c r="N29" s="1325"/>
      <c r="O29" s="1325"/>
      <c r="P29" s="1325"/>
      <c r="Q29" s="1325"/>
      <c r="R29" s="1325"/>
      <c r="S29" s="1325"/>
      <c r="T29" s="1325"/>
      <c r="U29" s="1326"/>
      <c r="V29" s="1309"/>
      <c r="W29" s="1309"/>
      <c r="X29" s="1309"/>
      <c r="Y29" s="1309"/>
      <c r="Z29" s="1309"/>
      <c r="AA29" s="1309"/>
      <c r="AB29" s="1312"/>
      <c r="AC29" s="1312"/>
      <c r="AD29" s="1312"/>
      <c r="AE29" s="1312"/>
      <c r="AF29" s="1312"/>
      <c r="AG29" s="1312"/>
      <c r="AH29" s="1312"/>
      <c r="AI29" s="1312"/>
    </row>
    <row r="30" spans="1:35" s="339" customFormat="1" ht="13.5" customHeight="1">
      <c r="A30" s="1327">
        <v>6</v>
      </c>
      <c r="B30" s="1328">
        <v>921</v>
      </c>
      <c r="C30" s="1087" t="s">
        <v>6807</v>
      </c>
      <c r="D30" s="337" t="s">
        <v>4689</v>
      </c>
      <c r="E30" s="1328" t="s">
        <v>31</v>
      </c>
      <c r="F30" s="1329">
        <f>SUM(F31)</f>
        <v>1</v>
      </c>
      <c r="G30" s="338"/>
      <c r="H30" s="1083">
        <f>ROUND(F30*G30,2)</f>
        <v>0</v>
      </c>
      <c r="I30" s="1084" t="s">
        <v>5316</v>
      </c>
      <c r="J30" s="1331"/>
      <c r="L30" s="418"/>
      <c r="S30" s="1332"/>
    </row>
    <row r="31" spans="1:35" s="339" customFormat="1" ht="13.5" customHeight="1">
      <c r="A31" s="1327"/>
      <c r="B31" s="1328"/>
      <c r="C31" s="1328"/>
      <c r="D31" s="1333" t="s">
        <v>6808</v>
      </c>
      <c r="E31" s="1328"/>
      <c r="F31" s="1334">
        <v>1</v>
      </c>
      <c r="G31" s="1330"/>
      <c r="H31" s="1335"/>
      <c r="I31" s="1336"/>
      <c r="J31" s="708"/>
      <c r="R31" s="1321"/>
      <c r="S31" s="1332"/>
    </row>
    <row r="32" spans="1:35" s="339" customFormat="1" ht="40.5" customHeight="1">
      <c r="A32" s="1327"/>
      <c r="B32" s="1328"/>
      <c r="C32" s="1328"/>
      <c r="D32" s="1333" t="s">
        <v>7075</v>
      </c>
      <c r="E32" s="1328"/>
      <c r="F32" s="1334"/>
      <c r="G32" s="1330"/>
      <c r="H32" s="1335"/>
      <c r="I32" s="1336"/>
      <c r="J32" s="708"/>
      <c r="R32" s="1321"/>
      <c r="S32" s="1332"/>
    </row>
    <row r="33" spans="1:256" s="1085" customFormat="1" ht="13.5" customHeight="1">
      <c r="A33" s="1086" t="s">
        <v>188</v>
      </c>
      <c r="B33" s="1087" t="s">
        <v>6794</v>
      </c>
      <c r="C33" s="1087" t="s">
        <v>6810</v>
      </c>
      <c r="D33" s="1631" t="s">
        <v>7112</v>
      </c>
      <c r="E33" s="1087" t="s">
        <v>194</v>
      </c>
      <c r="F33" s="541">
        <f>ROUND(SUM(F35:F36),3)</f>
        <v>8.25</v>
      </c>
      <c r="G33" s="309"/>
      <c r="H33" s="1083">
        <f>ROUND(F33*G33,2)</f>
        <v>0</v>
      </c>
      <c r="I33" s="1084" t="s">
        <v>5316</v>
      </c>
      <c r="J33" s="1337"/>
      <c r="K33" s="1184"/>
      <c r="L33" s="1184"/>
      <c r="M33" s="1184"/>
      <c r="N33" s="1184"/>
      <c r="O33" s="1184"/>
      <c r="P33" s="1184"/>
      <c r="Q33" s="1184"/>
      <c r="R33" s="1184"/>
      <c r="S33" s="1184"/>
      <c r="T33" s="1184"/>
      <c r="U33" s="1187"/>
      <c r="V33" s="1184"/>
      <c r="W33" s="1187"/>
    </row>
    <row r="34" spans="1:256" s="1184" customFormat="1" ht="13.5" customHeight="1">
      <c r="A34" s="1338"/>
      <c r="B34" s="1179"/>
      <c r="C34" s="1180"/>
      <c r="D34" s="1314" t="s">
        <v>7077</v>
      </c>
      <c r="E34" s="1088"/>
      <c r="F34" s="1090"/>
      <c r="G34" s="1181"/>
      <c r="H34" s="1192"/>
      <c r="I34" s="1177"/>
      <c r="J34" s="1337"/>
      <c r="U34" s="1187"/>
      <c r="W34" s="1187"/>
    </row>
    <row r="35" spans="1:256" s="1184" customFormat="1" ht="13.5" customHeight="1">
      <c r="A35" s="1338"/>
      <c r="B35" s="1179"/>
      <c r="C35" s="1180"/>
      <c r="D35" s="1314" t="s">
        <v>7113</v>
      </c>
      <c r="E35" s="1088"/>
      <c r="F35" s="1090">
        <f>(5)*1.1</f>
        <v>5.5</v>
      </c>
      <c r="G35" s="1181"/>
      <c r="H35" s="1192"/>
      <c r="I35" s="1177"/>
    </row>
    <row r="36" spans="1:256" s="1184" customFormat="1" ht="27" customHeight="1">
      <c r="A36" s="1338"/>
      <c r="B36" s="1179"/>
      <c r="C36" s="1180"/>
      <c r="D36" s="1314" t="s">
        <v>7114</v>
      </c>
      <c r="E36" s="1088"/>
      <c r="F36" s="1090">
        <f>(2.5)*1.1</f>
        <v>2.75</v>
      </c>
      <c r="G36" s="1181"/>
      <c r="H36" s="1192"/>
      <c r="I36" s="1177"/>
      <c r="J36" s="1714"/>
    </row>
    <row r="37" spans="1:256" s="1184" customFormat="1" ht="27" customHeight="1">
      <c r="A37" s="1338"/>
      <c r="B37" s="1179"/>
      <c r="C37" s="1180"/>
      <c r="D37" s="1180" t="s">
        <v>6815</v>
      </c>
      <c r="E37" s="1180"/>
      <c r="F37" s="1342"/>
      <c r="G37" s="1181"/>
      <c r="H37" s="1192"/>
      <c r="I37" s="1261"/>
      <c r="J37" s="1183"/>
      <c r="U37" s="1187"/>
      <c r="W37" s="1187"/>
    </row>
    <row r="38" spans="1:256" s="1085" customFormat="1" ht="13.5" customHeight="1">
      <c r="A38" s="1086" t="s">
        <v>2815</v>
      </c>
      <c r="B38" s="1087" t="s">
        <v>6794</v>
      </c>
      <c r="C38" s="1087" t="s">
        <v>6821</v>
      </c>
      <c r="D38" s="1087" t="s">
        <v>6822</v>
      </c>
      <c r="E38" s="1087" t="s">
        <v>226</v>
      </c>
      <c r="F38" s="541">
        <f>ROUND(SUM(F40:F41),3)</f>
        <v>2</v>
      </c>
      <c r="G38" s="309"/>
      <c r="H38" s="1083">
        <f>ROUND(F38*G38,2)</f>
        <v>0</v>
      </c>
      <c r="I38" s="1084" t="s">
        <v>5316</v>
      </c>
      <c r="J38" s="340"/>
    </row>
    <row r="39" spans="1:256" s="1184" customFormat="1" ht="13.5" customHeight="1">
      <c r="A39" s="1338"/>
      <c r="B39" s="1179"/>
      <c r="C39" s="1180"/>
      <c r="D39" s="1314" t="s">
        <v>6823</v>
      </c>
      <c r="E39" s="1088"/>
      <c r="F39" s="1090"/>
      <c r="G39" s="1181"/>
      <c r="H39" s="1192"/>
      <c r="I39" s="1177"/>
      <c r="J39" s="1337"/>
      <c r="U39" s="1187"/>
      <c r="W39" s="1187"/>
    </row>
    <row r="40" spans="1:256" s="1184" customFormat="1" ht="13.5" customHeight="1">
      <c r="A40" s="1338"/>
      <c r="B40" s="1179"/>
      <c r="C40" s="1180"/>
      <c r="D40" s="1314" t="s">
        <v>7115</v>
      </c>
      <c r="E40" s="1088"/>
      <c r="F40" s="1090">
        <v>1</v>
      </c>
      <c r="G40" s="1181"/>
      <c r="H40" s="1192"/>
      <c r="I40" s="1177"/>
      <c r="J40" s="1337"/>
      <c r="U40" s="1187"/>
      <c r="W40" s="1187"/>
    </row>
    <row r="41" spans="1:256" s="1184" customFormat="1" ht="13.5" customHeight="1">
      <c r="A41" s="1338"/>
      <c r="B41" s="1179"/>
      <c r="C41" s="1180"/>
      <c r="D41" s="1314" t="s">
        <v>7116</v>
      </c>
      <c r="E41" s="1088"/>
      <c r="F41" s="1090">
        <v>1</v>
      </c>
      <c r="G41" s="1181"/>
      <c r="H41" s="1192"/>
      <c r="I41" s="1177"/>
      <c r="J41" s="1337"/>
      <c r="U41" s="1187"/>
      <c r="W41" s="1187"/>
    </row>
    <row r="42" spans="1:256" s="1184" customFormat="1" ht="27" customHeight="1">
      <c r="A42" s="1338"/>
      <c r="B42" s="1179"/>
      <c r="C42" s="1180"/>
      <c r="D42" s="1180" t="s">
        <v>6825</v>
      </c>
      <c r="E42" s="1180"/>
      <c r="F42" s="1342"/>
      <c r="G42" s="1181"/>
      <c r="H42" s="1192"/>
      <c r="I42" s="1177"/>
      <c r="J42" s="1183"/>
      <c r="U42" s="1187"/>
      <c r="W42" s="1187"/>
    </row>
    <row r="43" spans="1:256" s="1085" customFormat="1" ht="13.5" customHeight="1">
      <c r="A43" s="1086" t="s">
        <v>2833</v>
      </c>
      <c r="B43" s="1087" t="s">
        <v>6794</v>
      </c>
      <c r="C43" s="1087" t="s">
        <v>7080</v>
      </c>
      <c r="D43" s="1087" t="s">
        <v>7117</v>
      </c>
      <c r="E43" s="1087" t="s">
        <v>31</v>
      </c>
      <c r="F43" s="541">
        <f>ROUND(SUM(F45),3)</f>
        <v>1</v>
      </c>
      <c r="G43" s="309"/>
      <c r="H43" s="1083">
        <f>ROUND(F43*G43,2)</f>
        <v>0</v>
      </c>
      <c r="I43" s="1084" t="s">
        <v>5316</v>
      </c>
      <c r="J43" s="1513"/>
    </row>
    <row r="44" spans="1:256" s="1085" customFormat="1" ht="13.5" customHeight="1">
      <c r="A44" s="1086"/>
      <c r="B44" s="1087"/>
      <c r="C44" s="1087"/>
      <c r="D44" s="1314" t="s">
        <v>7118</v>
      </c>
      <c r="E44" s="1087"/>
      <c r="F44" s="1202"/>
      <c r="G44" s="1201"/>
      <c r="H44" s="1201"/>
      <c r="I44" s="1084"/>
      <c r="J44" s="1316"/>
    </row>
    <row r="45" spans="1:256" s="1085" customFormat="1" ht="27" customHeight="1">
      <c r="A45" s="1086"/>
      <c r="B45" s="1087"/>
      <c r="C45" s="1087"/>
      <c r="D45" s="1314" t="s">
        <v>7119</v>
      </c>
      <c r="E45" s="1087"/>
      <c r="F45" s="1315">
        <v>1</v>
      </c>
      <c r="G45" s="1201"/>
      <c r="H45" s="1201"/>
      <c r="I45" s="1084"/>
      <c r="J45" s="1715"/>
    </row>
    <row r="46" spans="1:256" s="1351" customFormat="1" ht="54" customHeight="1">
      <c r="A46" s="1343"/>
      <c r="B46" s="1344"/>
      <c r="C46" s="1345"/>
      <c r="D46" s="1346" t="s">
        <v>7120</v>
      </c>
      <c r="E46" s="1347"/>
      <c r="F46" s="1348"/>
      <c r="G46" s="1349"/>
      <c r="H46" s="1349"/>
      <c r="I46" s="1350"/>
      <c r="J46" s="1715"/>
      <c r="L46" s="1352"/>
      <c r="M46" s="1352"/>
      <c r="N46" s="1352"/>
      <c r="O46" s="1716"/>
      <c r="P46" s="1352"/>
      <c r="Q46" s="1352"/>
      <c r="R46" s="1352"/>
      <c r="S46" s="1352"/>
      <c r="T46" s="1352"/>
      <c r="U46" s="1352"/>
      <c r="V46" s="1352"/>
      <c r="W46" s="1352"/>
      <c r="X46" s="1352"/>
      <c r="Y46" s="1352"/>
      <c r="Z46" s="1352"/>
      <c r="AA46" s="1352"/>
      <c r="AB46" s="1352"/>
      <c r="AC46" s="1352"/>
      <c r="AD46" s="1352"/>
      <c r="AE46" s="1352"/>
      <c r="AF46" s="1352"/>
      <c r="AG46" s="1352"/>
      <c r="AH46" s="1352"/>
      <c r="AI46" s="1352"/>
      <c r="AJ46" s="1352"/>
      <c r="AK46" s="1352"/>
      <c r="AL46" s="1352"/>
      <c r="AM46" s="1352"/>
      <c r="AN46" s="1352"/>
      <c r="AO46" s="1352"/>
      <c r="AP46" s="1352"/>
      <c r="AQ46" s="1352"/>
      <c r="AR46" s="1352"/>
      <c r="AS46" s="1352"/>
      <c r="AT46" s="1352"/>
      <c r="AU46" s="1352"/>
      <c r="AV46" s="1352"/>
      <c r="AW46" s="1352"/>
      <c r="AX46" s="1352"/>
      <c r="AY46" s="1352"/>
      <c r="AZ46" s="1352"/>
      <c r="BA46" s="1352"/>
      <c r="BB46" s="1352"/>
      <c r="BC46" s="1352"/>
      <c r="BD46" s="1352"/>
      <c r="BE46" s="1352"/>
      <c r="BF46" s="1352"/>
      <c r="BG46" s="1352"/>
      <c r="BH46" s="1352"/>
      <c r="BI46" s="1352"/>
      <c r="BJ46" s="1352"/>
      <c r="BK46" s="1352"/>
      <c r="BL46" s="1352"/>
      <c r="BM46" s="1352"/>
      <c r="BN46" s="1352"/>
      <c r="BO46" s="1352"/>
      <c r="BP46" s="1352"/>
      <c r="BQ46" s="1352"/>
      <c r="BR46" s="1352"/>
      <c r="BS46" s="1352"/>
      <c r="BT46" s="1352"/>
      <c r="BU46" s="1352"/>
      <c r="BV46" s="1352"/>
      <c r="BW46" s="1352"/>
      <c r="BX46" s="1352"/>
      <c r="BY46" s="1352"/>
      <c r="BZ46" s="1352"/>
      <c r="CA46" s="1352"/>
      <c r="CB46" s="1352"/>
      <c r="CC46" s="1352"/>
      <c r="CD46" s="1352"/>
      <c r="CE46" s="1352"/>
      <c r="CF46" s="1352"/>
      <c r="CG46" s="1352"/>
      <c r="CH46" s="1352"/>
      <c r="CI46" s="1352"/>
      <c r="CJ46" s="1352"/>
      <c r="CK46" s="1352"/>
      <c r="CL46" s="1352"/>
      <c r="CM46" s="1352"/>
      <c r="CN46" s="1352"/>
      <c r="CO46" s="1352"/>
      <c r="CP46" s="1352"/>
      <c r="CQ46" s="1352"/>
      <c r="CR46" s="1352"/>
      <c r="CS46" s="1352"/>
      <c r="CT46" s="1352"/>
      <c r="CU46" s="1352"/>
      <c r="CV46" s="1352"/>
      <c r="CW46" s="1352"/>
      <c r="CX46" s="1352"/>
      <c r="CY46" s="1352"/>
      <c r="CZ46" s="1352"/>
      <c r="DA46" s="1352"/>
      <c r="DB46" s="1352"/>
      <c r="DC46" s="1352"/>
      <c r="DD46" s="1352"/>
      <c r="DE46" s="1352"/>
      <c r="DF46" s="1352"/>
      <c r="DG46" s="1352"/>
      <c r="DH46" s="1352"/>
      <c r="DI46" s="1352"/>
      <c r="DJ46" s="1352"/>
      <c r="DK46" s="1352"/>
      <c r="DL46" s="1352"/>
      <c r="DM46" s="1352"/>
      <c r="DN46" s="1352"/>
      <c r="DO46" s="1352"/>
      <c r="DP46" s="1352"/>
      <c r="DQ46" s="1352"/>
      <c r="DR46" s="1352"/>
      <c r="DS46" s="1352"/>
      <c r="DT46" s="1352"/>
      <c r="DU46" s="1352"/>
      <c r="DV46" s="1352"/>
      <c r="DW46" s="1352"/>
      <c r="DX46" s="1352"/>
      <c r="DY46" s="1352"/>
      <c r="DZ46" s="1352"/>
      <c r="EA46" s="1352"/>
      <c r="EB46" s="1352"/>
      <c r="EC46" s="1352"/>
      <c r="ED46" s="1352"/>
      <c r="EE46" s="1352"/>
      <c r="EF46" s="1352"/>
      <c r="EG46" s="1352"/>
      <c r="EH46" s="1352"/>
      <c r="EI46" s="1352"/>
      <c r="EJ46" s="1352"/>
      <c r="EK46" s="1352"/>
      <c r="EL46" s="1352"/>
      <c r="EM46" s="1352"/>
      <c r="EN46" s="1352"/>
      <c r="EO46" s="1352"/>
      <c r="EP46" s="1352"/>
      <c r="EQ46" s="1352"/>
      <c r="ER46" s="1352"/>
      <c r="ES46" s="1352"/>
      <c r="ET46" s="1352"/>
      <c r="EU46" s="1352"/>
      <c r="EV46" s="1352"/>
      <c r="EW46" s="1352"/>
      <c r="EX46" s="1352"/>
      <c r="EY46" s="1352"/>
      <c r="EZ46" s="1352"/>
      <c r="FA46" s="1352"/>
      <c r="FB46" s="1352"/>
      <c r="FC46" s="1352"/>
      <c r="FD46" s="1352"/>
      <c r="FE46" s="1352"/>
      <c r="FF46" s="1352"/>
      <c r="FG46" s="1352"/>
      <c r="FH46" s="1352"/>
      <c r="FI46" s="1352"/>
      <c r="FJ46" s="1352"/>
      <c r="FK46" s="1352"/>
      <c r="FL46" s="1352"/>
      <c r="FM46" s="1352"/>
      <c r="FN46" s="1352"/>
      <c r="FO46" s="1352"/>
      <c r="FP46" s="1352"/>
      <c r="FQ46" s="1352"/>
      <c r="FR46" s="1352"/>
      <c r="FS46" s="1352"/>
      <c r="FT46" s="1352"/>
      <c r="FU46" s="1352"/>
      <c r="FV46" s="1352"/>
      <c r="FW46" s="1352"/>
      <c r="FX46" s="1352"/>
      <c r="FY46" s="1352"/>
      <c r="FZ46" s="1352"/>
      <c r="GA46" s="1352"/>
      <c r="GB46" s="1352"/>
      <c r="GC46" s="1352"/>
      <c r="GD46" s="1352"/>
      <c r="GE46" s="1352"/>
      <c r="GF46" s="1352"/>
      <c r="GG46" s="1352"/>
      <c r="GH46" s="1352"/>
      <c r="GI46" s="1352"/>
      <c r="GJ46" s="1352"/>
      <c r="GK46" s="1352"/>
      <c r="GL46" s="1352"/>
      <c r="GM46" s="1352"/>
      <c r="GN46" s="1352"/>
      <c r="GO46" s="1352"/>
      <c r="GP46" s="1352"/>
      <c r="GQ46" s="1352"/>
      <c r="GR46" s="1352"/>
      <c r="GS46" s="1352"/>
      <c r="GT46" s="1352"/>
      <c r="GU46" s="1352"/>
      <c r="GV46" s="1352"/>
      <c r="GW46" s="1352"/>
      <c r="GX46" s="1352"/>
      <c r="GY46" s="1352"/>
      <c r="GZ46" s="1352"/>
      <c r="HA46" s="1352"/>
      <c r="HB46" s="1352"/>
      <c r="HC46" s="1352"/>
      <c r="HD46" s="1352"/>
      <c r="HE46" s="1352"/>
      <c r="HF46" s="1352"/>
      <c r="HG46" s="1352"/>
      <c r="HH46" s="1352"/>
      <c r="HI46" s="1352"/>
      <c r="HJ46" s="1352"/>
      <c r="HK46" s="1352"/>
      <c r="HL46" s="1352"/>
      <c r="HM46" s="1352"/>
      <c r="HN46" s="1352"/>
      <c r="HO46" s="1352"/>
      <c r="HP46" s="1352"/>
      <c r="HQ46" s="1352"/>
      <c r="HR46" s="1352"/>
      <c r="HS46" s="1352"/>
      <c r="HT46" s="1352"/>
      <c r="HU46" s="1352"/>
      <c r="HV46" s="1352"/>
      <c r="HW46" s="1352"/>
      <c r="HX46" s="1352"/>
      <c r="HY46" s="1352"/>
      <c r="HZ46" s="1352"/>
      <c r="IA46" s="1352"/>
      <c r="IB46" s="1352"/>
      <c r="IC46" s="1352"/>
      <c r="ID46" s="1352"/>
      <c r="IE46" s="1352"/>
      <c r="IF46" s="1352"/>
      <c r="IG46" s="1352"/>
      <c r="IH46" s="1352"/>
      <c r="II46" s="1352"/>
      <c r="IJ46" s="1352"/>
      <c r="IK46" s="1352"/>
      <c r="IL46" s="1352"/>
      <c r="IM46" s="1352"/>
      <c r="IN46" s="1352"/>
      <c r="IO46" s="1352"/>
      <c r="IP46" s="1352"/>
      <c r="IQ46" s="1352"/>
      <c r="IR46" s="1352"/>
      <c r="IS46" s="1352"/>
      <c r="IT46" s="1352"/>
      <c r="IU46" s="1352"/>
      <c r="IV46" s="1352"/>
    </row>
    <row r="47" spans="1:256" s="1085" customFormat="1" ht="13.5" customHeight="1">
      <c r="A47" s="1086" t="s">
        <v>6079</v>
      </c>
      <c r="B47" s="1087" t="s">
        <v>6794</v>
      </c>
      <c r="C47" s="1087" t="s">
        <v>7085</v>
      </c>
      <c r="D47" s="1087" t="s">
        <v>7121</v>
      </c>
      <c r="E47" s="1087" t="s">
        <v>31</v>
      </c>
      <c r="F47" s="541">
        <f>ROUND(SUM(F49),3)</f>
        <v>1</v>
      </c>
      <c r="G47" s="309"/>
      <c r="H47" s="1083">
        <f>ROUND(F47*G47,2)</f>
        <v>0</v>
      </c>
      <c r="I47" s="1084" t="s">
        <v>5316</v>
      </c>
      <c r="J47" s="1513"/>
      <c r="K47" s="1715"/>
    </row>
    <row r="48" spans="1:256" s="1085" customFormat="1" ht="13.5" customHeight="1">
      <c r="A48" s="1086"/>
      <c r="B48" s="1087"/>
      <c r="C48" s="1087"/>
      <c r="D48" s="1314" t="s">
        <v>7122</v>
      </c>
      <c r="E48" s="1087"/>
      <c r="F48" s="1202"/>
      <c r="G48" s="1201"/>
      <c r="H48" s="1201"/>
      <c r="I48" s="1084"/>
      <c r="J48" s="1316"/>
    </row>
    <row r="49" spans="1:256" s="1085" customFormat="1" ht="27" customHeight="1">
      <c r="A49" s="1086"/>
      <c r="B49" s="1087"/>
      <c r="C49" s="1087"/>
      <c r="D49" s="1314" t="s">
        <v>7123</v>
      </c>
      <c r="E49" s="1087"/>
      <c r="F49" s="1315">
        <v>1</v>
      </c>
      <c r="G49" s="1201"/>
      <c r="H49" s="1201"/>
      <c r="I49" s="1084"/>
      <c r="J49" s="1316"/>
    </row>
    <row r="50" spans="1:256" s="1351" customFormat="1" ht="54" customHeight="1">
      <c r="A50" s="1343"/>
      <c r="B50" s="1344"/>
      <c r="C50" s="1345"/>
      <c r="D50" s="1346" t="s">
        <v>7089</v>
      </c>
      <c r="E50" s="1347"/>
      <c r="F50" s="1348"/>
      <c r="G50" s="1349"/>
      <c r="H50" s="1349"/>
      <c r="I50" s="1350"/>
      <c r="L50" s="1352"/>
      <c r="M50" s="1352"/>
      <c r="N50" s="1352"/>
      <c r="O50" s="1352"/>
      <c r="P50" s="1352"/>
      <c r="Q50" s="1352"/>
      <c r="R50" s="1352"/>
      <c r="S50" s="1352"/>
      <c r="T50" s="1352"/>
      <c r="U50" s="1352"/>
      <c r="V50" s="1352"/>
      <c r="W50" s="1352"/>
      <c r="X50" s="1352"/>
      <c r="Y50" s="1352"/>
      <c r="Z50" s="1352"/>
      <c r="AA50" s="1352"/>
      <c r="AB50" s="1352"/>
      <c r="AC50" s="1352"/>
      <c r="AD50" s="1352"/>
      <c r="AE50" s="1352"/>
      <c r="AF50" s="1352"/>
      <c r="AG50" s="1352"/>
      <c r="AH50" s="1352"/>
      <c r="AI50" s="1352"/>
      <c r="AJ50" s="1352"/>
      <c r="AK50" s="1352"/>
      <c r="AL50" s="1352"/>
      <c r="AM50" s="1352"/>
      <c r="AN50" s="1352"/>
      <c r="AO50" s="1352"/>
      <c r="AP50" s="1352"/>
      <c r="AQ50" s="1352"/>
      <c r="AR50" s="1352"/>
      <c r="AS50" s="1352"/>
      <c r="AT50" s="1352"/>
      <c r="AU50" s="1352"/>
      <c r="AV50" s="1352"/>
      <c r="AW50" s="1352"/>
      <c r="AX50" s="1352"/>
      <c r="AY50" s="1352"/>
      <c r="AZ50" s="1352"/>
      <c r="BA50" s="1352"/>
      <c r="BB50" s="1352"/>
      <c r="BC50" s="1352"/>
      <c r="BD50" s="1352"/>
      <c r="BE50" s="1352"/>
      <c r="BF50" s="1352"/>
      <c r="BG50" s="1352"/>
      <c r="BH50" s="1352"/>
      <c r="BI50" s="1352"/>
      <c r="BJ50" s="1352"/>
      <c r="BK50" s="1352"/>
      <c r="BL50" s="1352"/>
      <c r="BM50" s="1352"/>
      <c r="BN50" s="1352"/>
      <c r="BO50" s="1352"/>
      <c r="BP50" s="1352"/>
      <c r="BQ50" s="1352"/>
      <c r="BR50" s="1352"/>
      <c r="BS50" s="1352"/>
      <c r="BT50" s="1352"/>
      <c r="BU50" s="1352"/>
      <c r="BV50" s="1352"/>
      <c r="BW50" s="1352"/>
      <c r="BX50" s="1352"/>
      <c r="BY50" s="1352"/>
      <c r="BZ50" s="1352"/>
      <c r="CA50" s="1352"/>
      <c r="CB50" s="1352"/>
      <c r="CC50" s="1352"/>
      <c r="CD50" s="1352"/>
      <c r="CE50" s="1352"/>
      <c r="CF50" s="1352"/>
      <c r="CG50" s="1352"/>
      <c r="CH50" s="1352"/>
      <c r="CI50" s="1352"/>
      <c r="CJ50" s="1352"/>
      <c r="CK50" s="1352"/>
      <c r="CL50" s="1352"/>
      <c r="CM50" s="1352"/>
      <c r="CN50" s="1352"/>
      <c r="CO50" s="1352"/>
      <c r="CP50" s="1352"/>
      <c r="CQ50" s="1352"/>
      <c r="CR50" s="1352"/>
      <c r="CS50" s="1352"/>
      <c r="CT50" s="1352"/>
      <c r="CU50" s="1352"/>
      <c r="CV50" s="1352"/>
      <c r="CW50" s="1352"/>
      <c r="CX50" s="1352"/>
      <c r="CY50" s="1352"/>
      <c r="CZ50" s="1352"/>
      <c r="DA50" s="1352"/>
      <c r="DB50" s="1352"/>
      <c r="DC50" s="1352"/>
      <c r="DD50" s="1352"/>
      <c r="DE50" s="1352"/>
      <c r="DF50" s="1352"/>
      <c r="DG50" s="1352"/>
      <c r="DH50" s="1352"/>
      <c r="DI50" s="1352"/>
      <c r="DJ50" s="1352"/>
      <c r="DK50" s="1352"/>
      <c r="DL50" s="1352"/>
      <c r="DM50" s="1352"/>
      <c r="DN50" s="1352"/>
      <c r="DO50" s="1352"/>
      <c r="DP50" s="1352"/>
      <c r="DQ50" s="1352"/>
      <c r="DR50" s="1352"/>
      <c r="DS50" s="1352"/>
      <c r="DT50" s="1352"/>
      <c r="DU50" s="1352"/>
      <c r="DV50" s="1352"/>
      <c r="DW50" s="1352"/>
      <c r="DX50" s="1352"/>
      <c r="DY50" s="1352"/>
      <c r="DZ50" s="1352"/>
      <c r="EA50" s="1352"/>
      <c r="EB50" s="1352"/>
      <c r="EC50" s="1352"/>
      <c r="ED50" s="1352"/>
      <c r="EE50" s="1352"/>
      <c r="EF50" s="1352"/>
      <c r="EG50" s="1352"/>
      <c r="EH50" s="1352"/>
      <c r="EI50" s="1352"/>
      <c r="EJ50" s="1352"/>
      <c r="EK50" s="1352"/>
      <c r="EL50" s="1352"/>
      <c r="EM50" s="1352"/>
      <c r="EN50" s="1352"/>
      <c r="EO50" s="1352"/>
      <c r="EP50" s="1352"/>
      <c r="EQ50" s="1352"/>
      <c r="ER50" s="1352"/>
      <c r="ES50" s="1352"/>
      <c r="ET50" s="1352"/>
      <c r="EU50" s="1352"/>
      <c r="EV50" s="1352"/>
      <c r="EW50" s="1352"/>
      <c r="EX50" s="1352"/>
      <c r="EY50" s="1352"/>
      <c r="EZ50" s="1352"/>
      <c r="FA50" s="1352"/>
      <c r="FB50" s="1352"/>
      <c r="FC50" s="1352"/>
      <c r="FD50" s="1352"/>
      <c r="FE50" s="1352"/>
      <c r="FF50" s="1352"/>
      <c r="FG50" s="1352"/>
      <c r="FH50" s="1352"/>
      <c r="FI50" s="1352"/>
      <c r="FJ50" s="1352"/>
      <c r="FK50" s="1352"/>
      <c r="FL50" s="1352"/>
      <c r="FM50" s="1352"/>
      <c r="FN50" s="1352"/>
      <c r="FO50" s="1352"/>
      <c r="FP50" s="1352"/>
      <c r="FQ50" s="1352"/>
      <c r="FR50" s="1352"/>
      <c r="FS50" s="1352"/>
      <c r="FT50" s="1352"/>
      <c r="FU50" s="1352"/>
      <c r="FV50" s="1352"/>
      <c r="FW50" s="1352"/>
      <c r="FX50" s="1352"/>
      <c r="FY50" s="1352"/>
      <c r="FZ50" s="1352"/>
      <c r="GA50" s="1352"/>
      <c r="GB50" s="1352"/>
      <c r="GC50" s="1352"/>
      <c r="GD50" s="1352"/>
      <c r="GE50" s="1352"/>
      <c r="GF50" s="1352"/>
      <c r="GG50" s="1352"/>
      <c r="GH50" s="1352"/>
      <c r="GI50" s="1352"/>
      <c r="GJ50" s="1352"/>
      <c r="GK50" s="1352"/>
      <c r="GL50" s="1352"/>
      <c r="GM50" s="1352"/>
      <c r="GN50" s="1352"/>
      <c r="GO50" s="1352"/>
      <c r="GP50" s="1352"/>
      <c r="GQ50" s="1352"/>
      <c r="GR50" s="1352"/>
      <c r="GS50" s="1352"/>
      <c r="GT50" s="1352"/>
      <c r="GU50" s="1352"/>
      <c r="GV50" s="1352"/>
      <c r="GW50" s="1352"/>
      <c r="GX50" s="1352"/>
      <c r="GY50" s="1352"/>
      <c r="GZ50" s="1352"/>
      <c r="HA50" s="1352"/>
      <c r="HB50" s="1352"/>
      <c r="HC50" s="1352"/>
      <c r="HD50" s="1352"/>
      <c r="HE50" s="1352"/>
      <c r="HF50" s="1352"/>
      <c r="HG50" s="1352"/>
      <c r="HH50" s="1352"/>
      <c r="HI50" s="1352"/>
      <c r="HJ50" s="1352"/>
      <c r="HK50" s="1352"/>
      <c r="HL50" s="1352"/>
      <c r="HM50" s="1352"/>
      <c r="HN50" s="1352"/>
      <c r="HO50" s="1352"/>
      <c r="HP50" s="1352"/>
      <c r="HQ50" s="1352"/>
      <c r="HR50" s="1352"/>
      <c r="HS50" s="1352"/>
      <c r="HT50" s="1352"/>
      <c r="HU50" s="1352"/>
      <c r="HV50" s="1352"/>
      <c r="HW50" s="1352"/>
      <c r="HX50" s="1352"/>
      <c r="HY50" s="1352"/>
      <c r="HZ50" s="1352"/>
      <c r="IA50" s="1352"/>
      <c r="IB50" s="1352"/>
      <c r="IC50" s="1352"/>
      <c r="ID50" s="1352"/>
      <c r="IE50" s="1352"/>
      <c r="IF50" s="1352"/>
      <c r="IG50" s="1352"/>
      <c r="IH50" s="1352"/>
      <c r="II50" s="1352"/>
      <c r="IJ50" s="1352"/>
      <c r="IK50" s="1352"/>
      <c r="IL50" s="1352"/>
      <c r="IM50" s="1352"/>
      <c r="IN50" s="1352"/>
      <c r="IO50" s="1352"/>
      <c r="IP50" s="1352"/>
      <c r="IQ50" s="1352"/>
      <c r="IR50" s="1352"/>
      <c r="IS50" s="1352"/>
      <c r="IT50" s="1352"/>
      <c r="IU50" s="1352"/>
      <c r="IV50" s="1352"/>
    </row>
    <row r="51" spans="1:256" s="1085" customFormat="1" ht="27" customHeight="1">
      <c r="A51" s="1086" t="s">
        <v>6080</v>
      </c>
      <c r="B51" s="1087" t="s">
        <v>6794</v>
      </c>
      <c r="C51" s="1087" t="s">
        <v>6826</v>
      </c>
      <c r="D51" s="1087" t="s">
        <v>7090</v>
      </c>
      <c r="E51" s="1087" t="s">
        <v>31</v>
      </c>
      <c r="F51" s="541">
        <f>ROUND(SUM(F53),3)</f>
        <v>1</v>
      </c>
      <c r="G51" s="309"/>
      <c r="H51" s="1083">
        <f>ROUND(F51*G51,2)</f>
        <v>0</v>
      </c>
      <c r="I51" s="1084" t="s">
        <v>5316</v>
      </c>
      <c r="J51" s="1316"/>
    </row>
    <row r="52" spans="1:256" s="1085" customFormat="1" ht="13.5" customHeight="1">
      <c r="A52" s="1086"/>
      <c r="B52" s="1087"/>
      <c r="C52" s="1087"/>
      <c r="D52" s="1314" t="s">
        <v>7091</v>
      </c>
      <c r="E52" s="1087"/>
      <c r="F52" s="1202"/>
      <c r="G52" s="1201"/>
      <c r="H52" s="1201"/>
      <c r="I52" s="1084"/>
      <c r="J52" s="1710"/>
    </row>
    <row r="53" spans="1:256" s="1085" customFormat="1" ht="13.5" customHeight="1">
      <c r="A53" s="1086"/>
      <c r="B53" s="1087"/>
      <c r="C53" s="1087"/>
      <c r="D53" s="1314" t="s">
        <v>7124</v>
      </c>
      <c r="E53" s="1087"/>
      <c r="F53" s="1315">
        <v>1</v>
      </c>
      <c r="G53" s="1201"/>
      <c r="H53" s="1201"/>
      <c r="I53" s="1084"/>
      <c r="J53" s="1316"/>
    </row>
    <row r="54" spans="1:256" s="1351" customFormat="1" ht="67.5" customHeight="1">
      <c r="A54" s="1343"/>
      <c r="B54" s="1344"/>
      <c r="C54" s="1345"/>
      <c r="D54" s="1346" t="s">
        <v>6830</v>
      </c>
      <c r="E54" s="1347"/>
      <c r="F54" s="1348"/>
      <c r="G54" s="1349"/>
      <c r="H54" s="1349"/>
      <c r="I54" s="1350"/>
      <c r="L54" s="1352"/>
      <c r="M54" s="1352"/>
      <c r="N54" s="1352"/>
      <c r="O54" s="1352"/>
      <c r="P54" s="1352"/>
      <c r="Q54" s="1352"/>
      <c r="R54" s="1352"/>
      <c r="S54" s="1352"/>
      <c r="T54" s="1352"/>
      <c r="U54" s="1352"/>
      <c r="V54" s="1352"/>
      <c r="W54" s="1352"/>
      <c r="X54" s="1352"/>
      <c r="Y54" s="1352"/>
      <c r="Z54" s="1352"/>
      <c r="AA54" s="1352"/>
      <c r="AB54" s="1352"/>
      <c r="AC54" s="1352"/>
      <c r="AD54" s="1352"/>
      <c r="AE54" s="1352"/>
      <c r="AF54" s="1352"/>
      <c r="AG54" s="1352"/>
      <c r="AH54" s="1352"/>
      <c r="AI54" s="1352"/>
      <c r="AJ54" s="1352"/>
      <c r="AK54" s="1352"/>
      <c r="AL54" s="1352"/>
      <c r="AM54" s="1352"/>
      <c r="AN54" s="1352"/>
      <c r="AO54" s="1352"/>
      <c r="AP54" s="1352"/>
      <c r="AQ54" s="1352"/>
      <c r="AR54" s="1352"/>
      <c r="AS54" s="1352"/>
      <c r="AT54" s="1352"/>
      <c r="AU54" s="1352"/>
      <c r="AV54" s="1352"/>
      <c r="AW54" s="1352"/>
      <c r="AX54" s="1352"/>
      <c r="AY54" s="1352"/>
      <c r="AZ54" s="1352"/>
      <c r="BA54" s="1352"/>
      <c r="BB54" s="1352"/>
      <c r="BC54" s="1352"/>
      <c r="BD54" s="1352"/>
      <c r="BE54" s="1352"/>
      <c r="BF54" s="1352"/>
      <c r="BG54" s="1352"/>
      <c r="BH54" s="1352"/>
      <c r="BI54" s="1352"/>
      <c r="BJ54" s="1352"/>
      <c r="BK54" s="1352"/>
      <c r="BL54" s="1352"/>
      <c r="BM54" s="1352"/>
      <c r="BN54" s="1352"/>
      <c r="BO54" s="1352"/>
      <c r="BP54" s="1352"/>
      <c r="BQ54" s="1352"/>
      <c r="BR54" s="1352"/>
      <c r="BS54" s="1352"/>
      <c r="BT54" s="1352"/>
      <c r="BU54" s="1352"/>
      <c r="BV54" s="1352"/>
      <c r="BW54" s="1352"/>
      <c r="BX54" s="1352"/>
      <c r="BY54" s="1352"/>
      <c r="BZ54" s="1352"/>
      <c r="CA54" s="1352"/>
      <c r="CB54" s="1352"/>
      <c r="CC54" s="1352"/>
      <c r="CD54" s="1352"/>
      <c r="CE54" s="1352"/>
      <c r="CF54" s="1352"/>
      <c r="CG54" s="1352"/>
      <c r="CH54" s="1352"/>
      <c r="CI54" s="1352"/>
      <c r="CJ54" s="1352"/>
      <c r="CK54" s="1352"/>
      <c r="CL54" s="1352"/>
      <c r="CM54" s="1352"/>
      <c r="CN54" s="1352"/>
      <c r="CO54" s="1352"/>
      <c r="CP54" s="1352"/>
      <c r="CQ54" s="1352"/>
      <c r="CR54" s="1352"/>
      <c r="CS54" s="1352"/>
      <c r="CT54" s="1352"/>
      <c r="CU54" s="1352"/>
      <c r="CV54" s="1352"/>
      <c r="CW54" s="1352"/>
      <c r="CX54" s="1352"/>
      <c r="CY54" s="1352"/>
      <c r="CZ54" s="1352"/>
      <c r="DA54" s="1352"/>
      <c r="DB54" s="1352"/>
      <c r="DC54" s="1352"/>
      <c r="DD54" s="1352"/>
      <c r="DE54" s="1352"/>
      <c r="DF54" s="1352"/>
      <c r="DG54" s="1352"/>
      <c r="DH54" s="1352"/>
      <c r="DI54" s="1352"/>
      <c r="DJ54" s="1352"/>
      <c r="DK54" s="1352"/>
      <c r="DL54" s="1352"/>
      <c r="DM54" s="1352"/>
      <c r="DN54" s="1352"/>
      <c r="DO54" s="1352"/>
      <c r="DP54" s="1352"/>
      <c r="DQ54" s="1352"/>
      <c r="DR54" s="1352"/>
      <c r="DS54" s="1352"/>
      <c r="DT54" s="1352"/>
      <c r="DU54" s="1352"/>
      <c r="DV54" s="1352"/>
      <c r="DW54" s="1352"/>
      <c r="DX54" s="1352"/>
      <c r="DY54" s="1352"/>
      <c r="DZ54" s="1352"/>
      <c r="EA54" s="1352"/>
      <c r="EB54" s="1352"/>
      <c r="EC54" s="1352"/>
      <c r="ED54" s="1352"/>
      <c r="EE54" s="1352"/>
      <c r="EF54" s="1352"/>
      <c r="EG54" s="1352"/>
      <c r="EH54" s="1352"/>
      <c r="EI54" s="1352"/>
      <c r="EJ54" s="1352"/>
      <c r="EK54" s="1352"/>
      <c r="EL54" s="1352"/>
      <c r="EM54" s="1352"/>
      <c r="EN54" s="1352"/>
      <c r="EO54" s="1352"/>
      <c r="EP54" s="1352"/>
      <c r="EQ54" s="1352"/>
      <c r="ER54" s="1352"/>
      <c r="ES54" s="1352"/>
      <c r="ET54" s="1352"/>
      <c r="EU54" s="1352"/>
      <c r="EV54" s="1352"/>
      <c r="EW54" s="1352"/>
      <c r="EX54" s="1352"/>
      <c r="EY54" s="1352"/>
      <c r="EZ54" s="1352"/>
      <c r="FA54" s="1352"/>
      <c r="FB54" s="1352"/>
      <c r="FC54" s="1352"/>
      <c r="FD54" s="1352"/>
      <c r="FE54" s="1352"/>
      <c r="FF54" s="1352"/>
      <c r="FG54" s="1352"/>
      <c r="FH54" s="1352"/>
      <c r="FI54" s="1352"/>
      <c r="FJ54" s="1352"/>
      <c r="FK54" s="1352"/>
      <c r="FL54" s="1352"/>
      <c r="FM54" s="1352"/>
      <c r="FN54" s="1352"/>
      <c r="FO54" s="1352"/>
      <c r="FP54" s="1352"/>
      <c r="FQ54" s="1352"/>
      <c r="FR54" s="1352"/>
      <c r="FS54" s="1352"/>
      <c r="FT54" s="1352"/>
      <c r="FU54" s="1352"/>
      <c r="FV54" s="1352"/>
      <c r="FW54" s="1352"/>
      <c r="FX54" s="1352"/>
      <c r="FY54" s="1352"/>
      <c r="FZ54" s="1352"/>
      <c r="GA54" s="1352"/>
      <c r="GB54" s="1352"/>
      <c r="GC54" s="1352"/>
      <c r="GD54" s="1352"/>
      <c r="GE54" s="1352"/>
      <c r="GF54" s="1352"/>
      <c r="GG54" s="1352"/>
      <c r="GH54" s="1352"/>
      <c r="GI54" s="1352"/>
      <c r="GJ54" s="1352"/>
      <c r="GK54" s="1352"/>
      <c r="GL54" s="1352"/>
      <c r="GM54" s="1352"/>
      <c r="GN54" s="1352"/>
      <c r="GO54" s="1352"/>
      <c r="GP54" s="1352"/>
      <c r="GQ54" s="1352"/>
      <c r="GR54" s="1352"/>
      <c r="GS54" s="1352"/>
      <c r="GT54" s="1352"/>
      <c r="GU54" s="1352"/>
      <c r="GV54" s="1352"/>
      <c r="GW54" s="1352"/>
      <c r="GX54" s="1352"/>
      <c r="GY54" s="1352"/>
      <c r="GZ54" s="1352"/>
      <c r="HA54" s="1352"/>
      <c r="HB54" s="1352"/>
      <c r="HC54" s="1352"/>
      <c r="HD54" s="1352"/>
      <c r="HE54" s="1352"/>
      <c r="HF54" s="1352"/>
      <c r="HG54" s="1352"/>
      <c r="HH54" s="1352"/>
      <c r="HI54" s="1352"/>
      <c r="HJ54" s="1352"/>
      <c r="HK54" s="1352"/>
      <c r="HL54" s="1352"/>
      <c r="HM54" s="1352"/>
      <c r="HN54" s="1352"/>
      <c r="HO54" s="1352"/>
      <c r="HP54" s="1352"/>
      <c r="HQ54" s="1352"/>
      <c r="HR54" s="1352"/>
      <c r="HS54" s="1352"/>
      <c r="HT54" s="1352"/>
      <c r="HU54" s="1352"/>
      <c r="HV54" s="1352"/>
      <c r="HW54" s="1352"/>
      <c r="HX54" s="1352"/>
      <c r="HY54" s="1352"/>
      <c r="HZ54" s="1352"/>
      <c r="IA54" s="1352"/>
      <c r="IB54" s="1352"/>
      <c r="IC54" s="1352"/>
      <c r="ID54" s="1352"/>
      <c r="IE54" s="1352"/>
      <c r="IF54" s="1352"/>
      <c r="IG54" s="1352"/>
      <c r="IH54" s="1352"/>
      <c r="II54" s="1352"/>
      <c r="IJ54" s="1352"/>
      <c r="IK54" s="1352"/>
      <c r="IL54" s="1352"/>
      <c r="IM54" s="1352"/>
      <c r="IN54" s="1352"/>
      <c r="IO54" s="1352"/>
      <c r="IP54" s="1352"/>
      <c r="IQ54" s="1352"/>
      <c r="IR54" s="1352"/>
      <c r="IS54" s="1352"/>
      <c r="IT54" s="1352"/>
      <c r="IU54" s="1352"/>
      <c r="IV54" s="1352"/>
    </row>
    <row r="55" spans="1:256" s="1085" customFormat="1" ht="13.5" customHeight="1">
      <c r="A55" s="1086" t="s">
        <v>6081</v>
      </c>
      <c r="B55" s="1087" t="s">
        <v>6794</v>
      </c>
      <c r="C55" s="1087" t="s">
        <v>6826</v>
      </c>
      <c r="D55" s="1087" t="s">
        <v>6831</v>
      </c>
      <c r="E55" s="1087" t="s">
        <v>31</v>
      </c>
      <c r="F55" s="541">
        <f>ROUND(SUM(F56),3)</f>
        <v>1</v>
      </c>
      <c r="G55" s="309"/>
      <c r="H55" s="1083">
        <f>ROUND(F55*G55,2)</f>
        <v>0</v>
      </c>
      <c r="I55" s="1084" t="s">
        <v>5316</v>
      </c>
      <c r="J55" s="341"/>
    </row>
    <row r="56" spans="1:256" s="1689" customFormat="1" ht="27" customHeight="1">
      <c r="A56" s="1322"/>
      <c r="B56" s="1305"/>
      <c r="C56" s="1323"/>
      <c r="D56" s="1314" t="s">
        <v>6832</v>
      </c>
      <c r="E56" s="359"/>
      <c r="F56" s="1315">
        <v>1</v>
      </c>
      <c r="G56" s="160"/>
      <c r="H56" s="160"/>
      <c r="I56" s="1324"/>
      <c r="J56" s="1312"/>
      <c r="K56" s="731"/>
      <c r="L56" s="1312"/>
      <c r="M56" s="1312"/>
      <c r="N56" s="1312"/>
      <c r="O56" s="1312"/>
      <c r="P56" s="1312"/>
      <c r="Q56" s="1312"/>
      <c r="R56" s="1312"/>
      <c r="S56" s="1312"/>
      <c r="T56" s="1312"/>
      <c r="U56" s="1312"/>
      <c r="V56" s="1312"/>
      <c r="W56" s="1312"/>
      <c r="X56" s="1312"/>
      <c r="Y56" s="1312"/>
      <c r="Z56" s="1312"/>
      <c r="AA56" s="1312"/>
      <c r="AB56" s="1312"/>
      <c r="AC56" s="1312"/>
      <c r="AD56" s="1312"/>
      <c r="AE56" s="1312"/>
      <c r="AF56" s="1312"/>
      <c r="AG56" s="1312"/>
      <c r="AH56" s="1312"/>
      <c r="AI56" s="1312"/>
    </row>
    <row r="57" spans="1:256" s="1689" customFormat="1" ht="13.5" customHeight="1">
      <c r="A57" s="1322"/>
      <c r="B57" s="1305"/>
      <c r="C57" s="1323"/>
      <c r="D57" s="1314" t="s">
        <v>1577</v>
      </c>
      <c r="E57" s="359"/>
      <c r="F57" s="1315"/>
      <c r="G57" s="160"/>
      <c r="H57" s="160"/>
      <c r="I57" s="1324"/>
      <c r="J57" s="1312"/>
      <c r="K57" s="731"/>
      <c r="L57" s="1312"/>
      <c r="M57" s="1312"/>
      <c r="N57" s="1312"/>
      <c r="O57" s="1312"/>
      <c r="P57" s="1312"/>
      <c r="Q57" s="1312"/>
      <c r="R57" s="1312"/>
      <c r="S57" s="1312"/>
      <c r="T57" s="1312"/>
      <c r="U57" s="1312"/>
      <c r="V57" s="1312"/>
      <c r="W57" s="1312"/>
      <c r="X57" s="1312"/>
      <c r="Y57" s="1312"/>
      <c r="Z57" s="1312"/>
      <c r="AA57" s="1312"/>
      <c r="AB57" s="1312"/>
      <c r="AC57" s="1312"/>
      <c r="AD57" s="1312"/>
      <c r="AE57" s="1312"/>
      <c r="AF57" s="1312"/>
      <c r="AG57" s="1312"/>
      <c r="AH57" s="1312"/>
      <c r="AI57" s="1312"/>
    </row>
    <row r="58" spans="1:256" s="1085" customFormat="1" ht="13.5" customHeight="1">
      <c r="A58" s="1086" t="s">
        <v>6035</v>
      </c>
      <c r="B58" s="1087" t="s">
        <v>6794</v>
      </c>
      <c r="C58" s="1087" t="s">
        <v>6833</v>
      </c>
      <c r="D58" s="1087" t="s">
        <v>4440</v>
      </c>
      <c r="E58" s="1087" t="s">
        <v>226</v>
      </c>
      <c r="F58" s="541">
        <f>ROUND(SUM(F59),3)</f>
        <v>1</v>
      </c>
      <c r="G58" s="309"/>
      <c r="H58" s="1083">
        <f>ROUND(F58*G58,2)</f>
        <v>0</v>
      </c>
      <c r="I58" s="1084" t="s">
        <v>5316</v>
      </c>
      <c r="J58" s="341"/>
    </row>
    <row r="59" spans="1:256" s="1689" customFormat="1" ht="13.5" customHeight="1">
      <c r="A59" s="1322"/>
      <c r="B59" s="1305"/>
      <c r="C59" s="1323"/>
      <c r="D59" s="1314" t="s">
        <v>6834</v>
      </c>
      <c r="E59" s="359"/>
      <c r="F59" s="1315">
        <v>1</v>
      </c>
      <c r="G59" s="160"/>
      <c r="H59" s="160"/>
      <c r="I59" s="1324"/>
      <c r="J59" s="1312"/>
      <c r="K59" s="731"/>
      <c r="L59" s="1312"/>
      <c r="M59" s="1312"/>
      <c r="N59" s="1312"/>
      <c r="O59" s="1312"/>
      <c r="P59" s="1312"/>
      <c r="Q59" s="1312"/>
      <c r="R59" s="1312"/>
      <c r="S59" s="1312"/>
      <c r="T59" s="1312"/>
      <c r="U59" s="1312"/>
      <c r="V59" s="1312"/>
      <c r="W59" s="1312"/>
      <c r="X59" s="1312"/>
      <c r="Y59" s="1312"/>
      <c r="Z59" s="1312"/>
      <c r="AA59" s="1312"/>
      <c r="AB59" s="1312"/>
      <c r="AC59" s="1312"/>
      <c r="AD59" s="1312"/>
      <c r="AE59" s="1312"/>
      <c r="AF59" s="1312"/>
      <c r="AG59" s="1312"/>
      <c r="AH59" s="1312"/>
      <c r="AI59" s="1312"/>
    </row>
    <row r="60" spans="1:256" s="1085" customFormat="1" ht="13.5" customHeight="1">
      <c r="A60" s="1086" t="s">
        <v>6037</v>
      </c>
      <c r="B60" s="1087" t="s">
        <v>6794</v>
      </c>
      <c r="C60" s="1087" t="s">
        <v>6835</v>
      </c>
      <c r="D60" s="1087" t="s">
        <v>4436</v>
      </c>
      <c r="E60" s="1087" t="s">
        <v>31</v>
      </c>
      <c r="F60" s="541">
        <f>ROUND(SUM(F61),3)</f>
        <v>1</v>
      </c>
      <c r="G60" s="309"/>
      <c r="H60" s="1083">
        <f>ROUND(F60*G60,2)</f>
        <v>0</v>
      </c>
      <c r="I60" s="1084" t="s">
        <v>5316</v>
      </c>
      <c r="J60" s="341"/>
    </row>
    <row r="61" spans="1:256" s="1689" customFormat="1" ht="13.5" customHeight="1">
      <c r="A61" s="1322"/>
      <c r="B61" s="1305"/>
      <c r="C61" s="1323"/>
      <c r="D61" s="1314" t="s">
        <v>6836</v>
      </c>
      <c r="E61" s="359"/>
      <c r="F61" s="1315">
        <v>1</v>
      </c>
      <c r="G61" s="160"/>
      <c r="H61" s="160"/>
      <c r="I61" s="1324"/>
      <c r="J61" s="1312"/>
      <c r="K61" s="731"/>
      <c r="L61" s="1312"/>
      <c r="M61" s="1312"/>
      <c r="N61" s="1312"/>
      <c r="O61" s="1312"/>
      <c r="P61" s="1312"/>
      <c r="Q61" s="1312"/>
      <c r="R61" s="1312"/>
      <c r="S61" s="1312"/>
      <c r="T61" s="1312"/>
      <c r="U61" s="1312"/>
      <c r="V61" s="1312"/>
      <c r="W61" s="1312"/>
      <c r="X61" s="1312"/>
      <c r="Y61" s="1312"/>
      <c r="Z61" s="1312"/>
      <c r="AA61" s="1312"/>
      <c r="AB61" s="1312"/>
      <c r="AC61" s="1312"/>
      <c r="AD61" s="1312"/>
      <c r="AE61" s="1312"/>
      <c r="AF61" s="1312"/>
      <c r="AG61" s="1312"/>
      <c r="AH61" s="1312"/>
      <c r="AI61" s="1312"/>
    </row>
    <row r="62" spans="1:256" s="1085" customFormat="1" ht="13.5" customHeight="1">
      <c r="A62" s="1086" t="s">
        <v>6038</v>
      </c>
      <c r="B62" s="1087" t="s">
        <v>862</v>
      </c>
      <c r="C62" s="1087" t="s">
        <v>5309</v>
      </c>
      <c r="D62" s="1087" t="s">
        <v>951</v>
      </c>
      <c r="E62" s="1087" t="s">
        <v>191</v>
      </c>
      <c r="F62" s="541">
        <f>ROUND(SUM(F63),3)</f>
        <v>3</v>
      </c>
      <c r="G62" s="309"/>
      <c r="H62" s="1083">
        <f>ROUND(F62*G62,2)</f>
        <v>0</v>
      </c>
      <c r="I62" s="1084" t="s">
        <v>5315</v>
      </c>
      <c r="J62" s="341"/>
    </row>
    <row r="63" spans="1:256" s="1689" customFormat="1" ht="27" customHeight="1">
      <c r="A63" s="1322"/>
      <c r="B63" s="1305"/>
      <c r="C63" s="1323"/>
      <c r="D63" s="1314" t="s">
        <v>6837</v>
      </c>
      <c r="E63" s="359"/>
      <c r="F63" s="1315">
        <v>3</v>
      </c>
      <c r="G63" s="160"/>
      <c r="H63" s="160"/>
      <c r="I63" s="1324"/>
      <c r="J63" s="1085"/>
      <c r="K63" s="1085"/>
      <c r="L63" s="1085"/>
      <c r="M63" s="1085"/>
      <c r="N63" s="1085"/>
      <c r="O63" s="1312"/>
      <c r="P63" s="1312"/>
      <c r="Q63" s="1312"/>
      <c r="R63" s="1312"/>
      <c r="S63" s="1312"/>
      <c r="T63" s="1312"/>
      <c r="U63" s="1312"/>
      <c r="V63" s="1312"/>
      <c r="W63" s="1312"/>
      <c r="X63" s="1312"/>
      <c r="Y63" s="1312"/>
      <c r="Z63" s="1312"/>
      <c r="AA63" s="1312"/>
      <c r="AB63" s="1312"/>
      <c r="AC63" s="1312"/>
      <c r="AD63" s="1312"/>
      <c r="AE63" s="1312"/>
      <c r="AF63" s="1312"/>
      <c r="AG63" s="1312"/>
      <c r="AH63" s="1312"/>
      <c r="AI63" s="1312"/>
    </row>
    <row r="64" spans="1:256" s="1085" customFormat="1" ht="13.5" customHeight="1">
      <c r="A64" s="1086"/>
      <c r="B64" s="1087"/>
      <c r="C64" s="1072" t="s">
        <v>6838</v>
      </c>
      <c r="D64" s="1072" t="s">
        <v>6839</v>
      </c>
      <c r="E64" s="1072"/>
      <c r="F64" s="1353"/>
      <c r="G64" s="1074"/>
      <c r="H64" s="1074">
        <f>SUM(H65:H126,H131:H137,H141:H147,H154:H159)</f>
        <v>0</v>
      </c>
      <c r="I64" s="1084"/>
      <c r="J64" s="1354"/>
      <c r="K64" s="1294"/>
      <c r="L64" s="1355"/>
      <c r="M64" s="1355"/>
      <c r="N64" s="1355"/>
    </row>
    <row r="65" spans="1:255" s="1294" customFormat="1" ht="13.5" customHeight="1">
      <c r="A65" s="1356" t="s">
        <v>6039</v>
      </c>
      <c r="B65" s="1357" t="s">
        <v>6840</v>
      </c>
      <c r="C65" s="1357">
        <v>460010024</v>
      </c>
      <c r="D65" s="1357" t="s">
        <v>6841</v>
      </c>
      <c r="E65" s="1357" t="s">
        <v>6842</v>
      </c>
      <c r="F65" s="541">
        <f>ROUND(SUM(F66),3)</f>
        <v>5.0000000000000001E-3</v>
      </c>
      <c r="G65" s="309"/>
      <c r="H65" s="1083">
        <f>ROUND(F65*G65,2)</f>
        <v>0</v>
      </c>
      <c r="I65" s="1084" t="s">
        <v>5315</v>
      </c>
      <c r="J65" s="1358"/>
      <c r="K65" s="1184"/>
      <c r="L65" s="1184"/>
      <c r="M65" s="1184"/>
      <c r="N65" s="1184"/>
      <c r="BU65" s="1359"/>
      <c r="BV65" s="1359"/>
      <c r="BW65" s="1359"/>
      <c r="BX65" s="1359"/>
      <c r="BY65" s="1359"/>
      <c r="BZ65" s="1359"/>
      <c r="CA65" s="1359"/>
      <c r="CB65" s="1359"/>
      <c r="CC65" s="1359"/>
      <c r="CD65" s="1359"/>
      <c r="CE65" s="1359"/>
      <c r="CF65" s="1359"/>
      <c r="CG65" s="1359"/>
      <c r="CH65" s="1359"/>
      <c r="CI65" s="1359"/>
      <c r="CJ65" s="1359"/>
      <c r="CK65" s="1359"/>
      <c r="CL65" s="1359"/>
      <c r="CM65" s="1359"/>
      <c r="CN65" s="1359"/>
      <c r="CO65" s="1359"/>
      <c r="CP65" s="1359"/>
      <c r="CQ65" s="1359"/>
      <c r="CR65" s="1359"/>
      <c r="CS65" s="1359"/>
      <c r="CT65" s="1359"/>
      <c r="CU65" s="1359"/>
      <c r="CV65" s="1359"/>
      <c r="CW65" s="1359"/>
      <c r="CX65" s="1359"/>
      <c r="CY65" s="1359"/>
      <c r="CZ65" s="1359"/>
      <c r="DA65" s="1359"/>
      <c r="DB65" s="1359"/>
      <c r="DC65" s="1359"/>
      <c r="DD65" s="1359"/>
      <c r="DE65" s="1359"/>
      <c r="DF65" s="1359"/>
      <c r="DG65" s="1359"/>
      <c r="DH65" s="1359"/>
      <c r="DI65" s="1359"/>
      <c r="DJ65" s="1359"/>
      <c r="DK65" s="1359"/>
      <c r="DL65" s="1359"/>
      <c r="DM65" s="1359"/>
      <c r="DN65" s="1359"/>
      <c r="DO65" s="1359"/>
      <c r="DP65" s="1359"/>
      <c r="DQ65" s="1359"/>
      <c r="DR65" s="1359"/>
      <c r="DS65" s="1359"/>
      <c r="DT65" s="1359"/>
      <c r="DU65" s="1359"/>
      <c r="DV65" s="1359"/>
      <c r="DW65" s="1359"/>
      <c r="DX65" s="1359"/>
      <c r="DY65" s="1359"/>
      <c r="DZ65" s="1359"/>
      <c r="EA65" s="1359"/>
      <c r="EB65" s="1359"/>
      <c r="EC65" s="1359"/>
      <c r="ED65" s="1359"/>
      <c r="EE65" s="1359"/>
      <c r="EF65" s="1359"/>
      <c r="EG65" s="1359"/>
      <c r="EH65" s="1359"/>
      <c r="EI65" s="1359"/>
      <c r="EJ65" s="1359"/>
      <c r="EK65" s="1359"/>
      <c r="EL65" s="1359"/>
      <c r="EM65" s="1359"/>
      <c r="EN65" s="1359"/>
      <c r="EO65" s="1359"/>
      <c r="EP65" s="1359"/>
      <c r="EQ65" s="1359"/>
      <c r="ER65" s="1359"/>
      <c r="ES65" s="1359"/>
      <c r="ET65" s="1359"/>
      <c r="EU65" s="1359"/>
      <c r="EV65" s="1359"/>
      <c r="EW65" s="1359"/>
      <c r="EX65" s="1359"/>
      <c r="EY65" s="1359"/>
      <c r="EZ65" s="1359"/>
      <c r="FA65" s="1359"/>
      <c r="FB65" s="1359"/>
      <c r="FC65" s="1359"/>
      <c r="FD65" s="1359"/>
      <c r="FE65" s="1359"/>
      <c r="FF65" s="1359"/>
      <c r="FG65" s="1359"/>
      <c r="FH65" s="1359"/>
      <c r="FI65" s="1359"/>
      <c r="FJ65" s="1359"/>
      <c r="FK65" s="1359"/>
      <c r="FL65" s="1359"/>
      <c r="FM65" s="1359"/>
      <c r="FN65" s="1359"/>
      <c r="FO65" s="1359"/>
      <c r="FP65" s="1359"/>
      <c r="FQ65" s="1359"/>
      <c r="FR65" s="1359"/>
      <c r="FS65" s="1359"/>
      <c r="FT65" s="1359"/>
      <c r="FU65" s="1359"/>
      <c r="FV65" s="1359"/>
      <c r="FW65" s="1359"/>
      <c r="FX65" s="1359"/>
      <c r="FY65" s="1359"/>
      <c r="FZ65" s="1359"/>
      <c r="GA65" s="1359"/>
      <c r="GB65" s="1359"/>
      <c r="GC65" s="1359"/>
      <c r="GD65" s="1359"/>
      <c r="GE65" s="1359"/>
      <c r="GF65" s="1359"/>
      <c r="GG65" s="1359"/>
      <c r="GH65" s="1359"/>
      <c r="GI65" s="1359"/>
      <c r="GJ65" s="1359"/>
      <c r="GK65" s="1359"/>
      <c r="GL65" s="1359"/>
      <c r="GM65" s="1359"/>
      <c r="GN65" s="1359"/>
      <c r="GO65" s="1359"/>
      <c r="GP65" s="1359"/>
      <c r="GQ65" s="1359"/>
      <c r="GR65" s="1359"/>
      <c r="GS65" s="1359"/>
      <c r="GT65" s="1359"/>
      <c r="GU65" s="1359"/>
      <c r="GV65" s="1359"/>
      <c r="GW65" s="1359"/>
      <c r="GX65" s="1359"/>
      <c r="GY65" s="1359"/>
      <c r="GZ65" s="1359"/>
      <c r="HA65" s="1359"/>
      <c r="HB65" s="1359"/>
      <c r="HC65" s="1359"/>
      <c r="HD65" s="1359"/>
      <c r="HE65" s="1359"/>
      <c r="HF65" s="1359"/>
      <c r="HG65" s="1359"/>
      <c r="HH65" s="1359"/>
      <c r="HI65" s="1359"/>
      <c r="HJ65" s="1359"/>
      <c r="HK65" s="1359"/>
      <c r="HL65" s="1359"/>
      <c r="HM65" s="1359"/>
      <c r="HN65" s="1359"/>
      <c r="HO65" s="1359"/>
      <c r="HP65" s="1359"/>
      <c r="HQ65" s="1359"/>
      <c r="HR65" s="1359"/>
      <c r="HS65" s="1359"/>
      <c r="HT65" s="1359"/>
      <c r="HU65" s="1359"/>
      <c r="HV65" s="1359"/>
      <c r="HW65" s="1359"/>
      <c r="HX65" s="1359"/>
      <c r="HY65" s="1359"/>
      <c r="HZ65" s="1359"/>
      <c r="IA65" s="1359"/>
      <c r="IB65" s="1359"/>
      <c r="IC65" s="1359"/>
      <c r="ID65" s="1359"/>
      <c r="IE65" s="1359"/>
      <c r="IF65" s="1359"/>
      <c r="IG65" s="1359"/>
      <c r="IH65" s="1359"/>
      <c r="II65" s="1359"/>
      <c r="IJ65" s="1359"/>
      <c r="IK65" s="1359"/>
      <c r="IL65" s="1359"/>
      <c r="IM65" s="1359"/>
      <c r="IN65" s="1359"/>
      <c r="IO65" s="1359"/>
      <c r="IP65" s="1359"/>
      <c r="IQ65" s="1359"/>
      <c r="IR65" s="1359"/>
      <c r="IS65" s="1359"/>
      <c r="IT65" s="1359"/>
      <c r="IU65" s="1359"/>
    </row>
    <row r="66" spans="1:255" s="1184" customFormat="1" ht="13.5" customHeight="1">
      <c r="A66" s="1338"/>
      <c r="B66" s="1179"/>
      <c r="C66" s="1180"/>
      <c r="D66" s="1176" t="s">
        <v>7125</v>
      </c>
      <c r="E66" s="1088"/>
      <c r="F66" s="1090">
        <f>(5)/1000</f>
        <v>5.0000000000000001E-3</v>
      </c>
      <c r="G66" s="1181"/>
      <c r="H66" s="1192"/>
      <c r="I66" s="1177"/>
      <c r="J66" s="1358"/>
      <c r="N66" s="1294"/>
      <c r="U66" s="1187"/>
      <c r="W66" s="1187"/>
    </row>
    <row r="67" spans="1:255" s="1294" customFormat="1" ht="13.5" customHeight="1">
      <c r="A67" s="1356" t="s">
        <v>6040</v>
      </c>
      <c r="B67" s="1357" t="s">
        <v>6840</v>
      </c>
      <c r="C67" s="1357">
        <v>460041111</v>
      </c>
      <c r="D67" s="1357" t="s">
        <v>6844</v>
      </c>
      <c r="E67" s="1357" t="s">
        <v>191</v>
      </c>
      <c r="F67" s="541">
        <f>ROUND(SUM(F68),3)</f>
        <v>1</v>
      </c>
      <c r="G67" s="309"/>
      <c r="H67" s="1083">
        <f>ROUND(F67*G67,2)</f>
        <v>0</v>
      </c>
      <c r="I67" s="1084" t="s">
        <v>5315</v>
      </c>
      <c r="J67" s="1358"/>
      <c r="K67" s="1184"/>
      <c r="L67" s="1184"/>
      <c r="M67" s="1184"/>
      <c r="N67" s="1184"/>
      <c r="BU67" s="1359"/>
      <c r="BV67" s="1359"/>
      <c r="BW67" s="1359"/>
      <c r="BX67" s="1359"/>
      <c r="BY67" s="1359"/>
      <c r="BZ67" s="1359"/>
      <c r="CA67" s="1359"/>
      <c r="CB67" s="1359"/>
      <c r="CC67" s="1359"/>
      <c r="CD67" s="1359"/>
      <c r="CE67" s="1359"/>
      <c r="CF67" s="1359"/>
      <c r="CG67" s="1359"/>
      <c r="CH67" s="1359"/>
      <c r="CI67" s="1359"/>
      <c r="CJ67" s="1359"/>
      <c r="CK67" s="1359"/>
      <c r="CL67" s="1359"/>
      <c r="CM67" s="1359"/>
      <c r="CN67" s="1359"/>
      <c r="CO67" s="1359"/>
      <c r="CP67" s="1359"/>
      <c r="CQ67" s="1359"/>
      <c r="CR67" s="1359"/>
      <c r="CS67" s="1359"/>
      <c r="CT67" s="1359"/>
      <c r="CU67" s="1359"/>
      <c r="CV67" s="1359"/>
      <c r="CW67" s="1359"/>
      <c r="CX67" s="1359"/>
      <c r="CY67" s="1359"/>
      <c r="CZ67" s="1359"/>
      <c r="DA67" s="1359"/>
      <c r="DB67" s="1359"/>
      <c r="DC67" s="1359"/>
      <c r="DD67" s="1359"/>
      <c r="DE67" s="1359"/>
      <c r="DF67" s="1359"/>
      <c r="DG67" s="1359"/>
      <c r="DH67" s="1359"/>
      <c r="DI67" s="1359"/>
      <c r="DJ67" s="1359"/>
      <c r="DK67" s="1359"/>
      <c r="DL67" s="1359"/>
      <c r="DM67" s="1359"/>
      <c r="DN67" s="1359"/>
      <c r="DO67" s="1359"/>
      <c r="DP67" s="1359"/>
      <c r="DQ67" s="1359"/>
      <c r="DR67" s="1359"/>
      <c r="DS67" s="1359"/>
      <c r="DT67" s="1359"/>
      <c r="DU67" s="1359"/>
      <c r="DV67" s="1359"/>
      <c r="DW67" s="1359"/>
      <c r="DX67" s="1359"/>
      <c r="DY67" s="1359"/>
      <c r="DZ67" s="1359"/>
      <c r="EA67" s="1359"/>
      <c r="EB67" s="1359"/>
      <c r="EC67" s="1359"/>
      <c r="ED67" s="1359"/>
      <c r="EE67" s="1359"/>
      <c r="EF67" s="1359"/>
      <c r="EG67" s="1359"/>
      <c r="EH67" s="1359"/>
      <c r="EI67" s="1359"/>
      <c r="EJ67" s="1359"/>
      <c r="EK67" s="1359"/>
      <c r="EL67" s="1359"/>
      <c r="EM67" s="1359"/>
      <c r="EN67" s="1359"/>
      <c r="EO67" s="1359"/>
      <c r="EP67" s="1359"/>
      <c r="EQ67" s="1359"/>
      <c r="ER67" s="1359"/>
      <c r="ES67" s="1359"/>
      <c r="ET67" s="1359"/>
      <c r="EU67" s="1359"/>
      <c r="EV67" s="1359"/>
      <c r="EW67" s="1359"/>
      <c r="EX67" s="1359"/>
      <c r="EY67" s="1359"/>
      <c r="EZ67" s="1359"/>
      <c r="FA67" s="1359"/>
      <c r="FB67" s="1359"/>
      <c r="FC67" s="1359"/>
      <c r="FD67" s="1359"/>
      <c r="FE67" s="1359"/>
      <c r="FF67" s="1359"/>
      <c r="FG67" s="1359"/>
      <c r="FH67" s="1359"/>
      <c r="FI67" s="1359"/>
      <c r="FJ67" s="1359"/>
      <c r="FK67" s="1359"/>
      <c r="FL67" s="1359"/>
      <c r="FM67" s="1359"/>
      <c r="FN67" s="1359"/>
      <c r="FO67" s="1359"/>
      <c r="FP67" s="1359"/>
      <c r="FQ67" s="1359"/>
      <c r="FR67" s="1359"/>
      <c r="FS67" s="1359"/>
      <c r="FT67" s="1359"/>
      <c r="FU67" s="1359"/>
      <c r="FV67" s="1359"/>
      <c r="FW67" s="1359"/>
      <c r="FX67" s="1359"/>
      <c r="FY67" s="1359"/>
      <c r="FZ67" s="1359"/>
      <c r="GA67" s="1359"/>
      <c r="GB67" s="1359"/>
      <c r="GC67" s="1359"/>
      <c r="GD67" s="1359"/>
      <c r="GE67" s="1359"/>
      <c r="GF67" s="1359"/>
      <c r="GG67" s="1359"/>
      <c r="GH67" s="1359"/>
      <c r="GI67" s="1359"/>
      <c r="GJ67" s="1359"/>
      <c r="GK67" s="1359"/>
      <c r="GL67" s="1359"/>
      <c r="GM67" s="1359"/>
      <c r="GN67" s="1359"/>
      <c r="GO67" s="1359"/>
      <c r="GP67" s="1359"/>
      <c r="GQ67" s="1359"/>
      <c r="GR67" s="1359"/>
      <c r="GS67" s="1359"/>
      <c r="GT67" s="1359"/>
      <c r="GU67" s="1359"/>
      <c r="GV67" s="1359"/>
      <c r="GW67" s="1359"/>
      <c r="GX67" s="1359"/>
      <c r="GY67" s="1359"/>
      <c r="GZ67" s="1359"/>
      <c r="HA67" s="1359"/>
      <c r="HB67" s="1359"/>
      <c r="HC67" s="1359"/>
      <c r="HD67" s="1359"/>
      <c r="HE67" s="1359"/>
      <c r="HF67" s="1359"/>
      <c r="HG67" s="1359"/>
      <c r="HH67" s="1359"/>
      <c r="HI67" s="1359"/>
      <c r="HJ67" s="1359"/>
      <c r="HK67" s="1359"/>
      <c r="HL67" s="1359"/>
      <c r="HM67" s="1359"/>
      <c r="HN67" s="1359"/>
      <c r="HO67" s="1359"/>
      <c r="HP67" s="1359"/>
      <c r="HQ67" s="1359"/>
      <c r="HR67" s="1359"/>
      <c r="HS67" s="1359"/>
      <c r="HT67" s="1359"/>
      <c r="HU67" s="1359"/>
      <c r="HV67" s="1359"/>
      <c r="HW67" s="1359"/>
      <c r="HX67" s="1359"/>
      <c r="HY67" s="1359"/>
      <c r="HZ67" s="1359"/>
      <c r="IA67" s="1359"/>
      <c r="IB67" s="1359"/>
      <c r="IC67" s="1359"/>
      <c r="ID67" s="1359"/>
      <c r="IE67" s="1359"/>
      <c r="IF67" s="1359"/>
      <c r="IG67" s="1359"/>
      <c r="IH67" s="1359"/>
      <c r="II67" s="1359"/>
      <c r="IJ67" s="1359"/>
      <c r="IK67" s="1359"/>
      <c r="IL67" s="1359"/>
      <c r="IM67" s="1359"/>
      <c r="IN67" s="1359"/>
      <c r="IO67" s="1359"/>
      <c r="IP67" s="1359"/>
      <c r="IQ67" s="1359"/>
      <c r="IR67" s="1359"/>
      <c r="IS67" s="1359"/>
      <c r="IT67" s="1359"/>
      <c r="IU67" s="1359"/>
    </row>
    <row r="68" spans="1:255" s="1184" customFormat="1" ht="13.5" customHeight="1">
      <c r="A68" s="1338"/>
      <c r="B68" s="1179"/>
      <c r="C68" s="1180"/>
      <c r="D68" s="1176" t="s">
        <v>6845</v>
      </c>
      <c r="E68" s="1088"/>
      <c r="F68" s="1090">
        <v>1</v>
      </c>
      <c r="G68" s="1181"/>
      <c r="H68" s="1192"/>
      <c r="I68" s="1177"/>
      <c r="J68" s="1358"/>
      <c r="U68" s="1187"/>
      <c r="W68" s="1187"/>
    </row>
    <row r="69" spans="1:255" s="1294" customFormat="1" ht="13.5" customHeight="1">
      <c r="A69" s="1356" t="s">
        <v>5981</v>
      </c>
      <c r="B69" s="1357" t="s">
        <v>6840</v>
      </c>
      <c r="C69" s="1357">
        <v>460161452</v>
      </c>
      <c r="D69" s="1357" t="s">
        <v>6950</v>
      </c>
      <c r="E69" s="1357" t="s">
        <v>194</v>
      </c>
      <c r="F69" s="541">
        <f>ROUND(SUM(F71),3)</f>
        <v>0.5</v>
      </c>
      <c r="G69" s="309"/>
      <c r="H69" s="1083">
        <f>ROUND(F69*G69,2)</f>
        <v>0</v>
      </c>
      <c r="I69" s="1084" t="s">
        <v>5315</v>
      </c>
      <c r="J69" s="1354"/>
      <c r="L69" s="1355"/>
      <c r="BU69" s="1359"/>
      <c r="BV69" s="1359"/>
      <c r="BW69" s="1359"/>
      <c r="BX69" s="1359"/>
      <c r="BY69" s="1359"/>
      <c r="BZ69" s="1359"/>
      <c r="CA69" s="1359"/>
      <c r="CB69" s="1359"/>
      <c r="CC69" s="1359"/>
      <c r="CD69" s="1359"/>
      <c r="CE69" s="1359"/>
      <c r="CF69" s="1359"/>
      <c r="CG69" s="1359"/>
      <c r="CH69" s="1359"/>
      <c r="CI69" s="1359"/>
      <c r="CJ69" s="1359"/>
      <c r="CK69" s="1359"/>
      <c r="CL69" s="1359"/>
      <c r="CM69" s="1359"/>
      <c r="CN69" s="1359"/>
      <c r="CO69" s="1359"/>
      <c r="CP69" s="1359"/>
      <c r="CQ69" s="1359"/>
      <c r="CR69" s="1359"/>
      <c r="CS69" s="1359"/>
      <c r="CT69" s="1359"/>
      <c r="CU69" s="1359"/>
      <c r="CV69" s="1359"/>
      <c r="CW69" s="1359"/>
      <c r="CX69" s="1359"/>
      <c r="CY69" s="1359"/>
      <c r="CZ69" s="1359"/>
      <c r="DA69" s="1359"/>
      <c r="DB69" s="1359"/>
      <c r="DC69" s="1359"/>
      <c r="DD69" s="1359"/>
      <c r="DE69" s="1359"/>
      <c r="DF69" s="1359"/>
      <c r="DG69" s="1359"/>
      <c r="DH69" s="1359"/>
      <c r="DI69" s="1359"/>
      <c r="DJ69" s="1359"/>
      <c r="DK69" s="1359"/>
      <c r="DL69" s="1359"/>
      <c r="DM69" s="1359"/>
      <c r="DN69" s="1359"/>
      <c r="DO69" s="1359"/>
      <c r="DP69" s="1359"/>
      <c r="DQ69" s="1359"/>
      <c r="DR69" s="1359"/>
      <c r="DS69" s="1359"/>
      <c r="DT69" s="1359"/>
      <c r="DU69" s="1359"/>
      <c r="DV69" s="1359"/>
      <c r="DW69" s="1359"/>
      <c r="DX69" s="1359"/>
      <c r="DY69" s="1359"/>
      <c r="DZ69" s="1359"/>
      <c r="EA69" s="1359"/>
      <c r="EB69" s="1359"/>
      <c r="EC69" s="1359"/>
      <c r="ED69" s="1359"/>
      <c r="EE69" s="1359"/>
      <c r="EF69" s="1359"/>
      <c r="EG69" s="1359"/>
      <c r="EH69" s="1359"/>
      <c r="EI69" s="1359"/>
      <c r="EJ69" s="1359"/>
      <c r="EK69" s="1359"/>
      <c r="EL69" s="1359"/>
      <c r="EM69" s="1359"/>
      <c r="EN69" s="1359"/>
      <c r="EO69" s="1359"/>
      <c r="EP69" s="1359"/>
      <c r="EQ69" s="1359"/>
      <c r="ER69" s="1359"/>
      <c r="ES69" s="1359"/>
      <c r="ET69" s="1359"/>
      <c r="EU69" s="1359"/>
      <c r="EV69" s="1359"/>
      <c r="EW69" s="1359"/>
      <c r="EX69" s="1359"/>
      <c r="EY69" s="1359"/>
      <c r="EZ69" s="1359"/>
      <c r="FA69" s="1359"/>
      <c r="FB69" s="1359"/>
      <c r="FC69" s="1359"/>
      <c r="FD69" s="1359"/>
      <c r="FE69" s="1359"/>
      <c r="FF69" s="1359"/>
      <c r="FG69" s="1359"/>
      <c r="FH69" s="1359"/>
      <c r="FI69" s="1359"/>
      <c r="FJ69" s="1359"/>
      <c r="FK69" s="1359"/>
      <c r="FL69" s="1359"/>
      <c r="FM69" s="1359"/>
      <c r="FN69" s="1359"/>
      <c r="FO69" s="1359"/>
      <c r="FP69" s="1359"/>
      <c r="FQ69" s="1359"/>
      <c r="FR69" s="1359"/>
      <c r="FS69" s="1359"/>
      <c r="FT69" s="1359"/>
      <c r="FU69" s="1359"/>
      <c r="FV69" s="1359"/>
      <c r="FW69" s="1359"/>
      <c r="FX69" s="1359"/>
      <c r="FY69" s="1359"/>
      <c r="FZ69" s="1359"/>
      <c r="GA69" s="1359"/>
      <c r="GB69" s="1359"/>
      <c r="GC69" s="1359"/>
      <c r="GD69" s="1359"/>
      <c r="GE69" s="1359"/>
      <c r="GF69" s="1359"/>
      <c r="GG69" s="1359"/>
      <c r="GH69" s="1359"/>
      <c r="GI69" s="1359"/>
      <c r="GJ69" s="1359"/>
      <c r="GK69" s="1359"/>
      <c r="GL69" s="1359"/>
      <c r="GM69" s="1359"/>
      <c r="GN69" s="1359"/>
      <c r="GO69" s="1359"/>
      <c r="GP69" s="1359"/>
      <c r="GQ69" s="1359"/>
      <c r="GR69" s="1359"/>
      <c r="GS69" s="1359"/>
      <c r="GT69" s="1359"/>
      <c r="GU69" s="1359"/>
      <c r="GV69" s="1359"/>
      <c r="GW69" s="1359"/>
      <c r="GX69" s="1359"/>
      <c r="GY69" s="1359"/>
      <c r="GZ69" s="1359"/>
      <c r="HA69" s="1359"/>
      <c r="HB69" s="1359"/>
      <c r="HC69" s="1359"/>
      <c r="HD69" s="1359"/>
      <c r="HE69" s="1359"/>
      <c r="HF69" s="1359"/>
      <c r="HG69" s="1359"/>
      <c r="HH69" s="1359"/>
      <c r="HI69" s="1359"/>
      <c r="HJ69" s="1359"/>
      <c r="HK69" s="1359"/>
      <c r="HL69" s="1359"/>
      <c r="HM69" s="1359"/>
      <c r="HN69" s="1359"/>
      <c r="HO69" s="1359"/>
      <c r="HP69" s="1359"/>
      <c r="HQ69" s="1359"/>
      <c r="HR69" s="1359"/>
      <c r="HS69" s="1359"/>
      <c r="HT69" s="1359"/>
      <c r="HU69" s="1359"/>
      <c r="HV69" s="1359"/>
      <c r="HW69" s="1359"/>
      <c r="HX69" s="1359"/>
      <c r="HY69" s="1359"/>
      <c r="HZ69" s="1359"/>
      <c r="IA69" s="1359"/>
      <c r="IB69" s="1359"/>
      <c r="IC69" s="1359"/>
      <c r="ID69" s="1359"/>
      <c r="IE69" s="1359"/>
      <c r="IF69" s="1359"/>
      <c r="IG69" s="1359"/>
      <c r="IH69" s="1359"/>
      <c r="II69" s="1359"/>
      <c r="IJ69" s="1359"/>
      <c r="IK69" s="1359"/>
      <c r="IL69" s="1359"/>
      <c r="IM69" s="1359"/>
      <c r="IN69" s="1359"/>
      <c r="IO69" s="1359"/>
      <c r="IP69" s="1359"/>
      <c r="IQ69" s="1359"/>
      <c r="IR69" s="1359"/>
      <c r="IS69" s="1359"/>
      <c r="IT69" s="1359"/>
      <c r="IU69" s="1359"/>
    </row>
    <row r="70" spans="1:255" s="1184" customFormat="1" ht="13.5" customHeight="1">
      <c r="A70" s="1338"/>
      <c r="B70" s="1179"/>
      <c r="C70" s="1180"/>
      <c r="D70" s="1360" t="s">
        <v>7126</v>
      </c>
      <c r="E70" s="1088"/>
      <c r="F70" s="1090"/>
      <c r="G70" s="1181"/>
      <c r="H70" s="1192"/>
      <c r="I70" s="1177"/>
      <c r="J70" s="1358"/>
      <c r="U70" s="1187"/>
      <c r="W70" s="1187"/>
    </row>
    <row r="71" spans="1:255" s="1184" customFormat="1" ht="13.5" customHeight="1">
      <c r="A71" s="1338"/>
      <c r="B71" s="1179"/>
      <c r="C71" s="1180"/>
      <c r="D71" s="1361" t="s">
        <v>7127</v>
      </c>
      <c r="E71" s="1088"/>
      <c r="F71" s="1090">
        <f>(5)*0.1</f>
        <v>0.5</v>
      </c>
      <c r="G71" s="1181"/>
      <c r="H71" s="1192"/>
      <c r="I71" s="1177"/>
      <c r="J71" s="1358"/>
      <c r="U71" s="1187"/>
      <c r="W71" s="1187"/>
    </row>
    <row r="72" spans="1:255" s="1184" customFormat="1" ht="27" customHeight="1">
      <c r="A72" s="1338"/>
      <c r="B72" s="1179"/>
      <c r="C72" s="1180"/>
      <c r="D72" s="1362" t="s">
        <v>6849</v>
      </c>
      <c r="E72" s="1088"/>
      <c r="F72" s="1090"/>
      <c r="G72" s="1181"/>
      <c r="H72" s="1192"/>
      <c r="I72" s="1177"/>
      <c r="J72" s="1363"/>
      <c r="U72" s="1187"/>
      <c r="W72" s="1187"/>
    </row>
    <row r="73" spans="1:255" s="1294" customFormat="1" ht="13.5" customHeight="1">
      <c r="A73" s="1356" t="s">
        <v>5985</v>
      </c>
      <c r="B73" s="1357" t="s">
        <v>6840</v>
      </c>
      <c r="C73" s="1357">
        <v>460161453</v>
      </c>
      <c r="D73" s="1357" t="s">
        <v>6953</v>
      </c>
      <c r="E73" s="1357" t="s">
        <v>194</v>
      </c>
      <c r="F73" s="541">
        <f>ROUND(SUM(F75),3)</f>
        <v>0.5</v>
      </c>
      <c r="G73" s="309"/>
      <c r="H73" s="1083">
        <f>ROUND(F73*G73,2)</f>
        <v>0</v>
      </c>
      <c r="I73" s="1084" t="s">
        <v>5315</v>
      </c>
      <c r="J73" s="1354"/>
      <c r="L73" s="1355"/>
      <c r="BU73" s="1359"/>
      <c r="BV73" s="1359"/>
      <c r="BW73" s="1359"/>
      <c r="BX73" s="1359"/>
      <c r="BY73" s="1359"/>
      <c r="BZ73" s="1359"/>
      <c r="CA73" s="1359"/>
      <c r="CB73" s="1359"/>
      <c r="CC73" s="1359"/>
      <c r="CD73" s="1359"/>
      <c r="CE73" s="1359"/>
      <c r="CF73" s="1359"/>
      <c r="CG73" s="1359"/>
      <c r="CH73" s="1359"/>
      <c r="CI73" s="1359"/>
      <c r="CJ73" s="1359"/>
      <c r="CK73" s="1359"/>
      <c r="CL73" s="1359"/>
      <c r="CM73" s="1359"/>
      <c r="CN73" s="1359"/>
      <c r="CO73" s="1359"/>
      <c r="CP73" s="1359"/>
      <c r="CQ73" s="1359"/>
      <c r="CR73" s="1359"/>
      <c r="CS73" s="1359"/>
      <c r="CT73" s="1359"/>
      <c r="CU73" s="1359"/>
      <c r="CV73" s="1359"/>
      <c r="CW73" s="1359"/>
      <c r="CX73" s="1359"/>
      <c r="CY73" s="1359"/>
      <c r="CZ73" s="1359"/>
      <c r="DA73" s="1359"/>
      <c r="DB73" s="1359"/>
      <c r="DC73" s="1359"/>
      <c r="DD73" s="1359"/>
      <c r="DE73" s="1359"/>
      <c r="DF73" s="1359"/>
      <c r="DG73" s="1359"/>
      <c r="DH73" s="1359"/>
      <c r="DI73" s="1359"/>
      <c r="DJ73" s="1359"/>
      <c r="DK73" s="1359"/>
      <c r="DL73" s="1359"/>
      <c r="DM73" s="1359"/>
      <c r="DN73" s="1359"/>
      <c r="DO73" s="1359"/>
      <c r="DP73" s="1359"/>
      <c r="DQ73" s="1359"/>
      <c r="DR73" s="1359"/>
      <c r="DS73" s="1359"/>
      <c r="DT73" s="1359"/>
      <c r="DU73" s="1359"/>
      <c r="DV73" s="1359"/>
      <c r="DW73" s="1359"/>
      <c r="DX73" s="1359"/>
      <c r="DY73" s="1359"/>
      <c r="DZ73" s="1359"/>
      <c r="EA73" s="1359"/>
      <c r="EB73" s="1359"/>
      <c r="EC73" s="1359"/>
      <c r="ED73" s="1359"/>
      <c r="EE73" s="1359"/>
      <c r="EF73" s="1359"/>
      <c r="EG73" s="1359"/>
      <c r="EH73" s="1359"/>
      <c r="EI73" s="1359"/>
      <c r="EJ73" s="1359"/>
      <c r="EK73" s="1359"/>
      <c r="EL73" s="1359"/>
      <c r="EM73" s="1359"/>
      <c r="EN73" s="1359"/>
      <c r="EO73" s="1359"/>
      <c r="EP73" s="1359"/>
      <c r="EQ73" s="1359"/>
      <c r="ER73" s="1359"/>
      <c r="ES73" s="1359"/>
      <c r="ET73" s="1359"/>
      <c r="EU73" s="1359"/>
      <c r="EV73" s="1359"/>
      <c r="EW73" s="1359"/>
      <c r="EX73" s="1359"/>
      <c r="EY73" s="1359"/>
      <c r="EZ73" s="1359"/>
      <c r="FA73" s="1359"/>
      <c r="FB73" s="1359"/>
      <c r="FC73" s="1359"/>
      <c r="FD73" s="1359"/>
      <c r="FE73" s="1359"/>
      <c r="FF73" s="1359"/>
      <c r="FG73" s="1359"/>
      <c r="FH73" s="1359"/>
      <c r="FI73" s="1359"/>
      <c r="FJ73" s="1359"/>
      <c r="FK73" s="1359"/>
      <c r="FL73" s="1359"/>
      <c r="FM73" s="1359"/>
      <c r="FN73" s="1359"/>
      <c r="FO73" s="1359"/>
      <c r="FP73" s="1359"/>
      <c r="FQ73" s="1359"/>
      <c r="FR73" s="1359"/>
      <c r="FS73" s="1359"/>
      <c r="FT73" s="1359"/>
      <c r="FU73" s="1359"/>
      <c r="FV73" s="1359"/>
      <c r="FW73" s="1359"/>
      <c r="FX73" s="1359"/>
      <c r="FY73" s="1359"/>
      <c r="FZ73" s="1359"/>
      <c r="GA73" s="1359"/>
      <c r="GB73" s="1359"/>
      <c r="GC73" s="1359"/>
      <c r="GD73" s="1359"/>
      <c r="GE73" s="1359"/>
      <c r="GF73" s="1359"/>
      <c r="GG73" s="1359"/>
      <c r="GH73" s="1359"/>
      <c r="GI73" s="1359"/>
      <c r="GJ73" s="1359"/>
      <c r="GK73" s="1359"/>
      <c r="GL73" s="1359"/>
      <c r="GM73" s="1359"/>
      <c r="GN73" s="1359"/>
      <c r="GO73" s="1359"/>
      <c r="GP73" s="1359"/>
      <c r="GQ73" s="1359"/>
      <c r="GR73" s="1359"/>
      <c r="GS73" s="1359"/>
      <c r="GT73" s="1359"/>
      <c r="GU73" s="1359"/>
      <c r="GV73" s="1359"/>
      <c r="GW73" s="1359"/>
      <c r="GX73" s="1359"/>
      <c r="GY73" s="1359"/>
      <c r="GZ73" s="1359"/>
      <c r="HA73" s="1359"/>
      <c r="HB73" s="1359"/>
      <c r="HC73" s="1359"/>
      <c r="HD73" s="1359"/>
      <c r="HE73" s="1359"/>
      <c r="HF73" s="1359"/>
      <c r="HG73" s="1359"/>
      <c r="HH73" s="1359"/>
      <c r="HI73" s="1359"/>
      <c r="HJ73" s="1359"/>
      <c r="HK73" s="1359"/>
      <c r="HL73" s="1359"/>
      <c r="HM73" s="1359"/>
      <c r="HN73" s="1359"/>
      <c r="HO73" s="1359"/>
      <c r="HP73" s="1359"/>
      <c r="HQ73" s="1359"/>
      <c r="HR73" s="1359"/>
      <c r="HS73" s="1359"/>
      <c r="HT73" s="1359"/>
      <c r="HU73" s="1359"/>
      <c r="HV73" s="1359"/>
      <c r="HW73" s="1359"/>
      <c r="HX73" s="1359"/>
      <c r="HY73" s="1359"/>
      <c r="HZ73" s="1359"/>
      <c r="IA73" s="1359"/>
      <c r="IB73" s="1359"/>
      <c r="IC73" s="1359"/>
      <c r="ID73" s="1359"/>
      <c r="IE73" s="1359"/>
      <c r="IF73" s="1359"/>
      <c r="IG73" s="1359"/>
      <c r="IH73" s="1359"/>
      <c r="II73" s="1359"/>
      <c r="IJ73" s="1359"/>
      <c r="IK73" s="1359"/>
      <c r="IL73" s="1359"/>
      <c r="IM73" s="1359"/>
      <c r="IN73" s="1359"/>
      <c r="IO73" s="1359"/>
      <c r="IP73" s="1359"/>
      <c r="IQ73" s="1359"/>
      <c r="IR73" s="1359"/>
      <c r="IS73" s="1359"/>
      <c r="IT73" s="1359"/>
      <c r="IU73" s="1359"/>
    </row>
    <row r="74" spans="1:255" s="1184" customFormat="1" ht="13.5" customHeight="1">
      <c r="A74" s="1338"/>
      <c r="B74" s="1179"/>
      <c r="C74" s="1180"/>
      <c r="D74" s="1360" t="s">
        <v>7126</v>
      </c>
      <c r="E74" s="1088"/>
      <c r="F74" s="1090"/>
      <c r="G74" s="1181"/>
      <c r="H74" s="1192"/>
      <c r="I74" s="1177"/>
      <c r="J74" s="1358"/>
      <c r="U74" s="1187"/>
      <c r="W74" s="1187"/>
    </row>
    <row r="75" spans="1:255" s="1184" customFormat="1" ht="13.5" customHeight="1">
      <c r="A75" s="1338"/>
      <c r="B75" s="1179"/>
      <c r="C75" s="1180"/>
      <c r="D75" s="1361" t="s">
        <v>7127</v>
      </c>
      <c r="E75" s="1088"/>
      <c r="F75" s="1090">
        <f>(5)*0.1</f>
        <v>0.5</v>
      </c>
      <c r="G75" s="1181"/>
      <c r="H75" s="1192"/>
      <c r="I75" s="1177"/>
      <c r="J75" s="1358"/>
      <c r="U75" s="1187"/>
      <c r="W75" s="1187"/>
    </row>
    <row r="76" spans="1:255" s="1184" customFormat="1" ht="27" customHeight="1">
      <c r="A76" s="1338"/>
      <c r="B76" s="1179"/>
      <c r="C76" s="1180"/>
      <c r="D76" s="1362" t="s">
        <v>6849</v>
      </c>
      <c r="E76" s="1088"/>
      <c r="F76" s="1090"/>
      <c r="G76" s="1181"/>
      <c r="H76" s="1192"/>
      <c r="I76" s="1177"/>
      <c r="U76" s="1187"/>
      <c r="W76" s="1187"/>
    </row>
    <row r="77" spans="1:255" s="1294" customFormat="1" ht="13.5" customHeight="1">
      <c r="A77" s="1356" t="s">
        <v>5988</v>
      </c>
      <c r="B77" s="1357" t="s">
        <v>6840</v>
      </c>
      <c r="C77" s="1357">
        <v>460171452</v>
      </c>
      <c r="D77" s="1357" t="s">
        <v>6846</v>
      </c>
      <c r="E77" s="1357" t="s">
        <v>194</v>
      </c>
      <c r="F77" s="541">
        <f>ROUND(SUM(F79),3)</f>
        <v>2</v>
      </c>
      <c r="G77" s="309"/>
      <c r="H77" s="1083">
        <f>ROUND(F77*G77,2)</f>
        <v>0</v>
      </c>
      <c r="I77" s="1084" t="s">
        <v>5315</v>
      </c>
      <c r="J77" s="1354"/>
      <c r="L77" s="1355"/>
      <c r="BU77" s="1359"/>
      <c r="BV77" s="1359"/>
      <c r="BW77" s="1359"/>
      <c r="BX77" s="1359"/>
      <c r="BY77" s="1359"/>
      <c r="BZ77" s="1359"/>
      <c r="CA77" s="1359"/>
      <c r="CB77" s="1359"/>
      <c r="CC77" s="1359"/>
      <c r="CD77" s="1359"/>
      <c r="CE77" s="1359"/>
      <c r="CF77" s="1359"/>
      <c r="CG77" s="1359"/>
      <c r="CH77" s="1359"/>
      <c r="CI77" s="1359"/>
      <c r="CJ77" s="1359"/>
      <c r="CK77" s="1359"/>
      <c r="CL77" s="1359"/>
      <c r="CM77" s="1359"/>
      <c r="CN77" s="1359"/>
      <c r="CO77" s="1359"/>
      <c r="CP77" s="1359"/>
      <c r="CQ77" s="1359"/>
      <c r="CR77" s="1359"/>
      <c r="CS77" s="1359"/>
      <c r="CT77" s="1359"/>
      <c r="CU77" s="1359"/>
      <c r="CV77" s="1359"/>
      <c r="CW77" s="1359"/>
      <c r="CX77" s="1359"/>
      <c r="CY77" s="1359"/>
      <c r="CZ77" s="1359"/>
      <c r="DA77" s="1359"/>
      <c r="DB77" s="1359"/>
      <c r="DC77" s="1359"/>
      <c r="DD77" s="1359"/>
      <c r="DE77" s="1359"/>
      <c r="DF77" s="1359"/>
      <c r="DG77" s="1359"/>
      <c r="DH77" s="1359"/>
      <c r="DI77" s="1359"/>
      <c r="DJ77" s="1359"/>
      <c r="DK77" s="1359"/>
      <c r="DL77" s="1359"/>
      <c r="DM77" s="1359"/>
      <c r="DN77" s="1359"/>
      <c r="DO77" s="1359"/>
      <c r="DP77" s="1359"/>
      <c r="DQ77" s="1359"/>
      <c r="DR77" s="1359"/>
      <c r="DS77" s="1359"/>
      <c r="DT77" s="1359"/>
      <c r="DU77" s="1359"/>
      <c r="DV77" s="1359"/>
      <c r="DW77" s="1359"/>
      <c r="DX77" s="1359"/>
      <c r="DY77" s="1359"/>
      <c r="DZ77" s="1359"/>
      <c r="EA77" s="1359"/>
      <c r="EB77" s="1359"/>
      <c r="EC77" s="1359"/>
      <c r="ED77" s="1359"/>
      <c r="EE77" s="1359"/>
      <c r="EF77" s="1359"/>
      <c r="EG77" s="1359"/>
      <c r="EH77" s="1359"/>
      <c r="EI77" s="1359"/>
      <c r="EJ77" s="1359"/>
      <c r="EK77" s="1359"/>
      <c r="EL77" s="1359"/>
      <c r="EM77" s="1359"/>
      <c r="EN77" s="1359"/>
      <c r="EO77" s="1359"/>
      <c r="EP77" s="1359"/>
      <c r="EQ77" s="1359"/>
      <c r="ER77" s="1359"/>
      <c r="ES77" s="1359"/>
      <c r="ET77" s="1359"/>
      <c r="EU77" s="1359"/>
      <c r="EV77" s="1359"/>
      <c r="EW77" s="1359"/>
      <c r="EX77" s="1359"/>
      <c r="EY77" s="1359"/>
      <c r="EZ77" s="1359"/>
      <c r="FA77" s="1359"/>
      <c r="FB77" s="1359"/>
      <c r="FC77" s="1359"/>
      <c r="FD77" s="1359"/>
      <c r="FE77" s="1359"/>
      <c r="FF77" s="1359"/>
      <c r="FG77" s="1359"/>
      <c r="FH77" s="1359"/>
      <c r="FI77" s="1359"/>
      <c r="FJ77" s="1359"/>
      <c r="FK77" s="1359"/>
      <c r="FL77" s="1359"/>
      <c r="FM77" s="1359"/>
      <c r="FN77" s="1359"/>
      <c r="FO77" s="1359"/>
      <c r="FP77" s="1359"/>
      <c r="FQ77" s="1359"/>
      <c r="FR77" s="1359"/>
      <c r="FS77" s="1359"/>
      <c r="FT77" s="1359"/>
      <c r="FU77" s="1359"/>
      <c r="FV77" s="1359"/>
      <c r="FW77" s="1359"/>
      <c r="FX77" s="1359"/>
      <c r="FY77" s="1359"/>
      <c r="FZ77" s="1359"/>
      <c r="GA77" s="1359"/>
      <c r="GB77" s="1359"/>
      <c r="GC77" s="1359"/>
      <c r="GD77" s="1359"/>
      <c r="GE77" s="1359"/>
      <c r="GF77" s="1359"/>
      <c r="GG77" s="1359"/>
      <c r="GH77" s="1359"/>
      <c r="GI77" s="1359"/>
      <c r="GJ77" s="1359"/>
      <c r="GK77" s="1359"/>
      <c r="GL77" s="1359"/>
      <c r="GM77" s="1359"/>
      <c r="GN77" s="1359"/>
      <c r="GO77" s="1359"/>
      <c r="GP77" s="1359"/>
      <c r="GQ77" s="1359"/>
      <c r="GR77" s="1359"/>
      <c r="GS77" s="1359"/>
      <c r="GT77" s="1359"/>
      <c r="GU77" s="1359"/>
      <c r="GV77" s="1359"/>
      <c r="GW77" s="1359"/>
      <c r="GX77" s="1359"/>
      <c r="GY77" s="1359"/>
      <c r="GZ77" s="1359"/>
      <c r="HA77" s="1359"/>
      <c r="HB77" s="1359"/>
      <c r="HC77" s="1359"/>
      <c r="HD77" s="1359"/>
      <c r="HE77" s="1359"/>
      <c r="HF77" s="1359"/>
      <c r="HG77" s="1359"/>
      <c r="HH77" s="1359"/>
      <c r="HI77" s="1359"/>
      <c r="HJ77" s="1359"/>
      <c r="HK77" s="1359"/>
      <c r="HL77" s="1359"/>
      <c r="HM77" s="1359"/>
      <c r="HN77" s="1359"/>
      <c r="HO77" s="1359"/>
      <c r="HP77" s="1359"/>
      <c r="HQ77" s="1359"/>
      <c r="HR77" s="1359"/>
      <c r="HS77" s="1359"/>
      <c r="HT77" s="1359"/>
      <c r="HU77" s="1359"/>
      <c r="HV77" s="1359"/>
      <c r="HW77" s="1359"/>
      <c r="HX77" s="1359"/>
      <c r="HY77" s="1359"/>
      <c r="HZ77" s="1359"/>
      <c r="IA77" s="1359"/>
      <c r="IB77" s="1359"/>
      <c r="IC77" s="1359"/>
      <c r="ID77" s="1359"/>
      <c r="IE77" s="1359"/>
      <c r="IF77" s="1359"/>
      <c r="IG77" s="1359"/>
      <c r="IH77" s="1359"/>
      <c r="II77" s="1359"/>
      <c r="IJ77" s="1359"/>
      <c r="IK77" s="1359"/>
      <c r="IL77" s="1359"/>
      <c r="IM77" s="1359"/>
      <c r="IN77" s="1359"/>
      <c r="IO77" s="1359"/>
      <c r="IP77" s="1359"/>
      <c r="IQ77" s="1359"/>
      <c r="IR77" s="1359"/>
      <c r="IS77" s="1359"/>
      <c r="IT77" s="1359"/>
      <c r="IU77" s="1359"/>
    </row>
    <row r="78" spans="1:255" s="1184" customFormat="1" ht="13.5" customHeight="1">
      <c r="A78" s="1338"/>
      <c r="B78" s="1179"/>
      <c r="C78" s="1180"/>
      <c r="D78" s="1360" t="s">
        <v>7128</v>
      </c>
      <c r="E78" s="1088"/>
      <c r="F78" s="1090"/>
      <c r="G78" s="1181"/>
      <c r="H78" s="1192"/>
      <c r="I78" s="1177"/>
      <c r="J78" s="1214"/>
      <c r="U78" s="1187"/>
      <c r="W78" s="1187"/>
    </row>
    <row r="79" spans="1:255" s="1184" customFormat="1" ht="13.5" customHeight="1">
      <c r="A79" s="1338"/>
      <c r="B79" s="1179"/>
      <c r="C79" s="1180"/>
      <c r="D79" s="1361" t="s">
        <v>7129</v>
      </c>
      <c r="E79" s="1088"/>
      <c r="F79" s="1090">
        <f>(5)*0.4</f>
        <v>2</v>
      </c>
      <c r="G79" s="1181"/>
      <c r="H79" s="1192"/>
      <c r="I79" s="1177"/>
      <c r="J79" s="1358"/>
      <c r="U79" s="1187"/>
      <c r="W79" s="1187"/>
    </row>
    <row r="80" spans="1:255" s="1184" customFormat="1" ht="27" customHeight="1">
      <c r="A80" s="1338"/>
      <c r="B80" s="1179"/>
      <c r="C80" s="1180"/>
      <c r="D80" s="1362" t="s">
        <v>6849</v>
      </c>
      <c r="E80" s="1088"/>
      <c r="F80" s="1090"/>
      <c r="G80" s="1181"/>
      <c r="H80" s="1192"/>
      <c r="I80" s="1177"/>
      <c r="U80" s="1187"/>
      <c r="W80" s="1187"/>
    </row>
    <row r="81" spans="1:255" s="1294" customFormat="1" ht="13.5" customHeight="1">
      <c r="A81" s="1356" t="s">
        <v>5991</v>
      </c>
      <c r="B81" s="1357" t="s">
        <v>6840</v>
      </c>
      <c r="C81" s="1357">
        <v>460171453</v>
      </c>
      <c r="D81" s="1357" t="s">
        <v>6850</v>
      </c>
      <c r="E81" s="1357" t="s">
        <v>194</v>
      </c>
      <c r="F81" s="541">
        <f>ROUND(SUM(F83),3)</f>
        <v>2</v>
      </c>
      <c r="G81" s="309"/>
      <c r="H81" s="1083">
        <f>ROUND(F81*G81,2)</f>
        <v>0</v>
      </c>
      <c r="I81" s="1084" t="s">
        <v>5315</v>
      </c>
      <c r="J81" s="1354"/>
      <c r="L81" s="1355"/>
      <c r="BU81" s="1359"/>
      <c r="BV81" s="1359"/>
      <c r="BW81" s="1359"/>
      <c r="BX81" s="1359"/>
      <c r="BY81" s="1359"/>
      <c r="BZ81" s="1359"/>
      <c r="CA81" s="1359"/>
      <c r="CB81" s="1359"/>
      <c r="CC81" s="1359"/>
      <c r="CD81" s="1359"/>
      <c r="CE81" s="1359"/>
      <c r="CF81" s="1359"/>
      <c r="CG81" s="1359"/>
      <c r="CH81" s="1359"/>
      <c r="CI81" s="1359"/>
      <c r="CJ81" s="1359"/>
      <c r="CK81" s="1359"/>
      <c r="CL81" s="1359"/>
      <c r="CM81" s="1359"/>
      <c r="CN81" s="1359"/>
      <c r="CO81" s="1359"/>
      <c r="CP81" s="1359"/>
      <c r="CQ81" s="1359"/>
      <c r="CR81" s="1359"/>
      <c r="CS81" s="1359"/>
      <c r="CT81" s="1359"/>
      <c r="CU81" s="1359"/>
      <c r="CV81" s="1359"/>
      <c r="CW81" s="1359"/>
      <c r="CX81" s="1359"/>
      <c r="CY81" s="1359"/>
      <c r="CZ81" s="1359"/>
      <c r="DA81" s="1359"/>
      <c r="DB81" s="1359"/>
      <c r="DC81" s="1359"/>
      <c r="DD81" s="1359"/>
      <c r="DE81" s="1359"/>
      <c r="DF81" s="1359"/>
      <c r="DG81" s="1359"/>
      <c r="DH81" s="1359"/>
      <c r="DI81" s="1359"/>
      <c r="DJ81" s="1359"/>
      <c r="DK81" s="1359"/>
      <c r="DL81" s="1359"/>
      <c r="DM81" s="1359"/>
      <c r="DN81" s="1359"/>
      <c r="DO81" s="1359"/>
      <c r="DP81" s="1359"/>
      <c r="DQ81" s="1359"/>
      <c r="DR81" s="1359"/>
      <c r="DS81" s="1359"/>
      <c r="DT81" s="1359"/>
      <c r="DU81" s="1359"/>
      <c r="DV81" s="1359"/>
      <c r="DW81" s="1359"/>
      <c r="DX81" s="1359"/>
      <c r="DY81" s="1359"/>
      <c r="DZ81" s="1359"/>
      <c r="EA81" s="1359"/>
      <c r="EB81" s="1359"/>
      <c r="EC81" s="1359"/>
      <c r="ED81" s="1359"/>
      <c r="EE81" s="1359"/>
      <c r="EF81" s="1359"/>
      <c r="EG81" s="1359"/>
      <c r="EH81" s="1359"/>
      <c r="EI81" s="1359"/>
      <c r="EJ81" s="1359"/>
      <c r="EK81" s="1359"/>
      <c r="EL81" s="1359"/>
      <c r="EM81" s="1359"/>
      <c r="EN81" s="1359"/>
      <c r="EO81" s="1359"/>
      <c r="EP81" s="1359"/>
      <c r="EQ81" s="1359"/>
      <c r="ER81" s="1359"/>
      <c r="ES81" s="1359"/>
      <c r="ET81" s="1359"/>
      <c r="EU81" s="1359"/>
      <c r="EV81" s="1359"/>
      <c r="EW81" s="1359"/>
      <c r="EX81" s="1359"/>
      <c r="EY81" s="1359"/>
      <c r="EZ81" s="1359"/>
      <c r="FA81" s="1359"/>
      <c r="FB81" s="1359"/>
      <c r="FC81" s="1359"/>
      <c r="FD81" s="1359"/>
      <c r="FE81" s="1359"/>
      <c r="FF81" s="1359"/>
      <c r="FG81" s="1359"/>
      <c r="FH81" s="1359"/>
      <c r="FI81" s="1359"/>
      <c r="FJ81" s="1359"/>
      <c r="FK81" s="1359"/>
      <c r="FL81" s="1359"/>
      <c r="FM81" s="1359"/>
      <c r="FN81" s="1359"/>
      <c r="FO81" s="1359"/>
      <c r="FP81" s="1359"/>
      <c r="FQ81" s="1359"/>
      <c r="FR81" s="1359"/>
      <c r="FS81" s="1359"/>
      <c r="FT81" s="1359"/>
      <c r="FU81" s="1359"/>
      <c r="FV81" s="1359"/>
      <c r="FW81" s="1359"/>
      <c r="FX81" s="1359"/>
      <c r="FY81" s="1359"/>
      <c r="FZ81" s="1359"/>
      <c r="GA81" s="1359"/>
      <c r="GB81" s="1359"/>
      <c r="GC81" s="1359"/>
      <c r="GD81" s="1359"/>
      <c r="GE81" s="1359"/>
      <c r="GF81" s="1359"/>
      <c r="GG81" s="1359"/>
      <c r="GH81" s="1359"/>
      <c r="GI81" s="1359"/>
      <c r="GJ81" s="1359"/>
      <c r="GK81" s="1359"/>
      <c r="GL81" s="1359"/>
      <c r="GM81" s="1359"/>
      <c r="GN81" s="1359"/>
      <c r="GO81" s="1359"/>
      <c r="GP81" s="1359"/>
      <c r="GQ81" s="1359"/>
      <c r="GR81" s="1359"/>
      <c r="GS81" s="1359"/>
      <c r="GT81" s="1359"/>
      <c r="GU81" s="1359"/>
      <c r="GV81" s="1359"/>
      <c r="GW81" s="1359"/>
      <c r="GX81" s="1359"/>
      <c r="GY81" s="1359"/>
      <c r="GZ81" s="1359"/>
      <c r="HA81" s="1359"/>
      <c r="HB81" s="1359"/>
      <c r="HC81" s="1359"/>
      <c r="HD81" s="1359"/>
      <c r="HE81" s="1359"/>
      <c r="HF81" s="1359"/>
      <c r="HG81" s="1359"/>
      <c r="HH81" s="1359"/>
      <c r="HI81" s="1359"/>
      <c r="HJ81" s="1359"/>
      <c r="HK81" s="1359"/>
      <c r="HL81" s="1359"/>
      <c r="HM81" s="1359"/>
      <c r="HN81" s="1359"/>
      <c r="HO81" s="1359"/>
      <c r="HP81" s="1359"/>
      <c r="HQ81" s="1359"/>
      <c r="HR81" s="1359"/>
      <c r="HS81" s="1359"/>
      <c r="HT81" s="1359"/>
      <c r="HU81" s="1359"/>
      <c r="HV81" s="1359"/>
      <c r="HW81" s="1359"/>
      <c r="HX81" s="1359"/>
      <c r="HY81" s="1359"/>
      <c r="HZ81" s="1359"/>
      <c r="IA81" s="1359"/>
      <c r="IB81" s="1359"/>
      <c r="IC81" s="1359"/>
      <c r="ID81" s="1359"/>
      <c r="IE81" s="1359"/>
      <c r="IF81" s="1359"/>
      <c r="IG81" s="1359"/>
      <c r="IH81" s="1359"/>
      <c r="II81" s="1359"/>
      <c r="IJ81" s="1359"/>
      <c r="IK81" s="1359"/>
      <c r="IL81" s="1359"/>
      <c r="IM81" s="1359"/>
      <c r="IN81" s="1359"/>
      <c r="IO81" s="1359"/>
      <c r="IP81" s="1359"/>
      <c r="IQ81" s="1359"/>
      <c r="IR81" s="1359"/>
      <c r="IS81" s="1359"/>
      <c r="IT81" s="1359"/>
      <c r="IU81" s="1359"/>
    </row>
    <row r="82" spans="1:255" s="1184" customFormat="1" ht="13.5" customHeight="1">
      <c r="A82" s="1338"/>
      <c r="B82" s="1179"/>
      <c r="C82" s="1180"/>
      <c r="D82" s="1360" t="s">
        <v>7128</v>
      </c>
      <c r="E82" s="1088"/>
      <c r="F82" s="1090"/>
      <c r="G82" s="1181"/>
      <c r="H82" s="1192"/>
      <c r="I82" s="1177"/>
      <c r="J82" s="1358"/>
      <c r="U82" s="1187"/>
      <c r="W82" s="1187"/>
    </row>
    <row r="83" spans="1:255" s="1184" customFormat="1" ht="13.5" customHeight="1">
      <c r="A83" s="1338"/>
      <c r="B83" s="1179"/>
      <c r="C83" s="1180"/>
      <c r="D83" s="1361" t="s">
        <v>7129</v>
      </c>
      <c r="E83" s="1088"/>
      <c r="F83" s="1090">
        <f>(5)*0.4</f>
        <v>2</v>
      </c>
      <c r="G83" s="1181"/>
      <c r="H83" s="1192"/>
      <c r="I83" s="1177"/>
      <c r="J83" s="1358"/>
      <c r="U83" s="1187"/>
      <c r="W83" s="1187"/>
    </row>
    <row r="84" spans="1:255" s="1184" customFormat="1" ht="27" customHeight="1">
      <c r="A84" s="1338"/>
      <c r="B84" s="1179"/>
      <c r="C84" s="1180"/>
      <c r="D84" s="1362" t="s">
        <v>6849</v>
      </c>
      <c r="E84" s="1088"/>
      <c r="F84" s="1090"/>
      <c r="G84" s="1181"/>
      <c r="H84" s="1192"/>
      <c r="I84" s="1177"/>
      <c r="U84" s="1187"/>
      <c r="W84" s="1187"/>
    </row>
    <row r="85" spans="1:255" s="1294" customFormat="1" ht="13.5" customHeight="1">
      <c r="A85" s="1356" t="s">
        <v>5995</v>
      </c>
      <c r="B85" s="1357" t="s">
        <v>6840</v>
      </c>
      <c r="C85" s="1357">
        <v>460241111</v>
      </c>
      <c r="D85" s="1357" t="s">
        <v>6851</v>
      </c>
      <c r="E85" s="1357" t="s">
        <v>197</v>
      </c>
      <c r="F85" s="541">
        <f>ROUND(SUM(F86),3)</f>
        <v>0.14599999999999999</v>
      </c>
      <c r="G85" s="309"/>
      <c r="H85" s="1083">
        <f>ROUND(F85*G85,2)</f>
        <v>0</v>
      </c>
      <c r="I85" s="1084" t="s">
        <v>5315</v>
      </c>
      <c r="J85" s="1354"/>
      <c r="BU85" s="1359"/>
      <c r="BV85" s="1359"/>
      <c r="BW85" s="1359"/>
      <c r="BX85" s="1359"/>
      <c r="BY85" s="1359"/>
      <c r="BZ85" s="1359"/>
      <c r="CA85" s="1359"/>
      <c r="CB85" s="1359"/>
      <c r="CC85" s="1359"/>
      <c r="CD85" s="1359"/>
      <c r="CE85" s="1359"/>
      <c r="CF85" s="1359"/>
      <c r="CG85" s="1359"/>
      <c r="CH85" s="1359"/>
      <c r="CI85" s="1359"/>
      <c r="CJ85" s="1359"/>
      <c r="CK85" s="1359"/>
      <c r="CL85" s="1359"/>
      <c r="CM85" s="1359"/>
      <c r="CN85" s="1359"/>
      <c r="CO85" s="1359"/>
      <c r="CP85" s="1359"/>
      <c r="CQ85" s="1359"/>
      <c r="CR85" s="1359"/>
      <c r="CS85" s="1359"/>
      <c r="CT85" s="1359"/>
      <c r="CU85" s="1359"/>
      <c r="CV85" s="1359"/>
      <c r="CW85" s="1359"/>
      <c r="CX85" s="1359"/>
      <c r="CY85" s="1359"/>
      <c r="CZ85" s="1359"/>
      <c r="DA85" s="1359"/>
      <c r="DB85" s="1359"/>
      <c r="DC85" s="1359"/>
      <c r="DD85" s="1359"/>
      <c r="DE85" s="1359"/>
      <c r="DF85" s="1359"/>
      <c r="DG85" s="1359"/>
      <c r="DH85" s="1359"/>
      <c r="DI85" s="1359"/>
      <c r="DJ85" s="1359"/>
      <c r="DK85" s="1359"/>
      <c r="DL85" s="1359"/>
      <c r="DM85" s="1359"/>
      <c r="DN85" s="1359"/>
      <c r="DO85" s="1359"/>
      <c r="DP85" s="1359"/>
      <c r="DQ85" s="1359"/>
      <c r="DR85" s="1359"/>
      <c r="DS85" s="1359"/>
      <c r="DT85" s="1359"/>
      <c r="DU85" s="1359"/>
      <c r="DV85" s="1359"/>
      <c r="DW85" s="1359"/>
      <c r="DX85" s="1359"/>
      <c r="DY85" s="1359"/>
      <c r="DZ85" s="1359"/>
      <c r="EA85" s="1359"/>
      <c r="EB85" s="1359"/>
      <c r="EC85" s="1359"/>
      <c r="ED85" s="1359"/>
      <c r="EE85" s="1359"/>
      <c r="EF85" s="1359"/>
      <c r="EG85" s="1359"/>
      <c r="EH85" s="1359"/>
      <c r="EI85" s="1359"/>
      <c r="EJ85" s="1359"/>
      <c r="EK85" s="1359"/>
      <c r="EL85" s="1359"/>
      <c r="EM85" s="1359"/>
      <c r="EN85" s="1359"/>
      <c r="EO85" s="1359"/>
      <c r="EP85" s="1359"/>
      <c r="EQ85" s="1359"/>
      <c r="ER85" s="1359"/>
      <c r="ES85" s="1359"/>
      <c r="ET85" s="1359"/>
      <c r="EU85" s="1359"/>
      <c r="EV85" s="1359"/>
      <c r="EW85" s="1359"/>
      <c r="EX85" s="1359"/>
      <c r="EY85" s="1359"/>
      <c r="EZ85" s="1359"/>
      <c r="FA85" s="1359"/>
      <c r="FB85" s="1359"/>
      <c r="FC85" s="1359"/>
      <c r="FD85" s="1359"/>
      <c r="FE85" s="1359"/>
      <c r="FF85" s="1359"/>
      <c r="FG85" s="1359"/>
      <c r="FH85" s="1359"/>
      <c r="FI85" s="1359"/>
      <c r="FJ85" s="1359"/>
      <c r="FK85" s="1359"/>
      <c r="FL85" s="1359"/>
      <c r="FM85" s="1359"/>
      <c r="FN85" s="1359"/>
      <c r="FO85" s="1359"/>
      <c r="FP85" s="1359"/>
      <c r="FQ85" s="1359"/>
      <c r="FR85" s="1359"/>
      <c r="FS85" s="1359"/>
      <c r="FT85" s="1359"/>
      <c r="FU85" s="1359"/>
      <c r="FV85" s="1359"/>
      <c r="FW85" s="1359"/>
      <c r="FX85" s="1359"/>
      <c r="FY85" s="1359"/>
      <c r="FZ85" s="1359"/>
      <c r="GA85" s="1359"/>
      <c r="GB85" s="1359"/>
      <c r="GC85" s="1359"/>
      <c r="GD85" s="1359"/>
      <c r="GE85" s="1359"/>
      <c r="GF85" s="1359"/>
      <c r="GG85" s="1359"/>
      <c r="GH85" s="1359"/>
      <c r="GI85" s="1359"/>
      <c r="GJ85" s="1359"/>
      <c r="GK85" s="1359"/>
      <c r="GL85" s="1359"/>
      <c r="GM85" s="1359"/>
      <c r="GN85" s="1359"/>
      <c r="GO85" s="1359"/>
      <c r="GP85" s="1359"/>
      <c r="GQ85" s="1359"/>
      <c r="GR85" s="1359"/>
      <c r="GS85" s="1359"/>
      <c r="GT85" s="1359"/>
      <c r="GU85" s="1359"/>
      <c r="GV85" s="1359"/>
      <c r="GW85" s="1359"/>
      <c r="GX85" s="1359"/>
      <c r="GY85" s="1359"/>
      <c r="GZ85" s="1359"/>
      <c r="HA85" s="1359"/>
      <c r="HB85" s="1359"/>
      <c r="HC85" s="1359"/>
      <c r="HD85" s="1359"/>
      <c r="HE85" s="1359"/>
      <c r="HF85" s="1359"/>
      <c r="HG85" s="1359"/>
      <c r="HH85" s="1359"/>
      <c r="HI85" s="1359"/>
      <c r="HJ85" s="1359"/>
      <c r="HK85" s="1359"/>
      <c r="HL85" s="1359"/>
      <c r="HM85" s="1359"/>
      <c r="HN85" s="1359"/>
      <c r="HO85" s="1359"/>
      <c r="HP85" s="1359"/>
      <c r="HQ85" s="1359"/>
      <c r="HR85" s="1359"/>
      <c r="HS85" s="1359"/>
      <c r="HT85" s="1359"/>
      <c r="HU85" s="1359"/>
      <c r="HV85" s="1359"/>
      <c r="HW85" s="1359"/>
      <c r="HX85" s="1359"/>
      <c r="HY85" s="1359"/>
      <c r="HZ85" s="1359"/>
      <c r="IA85" s="1359"/>
      <c r="IB85" s="1359"/>
      <c r="IC85" s="1359"/>
      <c r="ID85" s="1359"/>
      <c r="IE85" s="1359"/>
      <c r="IF85" s="1359"/>
      <c r="IG85" s="1359"/>
      <c r="IH85" s="1359"/>
      <c r="II85" s="1359"/>
      <c r="IJ85" s="1359"/>
      <c r="IK85" s="1359"/>
      <c r="IL85" s="1359"/>
      <c r="IM85" s="1359"/>
      <c r="IN85" s="1359"/>
      <c r="IO85" s="1359"/>
      <c r="IP85" s="1359"/>
      <c r="IQ85" s="1359"/>
      <c r="IR85" s="1359"/>
      <c r="IS85" s="1359"/>
      <c r="IT85" s="1359"/>
      <c r="IU85" s="1359"/>
    </row>
    <row r="86" spans="1:255" s="1184" customFormat="1" ht="13.5" customHeight="1">
      <c r="A86" s="1338"/>
      <c r="B86" s="1179"/>
      <c r="C86" s="1180"/>
      <c r="D86" s="1176" t="s">
        <v>7130</v>
      </c>
      <c r="E86" s="1088"/>
      <c r="F86" s="1090">
        <f>(5*0.65*0.9)*0.05</f>
        <v>0.14625000000000002</v>
      </c>
      <c r="G86" s="1181"/>
      <c r="H86" s="1192"/>
      <c r="I86" s="1177"/>
      <c r="J86" s="1183"/>
      <c r="U86" s="1187"/>
      <c r="W86" s="1187"/>
    </row>
    <row r="87" spans="1:255" s="1294" customFormat="1" ht="13.5" customHeight="1">
      <c r="A87" s="1356" t="s">
        <v>5997</v>
      </c>
      <c r="B87" s="1357" t="s">
        <v>6840</v>
      </c>
      <c r="C87" s="1357">
        <v>460242111</v>
      </c>
      <c r="D87" s="1357" t="s">
        <v>6853</v>
      </c>
      <c r="E87" s="1357" t="s">
        <v>226</v>
      </c>
      <c r="F87" s="541">
        <f>ROUND(SUM(F88),3)</f>
        <v>2</v>
      </c>
      <c r="G87" s="309"/>
      <c r="H87" s="1083">
        <f>ROUND(F87*G87,2)</f>
        <v>0</v>
      </c>
      <c r="I87" s="1084" t="s">
        <v>5315</v>
      </c>
      <c r="J87" s="1354"/>
      <c r="BU87" s="1359"/>
      <c r="BV87" s="1359"/>
      <c r="BW87" s="1359"/>
      <c r="BX87" s="1359"/>
      <c r="BY87" s="1359"/>
      <c r="BZ87" s="1359"/>
      <c r="CA87" s="1359"/>
      <c r="CB87" s="1359"/>
      <c r="CC87" s="1359"/>
      <c r="CD87" s="1359"/>
      <c r="CE87" s="1359"/>
      <c r="CF87" s="1359"/>
      <c r="CG87" s="1359"/>
      <c r="CH87" s="1359"/>
      <c r="CI87" s="1359"/>
      <c r="CJ87" s="1359"/>
      <c r="CK87" s="1359"/>
      <c r="CL87" s="1359"/>
      <c r="CM87" s="1359"/>
      <c r="CN87" s="1359"/>
      <c r="CO87" s="1359"/>
      <c r="CP87" s="1359"/>
      <c r="CQ87" s="1359"/>
      <c r="CR87" s="1359"/>
      <c r="CS87" s="1359"/>
      <c r="CT87" s="1359"/>
      <c r="CU87" s="1359"/>
      <c r="CV87" s="1359"/>
      <c r="CW87" s="1359"/>
      <c r="CX87" s="1359"/>
      <c r="CY87" s="1359"/>
      <c r="CZ87" s="1359"/>
      <c r="DA87" s="1359"/>
      <c r="DB87" s="1359"/>
      <c r="DC87" s="1359"/>
      <c r="DD87" s="1359"/>
      <c r="DE87" s="1359"/>
      <c r="DF87" s="1359"/>
      <c r="DG87" s="1359"/>
      <c r="DH87" s="1359"/>
      <c r="DI87" s="1359"/>
      <c r="DJ87" s="1359"/>
      <c r="DK87" s="1359"/>
      <c r="DL87" s="1359"/>
      <c r="DM87" s="1359"/>
      <c r="DN87" s="1359"/>
      <c r="DO87" s="1359"/>
      <c r="DP87" s="1359"/>
      <c r="DQ87" s="1359"/>
      <c r="DR87" s="1359"/>
      <c r="DS87" s="1359"/>
      <c r="DT87" s="1359"/>
      <c r="DU87" s="1359"/>
      <c r="DV87" s="1359"/>
      <c r="DW87" s="1359"/>
      <c r="DX87" s="1359"/>
      <c r="DY87" s="1359"/>
      <c r="DZ87" s="1359"/>
      <c r="EA87" s="1359"/>
      <c r="EB87" s="1359"/>
      <c r="EC87" s="1359"/>
      <c r="ED87" s="1359"/>
      <c r="EE87" s="1359"/>
      <c r="EF87" s="1359"/>
      <c r="EG87" s="1359"/>
      <c r="EH87" s="1359"/>
      <c r="EI87" s="1359"/>
      <c r="EJ87" s="1359"/>
      <c r="EK87" s="1359"/>
      <c r="EL87" s="1359"/>
      <c r="EM87" s="1359"/>
      <c r="EN87" s="1359"/>
      <c r="EO87" s="1359"/>
      <c r="EP87" s="1359"/>
      <c r="EQ87" s="1359"/>
      <c r="ER87" s="1359"/>
      <c r="ES87" s="1359"/>
      <c r="ET87" s="1359"/>
      <c r="EU87" s="1359"/>
      <c r="EV87" s="1359"/>
      <c r="EW87" s="1359"/>
      <c r="EX87" s="1359"/>
      <c r="EY87" s="1359"/>
      <c r="EZ87" s="1359"/>
      <c r="FA87" s="1359"/>
      <c r="FB87" s="1359"/>
      <c r="FC87" s="1359"/>
      <c r="FD87" s="1359"/>
      <c r="FE87" s="1359"/>
      <c r="FF87" s="1359"/>
      <c r="FG87" s="1359"/>
      <c r="FH87" s="1359"/>
      <c r="FI87" s="1359"/>
      <c r="FJ87" s="1359"/>
      <c r="FK87" s="1359"/>
      <c r="FL87" s="1359"/>
      <c r="FM87" s="1359"/>
      <c r="FN87" s="1359"/>
      <c r="FO87" s="1359"/>
      <c r="FP87" s="1359"/>
      <c r="FQ87" s="1359"/>
      <c r="FR87" s="1359"/>
      <c r="FS87" s="1359"/>
      <c r="FT87" s="1359"/>
      <c r="FU87" s="1359"/>
      <c r="FV87" s="1359"/>
      <c r="FW87" s="1359"/>
      <c r="FX87" s="1359"/>
      <c r="FY87" s="1359"/>
      <c r="FZ87" s="1359"/>
      <c r="GA87" s="1359"/>
      <c r="GB87" s="1359"/>
      <c r="GC87" s="1359"/>
      <c r="GD87" s="1359"/>
      <c r="GE87" s="1359"/>
      <c r="GF87" s="1359"/>
      <c r="GG87" s="1359"/>
      <c r="GH87" s="1359"/>
      <c r="GI87" s="1359"/>
      <c r="GJ87" s="1359"/>
      <c r="GK87" s="1359"/>
      <c r="GL87" s="1359"/>
      <c r="GM87" s="1359"/>
      <c r="GN87" s="1359"/>
      <c r="GO87" s="1359"/>
      <c r="GP87" s="1359"/>
      <c r="GQ87" s="1359"/>
      <c r="GR87" s="1359"/>
      <c r="GS87" s="1359"/>
      <c r="GT87" s="1359"/>
      <c r="GU87" s="1359"/>
      <c r="GV87" s="1359"/>
      <c r="GW87" s="1359"/>
      <c r="GX87" s="1359"/>
      <c r="GY87" s="1359"/>
      <c r="GZ87" s="1359"/>
      <c r="HA87" s="1359"/>
      <c r="HB87" s="1359"/>
      <c r="HC87" s="1359"/>
      <c r="HD87" s="1359"/>
      <c r="HE87" s="1359"/>
      <c r="HF87" s="1359"/>
      <c r="HG87" s="1359"/>
      <c r="HH87" s="1359"/>
      <c r="HI87" s="1359"/>
      <c r="HJ87" s="1359"/>
      <c r="HK87" s="1359"/>
      <c r="HL87" s="1359"/>
      <c r="HM87" s="1359"/>
      <c r="HN87" s="1359"/>
      <c r="HO87" s="1359"/>
      <c r="HP87" s="1359"/>
      <c r="HQ87" s="1359"/>
      <c r="HR87" s="1359"/>
      <c r="HS87" s="1359"/>
      <c r="HT87" s="1359"/>
      <c r="HU87" s="1359"/>
      <c r="HV87" s="1359"/>
      <c r="HW87" s="1359"/>
      <c r="HX87" s="1359"/>
      <c r="HY87" s="1359"/>
      <c r="HZ87" s="1359"/>
      <c r="IA87" s="1359"/>
      <c r="IB87" s="1359"/>
      <c r="IC87" s="1359"/>
      <c r="ID87" s="1359"/>
      <c r="IE87" s="1359"/>
      <c r="IF87" s="1359"/>
      <c r="IG87" s="1359"/>
      <c r="IH87" s="1359"/>
      <c r="II87" s="1359"/>
      <c r="IJ87" s="1359"/>
      <c r="IK87" s="1359"/>
      <c r="IL87" s="1359"/>
      <c r="IM87" s="1359"/>
      <c r="IN87" s="1359"/>
      <c r="IO87" s="1359"/>
      <c r="IP87" s="1359"/>
      <c r="IQ87" s="1359"/>
      <c r="IR87" s="1359"/>
      <c r="IS87" s="1359"/>
      <c r="IT87" s="1359"/>
      <c r="IU87" s="1359"/>
    </row>
    <row r="88" spans="1:255" s="1184" customFormat="1" ht="13.5" customHeight="1">
      <c r="A88" s="1338"/>
      <c r="B88" s="1179"/>
      <c r="C88" s="1180"/>
      <c r="D88" s="1176" t="s">
        <v>6854</v>
      </c>
      <c r="E88" s="1088"/>
      <c r="F88" s="1090">
        <v>2</v>
      </c>
      <c r="G88" s="1181"/>
      <c r="H88" s="1192"/>
      <c r="I88" s="1254"/>
      <c r="J88" s="1183"/>
      <c r="U88" s="1187"/>
      <c r="W88" s="1187"/>
    </row>
    <row r="89" spans="1:255" s="1294" customFormat="1" ht="13.5" customHeight="1">
      <c r="A89" s="1356" t="s">
        <v>5999</v>
      </c>
      <c r="B89" s="1357" t="s">
        <v>6840</v>
      </c>
      <c r="C89" s="1357">
        <v>460242121</v>
      </c>
      <c r="D89" s="1357" t="s">
        <v>6855</v>
      </c>
      <c r="E89" s="1357" t="s">
        <v>194</v>
      </c>
      <c r="F89" s="541">
        <f>ROUND(SUM(F90),3)</f>
        <v>2</v>
      </c>
      <c r="G89" s="309"/>
      <c r="H89" s="1083">
        <f>ROUND(F89*G89,2)</f>
        <v>0</v>
      </c>
      <c r="I89" s="1084" t="s">
        <v>5315</v>
      </c>
      <c r="J89" s="1354"/>
      <c r="BU89" s="1359"/>
      <c r="BV89" s="1359"/>
      <c r="BW89" s="1359"/>
      <c r="BX89" s="1359"/>
      <c r="BY89" s="1359"/>
      <c r="BZ89" s="1359"/>
      <c r="CA89" s="1359"/>
      <c r="CB89" s="1359"/>
      <c r="CC89" s="1359"/>
      <c r="CD89" s="1359"/>
      <c r="CE89" s="1359"/>
      <c r="CF89" s="1359"/>
      <c r="CG89" s="1359"/>
      <c r="CH89" s="1359"/>
      <c r="CI89" s="1359"/>
      <c r="CJ89" s="1359"/>
      <c r="CK89" s="1359"/>
      <c r="CL89" s="1359"/>
      <c r="CM89" s="1359"/>
      <c r="CN89" s="1359"/>
      <c r="CO89" s="1359"/>
      <c r="CP89" s="1359"/>
      <c r="CQ89" s="1359"/>
      <c r="CR89" s="1359"/>
      <c r="CS89" s="1359"/>
      <c r="CT89" s="1359"/>
      <c r="CU89" s="1359"/>
      <c r="CV89" s="1359"/>
      <c r="CW89" s="1359"/>
      <c r="CX89" s="1359"/>
      <c r="CY89" s="1359"/>
      <c r="CZ89" s="1359"/>
      <c r="DA89" s="1359"/>
      <c r="DB89" s="1359"/>
      <c r="DC89" s="1359"/>
      <c r="DD89" s="1359"/>
      <c r="DE89" s="1359"/>
      <c r="DF89" s="1359"/>
      <c r="DG89" s="1359"/>
      <c r="DH89" s="1359"/>
      <c r="DI89" s="1359"/>
      <c r="DJ89" s="1359"/>
      <c r="DK89" s="1359"/>
      <c r="DL89" s="1359"/>
      <c r="DM89" s="1359"/>
      <c r="DN89" s="1359"/>
      <c r="DO89" s="1359"/>
      <c r="DP89" s="1359"/>
      <c r="DQ89" s="1359"/>
      <c r="DR89" s="1359"/>
      <c r="DS89" s="1359"/>
      <c r="DT89" s="1359"/>
      <c r="DU89" s="1359"/>
      <c r="DV89" s="1359"/>
      <c r="DW89" s="1359"/>
      <c r="DX89" s="1359"/>
      <c r="DY89" s="1359"/>
      <c r="DZ89" s="1359"/>
      <c r="EA89" s="1359"/>
      <c r="EB89" s="1359"/>
      <c r="EC89" s="1359"/>
      <c r="ED89" s="1359"/>
      <c r="EE89" s="1359"/>
      <c r="EF89" s="1359"/>
      <c r="EG89" s="1359"/>
      <c r="EH89" s="1359"/>
      <c r="EI89" s="1359"/>
      <c r="EJ89" s="1359"/>
      <c r="EK89" s="1359"/>
      <c r="EL89" s="1359"/>
      <c r="EM89" s="1359"/>
      <c r="EN89" s="1359"/>
      <c r="EO89" s="1359"/>
      <c r="EP89" s="1359"/>
      <c r="EQ89" s="1359"/>
      <c r="ER89" s="1359"/>
      <c r="ES89" s="1359"/>
      <c r="ET89" s="1359"/>
      <c r="EU89" s="1359"/>
      <c r="EV89" s="1359"/>
      <c r="EW89" s="1359"/>
      <c r="EX89" s="1359"/>
      <c r="EY89" s="1359"/>
      <c r="EZ89" s="1359"/>
      <c r="FA89" s="1359"/>
      <c r="FB89" s="1359"/>
      <c r="FC89" s="1359"/>
      <c r="FD89" s="1359"/>
      <c r="FE89" s="1359"/>
      <c r="FF89" s="1359"/>
      <c r="FG89" s="1359"/>
      <c r="FH89" s="1359"/>
      <c r="FI89" s="1359"/>
      <c r="FJ89" s="1359"/>
      <c r="FK89" s="1359"/>
      <c r="FL89" s="1359"/>
      <c r="FM89" s="1359"/>
      <c r="FN89" s="1359"/>
      <c r="FO89" s="1359"/>
      <c r="FP89" s="1359"/>
      <c r="FQ89" s="1359"/>
      <c r="FR89" s="1359"/>
      <c r="FS89" s="1359"/>
      <c r="FT89" s="1359"/>
      <c r="FU89" s="1359"/>
      <c r="FV89" s="1359"/>
      <c r="FW89" s="1359"/>
      <c r="FX89" s="1359"/>
      <c r="FY89" s="1359"/>
      <c r="FZ89" s="1359"/>
      <c r="GA89" s="1359"/>
      <c r="GB89" s="1359"/>
      <c r="GC89" s="1359"/>
      <c r="GD89" s="1359"/>
      <c r="GE89" s="1359"/>
      <c r="GF89" s="1359"/>
      <c r="GG89" s="1359"/>
      <c r="GH89" s="1359"/>
      <c r="GI89" s="1359"/>
      <c r="GJ89" s="1359"/>
      <c r="GK89" s="1359"/>
      <c r="GL89" s="1359"/>
      <c r="GM89" s="1359"/>
      <c r="GN89" s="1359"/>
      <c r="GO89" s="1359"/>
      <c r="GP89" s="1359"/>
      <c r="GQ89" s="1359"/>
      <c r="GR89" s="1359"/>
      <c r="GS89" s="1359"/>
      <c r="GT89" s="1359"/>
      <c r="GU89" s="1359"/>
      <c r="GV89" s="1359"/>
      <c r="GW89" s="1359"/>
      <c r="GX89" s="1359"/>
      <c r="GY89" s="1359"/>
      <c r="GZ89" s="1359"/>
      <c r="HA89" s="1359"/>
      <c r="HB89" s="1359"/>
      <c r="HC89" s="1359"/>
      <c r="HD89" s="1359"/>
      <c r="HE89" s="1359"/>
      <c r="HF89" s="1359"/>
      <c r="HG89" s="1359"/>
      <c r="HH89" s="1359"/>
      <c r="HI89" s="1359"/>
      <c r="HJ89" s="1359"/>
      <c r="HK89" s="1359"/>
      <c r="HL89" s="1359"/>
      <c r="HM89" s="1359"/>
      <c r="HN89" s="1359"/>
      <c r="HO89" s="1359"/>
      <c r="HP89" s="1359"/>
      <c r="HQ89" s="1359"/>
      <c r="HR89" s="1359"/>
      <c r="HS89" s="1359"/>
      <c r="HT89" s="1359"/>
      <c r="HU89" s="1359"/>
      <c r="HV89" s="1359"/>
      <c r="HW89" s="1359"/>
      <c r="HX89" s="1359"/>
      <c r="HY89" s="1359"/>
      <c r="HZ89" s="1359"/>
      <c r="IA89" s="1359"/>
      <c r="IB89" s="1359"/>
      <c r="IC89" s="1359"/>
      <c r="ID89" s="1359"/>
      <c r="IE89" s="1359"/>
      <c r="IF89" s="1359"/>
      <c r="IG89" s="1359"/>
      <c r="IH89" s="1359"/>
      <c r="II89" s="1359"/>
      <c r="IJ89" s="1359"/>
      <c r="IK89" s="1359"/>
      <c r="IL89" s="1359"/>
      <c r="IM89" s="1359"/>
      <c r="IN89" s="1359"/>
      <c r="IO89" s="1359"/>
      <c r="IP89" s="1359"/>
      <c r="IQ89" s="1359"/>
      <c r="IR89" s="1359"/>
      <c r="IS89" s="1359"/>
      <c r="IT89" s="1359"/>
      <c r="IU89" s="1359"/>
    </row>
    <row r="90" spans="1:255" s="1184" customFormat="1" ht="13.5" customHeight="1">
      <c r="A90" s="1338"/>
      <c r="B90" s="1179"/>
      <c r="C90" s="1180"/>
      <c r="D90" s="1176" t="s">
        <v>6854</v>
      </c>
      <c r="E90" s="1088"/>
      <c r="F90" s="1090">
        <v>2</v>
      </c>
      <c r="G90" s="1181"/>
      <c r="H90" s="1192"/>
      <c r="I90" s="1254"/>
      <c r="J90" s="1183"/>
      <c r="U90" s="1187"/>
      <c r="W90" s="1187"/>
    </row>
    <row r="91" spans="1:255" s="1294" customFormat="1" ht="13.5" customHeight="1">
      <c r="A91" s="1356" t="s">
        <v>6002</v>
      </c>
      <c r="B91" s="1357" t="s">
        <v>6840</v>
      </c>
      <c r="C91" s="1357">
        <v>460242211</v>
      </c>
      <c r="D91" s="1357" t="s">
        <v>6856</v>
      </c>
      <c r="E91" s="1357" t="s">
        <v>226</v>
      </c>
      <c r="F91" s="541">
        <f>ROUND(SUM(F92),3)</f>
        <v>2</v>
      </c>
      <c r="G91" s="309"/>
      <c r="H91" s="1083">
        <f>ROUND(F91*G91,2)</f>
        <v>0</v>
      </c>
      <c r="I91" s="1084" t="s">
        <v>5315</v>
      </c>
      <c r="J91" s="1354"/>
      <c r="BU91" s="1359"/>
      <c r="BV91" s="1359"/>
      <c r="BW91" s="1359"/>
      <c r="BX91" s="1359"/>
      <c r="BY91" s="1359"/>
      <c r="BZ91" s="1359"/>
      <c r="CA91" s="1359"/>
      <c r="CB91" s="1359"/>
      <c r="CC91" s="1359"/>
      <c r="CD91" s="1359"/>
      <c r="CE91" s="1359"/>
      <c r="CF91" s="1359"/>
      <c r="CG91" s="1359"/>
      <c r="CH91" s="1359"/>
      <c r="CI91" s="1359"/>
      <c r="CJ91" s="1359"/>
      <c r="CK91" s="1359"/>
      <c r="CL91" s="1359"/>
      <c r="CM91" s="1359"/>
      <c r="CN91" s="1359"/>
      <c r="CO91" s="1359"/>
      <c r="CP91" s="1359"/>
      <c r="CQ91" s="1359"/>
      <c r="CR91" s="1359"/>
      <c r="CS91" s="1359"/>
      <c r="CT91" s="1359"/>
      <c r="CU91" s="1359"/>
      <c r="CV91" s="1359"/>
      <c r="CW91" s="1359"/>
      <c r="CX91" s="1359"/>
      <c r="CY91" s="1359"/>
      <c r="CZ91" s="1359"/>
      <c r="DA91" s="1359"/>
      <c r="DB91" s="1359"/>
      <c r="DC91" s="1359"/>
      <c r="DD91" s="1359"/>
      <c r="DE91" s="1359"/>
      <c r="DF91" s="1359"/>
      <c r="DG91" s="1359"/>
      <c r="DH91" s="1359"/>
      <c r="DI91" s="1359"/>
      <c r="DJ91" s="1359"/>
      <c r="DK91" s="1359"/>
      <c r="DL91" s="1359"/>
      <c r="DM91" s="1359"/>
      <c r="DN91" s="1359"/>
      <c r="DO91" s="1359"/>
      <c r="DP91" s="1359"/>
      <c r="DQ91" s="1359"/>
      <c r="DR91" s="1359"/>
      <c r="DS91" s="1359"/>
      <c r="DT91" s="1359"/>
      <c r="DU91" s="1359"/>
      <c r="DV91" s="1359"/>
      <c r="DW91" s="1359"/>
      <c r="DX91" s="1359"/>
      <c r="DY91" s="1359"/>
      <c r="DZ91" s="1359"/>
      <c r="EA91" s="1359"/>
      <c r="EB91" s="1359"/>
      <c r="EC91" s="1359"/>
      <c r="ED91" s="1359"/>
      <c r="EE91" s="1359"/>
      <c r="EF91" s="1359"/>
      <c r="EG91" s="1359"/>
      <c r="EH91" s="1359"/>
      <c r="EI91" s="1359"/>
      <c r="EJ91" s="1359"/>
      <c r="EK91" s="1359"/>
      <c r="EL91" s="1359"/>
      <c r="EM91" s="1359"/>
      <c r="EN91" s="1359"/>
      <c r="EO91" s="1359"/>
      <c r="EP91" s="1359"/>
      <c r="EQ91" s="1359"/>
      <c r="ER91" s="1359"/>
      <c r="ES91" s="1359"/>
      <c r="ET91" s="1359"/>
      <c r="EU91" s="1359"/>
      <c r="EV91" s="1359"/>
      <c r="EW91" s="1359"/>
      <c r="EX91" s="1359"/>
      <c r="EY91" s="1359"/>
      <c r="EZ91" s="1359"/>
      <c r="FA91" s="1359"/>
      <c r="FB91" s="1359"/>
      <c r="FC91" s="1359"/>
      <c r="FD91" s="1359"/>
      <c r="FE91" s="1359"/>
      <c r="FF91" s="1359"/>
      <c r="FG91" s="1359"/>
      <c r="FH91" s="1359"/>
      <c r="FI91" s="1359"/>
      <c r="FJ91" s="1359"/>
      <c r="FK91" s="1359"/>
      <c r="FL91" s="1359"/>
      <c r="FM91" s="1359"/>
      <c r="FN91" s="1359"/>
      <c r="FO91" s="1359"/>
      <c r="FP91" s="1359"/>
      <c r="FQ91" s="1359"/>
      <c r="FR91" s="1359"/>
      <c r="FS91" s="1359"/>
      <c r="FT91" s="1359"/>
      <c r="FU91" s="1359"/>
      <c r="FV91" s="1359"/>
      <c r="FW91" s="1359"/>
      <c r="FX91" s="1359"/>
      <c r="FY91" s="1359"/>
      <c r="FZ91" s="1359"/>
      <c r="GA91" s="1359"/>
      <c r="GB91" s="1359"/>
      <c r="GC91" s="1359"/>
      <c r="GD91" s="1359"/>
      <c r="GE91" s="1359"/>
      <c r="GF91" s="1359"/>
      <c r="GG91" s="1359"/>
      <c r="GH91" s="1359"/>
      <c r="GI91" s="1359"/>
      <c r="GJ91" s="1359"/>
      <c r="GK91" s="1359"/>
      <c r="GL91" s="1359"/>
      <c r="GM91" s="1359"/>
      <c r="GN91" s="1359"/>
      <c r="GO91" s="1359"/>
      <c r="GP91" s="1359"/>
      <c r="GQ91" s="1359"/>
      <c r="GR91" s="1359"/>
      <c r="GS91" s="1359"/>
      <c r="GT91" s="1359"/>
      <c r="GU91" s="1359"/>
      <c r="GV91" s="1359"/>
      <c r="GW91" s="1359"/>
      <c r="GX91" s="1359"/>
      <c r="GY91" s="1359"/>
      <c r="GZ91" s="1359"/>
      <c r="HA91" s="1359"/>
      <c r="HB91" s="1359"/>
      <c r="HC91" s="1359"/>
      <c r="HD91" s="1359"/>
      <c r="HE91" s="1359"/>
      <c r="HF91" s="1359"/>
      <c r="HG91" s="1359"/>
      <c r="HH91" s="1359"/>
      <c r="HI91" s="1359"/>
      <c r="HJ91" s="1359"/>
      <c r="HK91" s="1359"/>
      <c r="HL91" s="1359"/>
      <c r="HM91" s="1359"/>
      <c r="HN91" s="1359"/>
      <c r="HO91" s="1359"/>
      <c r="HP91" s="1359"/>
      <c r="HQ91" s="1359"/>
      <c r="HR91" s="1359"/>
      <c r="HS91" s="1359"/>
      <c r="HT91" s="1359"/>
      <c r="HU91" s="1359"/>
      <c r="HV91" s="1359"/>
      <c r="HW91" s="1359"/>
      <c r="HX91" s="1359"/>
      <c r="HY91" s="1359"/>
      <c r="HZ91" s="1359"/>
      <c r="IA91" s="1359"/>
      <c r="IB91" s="1359"/>
      <c r="IC91" s="1359"/>
      <c r="ID91" s="1359"/>
      <c r="IE91" s="1359"/>
      <c r="IF91" s="1359"/>
      <c r="IG91" s="1359"/>
      <c r="IH91" s="1359"/>
      <c r="II91" s="1359"/>
      <c r="IJ91" s="1359"/>
      <c r="IK91" s="1359"/>
      <c r="IL91" s="1359"/>
      <c r="IM91" s="1359"/>
      <c r="IN91" s="1359"/>
      <c r="IO91" s="1359"/>
      <c r="IP91" s="1359"/>
      <c r="IQ91" s="1359"/>
      <c r="IR91" s="1359"/>
      <c r="IS91" s="1359"/>
      <c r="IT91" s="1359"/>
      <c r="IU91" s="1359"/>
    </row>
    <row r="92" spans="1:255" s="1184" customFormat="1" ht="13.5" customHeight="1">
      <c r="A92" s="1338"/>
      <c r="B92" s="1179"/>
      <c r="C92" s="1180"/>
      <c r="D92" s="1176" t="s">
        <v>6857</v>
      </c>
      <c r="E92" s="1088"/>
      <c r="F92" s="1090">
        <v>2</v>
      </c>
      <c r="G92" s="1181"/>
      <c r="H92" s="1192"/>
      <c r="I92" s="1254"/>
      <c r="J92" s="1183"/>
      <c r="U92" s="1187"/>
      <c r="W92" s="1187"/>
    </row>
    <row r="93" spans="1:255" s="1294" customFormat="1" ht="13.5" customHeight="1">
      <c r="A93" s="1356" t="s">
        <v>2857</v>
      </c>
      <c r="B93" s="1357" t="s">
        <v>6840</v>
      </c>
      <c r="C93" s="1357">
        <v>460242221</v>
      </c>
      <c r="D93" s="1357" t="s">
        <v>6858</v>
      </c>
      <c r="E93" s="1357" t="s">
        <v>194</v>
      </c>
      <c r="F93" s="541">
        <f>ROUND(SUM(F94),3)</f>
        <v>2</v>
      </c>
      <c r="G93" s="309"/>
      <c r="H93" s="1083">
        <f>ROUND(F93*G93,2)</f>
        <v>0</v>
      </c>
      <c r="I93" s="1084" t="s">
        <v>5315</v>
      </c>
      <c r="J93" s="1354"/>
      <c r="BU93" s="1359"/>
      <c r="BV93" s="1359"/>
      <c r="BW93" s="1359"/>
      <c r="BX93" s="1359"/>
      <c r="BY93" s="1359"/>
      <c r="BZ93" s="1359"/>
      <c r="CA93" s="1359"/>
      <c r="CB93" s="1359"/>
      <c r="CC93" s="1359"/>
      <c r="CD93" s="1359"/>
      <c r="CE93" s="1359"/>
      <c r="CF93" s="1359"/>
      <c r="CG93" s="1359"/>
      <c r="CH93" s="1359"/>
      <c r="CI93" s="1359"/>
      <c r="CJ93" s="1359"/>
      <c r="CK93" s="1359"/>
      <c r="CL93" s="1359"/>
      <c r="CM93" s="1359"/>
      <c r="CN93" s="1359"/>
      <c r="CO93" s="1359"/>
      <c r="CP93" s="1359"/>
      <c r="CQ93" s="1359"/>
      <c r="CR93" s="1359"/>
      <c r="CS93" s="1359"/>
      <c r="CT93" s="1359"/>
      <c r="CU93" s="1359"/>
      <c r="CV93" s="1359"/>
      <c r="CW93" s="1359"/>
      <c r="CX93" s="1359"/>
      <c r="CY93" s="1359"/>
      <c r="CZ93" s="1359"/>
      <c r="DA93" s="1359"/>
      <c r="DB93" s="1359"/>
      <c r="DC93" s="1359"/>
      <c r="DD93" s="1359"/>
      <c r="DE93" s="1359"/>
      <c r="DF93" s="1359"/>
      <c r="DG93" s="1359"/>
      <c r="DH93" s="1359"/>
      <c r="DI93" s="1359"/>
      <c r="DJ93" s="1359"/>
      <c r="DK93" s="1359"/>
      <c r="DL93" s="1359"/>
      <c r="DM93" s="1359"/>
      <c r="DN93" s="1359"/>
      <c r="DO93" s="1359"/>
      <c r="DP93" s="1359"/>
      <c r="DQ93" s="1359"/>
      <c r="DR93" s="1359"/>
      <c r="DS93" s="1359"/>
      <c r="DT93" s="1359"/>
      <c r="DU93" s="1359"/>
      <c r="DV93" s="1359"/>
      <c r="DW93" s="1359"/>
      <c r="DX93" s="1359"/>
      <c r="DY93" s="1359"/>
      <c r="DZ93" s="1359"/>
      <c r="EA93" s="1359"/>
      <c r="EB93" s="1359"/>
      <c r="EC93" s="1359"/>
      <c r="ED93" s="1359"/>
      <c r="EE93" s="1359"/>
      <c r="EF93" s="1359"/>
      <c r="EG93" s="1359"/>
      <c r="EH93" s="1359"/>
      <c r="EI93" s="1359"/>
      <c r="EJ93" s="1359"/>
      <c r="EK93" s="1359"/>
      <c r="EL93" s="1359"/>
      <c r="EM93" s="1359"/>
      <c r="EN93" s="1359"/>
      <c r="EO93" s="1359"/>
      <c r="EP93" s="1359"/>
      <c r="EQ93" s="1359"/>
      <c r="ER93" s="1359"/>
      <c r="ES93" s="1359"/>
      <c r="ET93" s="1359"/>
      <c r="EU93" s="1359"/>
      <c r="EV93" s="1359"/>
      <c r="EW93" s="1359"/>
      <c r="EX93" s="1359"/>
      <c r="EY93" s="1359"/>
      <c r="EZ93" s="1359"/>
      <c r="FA93" s="1359"/>
      <c r="FB93" s="1359"/>
      <c r="FC93" s="1359"/>
      <c r="FD93" s="1359"/>
      <c r="FE93" s="1359"/>
      <c r="FF93" s="1359"/>
      <c r="FG93" s="1359"/>
      <c r="FH93" s="1359"/>
      <c r="FI93" s="1359"/>
      <c r="FJ93" s="1359"/>
      <c r="FK93" s="1359"/>
      <c r="FL93" s="1359"/>
      <c r="FM93" s="1359"/>
      <c r="FN93" s="1359"/>
      <c r="FO93" s="1359"/>
      <c r="FP93" s="1359"/>
      <c r="FQ93" s="1359"/>
      <c r="FR93" s="1359"/>
      <c r="FS93" s="1359"/>
      <c r="FT93" s="1359"/>
      <c r="FU93" s="1359"/>
      <c r="FV93" s="1359"/>
      <c r="FW93" s="1359"/>
      <c r="FX93" s="1359"/>
      <c r="FY93" s="1359"/>
      <c r="FZ93" s="1359"/>
      <c r="GA93" s="1359"/>
      <c r="GB93" s="1359"/>
      <c r="GC93" s="1359"/>
      <c r="GD93" s="1359"/>
      <c r="GE93" s="1359"/>
      <c r="GF93" s="1359"/>
      <c r="GG93" s="1359"/>
      <c r="GH93" s="1359"/>
      <c r="GI93" s="1359"/>
      <c r="GJ93" s="1359"/>
      <c r="GK93" s="1359"/>
      <c r="GL93" s="1359"/>
      <c r="GM93" s="1359"/>
      <c r="GN93" s="1359"/>
      <c r="GO93" s="1359"/>
      <c r="GP93" s="1359"/>
      <c r="GQ93" s="1359"/>
      <c r="GR93" s="1359"/>
      <c r="GS93" s="1359"/>
      <c r="GT93" s="1359"/>
      <c r="GU93" s="1359"/>
      <c r="GV93" s="1359"/>
      <c r="GW93" s="1359"/>
      <c r="GX93" s="1359"/>
      <c r="GY93" s="1359"/>
      <c r="GZ93" s="1359"/>
      <c r="HA93" s="1359"/>
      <c r="HB93" s="1359"/>
      <c r="HC93" s="1359"/>
      <c r="HD93" s="1359"/>
      <c r="HE93" s="1359"/>
      <c r="HF93" s="1359"/>
      <c r="HG93" s="1359"/>
      <c r="HH93" s="1359"/>
      <c r="HI93" s="1359"/>
      <c r="HJ93" s="1359"/>
      <c r="HK93" s="1359"/>
      <c r="HL93" s="1359"/>
      <c r="HM93" s="1359"/>
      <c r="HN93" s="1359"/>
      <c r="HO93" s="1359"/>
      <c r="HP93" s="1359"/>
      <c r="HQ93" s="1359"/>
      <c r="HR93" s="1359"/>
      <c r="HS93" s="1359"/>
      <c r="HT93" s="1359"/>
      <c r="HU93" s="1359"/>
      <c r="HV93" s="1359"/>
      <c r="HW93" s="1359"/>
      <c r="HX93" s="1359"/>
      <c r="HY93" s="1359"/>
      <c r="HZ93" s="1359"/>
      <c r="IA93" s="1359"/>
      <c r="IB93" s="1359"/>
      <c r="IC93" s="1359"/>
      <c r="ID93" s="1359"/>
      <c r="IE93" s="1359"/>
      <c r="IF93" s="1359"/>
      <c r="IG93" s="1359"/>
      <c r="IH93" s="1359"/>
      <c r="II93" s="1359"/>
      <c r="IJ93" s="1359"/>
      <c r="IK93" s="1359"/>
      <c r="IL93" s="1359"/>
      <c r="IM93" s="1359"/>
      <c r="IN93" s="1359"/>
      <c r="IO93" s="1359"/>
      <c r="IP93" s="1359"/>
      <c r="IQ93" s="1359"/>
      <c r="IR93" s="1359"/>
      <c r="IS93" s="1359"/>
      <c r="IT93" s="1359"/>
      <c r="IU93" s="1359"/>
    </row>
    <row r="94" spans="1:255" s="1184" customFormat="1" ht="13.5" customHeight="1">
      <c r="A94" s="1338"/>
      <c r="B94" s="1179"/>
      <c r="C94" s="1180"/>
      <c r="D94" s="1176" t="s">
        <v>6857</v>
      </c>
      <c r="E94" s="1088"/>
      <c r="F94" s="1090">
        <v>2</v>
      </c>
      <c r="G94" s="1181"/>
      <c r="H94" s="1192"/>
      <c r="I94" s="1254"/>
      <c r="J94" s="1183"/>
      <c r="U94" s="1187"/>
      <c r="W94" s="1187"/>
    </row>
    <row r="95" spans="1:255" s="1294" customFormat="1" ht="13.5" customHeight="1">
      <c r="A95" s="1356" t="s">
        <v>6007</v>
      </c>
      <c r="B95" s="1357" t="s">
        <v>6840</v>
      </c>
      <c r="C95" s="1357">
        <v>460451432</v>
      </c>
      <c r="D95" s="1357" t="s">
        <v>6859</v>
      </c>
      <c r="E95" s="1357" t="s">
        <v>194</v>
      </c>
      <c r="F95" s="541">
        <f>ROUND(SUM(F97),3)</f>
        <v>2.5</v>
      </c>
      <c r="G95" s="309"/>
      <c r="H95" s="1083">
        <f>ROUND(F95*G95,2)</f>
        <v>0</v>
      </c>
      <c r="I95" s="1084" t="s">
        <v>5315</v>
      </c>
      <c r="J95" s="1365"/>
      <c r="BU95" s="1359"/>
      <c r="BV95" s="1359"/>
      <c r="BW95" s="1359"/>
      <c r="BX95" s="1359"/>
      <c r="BY95" s="1359"/>
      <c r="BZ95" s="1359"/>
      <c r="CA95" s="1359"/>
      <c r="CB95" s="1359"/>
      <c r="CC95" s="1359"/>
      <c r="CD95" s="1359"/>
      <c r="CE95" s="1359"/>
      <c r="CF95" s="1359"/>
      <c r="CG95" s="1359"/>
      <c r="CH95" s="1359"/>
      <c r="CI95" s="1359"/>
      <c r="CJ95" s="1359"/>
      <c r="CK95" s="1359"/>
      <c r="CL95" s="1359"/>
      <c r="CM95" s="1359"/>
      <c r="CN95" s="1359"/>
      <c r="CO95" s="1359"/>
      <c r="CP95" s="1359"/>
      <c r="CQ95" s="1359"/>
      <c r="CR95" s="1359"/>
      <c r="CS95" s="1359"/>
      <c r="CT95" s="1359"/>
      <c r="CU95" s="1359"/>
      <c r="CV95" s="1359"/>
      <c r="CW95" s="1359"/>
      <c r="CX95" s="1359"/>
      <c r="CY95" s="1359"/>
      <c r="CZ95" s="1359"/>
      <c r="DA95" s="1359"/>
      <c r="DB95" s="1359"/>
      <c r="DC95" s="1359"/>
      <c r="DD95" s="1359"/>
      <c r="DE95" s="1359"/>
      <c r="DF95" s="1359"/>
      <c r="DG95" s="1359"/>
      <c r="DH95" s="1359"/>
      <c r="DI95" s="1359"/>
      <c r="DJ95" s="1359"/>
      <c r="DK95" s="1359"/>
      <c r="DL95" s="1359"/>
      <c r="DM95" s="1359"/>
      <c r="DN95" s="1359"/>
      <c r="DO95" s="1359"/>
      <c r="DP95" s="1359"/>
      <c r="DQ95" s="1359"/>
      <c r="DR95" s="1359"/>
      <c r="DS95" s="1359"/>
      <c r="DT95" s="1359"/>
      <c r="DU95" s="1359"/>
      <c r="DV95" s="1359"/>
      <c r="DW95" s="1359"/>
      <c r="DX95" s="1359"/>
      <c r="DY95" s="1359"/>
      <c r="DZ95" s="1359"/>
      <c r="EA95" s="1359"/>
      <c r="EB95" s="1359"/>
      <c r="EC95" s="1359"/>
      <c r="ED95" s="1359"/>
      <c r="EE95" s="1359"/>
      <c r="EF95" s="1359"/>
      <c r="EG95" s="1359"/>
      <c r="EH95" s="1359"/>
      <c r="EI95" s="1359"/>
      <c r="EJ95" s="1359"/>
      <c r="EK95" s="1359"/>
      <c r="EL95" s="1359"/>
      <c r="EM95" s="1359"/>
      <c r="EN95" s="1359"/>
      <c r="EO95" s="1359"/>
      <c r="EP95" s="1359"/>
      <c r="EQ95" s="1359"/>
      <c r="ER95" s="1359"/>
      <c r="ES95" s="1359"/>
      <c r="ET95" s="1359"/>
      <c r="EU95" s="1359"/>
      <c r="EV95" s="1359"/>
      <c r="EW95" s="1359"/>
      <c r="EX95" s="1359"/>
      <c r="EY95" s="1359"/>
      <c r="EZ95" s="1359"/>
      <c r="FA95" s="1359"/>
      <c r="FB95" s="1359"/>
      <c r="FC95" s="1359"/>
      <c r="FD95" s="1359"/>
      <c r="FE95" s="1359"/>
      <c r="FF95" s="1359"/>
      <c r="FG95" s="1359"/>
      <c r="FH95" s="1359"/>
      <c r="FI95" s="1359"/>
      <c r="FJ95" s="1359"/>
      <c r="FK95" s="1359"/>
      <c r="FL95" s="1359"/>
      <c r="FM95" s="1359"/>
      <c r="FN95" s="1359"/>
      <c r="FO95" s="1359"/>
      <c r="FP95" s="1359"/>
      <c r="FQ95" s="1359"/>
      <c r="FR95" s="1359"/>
      <c r="FS95" s="1359"/>
      <c r="FT95" s="1359"/>
      <c r="FU95" s="1359"/>
      <c r="FV95" s="1359"/>
      <c r="FW95" s="1359"/>
      <c r="FX95" s="1359"/>
      <c r="FY95" s="1359"/>
      <c r="FZ95" s="1359"/>
      <c r="GA95" s="1359"/>
      <c r="GB95" s="1359"/>
      <c r="GC95" s="1359"/>
      <c r="GD95" s="1359"/>
      <c r="GE95" s="1359"/>
      <c r="GF95" s="1359"/>
      <c r="GG95" s="1359"/>
      <c r="GH95" s="1359"/>
      <c r="GI95" s="1359"/>
      <c r="GJ95" s="1359"/>
      <c r="GK95" s="1359"/>
      <c r="GL95" s="1359"/>
      <c r="GM95" s="1359"/>
      <c r="GN95" s="1359"/>
      <c r="GO95" s="1359"/>
      <c r="GP95" s="1359"/>
      <c r="GQ95" s="1359"/>
      <c r="GR95" s="1359"/>
      <c r="GS95" s="1359"/>
      <c r="GT95" s="1359"/>
      <c r="GU95" s="1359"/>
      <c r="GV95" s="1359"/>
      <c r="GW95" s="1359"/>
      <c r="GX95" s="1359"/>
      <c r="GY95" s="1359"/>
      <c r="GZ95" s="1359"/>
      <c r="HA95" s="1359"/>
      <c r="HB95" s="1359"/>
      <c r="HC95" s="1359"/>
      <c r="HD95" s="1359"/>
      <c r="HE95" s="1359"/>
      <c r="HF95" s="1359"/>
      <c r="HG95" s="1359"/>
      <c r="HH95" s="1359"/>
      <c r="HI95" s="1359"/>
      <c r="HJ95" s="1359"/>
      <c r="HK95" s="1359"/>
      <c r="HL95" s="1359"/>
      <c r="HM95" s="1359"/>
      <c r="HN95" s="1359"/>
      <c r="HO95" s="1359"/>
      <c r="HP95" s="1359"/>
      <c r="HQ95" s="1359"/>
      <c r="HR95" s="1359"/>
      <c r="HS95" s="1359"/>
      <c r="HT95" s="1359"/>
      <c r="HU95" s="1359"/>
      <c r="HV95" s="1359"/>
      <c r="HW95" s="1359"/>
      <c r="HX95" s="1359"/>
      <c r="HY95" s="1359"/>
      <c r="HZ95" s="1359"/>
      <c r="IA95" s="1359"/>
      <c r="IB95" s="1359"/>
      <c r="IC95" s="1359"/>
      <c r="ID95" s="1359"/>
      <c r="IE95" s="1359"/>
      <c r="IF95" s="1359"/>
      <c r="IG95" s="1359"/>
      <c r="IH95" s="1359"/>
      <c r="II95" s="1359"/>
      <c r="IJ95" s="1359"/>
      <c r="IK95" s="1359"/>
      <c r="IL95" s="1359"/>
      <c r="IM95" s="1359"/>
      <c r="IN95" s="1359"/>
      <c r="IO95" s="1359"/>
      <c r="IP95" s="1359"/>
      <c r="IQ95" s="1359"/>
      <c r="IR95" s="1359"/>
      <c r="IS95" s="1359"/>
      <c r="IT95" s="1359"/>
      <c r="IU95" s="1359"/>
    </row>
    <row r="96" spans="1:255" s="1294" customFormat="1" ht="13.5" customHeight="1">
      <c r="A96" s="1356"/>
      <c r="B96" s="1357"/>
      <c r="C96" s="1357"/>
      <c r="D96" s="1176" t="s">
        <v>7131</v>
      </c>
      <c r="E96" s="1357"/>
      <c r="F96" s="1366"/>
      <c r="G96" s="1201"/>
      <c r="H96" s="1201"/>
      <c r="I96" s="1084"/>
      <c r="J96" s="1354"/>
      <c r="BU96" s="1359"/>
      <c r="BV96" s="1359"/>
      <c r="BW96" s="1359"/>
      <c r="BX96" s="1359"/>
      <c r="BY96" s="1359"/>
      <c r="BZ96" s="1359"/>
      <c r="CA96" s="1359"/>
      <c r="CB96" s="1359"/>
      <c r="CC96" s="1359"/>
      <c r="CD96" s="1359"/>
      <c r="CE96" s="1359"/>
      <c r="CF96" s="1359"/>
      <c r="CG96" s="1359"/>
      <c r="CH96" s="1359"/>
      <c r="CI96" s="1359"/>
      <c r="CJ96" s="1359"/>
      <c r="CK96" s="1359"/>
      <c r="CL96" s="1359"/>
      <c r="CM96" s="1359"/>
      <c r="CN96" s="1359"/>
      <c r="CO96" s="1359"/>
      <c r="CP96" s="1359"/>
      <c r="CQ96" s="1359"/>
      <c r="CR96" s="1359"/>
      <c r="CS96" s="1359"/>
      <c r="CT96" s="1359"/>
      <c r="CU96" s="1359"/>
      <c r="CV96" s="1359"/>
      <c r="CW96" s="1359"/>
      <c r="CX96" s="1359"/>
      <c r="CY96" s="1359"/>
      <c r="CZ96" s="1359"/>
      <c r="DA96" s="1359"/>
      <c r="DB96" s="1359"/>
      <c r="DC96" s="1359"/>
      <c r="DD96" s="1359"/>
      <c r="DE96" s="1359"/>
      <c r="DF96" s="1359"/>
      <c r="DG96" s="1359"/>
      <c r="DH96" s="1359"/>
      <c r="DI96" s="1359"/>
      <c r="DJ96" s="1359"/>
      <c r="DK96" s="1359"/>
      <c r="DL96" s="1359"/>
      <c r="DM96" s="1359"/>
      <c r="DN96" s="1359"/>
      <c r="DO96" s="1359"/>
      <c r="DP96" s="1359"/>
      <c r="DQ96" s="1359"/>
      <c r="DR96" s="1359"/>
      <c r="DS96" s="1359"/>
      <c r="DT96" s="1359"/>
      <c r="DU96" s="1359"/>
      <c r="DV96" s="1359"/>
      <c r="DW96" s="1359"/>
      <c r="DX96" s="1359"/>
      <c r="DY96" s="1359"/>
      <c r="DZ96" s="1359"/>
      <c r="EA96" s="1359"/>
      <c r="EB96" s="1359"/>
      <c r="EC96" s="1359"/>
      <c r="ED96" s="1359"/>
      <c r="EE96" s="1359"/>
      <c r="EF96" s="1359"/>
      <c r="EG96" s="1359"/>
      <c r="EH96" s="1359"/>
      <c r="EI96" s="1359"/>
      <c r="EJ96" s="1359"/>
      <c r="EK96" s="1359"/>
      <c r="EL96" s="1359"/>
      <c r="EM96" s="1359"/>
      <c r="EN96" s="1359"/>
      <c r="EO96" s="1359"/>
      <c r="EP96" s="1359"/>
      <c r="EQ96" s="1359"/>
      <c r="ER96" s="1359"/>
      <c r="ES96" s="1359"/>
      <c r="ET96" s="1359"/>
      <c r="EU96" s="1359"/>
      <c r="EV96" s="1359"/>
      <c r="EW96" s="1359"/>
      <c r="EX96" s="1359"/>
      <c r="EY96" s="1359"/>
      <c r="EZ96" s="1359"/>
      <c r="FA96" s="1359"/>
      <c r="FB96" s="1359"/>
      <c r="FC96" s="1359"/>
      <c r="FD96" s="1359"/>
      <c r="FE96" s="1359"/>
      <c r="FF96" s="1359"/>
      <c r="FG96" s="1359"/>
      <c r="FH96" s="1359"/>
      <c r="FI96" s="1359"/>
      <c r="FJ96" s="1359"/>
      <c r="FK96" s="1359"/>
      <c r="FL96" s="1359"/>
      <c r="FM96" s="1359"/>
      <c r="FN96" s="1359"/>
      <c r="FO96" s="1359"/>
      <c r="FP96" s="1359"/>
      <c r="FQ96" s="1359"/>
      <c r="FR96" s="1359"/>
      <c r="FS96" s="1359"/>
      <c r="FT96" s="1359"/>
      <c r="FU96" s="1359"/>
      <c r="FV96" s="1359"/>
      <c r="FW96" s="1359"/>
      <c r="FX96" s="1359"/>
      <c r="FY96" s="1359"/>
      <c r="FZ96" s="1359"/>
      <c r="GA96" s="1359"/>
      <c r="GB96" s="1359"/>
      <c r="GC96" s="1359"/>
      <c r="GD96" s="1359"/>
      <c r="GE96" s="1359"/>
      <c r="GF96" s="1359"/>
      <c r="GG96" s="1359"/>
      <c r="GH96" s="1359"/>
      <c r="GI96" s="1359"/>
      <c r="GJ96" s="1359"/>
      <c r="GK96" s="1359"/>
      <c r="GL96" s="1359"/>
      <c r="GM96" s="1359"/>
      <c r="GN96" s="1359"/>
      <c r="GO96" s="1359"/>
      <c r="GP96" s="1359"/>
      <c r="GQ96" s="1359"/>
      <c r="GR96" s="1359"/>
      <c r="GS96" s="1359"/>
      <c r="GT96" s="1359"/>
      <c r="GU96" s="1359"/>
      <c r="GV96" s="1359"/>
      <c r="GW96" s="1359"/>
      <c r="GX96" s="1359"/>
      <c r="GY96" s="1359"/>
      <c r="GZ96" s="1359"/>
      <c r="HA96" s="1359"/>
      <c r="HB96" s="1359"/>
      <c r="HC96" s="1359"/>
      <c r="HD96" s="1359"/>
      <c r="HE96" s="1359"/>
      <c r="HF96" s="1359"/>
      <c r="HG96" s="1359"/>
      <c r="HH96" s="1359"/>
      <c r="HI96" s="1359"/>
      <c r="HJ96" s="1359"/>
      <c r="HK96" s="1359"/>
      <c r="HL96" s="1359"/>
      <c r="HM96" s="1359"/>
      <c r="HN96" s="1359"/>
      <c r="HO96" s="1359"/>
      <c r="HP96" s="1359"/>
      <c r="HQ96" s="1359"/>
      <c r="HR96" s="1359"/>
      <c r="HS96" s="1359"/>
      <c r="HT96" s="1359"/>
      <c r="HU96" s="1359"/>
      <c r="HV96" s="1359"/>
      <c r="HW96" s="1359"/>
      <c r="HX96" s="1359"/>
      <c r="HY96" s="1359"/>
      <c r="HZ96" s="1359"/>
      <c r="IA96" s="1359"/>
      <c r="IB96" s="1359"/>
      <c r="IC96" s="1359"/>
      <c r="ID96" s="1359"/>
      <c r="IE96" s="1359"/>
      <c r="IF96" s="1359"/>
      <c r="IG96" s="1359"/>
      <c r="IH96" s="1359"/>
      <c r="II96" s="1359"/>
      <c r="IJ96" s="1359"/>
      <c r="IK96" s="1359"/>
      <c r="IL96" s="1359"/>
      <c r="IM96" s="1359"/>
      <c r="IN96" s="1359"/>
      <c r="IO96" s="1359"/>
      <c r="IP96" s="1359"/>
      <c r="IQ96" s="1359"/>
      <c r="IR96" s="1359"/>
      <c r="IS96" s="1359"/>
      <c r="IT96" s="1359"/>
      <c r="IU96" s="1359"/>
    </row>
    <row r="97" spans="1:255" s="1294" customFormat="1" ht="13.5" customHeight="1">
      <c r="A97" s="1356"/>
      <c r="B97" s="1357"/>
      <c r="C97" s="1357"/>
      <c r="D97" s="1176" t="s">
        <v>7132</v>
      </c>
      <c r="E97" s="1357"/>
      <c r="F97" s="1090">
        <f>(5)*(0.5)</f>
        <v>2.5</v>
      </c>
      <c r="G97" s="1367"/>
      <c r="H97" s="1201"/>
      <c r="I97" s="1084"/>
      <c r="J97" s="1354"/>
      <c r="BU97" s="1359"/>
      <c r="BV97" s="1359"/>
      <c r="BW97" s="1359"/>
      <c r="BX97" s="1359"/>
      <c r="BY97" s="1359"/>
      <c r="BZ97" s="1359"/>
      <c r="CA97" s="1359"/>
      <c r="CB97" s="1359"/>
      <c r="CC97" s="1359"/>
      <c r="CD97" s="1359"/>
      <c r="CE97" s="1359"/>
      <c r="CF97" s="1359"/>
      <c r="CG97" s="1359"/>
      <c r="CH97" s="1359"/>
      <c r="CI97" s="1359"/>
      <c r="CJ97" s="1359"/>
      <c r="CK97" s="1359"/>
      <c r="CL97" s="1359"/>
      <c r="CM97" s="1359"/>
      <c r="CN97" s="1359"/>
      <c r="CO97" s="1359"/>
      <c r="CP97" s="1359"/>
      <c r="CQ97" s="1359"/>
      <c r="CR97" s="1359"/>
      <c r="CS97" s="1359"/>
      <c r="CT97" s="1359"/>
      <c r="CU97" s="1359"/>
      <c r="CV97" s="1359"/>
      <c r="CW97" s="1359"/>
      <c r="CX97" s="1359"/>
      <c r="CY97" s="1359"/>
      <c r="CZ97" s="1359"/>
      <c r="DA97" s="1359"/>
      <c r="DB97" s="1359"/>
      <c r="DC97" s="1359"/>
      <c r="DD97" s="1359"/>
      <c r="DE97" s="1359"/>
      <c r="DF97" s="1359"/>
      <c r="DG97" s="1359"/>
      <c r="DH97" s="1359"/>
      <c r="DI97" s="1359"/>
      <c r="DJ97" s="1359"/>
      <c r="DK97" s="1359"/>
      <c r="DL97" s="1359"/>
      <c r="DM97" s="1359"/>
      <c r="DN97" s="1359"/>
      <c r="DO97" s="1359"/>
      <c r="DP97" s="1359"/>
      <c r="DQ97" s="1359"/>
      <c r="DR97" s="1359"/>
      <c r="DS97" s="1359"/>
      <c r="DT97" s="1359"/>
      <c r="DU97" s="1359"/>
      <c r="DV97" s="1359"/>
      <c r="DW97" s="1359"/>
      <c r="DX97" s="1359"/>
      <c r="DY97" s="1359"/>
      <c r="DZ97" s="1359"/>
      <c r="EA97" s="1359"/>
      <c r="EB97" s="1359"/>
      <c r="EC97" s="1359"/>
      <c r="ED97" s="1359"/>
      <c r="EE97" s="1359"/>
      <c r="EF97" s="1359"/>
      <c r="EG97" s="1359"/>
      <c r="EH97" s="1359"/>
      <c r="EI97" s="1359"/>
      <c r="EJ97" s="1359"/>
      <c r="EK97" s="1359"/>
      <c r="EL97" s="1359"/>
      <c r="EM97" s="1359"/>
      <c r="EN97" s="1359"/>
      <c r="EO97" s="1359"/>
      <c r="EP97" s="1359"/>
      <c r="EQ97" s="1359"/>
      <c r="ER97" s="1359"/>
      <c r="ES97" s="1359"/>
      <c r="ET97" s="1359"/>
      <c r="EU97" s="1359"/>
      <c r="EV97" s="1359"/>
      <c r="EW97" s="1359"/>
      <c r="EX97" s="1359"/>
      <c r="EY97" s="1359"/>
      <c r="EZ97" s="1359"/>
      <c r="FA97" s="1359"/>
      <c r="FB97" s="1359"/>
      <c r="FC97" s="1359"/>
      <c r="FD97" s="1359"/>
      <c r="FE97" s="1359"/>
      <c r="FF97" s="1359"/>
      <c r="FG97" s="1359"/>
      <c r="FH97" s="1359"/>
      <c r="FI97" s="1359"/>
      <c r="FJ97" s="1359"/>
      <c r="FK97" s="1359"/>
      <c r="FL97" s="1359"/>
      <c r="FM97" s="1359"/>
      <c r="FN97" s="1359"/>
      <c r="FO97" s="1359"/>
      <c r="FP97" s="1359"/>
      <c r="FQ97" s="1359"/>
      <c r="FR97" s="1359"/>
      <c r="FS97" s="1359"/>
      <c r="FT97" s="1359"/>
      <c r="FU97" s="1359"/>
      <c r="FV97" s="1359"/>
      <c r="FW97" s="1359"/>
      <c r="FX97" s="1359"/>
      <c r="FY97" s="1359"/>
      <c r="FZ97" s="1359"/>
      <c r="GA97" s="1359"/>
      <c r="GB97" s="1359"/>
      <c r="GC97" s="1359"/>
      <c r="GD97" s="1359"/>
      <c r="GE97" s="1359"/>
      <c r="GF97" s="1359"/>
      <c r="GG97" s="1359"/>
      <c r="GH97" s="1359"/>
      <c r="GI97" s="1359"/>
      <c r="GJ97" s="1359"/>
      <c r="GK97" s="1359"/>
      <c r="GL97" s="1359"/>
      <c r="GM97" s="1359"/>
      <c r="GN97" s="1359"/>
      <c r="GO97" s="1359"/>
      <c r="GP97" s="1359"/>
      <c r="GQ97" s="1359"/>
      <c r="GR97" s="1359"/>
      <c r="GS97" s="1359"/>
      <c r="GT97" s="1359"/>
      <c r="GU97" s="1359"/>
      <c r="GV97" s="1359"/>
      <c r="GW97" s="1359"/>
      <c r="GX97" s="1359"/>
      <c r="GY97" s="1359"/>
      <c r="GZ97" s="1359"/>
      <c r="HA97" s="1359"/>
      <c r="HB97" s="1359"/>
      <c r="HC97" s="1359"/>
      <c r="HD97" s="1359"/>
      <c r="HE97" s="1359"/>
      <c r="HF97" s="1359"/>
      <c r="HG97" s="1359"/>
      <c r="HH97" s="1359"/>
      <c r="HI97" s="1359"/>
      <c r="HJ97" s="1359"/>
      <c r="HK97" s="1359"/>
      <c r="HL97" s="1359"/>
      <c r="HM97" s="1359"/>
      <c r="HN97" s="1359"/>
      <c r="HO97" s="1359"/>
      <c r="HP97" s="1359"/>
      <c r="HQ97" s="1359"/>
      <c r="HR97" s="1359"/>
      <c r="HS97" s="1359"/>
      <c r="HT97" s="1359"/>
      <c r="HU97" s="1359"/>
      <c r="HV97" s="1359"/>
      <c r="HW97" s="1359"/>
      <c r="HX97" s="1359"/>
      <c r="HY97" s="1359"/>
      <c r="HZ97" s="1359"/>
      <c r="IA97" s="1359"/>
      <c r="IB97" s="1359"/>
      <c r="IC97" s="1359"/>
      <c r="ID97" s="1359"/>
      <c r="IE97" s="1359"/>
      <c r="IF97" s="1359"/>
      <c r="IG97" s="1359"/>
      <c r="IH97" s="1359"/>
      <c r="II97" s="1359"/>
      <c r="IJ97" s="1359"/>
      <c r="IK97" s="1359"/>
      <c r="IL97" s="1359"/>
      <c r="IM97" s="1359"/>
      <c r="IN97" s="1359"/>
      <c r="IO97" s="1359"/>
      <c r="IP97" s="1359"/>
      <c r="IQ97" s="1359"/>
      <c r="IR97" s="1359"/>
      <c r="IS97" s="1359"/>
      <c r="IT97" s="1359"/>
      <c r="IU97" s="1359"/>
    </row>
    <row r="98" spans="1:255" s="1184" customFormat="1" ht="27" customHeight="1">
      <c r="A98" s="1338"/>
      <c r="B98" s="1179"/>
      <c r="C98" s="1180"/>
      <c r="D98" s="1176" t="s">
        <v>6862</v>
      </c>
      <c r="E98" s="1088"/>
      <c r="F98" s="1090"/>
      <c r="G98" s="1181"/>
      <c r="H98" s="1192"/>
      <c r="I98" s="1177"/>
      <c r="J98" s="1183"/>
      <c r="U98" s="1187"/>
      <c r="W98" s="1187"/>
    </row>
    <row r="99" spans="1:255" s="1294" customFormat="1" ht="13.5" customHeight="1">
      <c r="A99" s="1356" t="s">
        <v>6064</v>
      </c>
      <c r="B99" s="1357" t="s">
        <v>6840</v>
      </c>
      <c r="C99" s="1357">
        <v>460451433</v>
      </c>
      <c r="D99" s="1357" t="s">
        <v>6863</v>
      </c>
      <c r="E99" s="1357" t="s">
        <v>194</v>
      </c>
      <c r="F99" s="541">
        <f>ROUND(SUM(F101),3)</f>
        <v>2.5</v>
      </c>
      <c r="G99" s="309"/>
      <c r="H99" s="1083">
        <f>ROUND(F99*G99,2)</f>
        <v>0</v>
      </c>
      <c r="I99" s="1084" t="s">
        <v>5315</v>
      </c>
      <c r="J99" s="1365"/>
      <c r="BU99" s="1359"/>
      <c r="BV99" s="1359"/>
      <c r="BW99" s="1359"/>
      <c r="BX99" s="1359"/>
      <c r="BY99" s="1359"/>
      <c r="BZ99" s="1359"/>
      <c r="CA99" s="1359"/>
      <c r="CB99" s="1359"/>
      <c r="CC99" s="1359"/>
      <c r="CD99" s="1359"/>
      <c r="CE99" s="1359"/>
      <c r="CF99" s="1359"/>
      <c r="CG99" s="1359"/>
      <c r="CH99" s="1359"/>
      <c r="CI99" s="1359"/>
      <c r="CJ99" s="1359"/>
      <c r="CK99" s="1359"/>
      <c r="CL99" s="1359"/>
      <c r="CM99" s="1359"/>
      <c r="CN99" s="1359"/>
      <c r="CO99" s="1359"/>
      <c r="CP99" s="1359"/>
      <c r="CQ99" s="1359"/>
      <c r="CR99" s="1359"/>
      <c r="CS99" s="1359"/>
      <c r="CT99" s="1359"/>
      <c r="CU99" s="1359"/>
      <c r="CV99" s="1359"/>
      <c r="CW99" s="1359"/>
      <c r="CX99" s="1359"/>
      <c r="CY99" s="1359"/>
      <c r="CZ99" s="1359"/>
      <c r="DA99" s="1359"/>
      <c r="DB99" s="1359"/>
      <c r="DC99" s="1359"/>
      <c r="DD99" s="1359"/>
      <c r="DE99" s="1359"/>
      <c r="DF99" s="1359"/>
      <c r="DG99" s="1359"/>
      <c r="DH99" s="1359"/>
      <c r="DI99" s="1359"/>
      <c r="DJ99" s="1359"/>
      <c r="DK99" s="1359"/>
      <c r="DL99" s="1359"/>
      <c r="DM99" s="1359"/>
      <c r="DN99" s="1359"/>
      <c r="DO99" s="1359"/>
      <c r="DP99" s="1359"/>
      <c r="DQ99" s="1359"/>
      <c r="DR99" s="1359"/>
      <c r="DS99" s="1359"/>
      <c r="DT99" s="1359"/>
      <c r="DU99" s="1359"/>
      <c r="DV99" s="1359"/>
      <c r="DW99" s="1359"/>
      <c r="DX99" s="1359"/>
      <c r="DY99" s="1359"/>
      <c r="DZ99" s="1359"/>
      <c r="EA99" s="1359"/>
      <c r="EB99" s="1359"/>
      <c r="EC99" s="1359"/>
      <c r="ED99" s="1359"/>
      <c r="EE99" s="1359"/>
      <c r="EF99" s="1359"/>
      <c r="EG99" s="1359"/>
      <c r="EH99" s="1359"/>
      <c r="EI99" s="1359"/>
      <c r="EJ99" s="1359"/>
      <c r="EK99" s="1359"/>
      <c r="EL99" s="1359"/>
      <c r="EM99" s="1359"/>
      <c r="EN99" s="1359"/>
      <c r="EO99" s="1359"/>
      <c r="EP99" s="1359"/>
      <c r="EQ99" s="1359"/>
      <c r="ER99" s="1359"/>
      <c r="ES99" s="1359"/>
      <c r="ET99" s="1359"/>
      <c r="EU99" s="1359"/>
      <c r="EV99" s="1359"/>
      <c r="EW99" s="1359"/>
      <c r="EX99" s="1359"/>
      <c r="EY99" s="1359"/>
      <c r="EZ99" s="1359"/>
      <c r="FA99" s="1359"/>
      <c r="FB99" s="1359"/>
      <c r="FC99" s="1359"/>
      <c r="FD99" s="1359"/>
      <c r="FE99" s="1359"/>
      <c r="FF99" s="1359"/>
      <c r="FG99" s="1359"/>
      <c r="FH99" s="1359"/>
      <c r="FI99" s="1359"/>
      <c r="FJ99" s="1359"/>
      <c r="FK99" s="1359"/>
      <c r="FL99" s="1359"/>
      <c r="FM99" s="1359"/>
      <c r="FN99" s="1359"/>
      <c r="FO99" s="1359"/>
      <c r="FP99" s="1359"/>
      <c r="FQ99" s="1359"/>
      <c r="FR99" s="1359"/>
      <c r="FS99" s="1359"/>
      <c r="FT99" s="1359"/>
      <c r="FU99" s="1359"/>
      <c r="FV99" s="1359"/>
      <c r="FW99" s="1359"/>
      <c r="FX99" s="1359"/>
      <c r="FY99" s="1359"/>
      <c r="FZ99" s="1359"/>
      <c r="GA99" s="1359"/>
      <c r="GB99" s="1359"/>
      <c r="GC99" s="1359"/>
      <c r="GD99" s="1359"/>
      <c r="GE99" s="1359"/>
      <c r="GF99" s="1359"/>
      <c r="GG99" s="1359"/>
      <c r="GH99" s="1359"/>
      <c r="GI99" s="1359"/>
      <c r="GJ99" s="1359"/>
      <c r="GK99" s="1359"/>
      <c r="GL99" s="1359"/>
      <c r="GM99" s="1359"/>
      <c r="GN99" s="1359"/>
      <c r="GO99" s="1359"/>
      <c r="GP99" s="1359"/>
      <c r="GQ99" s="1359"/>
      <c r="GR99" s="1359"/>
      <c r="GS99" s="1359"/>
      <c r="GT99" s="1359"/>
      <c r="GU99" s="1359"/>
      <c r="GV99" s="1359"/>
      <c r="GW99" s="1359"/>
      <c r="GX99" s="1359"/>
      <c r="GY99" s="1359"/>
      <c r="GZ99" s="1359"/>
      <c r="HA99" s="1359"/>
      <c r="HB99" s="1359"/>
      <c r="HC99" s="1359"/>
      <c r="HD99" s="1359"/>
      <c r="HE99" s="1359"/>
      <c r="HF99" s="1359"/>
      <c r="HG99" s="1359"/>
      <c r="HH99" s="1359"/>
      <c r="HI99" s="1359"/>
      <c r="HJ99" s="1359"/>
      <c r="HK99" s="1359"/>
      <c r="HL99" s="1359"/>
      <c r="HM99" s="1359"/>
      <c r="HN99" s="1359"/>
      <c r="HO99" s="1359"/>
      <c r="HP99" s="1359"/>
      <c r="HQ99" s="1359"/>
      <c r="HR99" s="1359"/>
      <c r="HS99" s="1359"/>
      <c r="HT99" s="1359"/>
      <c r="HU99" s="1359"/>
      <c r="HV99" s="1359"/>
      <c r="HW99" s="1359"/>
      <c r="HX99" s="1359"/>
      <c r="HY99" s="1359"/>
      <c r="HZ99" s="1359"/>
      <c r="IA99" s="1359"/>
      <c r="IB99" s="1359"/>
      <c r="IC99" s="1359"/>
      <c r="ID99" s="1359"/>
      <c r="IE99" s="1359"/>
      <c r="IF99" s="1359"/>
      <c r="IG99" s="1359"/>
      <c r="IH99" s="1359"/>
      <c r="II99" s="1359"/>
      <c r="IJ99" s="1359"/>
      <c r="IK99" s="1359"/>
      <c r="IL99" s="1359"/>
      <c r="IM99" s="1359"/>
      <c r="IN99" s="1359"/>
      <c r="IO99" s="1359"/>
      <c r="IP99" s="1359"/>
      <c r="IQ99" s="1359"/>
      <c r="IR99" s="1359"/>
      <c r="IS99" s="1359"/>
      <c r="IT99" s="1359"/>
      <c r="IU99" s="1359"/>
    </row>
    <row r="100" spans="1:255" s="1294" customFormat="1" ht="13.5" customHeight="1">
      <c r="A100" s="1356"/>
      <c r="B100" s="1357"/>
      <c r="C100" s="1357"/>
      <c r="D100" s="1176" t="s">
        <v>7131</v>
      </c>
      <c r="E100" s="1357"/>
      <c r="F100" s="1366"/>
      <c r="G100" s="1201"/>
      <c r="H100" s="1201"/>
      <c r="I100" s="1084"/>
      <c r="J100" s="1354"/>
      <c r="BU100" s="1359"/>
      <c r="BV100" s="1359"/>
      <c r="BW100" s="1359"/>
      <c r="BX100" s="1359"/>
      <c r="BY100" s="1359"/>
      <c r="BZ100" s="1359"/>
      <c r="CA100" s="1359"/>
      <c r="CB100" s="1359"/>
      <c r="CC100" s="1359"/>
      <c r="CD100" s="1359"/>
      <c r="CE100" s="1359"/>
      <c r="CF100" s="1359"/>
      <c r="CG100" s="1359"/>
      <c r="CH100" s="1359"/>
      <c r="CI100" s="1359"/>
      <c r="CJ100" s="1359"/>
      <c r="CK100" s="1359"/>
      <c r="CL100" s="1359"/>
      <c r="CM100" s="1359"/>
      <c r="CN100" s="1359"/>
      <c r="CO100" s="1359"/>
      <c r="CP100" s="1359"/>
      <c r="CQ100" s="1359"/>
      <c r="CR100" s="1359"/>
      <c r="CS100" s="1359"/>
      <c r="CT100" s="1359"/>
      <c r="CU100" s="1359"/>
      <c r="CV100" s="1359"/>
      <c r="CW100" s="1359"/>
      <c r="CX100" s="1359"/>
      <c r="CY100" s="1359"/>
      <c r="CZ100" s="1359"/>
      <c r="DA100" s="1359"/>
      <c r="DB100" s="1359"/>
      <c r="DC100" s="1359"/>
      <c r="DD100" s="1359"/>
      <c r="DE100" s="1359"/>
      <c r="DF100" s="1359"/>
      <c r="DG100" s="1359"/>
      <c r="DH100" s="1359"/>
      <c r="DI100" s="1359"/>
      <c r="DJ100" s="1359"/>
      <c r="DK100" s="1359"/>
      <c r="DL100" s="1359"/>
      <c r="DM100" s="1359"/>
      <c r="DN100" s="1359"/>
      <c r="DO100" s="1359"/>
      <c r="DP100" s="1359"/>
      <c r="DQ100" s="1359"/>
      <c r="DR100" s="1359"/>
      <c r="DS100" s="1359"/>
      <c r="DT100" s="1359"/>
      <c r="DU100" s="1359"/>
      <c r="DV100" s="1359"/>
      <c r="DW100" s="1359"/>
      <c r="DX100" s="1359"/>
      <c r="DY100" s="1359"/>
      <c r="DZ100" s="1359"/>
      <c r="EA100" s="1359"/>
      <c r="EB100" s="1359"/>
      <c r="EC100" s="1359"/>
      <c r="ED100" s="1359"/>
      <c r="EE100" s="1359"/>
      <c r="EF100" s="1359"/>
      <c r="EG100" s="1359"/>
      <c r="EH100" s="1359"/>
      <c r="EI100" s="1359"/>
      <c r="EJ100" s="1359"/>
      <c r="EK100" s="1359"/>
      <c r="EL100" s="1359"/>
      <c r="EM100" s="1359"/>
      <c r="EN100" s="1359"/>
      <c r="EO100" s="1359"/>
      <c r="EP100" s="1359"/>
      <c r="EQ100" s="1359"/>
      <c r="ER100" s="1359"/>
      <c r="ES100" s="1359"/>
      <c r="ET100" s="1359"/>
      <c r="EU100" s="1359"/>
      <c r="EV100" s="1359"/>
      <c r="EW100" s="1359"/>
      <c r="EX100" s="1359"/>
      <c r="EY100" s="1359"/>
      <c r="EZ100" s="1359"/>
      <c r="FA100" s="1359"/>
      <c r="FB100" s="1359"/>
      <c r="FC100" s="1359"/>
      <c r="FD100" s="1359"/>
      <c r="FE100" s="1359"/>
      <c r="FF100" s="1359"/>
      <c r="FG100" s="1359"/>
      <c r="FH100" s="1359"/>
      <c r="FI100" s="1359"/>
      <c r="FJ100" s="1359"/>
      <c r="FK100" s="1359"/>
      <c r="FL100" s="1359"/>
      <c r="FM100" s="1359"/>
      <c r="FN100" s="1359"/>
      <c r="FO100" s="1359"/>
      <c r="FP100" s="1359"/>
      <c r="FQ100" s="1359"/>
      <c r="FR100" s="1359"/>
      <c r="FS100" s="1359"/>
      <c r="FT100" s="1359"/>
      <c r="FU100" s="1359"/>
      <c r="FV100" s="1359"/>
      <c r="FW100" s="1359"/>
      <c r="FX100" s="1359"/>
      <c r="FY100" s="1359"/>
      <c r="FZ100" s="1359"/>
      <c r="GA100" s="1359"/>
      <c r="GB100" s="1359"/>
      <c r="GC100" s="1359"/>
      <c r="GD100" s="1359"/>
      <c r="GE100" s="1359"/>
      <c r="GF100" s="1359"/>
      <c r="GG100" s="1359"/>
      <c r="GH100" s="1359"/>
      <c r="GI100" s="1359"/>
      <c r="GJ100" s="1359"/>
      <c r="GK100" s="1359"/>
      <c r="GL100" s="1359"/>
      <c r="GM100" s="1359"/>
      <c r="GN100" s="1359"/>
      <c r="GO100" s="1359"/>
      <c r="GP100" s="1359"/>
      <c r="GQ100" s="1359"/>
      <c r="GR100" s="1359"/>
      <c r="GS100" s="1359"/>
      <c r="GT100" s="1359"/>
      <c r="GU100" s="1359"/>
      <c r="GV100" s="1359"/>
      <c r="GW100" s="1359"/>
      <c r="GX100" s="1359"/>
      <c r="GY100" s="1359"/>
      <c r="GZ100" s="1359"/>
      <c r="HA100" s="1359"/>
      <c r="HB100" s="1359"/>
      <c r="HC100" s="1359"/>
      <c r="HD100" s="1359"/>
      <c r="HE100" s="1359"/>
      <c r="HF100" s="1359"/>
      <c r="HG100" s="1359"/>
      <c r="HH100" s="1359"/>
      <c r="HI100" s="1359"/>
      <c r="HJ100" s="1359"/>
      <c r="HK100" s="1359"/>
      <c r="HL100" s="1359"/>
      <c r="HM100" s="1359"/>
      <c r="HN100" s="1359"/>
      <c r="HO100" s="1359"/>
      <c r="HP100" s="1359"/>
      <c r="HQ100" s="1359"/>
      <c r="HR100" s="1359"/>
      <c r="HS100" s="1359"/>
      <c r="HT100" s="1359"/>
      <c r="HU100" s="1359"/>
      <c r="HV100" s="1359"/>
      <c r="HW100" s="1359"/>
      <c r="HX100" s="1359"/>
      <c r="HY100" s="1359"/>
      <c r="HZ100" s="1359"/>
      <c r="IA100" s="1359"/>
      <c r="IB100" s="1359"/>
      <c r="IC100" s="1359"/>
      <c r="ID100" s="1359"/>
      <c r="IE100" s="1359"/>
      <c r="IF100" s="1359"/>
      <c r="IG100" s="1359"/>
      <c r="IH100" s="1359"/>
      <c r="II100" s="1359"/>
      <c r="IJ100" s="1359"/>
      <c r="IK100" s="1359"/>
      <c r="IL100" s="1359"/>
      <c r="IM100" s="1359"/>
      <c r="IN100" s="1359"/>
      <c r="IO100" s="1359"/>
      <c r="IP100" s="1359"/>
      <c r="IQ100" s="1359"/>
      <c r="IR100" s="1359"/>
      <c r="IS100" s="1359"/>
      <c r="IT100" s="1359"/>
      <c r="IU100" s="1359"/>
    </row>
    <row r="101" spans="1:255" s="1184" customFormat="1" ht="13.5" customHeight="1">
      <c r="A101" s="1338"/>
      <c r="B101" s="1179"/>
      <c r="C101" s="1180"/>
      <c r="D101" s="1176" t="s">
        <v>7132</v>
      </c>
      <c r="E101" s="1088"/>
      <c r="F101" s="1090">
        <f>(5)*(0.5)</f>
        <v>2.5</v>
      </c>
      <c r="G101" s="1181"/>
      <c r="H101" s="1192"/>
      <c r="I101" s="1177"/>
      <c r="J101" s="1183"/>
      <c r="U101" s="1187"/>
      <c r="W101" s="1187"/>
    </row>
    <row r="102" spans="1:255" s="1184" customFormat="1" ht="27" customHeight="1">
      <c r="A102" s="1338"/>
      <c r="B102" s="1179"/>
      <c r="C102" s="1180"/>
      <c r="D102" s="1176" t="s">
        <v>6862</v>
      </c>
      <c r="E102" s="1088"/>
      <c r="F102" s="1090"/>
      <c r="G102" s="1181"/>
      <c r="H102" s="1192"/>
      <c r="I102" s="1177"/>
      <c r="J102" s="1368"/>
      <c r="U102" s="1187"/>
      <c r="W102" s="1187"/>
    </row>
    <row r="103" spans="1:255" s="1294" customFormat="1" ht="13.5" customHeight="1">
      <c r="A103" s="1356" t="s">
        <v>2860</v>
      </c>
      <c r="B103" s="1357" t="s">
        <v>6840</v>
      </c>
      <c r="C103" s="1357">
        <v>460661113</v>
      </c>
      <c r="D103" s="1357" t="s">
        <v>6864</v>
      </c>
      <c r="E103" s="1357" t="s">
        <v>194</v>
      </c>
      <c r="F103" s="541">
        <f>ROUND(SUM(F105),3)</f>
        <v>10</v>
      </c>
      <c r="G103" s="309"/>
      <c r="H103" s="1083">
        <f>ROUND(F103*G103,2)</f>
        <v>0</v>
      </c>
      <c r="I103" s="1084" t="s">
        <v>5315</v>
      </c>
      <c r="J103" s="1354"/>
      <c r="BU103" s="1359"/>
      <c r="BV103" s="1359"/>
      <c r="BW103" s="1359"/>
      <c r="BX103" s="1359"/>
      <c r="BY103" s="1359"/>
      <c r="BZ103" s="1359"/>
      <c r="CA103" s="1359"/>
      <c r="CB103" s="1359"/>
      <c r="CC103" s="1359"/>
      <c r="CD103" s="1359"/>
      <c r="CE103" s="1359"/>
      <c r="CF103" s="1359"/>
      <c r="CG103" s="1359"/>
      <c r="CH103" s="1359"/>
      <c r="CI103" s="1359"/>
      <c r="CJ103" s="1359"/>
      <c r="CK103" s="1359"/>
      <c r="CL103" s="1359"/>
      <c r="CM103" s="1359"/>
      <c r="CN103" s="1359"/>
      <c r="CO103" s="1359"/>
      <c r="CP103" s="1359"/>
      <c r="CQ103" s="1359"/>
      <c r="CR103" s="1359"/>
      <c r="CS103" s="1359"/>
      <c r="CT103" s="1359"/>
      <c r="CU103" s="1359"/>
      <c r="CV103" s="1359"/>
      <c r="CW103" s="1359"/>
      <c r="CX103" s="1359"/>
      <c r="CY103" s="1359"/>
      <c r="CZ103" s="1359"/>
      <c r="DA103" s="1359"/>
      <c r="DB103" s="1359"/>
      <c r="DC103" s="1359"/>
      <c r="DD103" s="1359"/>
      <c r="DE103" s="1359"/>
      <c r="DF103" s="1359"/>
      <c r="DG103" s="1359"/>
      <c r="DH103" s="1359"/>
      <c r="DI103" s="1359"/>
      <c r="DJ103" s="1359"/>
      <c r="DK103" s="1359"/>
      <c r="DL103" s="1359"/>
      <c r="DM103" s="1359"/>
      <c r="DN103" s="1359"/>
      <c r="DO103" s="1359"/>
      <c r="DP103" s="1359"/>
      <c r="DQ103" s="1359"/>
      <c r="DR103" s="1359"/>
      <c r="DS103" s="1359"/>
      <c r="DT103" s="1359"/>
      <c r="DU103" s="1359"/>
      <c r="DV103" s="1359"/>
      <c r="DW103" s="1359"/>
      <c r="DX103" s="1359"/>
      <c r="DY103" s="1359"/>
      <c r="DZ103" s="1359"/>
      <c r="EA103" s="1359"/>
      <c r="EB103" s="1359"/>
      <c r="EC103" s="1359"/>
      <c r="ED103" s="1359"/>
      <c r="EE103" s="1359"/>
      <c r="EF103" s="1359"/>
      <c r="EG103" s="1359"/>
      <c r="EH103" s="1359"/>
      <c r="EI103" s="1359"/>
      <c r="EJ103" s="1359"/>
      <c r="EK103" s="1359"/>
      <c r="EL103" s="1359"/>
      <c r="EM103" s="1359"/>
      <c r="EN103" s="1359"/>
      <c r="EO103" s="1359"/>
      <c r="EP103" s="1359"/>
      <c r="EQ103" s="1359"/>
      <c r="ER103" s="1359"/>
      <c r="ES103" s="1359"/>
      <c r="ET103" s="1359"/>
      <c r="EU103" s="1359"/>
      <c r="EV103" s="1359"/>
      <c r="EW103" s="1359"/>
      <c r="EX103" s="1359"/>
      <c r="EY103" s="1359"/>
      <c r="EZ103" s="1359"/>
      <c r="FA103" s="1359"/>
      <c r="FB103" s="1359"/>
      <c r="FC103" s="1359"/>
      <c r="FD103" s="1359"/>
      <c r="FE103" s="1359"/>
      <c r="FF103" s="1359"/>
      <c r="FG103" s="1359"/>
      <c r="FH103" s="1359"/>
      <c r="FI103" s="1359"/>
      <c r="FJ103" s="1359"/>
      <c r="FK103" s="1359"/>
      <c r="FL103" s="1359"/>
      <c r="FM103" s="1359"/>
      <c r="FN103" s="1359"/>
      <c r="FO103" s="1359"/>
      <c r="FP103" s="1359"/>
      <c r="FQ103" s="1359"/>
      <c r="FR103" s="1359"/>
      <c r="FS103" s="1359"/>
      <c r="FT103" s="1359"/>
      <c r="FU103" s="1359"/>
      <c r="FV103" s="1359"/>
      <c r="FW103" s="1359"/>
      <c r="FX103" s="1359"/>
      <c r="FY103" s="1359"/>
      <c r="FZ103" s="1359"/>
      <c r="GA103" s="1359"/>
      <c r="GB103" s="1359"/>
      <c r="GC103" s="1359"/>
      <c r="GD103" s="1359"/>
      <c r="GE103" s="1359"/>
      <c r="GF103" s="1359"/>
      <c r="GG103" s="1359"/>
      <c r="GH103" s="1359"/>
      <c r="GI103" s="1359"/>
      <c r="GJ103" s="1359"/>
      <c r="GK103" s="1359"/>
      <c r="GL103" s="1359"/>
      <c r="GM103" s="1359"/>
      <c r="GN103" s="1359"/>
      <c r="GO103" s="1359"/>
      <c r="GP103" s="1359"/>
      <c r="GQ103" s="1359"/>
      <c r="GR103" s="1359"/>
      <c r="GS103" s="1359"/>
      <c r="GT103" s="1359"/>
      <c r="GU103" s="1359"/>
      <c r="GV103" s="1359"/>
      <c r="GW103" s="1359"/>
      <c r="GX103" s="1359"/>
      <c r="GY103" s="1359"/>
      <c r="GZ103" s="1359"/>
      <c r="HA103" s="1359"/>
      <c r="HB103" s="1359"/>
      <c r="HC103" s="1359"/>
      <c r="HD103" s="1359"/>
      <c r="HE103" s="1359"/>
      <c r="HF103" s="1359"/>
      <c r="HG103" s="1359"/>
      <c r="HH103" s="1359"/>
      <c r="HI103" s="1359"/>
      <c r="HJ103" s="1359"/>
      <c r="HK103" s="1359"/>
      <c r="HL103" s="1359"/>
      <c r="HM103" s="1359"/>
      <c r="HN103" s="1359"/>
      <c r="HO103" s="1359"/>
      <c r="HP103" s="1359"/>
      <c r="HQ103" s="1359"/>
      <c r="HR103" s="1359"/>
      <c r="HS103" s="1359"/>
      <c r="HT103" s="1359"/>
      <c r="HU103" s="1359"/>
      <c r="HV103" s="1359"/>
      <c r="HW103" s="1359"/>
      <c r="HX103" s="1359"/>
      <c r="HY103" s="1359"/>
      <c r="HZ103" s="1359"/>
      <c r="IA103" s="1359"/>
      <c r="IB103" s="1359"/>
      <c r="IC103" s="1359"/>
      <c r="ID103" s="1359"/>
      <c r="IE103" s="1359"/>
      <c r="IF103" s="1359"/>
      <c r="IG103" s="1359"/>
      <c r="IH103" s="1359"/>
      <c r="II103" s="1359"/>
      <c r="IJ103" s="1359"/>
      <c r="IK103" s="1359"/>
      <c r="IL103" s="1359"/>
      <c r="IM103" s="1359"/>
      <c r="IN103" s="1359"/>
      <c r="IO103" s="1359"/>
      <c r="IP103" s="1359"/>
      <c r="IQ103" s="1359"/>
      <c r="IR103" s="1359"/>
      <c r="IS103" s="1359"/>
      <c r="IT103" s="1359"/>
      <c r="IU103" s="1359"/>
    </row>
    <row r="104" spans="1:255" s="1294" customFormat="1" ht="13.5" customHeight="1">
      <c r="A104" s="1356"/>
      <c r="B104" s="1357"/>
      <c r="C104" s="1357"/>
      <c r="D104" s="1176" t="s">
        <v>7133</v>
      </c>
      <c r="E104" s="1357"/>
      <c r="F104" s="1366"/>
      <c r="G104" s="1201"/>
      <c r="H104" s="1201"/>
      <c r="I104" s="1084"/>
      <c r="J104" s="1354"/>
      <c r="BU104" s="1359"/>
      <c r="BV104" s="1359"/>
      <c r="BW104" s="1359"/>
      <c r="BX104" s="1359"/>
      <c r="BY104" s="1359"/>
      <c r="BZ104" s="1359"/>
      <c r="CA104" s="1359"/>
      <c r="CB104" s="1359"/>
      <c r="CC104" s="1359"/>
      <c r="CD104" s="1359"/>
      <c r="CE104" s="1359"/>
      <c r="CF104" s="1359"/>
      <c r="CG104" s="1359"/>
      <c r="CH104" s="1359"/>
      <c r="CI104" s="1359"/>
      <c r="CJ104" s="1359"/>
      <c r="CK104" s="1359"/>
      <c r="CL104" s="1359"/>
      <c r="CM104" s="1359"/>
      <c r="CN104" s="1359"/>
      <c r="CO104" s="1359"/>
      <c r="CP104" s="1359"/>
      <c r="CQ104" s="1359"/>
      <c r="CR104" s="1359"/>
      <c r="CS104" s="1359"/>
      <c r="CT104" s="1359"/>
      <c r="CU104" s="1359"/>
      <c r="CV104" s="1359"/>
      <c r="CW104" s="1359"/>
      <c r="CX104" s="1359"/>
      <c r="CY104" s="1359"/>
      <c r="CZ104" s="1359"/>
      <c r="DA104" s="1359"/>
      <c r="DB104" s="1359"/>
      <c r="DC104" s="1359"/>
      <c r="DD104" s="1359"/>
      <c r="DE104" s="1359"/>
      <c r="DF104" s="1359"/>
      <c r="DG104" s="1359"/>
      <c r="DH104" s="1359"/>
      <c r="DI104" s="1359"/>
      <c r="DJ104" s="1359"/>
      <c r="DK104" s="1359"/>
      <c r="DL104" s="1359"/>
      <c r="DM104" s="1359"/>
      <c r="DN104" s="1359"/>
      <c r="DO104" s="1359"/>
      <c r="DP104" s="1359"/>
      <c r="DQ104" s="1359"/>
      <c r="DR104" s="1359"/>
      <c r="DS104" s="1359"/>
      <c r="DT104" s="1359"/>
      <c r="DU104" s="1359"/>
      <c r="DV104" s="1359"/>
      <c r="DW104" s="1359"/>
      <c r="DX104" s="1359"/>
      <c r="DY104" s="1359"/>
      <c r="DZ104" s="1359"/>
      <c r="EA104" s="1359"/>
      <c r="EB104" s="1359"/>
      <c r="EC104" s="1359"/>
      <c r="ED104" s="1359"/>
      <c r="EE104" s="1359"/>
      <c r="EF104" s="1359"/>
      <c r="EG104" s="1359"/>
      <c r="EH104" s="1359"/>
      <c r="EI104" s="1359"/>
      <c r="EJ104" s="1359"/>
      <c r="EK104" s="1359"/>
      <c r="EL104" s="1359"/>
      <c r="EM104" s="1359"/>
      <c r="EN104" s="1359"/>
      <c r="EO104" s="1359"/>
      <c r="EP104" s="1359"/>
      <c r="EQ104" s="1359"/>
      <c r="ER104" s="1359"/>
      <c r="ES104" s="1359"/>
      <c r="ET104" s="1359"/>
      <c r="EU104" s="1359"/>
      <c r="EV104" s="1359"/>
      <c r="EW104" s="1359"/>
      <c r="EX104" s="1359"/>
      <c r="EY104" s="1359"/>
      <c r="EZ104" s="1359"/>
      <c r="FA104" s="1359"/>
      <c r="FB104" s="1359"/>
      <c r="FC104" s="1359"/>
      <c r="FD104" s="1359"/>
      <c r="FE104" s="1359"/>
      <c r="FF104" s="1359"/>
      <c r="FG104" s="1359"/>
      <c r="FH104" s="1359"/>
      <c r="FI104" s="1359"/>
      <c r="FJ104" s="1359"/>
      <c r="FK104" s="1359"/>
      <c r="FL104" s="1359"/>
      <c r="FM104" s="1359"/>
      <c r="FN104" s="1359"/>
      <c r="FO104" s="1359"/>
      <c r="FP104" s="1359"/>
      <c r="FQ104" s="1359"/>
      <c r="FR104" s="1359"/>
      <c r="FS104" s="1359"/>
      <c r="FT104" s="1359"/>
      <c r="FU104" s="1359"/>
      <c r="FV104" s="1359"/>
      <c r="FW104" s="1359"/>
      <c r="FX104" s="1359"/>
      <c r="FY104" s="1359"/>
      <c r="FZ104" s="1359"/>
      <c r="GA104" s="1359"/>
      <c r="GB104" s="1359"/>
      <c r="GC104" s="1359"/>
      <c r="GD104" s="1359"/>
      <c r="GE104" s="1359"/>
      <c r="GF104" s="1359"/>
      <c r="GG104" s="1359"/>
      <c r="GH104" s="1359"/>
      <c r="GI104" s="1359"/>
      <c r="GJ104" s="1359"/>
      <c r="GK104" s="1359"/>
      <c r="GL104" s="1359"/>
      <c r="GM104" s="1359"/>
      <c r="GN104" s="1359"/>
      <c r="GO104" s="1359"/>
      <c r="GP104" s="1359"/>
      <c r="GQ104" s="1359"/>
      <c r="GR104" s="1359"/>
      <c r="GS104" s="1359"/>
      <c r="GT104" s="1359"/>
      <c r="GU104" s="1359"/>
      <c r="GV104" s="1359"/>
      <c r="GW104" s="1359"/>
      <c r="GX104" s="1359"/>
      <c r="GY104" s="1359"/>
      <c r="GZ104" s="1359"/>
      <c r="HA104" s="1359"/>
      <c r="HB104" s="1359"/>
      <c r="HC104" s="1359"/>
      <c r="HD104" s="1359"/>
      <c r="HE104" s="1359"/>
      <c r="HF104" s="1359"/>
      <c r="HG104" s="1359"/>
      <c r="HH104" s="1359"/>
      <c r="HI104" s="1359"/>
      <c r="HJ104" s="1359"/>
      <c r="HK104" s="1359"/>
      <c r="HL104" s="1359"/>
      <c r="HM104" s="1359"/>
      <c r="HN104" s="1359"/>
      <c r="HO104" s="1359"/>
      <c r="HP104" s="1359"/>
      <c r="HQ104" s="1359"/>
      <c r="HR104" s="1359"/>
      <c r="HS104" s="1359"/>
      <c r="HT104" s="1359"/>
      <c r="HU104" s="1359"/>
      <c r="HV104" s="1359"/>
      <c r="HW104" s="1359"/>
      <c r="HX104" s="1359"/>
      <c r="HY104" s="1359"/>
      <c r="HZ104" s="1359"/>
      <c r="IA104" s="1359"/>
      <c r="IB104" s="1359"/>
      <c r="IC104" s="1359"/>
      <c r="ID104" s="1359"/>
      <c r="IE104" s="1359"/>
      <c r="IF104" s="1359"/>
      <c r="IG104" s="1359"/>
      <c r="IH104" s="1359"/>
      <c r="II104" s="1359"/>
      <c r="IJ104" s="1359"/>
      <c r="IK104" s="1359"/>
      <c r="IL104" s="1359"/>
      <c r="IM104" s="1359"/>
      <c r="IN104" s="1359"/>
      <c r="IO104" s="1359"/>
      <c r="IP104" s="1359"/>
      <c r="IQ104" s="1359"/>
      <c r="IR104" s="1359"/>
      <c r="IS104" s="1359"/>
      <c r="IT104" s="1359"/>
      <c r="IU104" s="1359"/>
    </row>
    <row r="105" spans="1:255" s="1184" customFormat="1" ht="13.5" customHeight="1">
      <c r="A105" s="1338"/>
      <c r="B105" s="1179"/>
      <c r="C105" s="1180"/>
      <c r="D105" s="1176" t="s">
        <v>7134</v>
      </c>
      <c r="E105" s="1088"/>
      <c r="F105" s="1090">
        <f>(5)*2</f>
        <v>10</v>
      </c>
      <c r="G105" s="1181"/>
      <c r="H105" s="1192"/>
      <c r="I105" s="1177"/>
      <c r="J105" s="1183"/>
      <c r="U105" s="1187"/>
      <c r="W105" s="1187"/>
    </row>
    <row r="106" spans="1:255" s="1184" customFormat="1" ht="13.5" customHeight="1">
      <c r="A106" s="1338"/>
      <c r="B106" s="1179"/>
      <c r="C106" s="1180"/>
      <c r="D106" s="1176" t="s">
        <v>6867</v>
      </c>
      <c r="E106" s="1088"/>
      <c r="F106" s="1090"/>
      <c r="G106" s="1181"/>
      <c r="H106" s="1192"/>
      <c r="I106" s="1177"/>
      <c r="J106" s="1183"/>
      <c r="U106" s="1187"/>
      <c r="W106" s="1187"/>
    </row>
    <row r="107" spans="1:255" s="1184" customFormat="1" ht="27" customHeight="1">
      <c r="A107" s="1338"/>
      <c r="B107" s="1179"/>
      <c r="C107" s="1180"/>
      <c r="D107" s="1176" t="s">
        <v>6868</v>
      </c>
      <c r="E107" s="1088"/>
      <c r="F107" s="1090"/>
      <c r="G107" s="1181"/>
      <c r="H107" s="1192"/>
      <c r="I107" s="1177"/>
      <c r="J107" s="1183"/>
      <c r="U107" s="1187"/>
      <c r="W107" s="1187"/>
    </row>
    <row r="108" spans="1:255" s="1294" customFormat="1" ht="13.5" customHeight="1">
      <c r="A108" s="1356" t="s">
        <v>6017</v>
      </c>
      <c r="B108" s="1357" t="s">
        <v>6840</v>
      </c>
      <c r="C108" s="1357">
        <v>460671113</v>
      </c>
      <c r="D108" s="1357" t="s">
        <v>6869</v>
      </c>
      <c r="E108" s="1357" t="s">
        <v>194</v>
      </c>
      <c r="F108" s="541">
        <f>ROUND(SUM(F110),3)</f>
        <v>10</v>
      </c>
      <c r="G108" s="309"/>
      <c r="H108" s="1083">
        <f>ROUND(F108*G108,2)</f>
        <v>0</v>
      </c>
      <c r="I108" s="1084" t="s">
        <v>5315</v>
      </c>
      <c r="J108" s="1354"/>
      <c r="BU108" s="1359"/>
      <c r="BV108" s="1359"/>
      <c r="BW108" s="1359"/>
      <c r="BX108" s="1359"/>
      <c r="BY108" s="1359"/>
      <c r="BZ108" s="1359"/>
      <c r="CA108" s="1359"/>
      <c r="CB108" s="1359"/>
      <c r="CC108" s="1359"/>
      <c r="CD108" s="1359"/>
      <c r="CE108" s="1359"/>
      <c r="CF108" s="1359"/>
      <c r="CG108" s="1359"/>
      <c r="CH108" s="1359"/>
      <c r="CI108" s="1359"/>
      <c r="CJ108" s="1359"/>
      <c r="CK108" s="1359"/>
      <c r="CL108" s="1359"/>
      <c r="CM108" s="1359"/>
      <c r="CN108" s="1359"/>
      <c r="CO108" s="1359"/>
      <c r="CP108" s="1359"/>
      <c r="CQ108" s="1359"/>
      <c r="CR108" s="1359"/>
      <c r="CS108" s="1359"/>
      <c r="CT108" s="1359"/>
      <c r="CU108" s="1359"/>
      <c r="CV108" s="1359"/>
      <c r="CW108" s="1359"/>
      <c r="CX108" s="1359"/>
      <c r="CY108" s="1359"/>
      <c r="CZ108" s="1359"/>
      <c r="DA108" s="1359"/>
      <c r="DB108" s="1359"/>
      <c r="DC108" s="1359"/>
      <c r="DD108" s="1359"/>
      <c r="DE108" s="1359"/>
      <c r="DF108" s="1359"/>
      <c r="DG108" s="1359"/>
      <c r="DH108" s="1359"/>
      <c r="DI108" s="1359"/>
      <c r="DJ108" s="1359"/>
      <c r="DK108" s="1359"/>
      <c r="DL108" s="1359"/>
      <c r="DM108" s="1359"/>
      <c r="DN108" s="1359"/>
      <c r="DO108" s="1359"/>
      <c r="DP108" s="1359"/>
      <c r="DQ108" s="1359"/>
      <c r="DR108" s="1359"/>
      <c r="DS108" s="1359"/>
      <c r="DT108" s="1359"/>
      <c r="DU108" s="1359"/>
      <c r="DV108" s="1359"/>
      <c r="DW108" s="1359"/>
      <c r="DX108" s="1359"/>
      <c r="DY108" s="1359"/>
      <c r="DZ108" s="1359"/>
      <c r="EA108" s="1359"/>
      <c r="EB108" s="1359"/>
      <c r="EC108" s="1359"/>
      <c r="ED108" s="1359"/>
      <c r="EE108" s="1359"/>
      <c r="EF108" s="1359"/>
      <c r="EG108" s="1359"/>
      <c r="EH108" s="1359"/>
      <c r="EI108" s="1359"/>
      <c r="EJ108" s="1359"/>
      <c r="EK108" s="1359"/>
      <c r="EL108" s="1359"/>
      <c r="EM108" s="1359"/>
      <c r="EN108" s="1359"/>
      <c r="EO108" s="1359"/>
      <c r="EP108" s="1359"/>
      <c r="EQ108" s="1359"/>
      <c r="ER108" s="1359"/>
      <c r="ES108" s="1359"/>
      <c r="ET108" s="1359"/>
      <c r="EU108" s="1359"/>
      <c r="EV108" s="1359"/>
      <c r="EW108" s="1359"/>
      <c r="EX108" s="1359"/>
      <c r="EY108" s="1359"/>
      <c r="EZ108" s="1359"/>
      <c r="FA108" s="1359"/>
      <c r="FB108" s="1359"/>
      <c r="FC108" s="1359"/>
      <c r="FD108" s="1359"/>
      <c r="FE108" s="1359"/>
      <c r="FF108" s="1359"/>
      <c r="FG108" s="1359"/>
      <c r="FH108" s="1359"/>
      <c r="FI108" s="1359"/>
      <c r="FJ108" s="1359"/>
      <c r="FK108" s="1359"/>
      <c r="FL108" s="1359"/>
      <c r="FM108" s="1359"/>
      <c r="FN108" s="1359"/>
      <c r="FO108" s="1359"/>
      <c r="FP108" s="1359"/>
      <c r="FQ108" s="1359"/>
      <c r="FR108" s="1359"/>
      <c r="FS108" s="1359"/>
      <c r="FT108" s="1359"/>
      <c r="FU108" s="1359"/>
      <c r="FV108" s="1359"/>
      <c r="FW108" s="1359"/>
      <c r="FX108" s="1359"/>
      <c r="FY108" s="1359"/>
      <c r="FZ108" s="1359"/>
      <c r="GA108" s="1359"/>
      <c r="GB108" s="1359"/>
      <c r="GC108" s="1359"/>
      <c r="GD108" s="1359"/>
      <c r="GE108" s="1359"/>
      <c r="GF108" s="1359"/>
      <c r="GG108" s="1359"/>
      <c r="GH108" s="1359"/>
      <c r="GI108" s="1359"/>
      <c r="GJ108" s="1359"/>
      <c r="GK108" s="1359"/>
      <c r="GL108" s="1359"/>
      <c r="GM108" s="1359"/>
      <c r="GN108" s="1359"/>
      <c r="GO108" s="1359"/>
      <c r="GP108" s="1359"/>
      <c r="GQ108" s="1359"/>
      <c r="GR108" s="1359"/>
      <c r="GS108" s="1359"/>
      <c r="GT108" s="1359"/>
      <c r="GU108" s="1359"/>
      <c r="GV108" s="1359"/>
      <c r="GW108" s="1359"/>
      <c r="GX108" s="1359"/>
      <c r="GY108" s="1359"/>
      <c r="GZ108" s="1359"/>
      <c r="HA108" s="1359"/>
      <c r="HB108" s="1359"/>
      <c r="HC108" s="1359"/>
      <c r="HD108" s="1359"/>
      <c r="HE108" s="1359"/>
      <c r="HF108" s="1359"/>
      <c r="HG108" s="1359"/>
      <c r="HH108" s="1359"/>
      <c r="HI108" s="1359"/>
      <c r="HJ108" s="1359"/>
      <c r="HK108" s="1359"/>
      <c r="HL108" s="1359"/>
      <c r="HM108" s="1359"/>
      <c r="HN108" s="1359"/>
      <c r="HO108" s="1359"/>
      <c r="HP108" s="1359"/>
      <c r="HQ108" s="1359"/>
      <c r="HR108" s="1359"/>
      <c r="HS108" s="1359"/>
      <c r="HT108" s="1359"/>
      <c r="HU108" s="1359"/>
      <c r="HV108" s="1359"/>
      <c r="HW108" s="1359"/>
      <c r="HX108" s="1359"/>
      <c r="HY108" s="1359"/>
      <c r="HZ108" s="1359"/>
      <c r="IA108" s="1359"/>
      <c r="IB108" s="1359"/>
      <c r="IC108" s="1359"/>
      <c r="ID108" s="1359"/>
      <c r="IE108" s="1359"/>
      <c r="IF108" s="1359"/>
      <c r="IG108" s="1359"/>
      <c r="IH108" s="1359"/>
      <c r="II108" s="1359"/>
      <c r="IJ108" s="1359"/>
      <c r="IK108" s="1359"/>
      <c r="IL108" s="1359"/>
      <c r="IM108" s="1359"/>
      <c r="IN108" s="1359"/>
      <c r="IO108" s="1359"/>
      <c r="IP108" s="1359"/>
      <c r="IQ108" s="1359"/>
      <c r="IR108" s="1359"/>
      <c r="IS108" s="1359"/>
      <c r="IT108" s="1359"/>
      <c r="IU108" s="1359"/>
    </row>
    <row r="109" spans="1:255" s="1294" customFormat="1" ht="13.5" customHeight="1">
      <c r="A109" s="1356"/>
      <c r="B109" s="1357"/>
      <c r="C109" s="1357"/>
      <c r="D109" s="1176" t="s">
        <v>7135</v>
      </c>
      <c r="E109" s="1357"/>
      <c r="F109" s="1366"/>
      <c r="G109" s="1201"/>
      <c r="H109" s="1201"/>
      <c r="I109" s="1084"/>
      <c r="J109" s="1354"/>
      <c r="BU109" s="1359"/>
      <c r="BV109" s="1359"/>
      <c r="BW109" s="1359"/>
      <c r="BX109" s="1359"/>
      <c r="BY109" s="1359"/>
      <c r="BZ109" s="1359"/>
      <c r="CA109" s="1359"/>
      <c r="CB109" s="1359"/>
      <c r="CC109" s="1359"/>
      <c r="CD109" s="1359"/>
      <c r="CE109" s="1359"/>
      <c r="CF109" s="1359"/>
      <c r="CG109" s="1359"/>
      <c r="CH109" s="1359"/>
      <c r="CI109" s="1359"/>
      <c r="CJ109" s="1359"/>
      <c r="CK109" s="1359"/>
      <c r="CL109" s="1359"/>
      <c r="CM109" s="1359"/>
      <c r="CN109" s="1359"/>
      <c r="CO109" s="1359"/>
      <c r="CP109" s="1359"/>
      <c r="CQ109" s="1359"/>
      <c r="CR109" s="1359"/>
      <c r="CS109" s="1359"/>
      <c r="CT109" s="1359"/>
      <c r="CU109" s="1359"/>
      <c r="CV109" s="1359"/>
      <c r="CW109" s="1359"/>
      <c r="CX109" s="1359"/>
      <c r="CY109" s="1359"/>
      <c r="CZ109" s="1359"/>
      <c r="DA109" s="1359"/>
      <c r="DB109" s="1359"/>
      <c r="DC109" s="1359"/>
      <c r="DD109" s="1359"/>
      <c r="DE109" s="1359"/>
      <c r="DF109" s="1359"/>
      <c r="DG109" s="1359"/>
      <c r="DH109" s="1359"/>
      <c r="DI109" s="1359"/>
      <c r="DJ109" s="1359"/>
      <c r="DK109" s="1359"/>
      <c r="DL109" s="1359"/>
      <c r="DM109" s="1359"/>
      <c r="DN109" s="1359"/>
      <c r="DO109" s="1359"/>
      <c r="DP109" s="1359"/>
      <c r="DQ109" s="1359"/>
      <c r="DR109" s="1359"/>
      <c r="DS109" s="1359"/>
      <c r="DT109" s="1359"/>
      <c r="DU109" s="1359"/>
      <c r="DV109" s="1359"/>
      <c r="DW109" s="1359"/>
      <c r="DX109" s="1359"/>
      <c r="DY109" s="1359"/>
      <c r="DZ109" s="1359"/>
      <c r="EA109" s="1359"/>
      <c r="EB109" s="1359"/>
      <c r="EC109" s="1359"/>
      <c r="ED109" s="1359"/>
      <c r="EE109" s="1359"/>
      <c r="EF109" s="1359"/>
      <c r="EG109" s="1359"/>
      <c r="EH109" s="1359"/>
      <c r="EI109" s="1359"/>
      <c r="EJ109" s="1359"/>
      <c r="EK109" s="1359"/>
      <c r="EL109" s="1359"/>
      <c r="EM109" s="1359"/>
      <c r="EN109" s="1359"/>
      <c r="EO109" s="1359"/>
      <c r="EP109" s="1359"/>
      <c r="EQ109" s="1359"/>
      <c r="ER109" s="1359"/>
      <c r="ES109" s="1359"/>
      <c r="ET109" s="1359"/>
      <c r="EU109" s="1359"/>
      <c r="EV109" s="1359"/>
      <c r="EW109" s="1359"/>
      <c r="EX109" s="1359"/>
      <c r="EY109" s="1359"/>
      <c r="EZ109" s="1359"/>
      <c r="FA109" s="1359"/>
      <c r="FB109" s="1359"/>
      <c r="FC109" s="1359"/>
      <c r="FD109" s="1359"/>
      <c r="FE109" s="1359"/>
      <c r="FF109" s="1359"/>
      <c r="FG109" s="1359"/>
      <c r="FH109" s="1359"/>
      <c r="FI109" s="1359"/>
      <c r="FJ109" s="1359"/>
      <c r="FK109" s="1359"/>
      <c r="FL109" s="1359"/>
      <c r="FM109" s="1359"/>
      <c r="FN109" s="1359"/>
      <c r="FO109" s="1359"/>
      <c r="FP109" s="1359"/>
      <c r="FQ109" s="1359"/>
      <c r="FR109" s="1359"/>
      <c r="FS109" s="1359"/>
      <c r="FT109" s="1359"/>
      <c r="FU109" s="1359"/>
      <c r="FV109" s="1359"/>
      <c r="FW109" s="1359"/>
      <c r="FX109" s="1359"/>
      <c r="FY109" s="1359"/>
      <c r="FZ109" s="1359"/>
      <c r="GA109" s="1359"/>
      <c r="GB109" s="1359"/>
      <c r="GC109" s="1359"/>
      <c r="GD109" s="1359"/>
      <c r="GE109" s="1359"/>
      <c r="GF109" s="1359"/>
      <c r="GG109" s="1359"/>
      <c r="GH109" s="1359"/>
      <c r="GI109" s="1359"/>
      <c r="GJ109" s="1359"/>
      <c r="GK109" s="1359"/>
      <c r="GL109" s="1359"/>
      <c r="GM109" s="1359"/>
      <c r="GN109" s="1359"/>
      <c r="GO109" s="1359"/>
      <c r="GP109" s="1359"/>
      <c r="GQ109" s="1359"/>
      <c r="GR109" s="1359"/>
      <c r="GS109" s="1359"/>
      <c r="GT109" s="1359"/>
      <c r="GU109" s="1359"/>
      <c r="GV109" s="1359"/>
      <c r="GW109" s="1359"/>
      <c r="GX109" s="1359"/>
      <c r="GY109" s="1359"/>
      <c r="GZ109" s="1359"/>
      <c r="HA109" s="1359"/>
      <c r="HB109" s="1359"/>
      <c r="HC109" s="1359"/>
      <c r="HD109" s="1359"/>
      <c r="HE109" s="1359"/>
      <c r="HF109" s="1359"/>
      <c r="HG109" s="1359"/>
      <c r="HH109" s="1359"/>
      <c r="HI109" s="1359"/>
      <c r="HJ109" s="1359"/>
      <c r="HK109" s="1359"/>
      <c r="HL109" s="1359"/>
      <c r="HM109" s="1359"/>
      <c r="HN109" s="1359"/>
      <c r="HO109" s="1359"/>
      <c r="HP109" s="1359"/>
      <c r="HQ109" s="1359"/>
      <c r="HR109" s="1359"/>
      <c r="HS109" s="1359"/>
      <c r="HT109" s="1359"/>
      <c r="HU109" s="1359"/>
      <c r="HV109" s="1359"/>
      <c r="HW109" s="1359"/>
      <c r="HX109" s="1359"/>
      <c r="HY109" s="1359"/>
      <c r="HZ109" s="1359"/>
      <c r="IA109" s="1359"/>
      <c r="IB109" s="1359"/>
      <c r="IC109" s="1359"/>
      <c r="ID109" s="1359"/>
      <c r="IE109" s="1359"/>
      <c r="IF109" s="1359"/>
      <c r="IG109" s="1359"/>
      <c r="IH109" s="1359"/>
      <c r="II109" s="1359"/>
      <c r="IJ109" s="1359"/>
      <c r="IK109" s="1359"/>
      <c r="IL109" s="1359"/>
      <c r="IM109" s="1359"/>
      <c r="IN109" s="1359"/>
      <c r="IO109" s="1359"/>
      <c r="IP109" s="1359"/>
      <c r="IQ109" s="1359"/>
      <c r="IR109" s="1359"/>
      <c r="IS109" s="1359"/>
      <c r="IT109" s="1359"/>
      <c r="IU109" s="1359"/>
    </row>
    <row r="110" spans="1:255" s="1184" customFormat="1" ht="13.5" customHeight="1">
      <c r="A110" s="1338"/>
      <c r="B110" s="1179"/>
      <c r="C110" s="1180"/>
      <c r="D110" s="1176" t="s">
        <v>7136</v>
      </c>
      <c r="E110" s="1088"/>
      <c r="F110" s="1090">
        <f>(5)*2</f>
        <v>10</v>
      </c>
      <c r="G110" s="1181"/>
      <c r="H110" s="1192"/>
      <c r="I110" s="1177"/>
      <c r="J110" s="1183"/>
      <c r="U110" s="1187"/>
      <c r="W110" s="1187"/>
    </row>
    <row r="111" spans="1:255" s="1294" customFormat="1" ht="13.5" customHeight="1">
      <c r="A111" s="1356" t="s">
        <v>6070</v>
      </c>
      <c r="B111" s="1357" t="s">
        <v>6840</v>
      </c>
      <c r="C111" s="1357" t="s">
        <v>6872</v>
      </c>
      <c r="D111" s="1357" t="s">
        <v>6873</v>
      </c>
      <c r="E111" s="1357" t="s">
        <v>194</v>
      </c>
      <c r="F111" s="541">
        <f>ROUND(SUM(F113:F113),3)</f>
        <v>2.75</v>
      </c>
      <c r="G111" s="309"/>
      <c r="H111" s="1083">
        <f>ROUND(F111*G111,2)</f>
        <v>0</v>
      </c>
      <c r="I111" s="1369" t="s">
        <v>5316</v>
      </c>
      <c r="J111" s="1316"/>
      <c r="K111" s="1085"/>
      <c r="U111" s="1321"/>
      <c r="CF111" s="1359"/>
      <c r="CG111" s="1359"/>
      <c r="CH111" s="1359"/>
      <c r="CI111" s="1359"/>
      <c r="CJ111" s="1359"/>
      <c r="CK111" s="1359"/>
      <c r="CL111" s="1359"/>
      <c r="CM111" s="1359"/>
      <c r="CN111" s="1359"/>
      <c r="CO111" s="1359"/>
      <c r="CP111" s="1359"/>
      <c r="CQ111" s="1359"/>
      <c r="CR111" s="1359"/>
      <c r="CS111" s="1359"/>
      <c r="CT111" s="1359"/>
      <c r="CU111" s="1359"/>
      <c r="CV111" s="1359"/>
      <c r="CW111" s="1359"/>
      <c r="CX111" s="1359"/>
      <c r="CY111" s="1359"/>
      <c r="CZ111" s="1359"/>
      <c r="DA111" s="1359"/>
      <c r="DB111" s="1359"/>
      <c r="DC111" s="1359"/>
      <c r="DD111" s="1359"/>
      <c r="DE111" s="1359"/>
      <c r="DF111" s="1359"/>
      <c r="DG111" s="1359"/>
      <c r="DH111" s="1359"/>
      <c r="DI111" s="1359"/>
      <c r="DJ111" s="1359"/>
      <c r="DK111" s="1359"/>
      <c r="DL111" s="1359"/>
      <c r="DM111" s="1359"/>
      <c r="DN111" s="1359"/>
      <c r="DO111" s="1359"/>
      <c r="DP111" s="1359"/>
      <c r="DQ111" s="1359"/>
      <c r="DR111" s="1359"/>
      <c r="DS111" s="1359"/>
      <c r="DT111" s="1359"/>
      <c r="DU111" s="1359"/>
      <c r="DV111" s="1359"/>
      <c r="DW111" s="1359"/>
      <c r="DX111" s="1359"/>
      <c r="DY111" s="1359"/>
      <c r="DZ111" s="1359"/>
      <c r="EA111" s="1359"/>
      <c r="EB111" s="1359"/>
      <c r="EC111" s="1359"/>
      <c r="ED111" s="1359"/>
      <c r="EE111" s="1359"/>
      <c r="EF111" s="1359"/>
      <c r="EG111" s="1359"/>
      <c r="EH111" s="1359"/>
      <c r="EI111" s="1359"/>
      <c r="EJ111" s="1359"/>
      <c r="EK111" s="1359"/>
      <c r="EL111" s="1359"/>
      <c r="EM111" s="1359"/>
      <c r="EN111" s="1359"/>
      <c r="EO111" s="1359"/>
      <c r="EP111" s="1359"/>
      <c r="EQ111" s="1359"/>
      <c r="ER111" s="1359"/>
      <c r="ES111" s="1359"/>
      <c r="ET111" s="1359"/>
      <c r="EU111" s="1359"/>
      <c r="EV111" s="1359"/>
      <c r="EW111" s="1359"/>
      <c r="EX111" s="1359"/>
      <c r="EY111" s="1359"/>
      <c r="EZ111" s="1359"/>
      <c r="FA111" s="1359"/>
      <c r="FB111" s="1359"/>
      <c r="FC111" s="1359"/>
      <c r="FD111" s="1359"/>
      <c r="FE111" s="1359"/>
      <c r="FF111" s="1359"/>
      <c r="FG111" s="1359"/>
      <c r="FH111" s="1359"/>
      <c r="FI111" s="1359"/>
      <c r="FJ111" s="1359"/>
      <c r="FK111" s="1359"/>
      <c r="FL111" s="1359"/>
      <c r="FM111" s="1359"/>
      <c r="FN111" s="1359"/>
      <c r="FO111" s="1359"/>
      <c r="FP111" s="1359"/>
      <c r="FQ111" s="1359"/>
      <c r="FR111" s="1359"/>
      <c r="FS111" s="1359"/>
      <c r="FT111" s="1359"/>
      <c r="FU111" s="1359"/>
      <c r="FV111" s="1359"/>
      <c r="FW111" s="1359"/>
      <c r="FX111" s="1359"/>
      <c r="FY111" s="1359"/>
      <c r="FZ111" s="1359"/>
      <c r="GA111" s="1359"/>
      <c r="GB111" s="1359"/>
      <c r="GC111" s="1359"/>
      <c r="GD111" s="1359"/>
      <c r="GE111" s="1359"/>
      <c r="GF111" s="1359"/>
      <c r="GG111" s="1359"/>
      <c r="GH111" s="1359"/>
      <c r="GI111" s="1359"/>
      <c r="GJ111" s="1359"/>
      <c r="GK111" s="1359"/>
      <c r="GL111" s="1359"/>
      <c r="GM111" s="1359"/>
      <c r="GN111" s="1359"/>
      <c r="GO111" s="1359"/>
      <c r="GP111" s="1359"/>
      <c r="GQ111" s="1359"/>
      <c r="GR111" s="1359"/>
      <c r="GS111" s="1359"/>
      <c r="GT111" s="1359"/>
      <c r="GU111" s="1359"/>
      <c r="GV111" s="1359"/>
      <c r="GW111" s="1359"/>
      <c r="GX111" s="1359"/>
      <c r="GY111" s="1359"/>
      <c r="GZ111" s="1359"/>
      <c r="HA111" s="1359"/>
      <c r="HB111" s="1359"/>
      <c r="HC111" s="1359"/>
      <c r="HD111" s="1359"/>
      <c r="HE111" s="1359"/>
      <c r="HF111" s="1359"/>
      <c r="HG111" s="1359"/>
      <c r="HH111" s="1359"/>
      <c r="HI111" s="1359"/>
      <c r="HJ111" s="1359"/>
      <c r="HK111" s="1359"/>
      <c r="HL111" s="1359"/>
      <c r="HM111" s="1359"/>
      <c r="HN111" s="1359"/>
      <c r="HO111" s="1359"/>
      <c r="HP111" s="1359"/>
      <c r="HQ111" s="1359"/>
      <c r="HR111" s="1359"/>
      <c r="HS111" s="1359"/>
      <c r="HT111" s="1359"/>
      <c r="HU111" s="1359"/>
      <c r="HV111" s="1359"/>
      <c r="HW111" s="1359"/>
      <c r="HX111" s="1359"/>
      <c r="HY111" s="1359"/>
      <c r="HZ111" s="1359"/>
      <c r="IA111" s="1359"/>
      <c r="IB111" s="1359"/>
      <c r="IC111" s="1359"/>
      <c r="ID111" s="1359"/>
      <c r="IE111" s="1359"/>
      <c r="IF111" s="1359"/>
      <c r="IG111" s="1359"/>
      <c r="IH111" s="1359"/>
      <c r="II111" s="1359"/>
      <c r="IJ111" s="1359"/>
      <c r="IK111" s="1359"/>
      <c r="IL111" s="1359"/>
      <c r="IM111" s="1359"/>
      <c r="IN111" s="1359"/>
      <c r="IO111" s="1359"/>
      <c r="IP111" s="1359"/>
      <c r="IQ111" s="1359"/>
      <c r="IR111" s="1359"/>
      <c r="IS111" s="1359"/>
      <c r="IT111" s="1359"/>
      <c r="IU111" s="1359"/>
    </row>
    <row r="112" spans="1:255" s="1184" customFormat="1" ht="27" customHeight="1">
      <c r="A112" s="1338"/>
      <c r="B112" s="1179"/>
      <c r="C112" s="1180"/>
      <c r="D112" s="1727" t="s">
        <v>7137</v>
      </c>
      <c r="E112" s="1088"/>
      <c r="F112" s="1090"/>
      <c r="G112" s="1181"/>
      <c r="H112" s="1192"/>
      <c r="I112" s="1177"/>
      <c r="J112" s="1317"/>
      <c r="K112" s="1098"/>
      <c r="U112" s="1326"/>
      <c r="W112" s="1187"/>
    </row>
    <row r="113" spans="1:256" s="1184" customFormat="1" ht="13.5" customHeight="1">
      <c r="A113" s="1338"/>
      <c r="B113" s="1179"/>
      <c r="C113" s="1180"/>
      <c r="D113" s="1370" t="s">
        <v>7138</v>
      </c>
      <c r="E113" s="1088"/>
      <c r="F113" s="1090">
        <f>(2.5)*1.1</f>
        <v>2.75</v>
      </c>
      <c r="G113" s="1181"/>
      <c r="H113" s="1192"/>
      <c r="I113" s="1177"/>
      <c r="J113" s="1372"/>
      <c r="U113" s="1187"/>
      <c r="W113" s="1187"/>
    </row>
    <row r="114" spans="1:256" s="1184" customFormat="1" ht="13.5" customHeight="1">
      <c r="A114" s="1338"/>
      <c r="B114" s="1179"/>
      <c r="C114" s="1180"/>
      <c r="D114" s="1176" t="s">
        <v>6876</v>
      </c>
      <c r="E114" s="1088"/>
      <c r="F114" s="1090"/>
      <c r="G114" s="1181"/>
      <c r="H114" s="1192"/>
      <c r="I114" s="1177"/>
      <c r="J114" s="1183"/>
      <c r="P114" s="1639"/>
      <c r="U114" s="1187"/>
      <c r="W114" s="1187"/>
    </row>
    <row r="115" spans="1:256" s="1184" customFormat="1" ht="13.5" customHeight="1">
      <c r="A115" s="1338"/>
      <c r="B115" s="1179"/>
      <c r="C115" s="1180"/>
      <c r="D115" s="1176" t="s">
        <v>6877</v>
      </c>
      <c r="E115" s="1088"/>
      <c r="F115" s="1090"/>
      <c r="G115" s="1181"/>
      <c r="H115" s="1192"/>
      <c r="I115" s="1177"/>
      <c r="J115" s="1373"/>
      <c r="U115" s="1187"/>
      <c r="W115" s="1187"/>
    </row>
    <row r="116" spans="1:256" s="1294" customFormat="1" ht="13.5" customHeight="1">
      <c r="A116" s="1356" t="s">
        <v>6072</v>
      </c>
      <c r="B116" s="1357" t="s">
        <v>6840</v>
      </c>
      <c r="C116" s="1357" t="s">
        <v>6878</v>
      </c>
      <c r="D116" s="1357" t="s">
        <v>6879</v>
      </c>
      <c r="E116" s="1357" t="s">
        <v>194</v>
      </c>
      <c r="F116" s="541">
        <f>ROUND(SUM(F118),3)</f>
        <v>5.5</v>
      </c>
      <c r="G116" s="309"/>
      <c r="H116" s="1083">
        <f>ROUND(F116*G116,2)</f>
        <v>0</v>
      </c>
      <c r="I116" s="1369" t="s">
        <v>5316</v>
      </c>
      <c r="J116" s="1316"/>
      <c r="K116" s="1085"/>
      <c r="U116" s="1321"/>
      <c r="BU116" s="1359"/>
      <c r="BV116" s="1359"/>
      <c r="BW116" s="1359"/>
      <c r="BX116" s="1359"/>
      <c r="BY116" s="1359"/>
      <c r="BZ116" s="1359"/>
      <c r="CA116" s="1359"/>
      <c r="CB116" s="1359"/>
      <c r="CC116" s="1359"/>
      <c r="CD116" s="1359"/>
      <c r="CE116" s="1359"/>
      <c r="CF116" s="1359"/>
      <c r="CG116" s="1359"/>
      <c r="CH116" s="1359"/>
      <c r="CI116" s="1359"/>
      <c r="CJ116" s="1359"/>
      <c r="CK116" s="1359"/>
      <c r="CL116" s="1359"/>
      <c r="CM116" s="1359"/>
      <c r="CN116" s="1359"/>
      <c r="CO116" s="1359"/>
      <c r="CP116" s="1359"/>
      <c r="CQ116" s="1359"/>
      <c r="CR116" s="1359"/>
      <c r="CS116" s="1359"/>
      <c r="CT116" s="1359"/>
      <c r="CU116" s="1359"/>
      <c r="CV116" s="1359"/>
      <c r="CW116" s="1359"/>
      <c r="CX116" s="1359"/>
      <c r="CY116" s="1359"/>
      <c r="CZ116" s="1359"/>
      <c r="DA116" s="1359"/>
      <c r="DB116" s="1359"/>
      <c r="DC116" s="1359"/>
      <c r="DD116" s="1359"/>
      <c r="DE116" s="1359"/>
      <c r="DF116" s="1359"/>
      <c r="DG116" s="1359"/>
      <c r="DH116" s="1359"/>
      <c r="DI116" s="1359"/>
      <c r="DJ116" s="1359"/>
      <c r="DK116" s="1359"/>
      <c r="DL116" s="1359"/>
      <c r="DM116" s="1359"/>
      <c r="DN116" s="1359"/>
      <c r="DO116" s="1359"/>
      <c r="DP116" s="1359"/>
      <c r="DQ116" s="1359"/>
      <c r="DR116" s="1359"/>
      <c r="DS116" s="1359"/>
      <c r="DT116" s="1359"/>
      <c r="DU116" s="1359"/>
      <c r="DV116" s="1359"/>
      <c r="DW116" s="1359"/>
      <c r="DX116" s="1359"/>
      <c r="DY116" s="1359"/>
      <c r="DZ116" s="1359"/>
      <c r="EA116" s="1359"/>
      <c r="EB116" s="1359"/>
      <c r="EC116" s="1359"/>
      <c r="ED116" s="1359"/>
      <c r="EE116" s="1359"/>
      <c r="EF116" s="1359"/>
      <c r="EG116" s="1359"/>
      <c r="EH116" s="1359"/>
      <c r="EI116" s="1359"/>
      <c r="EJ116" s="1359"/>
      <c r="EK116" s="1359"/>
      <c r="EL116" s="1359"/>
      <c r="EM116" s="1359"/>
      <c r="EN116" s="1359"/>
      <c r="EO116" s="1359"/>
      <c r="EP116" s="1359"/>
      <c r="EQ116" s="1359"/>
      <c r="ER116" s="1359"/>
      <c r="ES116" s="1359"/>
      <c r="ET116" s="1359"/>
      <c r="EU116" s="1359"/>
      <c r="EV116" s="1359"/>
      <c r="EW116" s="1359"/>
      <c r="EX116" s="1359"/>
      <c r="EY116" s="1359"/>
      <c r="EZ116" s="1359"/>
      <c r="FA116" s="1359"/>
      <c r="FB116" s="1359"/>
      <c r="FC116" s="1359"/>
      <c r="FD116" s="1359"/>
      <c r="FE116" s="1359"/>
      <c r="FF116" s="1359"/>
      <c r="FG116" s="1359"/>
      <c r="FH116" s="1359"/>
      <c r="FI116" s="1359"/>
      <c r="FJ116" s="1359"/>
      <c r="FK116" s="1359"/>
      <c r="FL116" s="1359"/>
      <c r="FM116" s="1359"/>
      <c r="FN116" s="1359"/>
      <c r="FO116" s="1359"/>
      <c r="FP116" s="1359"/>
      <c r="FQ116" s="1359"/>
      <c r="FR116" s="1359"/>
      <c r="FS116" s="1359"/>
      <c r="FT116" s="1359"/>
      <c r="FU116" s="1359"/>
      <c r="FV116" s="1359"/>
      <c r="FW116" s="1359"/>
      <c r="FX116" s="1359"/>
      <c r="FY116" s="1359"/>
      <c r="FZ116" s="1359"/>
      <c r="GA116" s="1359"/>
      <c r="GB116" s="1359"/>
      <c r="GC116" s="1359"/>
      <c r="GD116" s="1359"/>
      <c r="GE116" s="1359"/>
      <c r="GF116" s="1359"/>
      <c r="GG116" s="1359"/>
      <c r="GH116" s="1359"/>
      <c r="GI116" s="1359"/>
      <c r="GJ116" s="1359"/>
      <c r="GK116" s="1359"/>
      <c r="GL116" s="1359"/>
      <c r="GM116" s="1359"/>
      <c r="GN116" s="1359"/>
      <c r="GO116" s="1359"/>
      <c r="GP116" s="1359"/>
      <c r="GQ116" s="1359"/>
      <c r="GR116" s="1359"/>
      <c r="GS116" s="1359"/>
      <c r="GT116" s="1359"/>
      <c r="GU116" s="1359"/>
      <c r="GV116" s="1359"/>
      <c r="GW116" s="1359"/>
      <c r="GX116" s="1359"/>
      <c r="GY116" s="1359"/>
      <c r="GZ116" s="1359"/>
      <c r="HA116" s="1359"/>
      <c r="HB116" s="1359"/>
      <c r="HC116" s="1359"/>
      <c r="HD116" s="1359"/>
      <c r="HE116" s="1359"/>
      <c r="HF116" s="1359"/>
      <c r="HG116" s="1359"/>
      <c r="HH116" s="1359"/>
      <c r="HI116" s="1359"/>
      <c r="HJ116" s="1359"/>
      <c r="HK116" s="1359"/>
      <c r="HL116" s="1359"/>
      <c r="HM116" s="1359"/>
      <c r="HN116" s="1359"/>
      <c r="HO116" s="1359"/>
      <c r="HP116" s="1359"/>
      <c r="HQ116" s="1359"/>
      <c r="HR116" s="1359"/>
      <c r="HS116" s="1359"/>
      <c r="HT116" s="1359"/>
      <c r="HU116" s="1359"/>
      <c r="HV116" s="1359"/>
      <c r="HW116" s="1359"/>
      <c r="HX116" s="1359"/>
      <c r="HY116" s="1359"/>
      <c r="HZ116" s="1359"/>
      <c r="IA116" s="1359"/>
      <c r="IB116" s="1359"/>
      <c r="IC116" s="1359"/>
      <c r="ID116" s="1359"/>
      <c r="IE116" s="1359"/>
      <c r="IF116" s="1359"/>
      <c r="IG116" s="1359"/>
      <c r="IH116" s="1359"/>
      <c r="II116" s="1359"/>
      <c r="IJ116" s="1359"/>
      <c r="IK116" s="1359"/>
      <c r="IL116" s="1359"/>
      <c r="IM116" s="1359"/>
      <c r="IN116" s="1359"/>
      <c r="IO116" s="1359"/>
      <c r="IP116" s="1359"/>
      <c r="IQ116" s="1359"/>
      <c r="IR116" s="1359"/>
      <c r="IS116" s="1359"/>
      <c r="IT116" s="1359"/>
      <c r="IU116" s="1359"/>
    </row>
    <row r="117" spans="1:256" s="1184" customFormat="1" ht="13.5" customHeight="1">
      <c r="A117" s="1338"/>
      <c r="B117" s="1179"/>
      <c r="C117" s="1180"/>
      <c r="D117" s="1370" t="s">
        <v>6880</v>
      </c>
      <c r="E117" s="1088"/>
      <c r="F117" s="1090"/>
      <c r="G117" s="1181"/>
      <c r="H117" s="1192"/>
      <c r="I117" s="1177"/>
      <c r="J117" s="1317"/>
      <c r="K117" s="1098"/>
      <c r="U117" s="1326"/>
    </row>
    <row r="118" spans="1:256" s="1184" customFormat="1" ht="13.5" customHeight="1">
      <c r="A118" s="1338"/>
      <c r="B118" s="1179"/>
      <c r="C118" s="1180"/>
      <c r="D118" s="1370" t="s">
        <v>7139</v>
      </c>
      <c r="E118" s="1088"/>
      <c r="F118" s="1090">
        <f>(5)*1.1</f>
        <v>5.5</v>
      </c>
      <c r="G118" s="1181"/>
      <c r="H118" s="1192"/>
      <c r="I118" s="1177"/>
      <c r="J118" s="1317"/>
      <c r="K118" s="1098"/>
      <c r="U118" s="1326"/>
      <c r="W118" s="1371"/>
    </row>
    <row r="119" spans="1:256" s="1184" customFormat="1" ht="13.5" customHeight="1">
      <c r="A119" s="1338"/>
      <c r="B119" s="1179"/>
      <c r="C119" s="1180"/>
      <c r="D119" s="1176" t="s">
        <v>6876</v>
      </c>
      <c r="E119" s="1088"/>
      <c r="F119" s="1090"/>
      <c r="G119" s="1181"/>
      <c r="H119" s="1192"/>
      <c r="I119" s="1177"/>
      <c r="J119" s="1372"/>
      <c r="U119" s="1187"/>
      <c r="W119" s="1187"/>
    </row>
    <row r="120" spans="1:256" s="1184" customFormat="1" ht="13.5" customHeight="1">
      <c r="A120" s="1338"/>
      <c r="B120" s="1179"/>
      <c r="C120" s="1180"/>
      <c r="D120" s="1176" t="s">
        <v>6877</v>
      </c>
      <c r="E120" s="1088"/>
      <c r="F120" s="1090"/>
      <c r="G120" s="1181"/>
      <c r="H120" s="1192"/>
      <c r="I120" s="1177"/>
      <c r="J120" s="1373"/>
      <c r="N120" s="1183"/>
      <c r="U120" s="1187"/>
      <c r="W120" s="1187"/>
    </row>
    <row r="121" spans="1:256" s="1294" customFormat="1" ht="27" customHeight="1">
      <c r="A121" s="1374" t="s">
        <v>6416</v>
      </c>
      <c r="B121" s="1375">
        <v>946</v>
      </c>
      <c r="C121" s="1323" t="s">
        <v>6882</v>
      </c>
      <c r="D121" s="1323" t="s">
        <v>6883</v>
      </c>
      <c r="E121" s="1323" t="s">
        <v>197</v>
      </c>
      <c r="F121" s="1376">
        <f>ROUND(SUM(F123,F125),3)</f>
        <v>1.625</v>
      </c>
      <c r="G121" s="1330">
        <f>ROUND(SUM(H127:H130)/F121,2)</f>
        <v>0</v>
      </c>
      <c r="H121" s="1083">
        <f>ROUND(F121*G121,2)</f>
        <v>0</v>
      </c>
      <c r="I121" s="1324" t="s">
        <v>5316</v>
      </c>
    </row>
    <row r="122" spans="1:256" s="1294" customFormat="1" ht="13.5" customHeight="1">
      <c r="A122" s="1374"/>
      <c r="B122" s="1375"/>
      <c r="C122" s="1323"/>
      <c r="D122" s="1314" t="s">
        <v>6884</v>
      </c>
      <c r="E122" s="1323"/>
      <c r="F122" s="1377"/>
      <c r="G122" s="1330"/>
      <c r="H122" s="1330"/>
      <c r="I122" s="1324"/>
      <c r="J122" s="1378"/>
      <c r="K122" s="1379"/>
      <c r="L122" s="1379"/>
      <c r="M122" s="1378"/>
      <c r="N122" s="1124"/>
    </row>
    <row r="123" spans="1:256" s="527" customFormat="1" ht="13.5" customHeight="1">
      <c r="A123" s="381"/>
      <c r="B123" s="157"/>
      <c r="C123" s="1323"/>
      <c r="D123" s="1381" t="s">
        <v>6885</v>
      </c>
      <c r="E123" s="1717"/>
      <c r="F123" s="1383">
        <f>SUM(F124)</f>
        <v>0.8125</v>
      </c>
      <c r="G123" s="1718"/>
      <c r="H123" s="1718"/>
      <c r="I123" s="1369"/>
      <c r="J123" s="1384"/>
      <c r="K123" s="731"/>
      <c r="L123" s="342"/>
      <c r="M123" s="342"/>
      <c r="N123" s="342"/>
      <c r="O123" s="342"/>
      <c r="P123" s="342"/>
      <c r="Q123" s="342"/>
      <c r="R123" s="342"/>
      <c r="S123" s="342"/>
      <c r="T123" s="342"/>
      <c r="U123" s="342"/>
      <c r="V123" s="342"/>
      <c r="W123" s="342"/>
      <c r="X123" s="342"/>
      <c r="Y123" s="342"/>
      <c r="Z123" s="342"/>
      <c r="AA123" s="342"/>
      <c r="AB123" s="342"/>
      <c r="AC123" s="342"/>
      <c r="AD123" s="342"/>
      <c r="AE123" s="342"/>
      <c r="AF123" s="342"/>
      <c r="AG123" s="342"/>
      <c r="AH123" s="342"/>
      <c r="AI123" s="342"/>
      <c r="AJ123" s="90"/>
      <c r="AK123" s="90"/>
      <c r="AL123" s="90"/>
      <c r="AM123" s="90"/>
      <c r="AN123" s="90"/>
      <c r="AO123" s="90"/>
      <c r="AP123" s="90"/>
      <c r="AQ123" s="90"/>
      <c r="AR123" s="90"/>
      <c r="AS123" s="90"/>
      <c r="AT123" s="90"/>
      <c r="AU123" s="90"/>
      <c r="AV123" s="90"/>
      <c r="AW123" s="90"/>
      <c r="AX123" s="90"/>
      <c r="AY123" s="90"/>
      <c r="AZ123" s="90"/>
      <c r="BA123" s="90"/>
      <c r="BB123" s="90"/>
      <c r="BC123" s="90"/>
      <c r="BD123" s="90"/>
      <c r="BE123" s="90"/>
      <c r="BF123" s="90"/>
      <c r="BG123" s="90"/>
      <c r="BH123" s="90"/>
      <c r="BI123" s="90"/>
      <c r="BJ123" s="90"/>
      <c r="BK123" s="90"/>
      <c r="BL123" s="90"/>
      <c r="BM123" s="90"/>
      <c r="BN123" s="90"/>
      <c r="BO123" s="90"/>
      <c r="BP123" s="90"/>
      <c r="BQ123" s="90"/>
      <c r="BR123" s="90"/>
      <c r="BS123" s="90"/>
      <c r="BT123" s="90"/>
      <c r="BU123" s="90"/>
      <c r="BV123" s="90"/>
      <c r="BW123" s="90"/>
      <c r="BX123" s="90"/>
      <c r="BY123" s="90"/>
      <c r="BZ123" s="90"/>
      <c r="CA123" s="90"/>
      <c r="CB123" s="90"/>
      <c r="CC123" s="90"/>
      <c r="CD123" s="90"/>
      <c r="CE123" s="90"/>
      <c r="CF123" s="90"/>
      <c r="CG123" s="90"/>
      <c r="CH123" s="90"/>
      <c r="CI123" s="90"/>
      <c r="CJ123" s="90"/>
      <c r="CK123" s="90"/>
      <c r="CL123" s="90"/>
      <c r="CM123" s="90"/>
      <c r="CN123" s="90"/>
      <c r="CO123" s="90"/>
      <c r="CP123" s="90"/>
      <c r="CQ123" s="90"/>
      <c r="CR123" s="90"/>
      <c r="CS123" s="90"/>
      <c r="CT123" s="90"/>
      <c r="CU123" s="90"/>
      <c r="CV123" s="90"/>
      <c r="CW123" s="90"/>
      <c r="CX123" s="90"/>
      <c r="CY123" s="90"/>
      <c r="CZ123" s="90"/>
      <c r="DA123" s="90"/>
      <c r="DB123" s="90"/>
      <c r="DC123" s="90"/>
      <c r="DD123" s="90"/>
      <c r="DE123" s="90"/>
      <c r="DF123" s="90"/>
      <c r="DG123" s="90"/>
      <c r="DH123" s="90"/>
      <c r="DI123" s="90"/>
      <c r="DJ123" s="90"/>
      <c r="DK123" s="90"/>
      <c r="DL123" s="90"/>
      <c r="DM123" s="90"/>
      <c r="DN123" s="90"/>
      <c r="DO123" s="90"/>
      <c r="DP123" s="90"/>
      <c r="DQ123" s="90"/>
      <c r="DR123" s="90"/>
      <c r="DS123" s="90"/>
      <c r="DT123" s="90"/>
      <c r="DU123" s="90"/>
      <c r="DV123" s="90"/>
      <c r="DW123" s="90"/>
      <c r="DX123" s="90"/>
      <c r="DY123" s="90"/>
      <c r="DZ123" s="90"/>
      <c r="EA123" s="90"/>
      <c r="EB123" s="90"/>
      <c r="EC123" s="90"/>
      <c r="ED123" s="90"/>
      <c r="EE123" s="90"/>
      <c r="EF123" s="90"/>
      <c r="EG123" s="90"/>
      <c r="EH123" s="90"/>
      <c r="EI123" s="90"/>
      <c r="EJ123" s="90"/>
      <c r="EK123" s="90"/>
      <c r="EL123" s="90"/>
      <c r="EM123" s="90"/>
      <c r="EN123" s="90"/>
      <c r="EO123" s="90"/>
      <c r="EP123" s="90"/>
      <c r="EQ123" s="90"/>
      <c r="ER123" s="90"/>
      <c r="ES123" s="90"/>
      <c r="ET123" s="90"/>
      <c r="EU123" s="90"/>
      <c r="EV123" s="90"/>
      <c r="EW123" s="90"/>
      <c r="EX123" s="90"/>
      <c r="EY123" s="90"/>
      <c r="EZ123" s="90"/>
      <c r="FA123" s="90"/>
      <c r="FB123" s="90"/>
      <c r="FC123" s="90"/>
      <c r="FD123" s="90"/>
      <c r="FE123" s="90"/>
      <c r="FF123" s="90"/>
      <c r="FG123" s="90"/>
      <c r="FH123" s="90"/>
      <c r="FI123" s="90"/>
      <c r="FJ123" s="90"/>
      <c r="FK123" s="90"/>
      <c r="FL123" s="90"/>
      <c r="FM123" s="90"/>
      <c r="FN123" s="90"/>
      <c r="FO123" s="90"/>
      <c r="FP123" s="90"/>
      <c r="FQ123" s="90"/>
      <c r="FR123" s="90"/>
      <c r="FS123" s="90"/>
      <c r="FT123" s="90"/>
      <c r="FU123" s="90"/>
      <c r="FV123" s="90"/>
      <c r="FW123" s="90"/>
      <c r="FX123" s="90"/>
      <c r="FY123" s="90"/>
      <c r="FZ123" s="90"/>
      <c r="GA123" s="90"/>
      <c r="GB123" s="90"/>
      <c r="GC123" s="90"/>
      <c r="GD123" s="90"/>
      <c r="GE123" s="90"/>
      <c r="GF123" s="90"/>
      <c r="GG123" s="90"/>
      <c r="GH123" s="90"/>
      <c r="GI123" s="90"/>
      <c r="GJ123" s="90"/>
      <c r="GK123" s="90"/>
      <c r="GL123" s="90"/>
      <c r="GM123" s="90"/>
      <c r="GN123" s="90"/>
      <c r="GO123" s="90"/>
      <c r="GP123" s="90"/>
      <c r="GQ123" s="90"/>
      <c r="GR123" s="90"/>
      <c r="GS123" s="90"/>
      <c r="GT123" s="90"/>
      <c r="GU123" s="90"/>
      <c r="GV123" s="90"/>
      <c r="GW123" s="90"/>
      <c r="GX123" s="90"/>
      <c r="GY123" s="90"/>
      <c r="GZ123" s="90"/>
      <c r="HA123" s="90"/>
      <c r="HB123" s="90"/>
      <c r="HC123" s="90"/>
      <c r="HD123" s="90"/>
      <c r="HE123" s="90"/>
      <c r="HF123" s="90"/>
      <c r="HG123" s="90"/>
      <c r="HH123" s="90"/>
      <c r="HI123" s="90"/>
      <c r="HJ123" s="90"/>
      <c r="HK123" s="90"/>
      <c r="HL123" s="90"/>
      <c r="HM123" s="90"/>
      <c r="HN123" s="90"/>
      <c r="HO123" s="90"/>
      <c r="HP123" s="90"/>
      <c r="HQ123" s="90"/>
      <c r="HR123" s="90"/>
      <c r="HS123" s="90"/>
      <c r="HT123" s="90"/>
      <c r="HU123" s="90"/>
      <c r="HV123" s="90"/>
      <c r="HW123" s="90"/>
      <c r="HX123" s="90"/>
      <c r="HY123" s="90"/>
      <c r="HZ123" s="90"/>
      <c r="IA123" s="90"/>
      <c r="IB123" s="90"/>
      <c r="IC123" s="90"/>
      <c r="ID123" s="90"/>
      <c r="IE123" s="90"/>
      <c r="IF123" s="90"/>
      <c r="IG123" s="90"/>
      <c r="IH123" s="90"/>
      <c r="II123" s="90"/>
      <c r="IJ123" s="90"/>
      <c r="IK123" s="90"/>
      <c r="IL123" s="90"/>
      <c r="IM123" s="90"/>
      <c r="IN123" s="90"/>
      <c r="IO123" s="90"/>
      <c r="IP123" s="90"/>
      <c r="IQ123" s="90"/>
      <c r="IR123" s="90"/>
      <c r="IS123" s="90"/>
      <c r="IT123" s="90"/>
      <c r="IU123" s="90"/>
      <c r="IV123" s="90"/>
    </row>
    <row r="124" spans="1:256" s="1294" customFormat="1" ht="27" customHeight="1">
      <c r="A124" s="1386"/>
      <c r="B124" s="1387"/>
      <c r="C124" s="1388"/>
      <c r="D124" s="1314" t="s">
        <v>7140</v>
      </c>
      <c r="E124" s="1314"/>
      <c r="F124" s="1315">
        <f>(5*0.65*0.5)*(0.4+0.1)</f>
        <v>0.8125</v>
      </c>
      <c r="G124" s="1330"/>
      <c r="H124" s="1330"/>
      <c r="I124" s="1389"/>
      <c r="J124" s="1390"/>
    </row>
    <row r="125" spans="1:256" s="527" customFormat="1" ht="13.5" customHeight="1">
      <c r="A125" s="381"/>
      <c r="B125" s="157"/>
      <c r="C125" s="1323"/>
      <c r="D125" s="1381" t="s">
        <v>6887</v>
      </c>
      <c r="E125" s="1717"/>
      <c r="F125" s="1383">
        <f>SUM(F126)</f>
        <v>0.8125</v>
      </c>
      <c r="G125" s="1718"/>
      <c r="H125" s="1718"/>
      <c r="I125" s="1369"/>
      <c r="J125" s="1384"/>
      <c r="K125" s="731"/>
      <c r="L125" s="342"/>
      <c r="M125" s="342"/>
      <c r="N125" s="342"/>
      <c r="O125" s="342"/>
      <c r="P125" s="342"/>
      <c r="Q125" s="342"/>
      <c r="R125" s="342"/>
      <c r="S125" s="342"/>
      <c r="T125" s="342"/>
      <c r="U125" s="342"/>
      <c r="V125" s="342"/>
      <c r="W125" s="342"/>
      <c r="X125" s="342"/>
      <c r="Y125" s="342"/>
      <c r="Z125" s="342"/>
      <c r="AA125" s="342"/>
      <c r="AB125" s="342"/>
      <c r="AC125" s="342"/>
      <c r="AD125" s="342"/>
      <c r="AE125" s="342"/>
      <c r="AF125" s="342"/>
      <c r="AG125" s="342"/>
      <c r="AH125" s="342"/>
      <c r="AI125" s="342"/>
      <c r="AJ125" s="90"/>
      <c r="AK125" s="90"/>
      <c r="AL125" s="90"/>
      <c r="AM125" s="90"/>
      <c r="AN125" s="90"/>
      <c r="AO125" s="90"/>
      <c r="AP125" s="90"/>
      <c r="AQ125" s="90"/>
      <c r="AR125" s="90"/>
      <c r="AS125" s="90"/>
      <c r="AT125" s="90"/>
      <c r="AU125" s="90"/>
      <c r="AV125" s="90"/>
      <c r="AW125" s="90"/>
      <c r="AX125" s="90"/>
      <c r="AY125" s="90"/>
      <c r="AZ125" s="90"/>
      <c r="BA125" s="90"/>
      <c r="BB125" s="90"/>
      <c r="BC125" s="90"/>
      <c r="BD125" s="90"/>
      <c r="BE125" s="90"/>
      <c r="BF125" s="90"/>
      <c r="BG125" s="90"/>
      <c r="BH125" s="90"/>
      <c r="BI125" s="90"/>
      <c r="BJ125" s="90"/>
      <c r="BK125" s="90"/>
      <c r="BL125" s="90"/>
      <c r="BM125" s="90"/>
      <c r="BN125" s="90"/>
      <c r="BO125" s="90"/>
      <c r="BP125" s="90"/>
      <c r="BQ125" s="90"/>
      <c r="BR125" s="90"/>
      <c r="BS125" s="90"/>
      <c r="BT125" s="90"/>
      <c r="BU125" s="90"/>
      <c r="BV125" s="90"/>
      <c r="BW125" s="90"/>
      <c r="BX125" s="90"/>
      <c r="BY125" s="90"/>
      <c r="BZ125" s="90"/>
      <c r="CA125" s="90"/>
      <c r="CB125" s="90"/>
      <c r="CC125" s="90"/>
      <c r="CD125" s="90"/>
      <c r="CE125" s="90"/>
      <c r="CF125" s="90"/>
      <c r="CG125" s="90"/>
      <c r="CH125" s="90"/>
      <c r="CI125" s="90"/>
      <c r="CJ125" s="90"/>
      <c r="CK125" s="90"/>
      <c r="CL125" s="90"/>
      <c r="CM125" s="90"/>
      <c r="CN125" s="90"/>
      <c r="CO125" s="90"/>
      <c r="CP125" s="90"/>
      <c r="CQ125" s="90"/>
      <c r="CR125" s="90"/>
      <c r="CS125" s="90"/>
      <c r="CT125" s="90"/>
      <c r="CU125" s="90"/>
      <c r="CV125" s="90"/>
      <c r="CW125" s="90"/>
      <c r="CX125" s="90"/>
      <c r="CY125" s="90"/>
      <c r="CZ125" s="90"/>
      <c r="DA125" s="90"/>
      <c r="DB125" s="90"/>
      <c r="DC125" s="90"/>
      <c r="DD125" s="90"/>
      <c r="DE125" s="90"/>
      <c r="DF125" s="90"/>
      <c r="DG125" s="90"/>
      <c r="DH125" s="90"/>
      <c r="DI125" s="90"/>
      <c r="DJ125" s="90"/>
      <c r="DK125" s="90"/>
      <c r="DL125" s="90"/>
      <c r="DM125" s="90"/>
      <c r="DN125" s="90"/>
      <c r="DO125" s="90"/>
      <c r="DP125" s="90"/>
      <c r="DQ125" s="90"/>
      <c r="DR125" s="90"/>
      <c r="DS125" s="90"/>
      <c r="DT125" s="90"/>
      <c r="DU125" s="90"/>
      <c r="DV125" s="90"/>
      <c r="DW125" s="90"/>
      <c r="DX125" s="90"/>
      <c r="DY125" s="90"/>
      <c r="DZ125" s="90"/>
      <c r="EA125" s="90"/>
      <c r="EB125" s="90"/>
      <c r="EC125" s="90"/>
      <c r="ED125" s="90"/>
      <c r="EE125" s="90"/>
      <c r="EF125" s="90"/>
      <c r="EG125" s="90"/>
      <c r="EH125" s="90"/>
      <c r="EI125" s="90"/>
      <c r="EJ125" s="90"/>
      <c r="EK125" s="90"/>
      <c r="EL125" s="90"/>
      <c r="EM125" s="90"/>
      <c r="EN125" s="90"/>
      <c r="EO125" s="90"/>
      <c r="EP125" s="90"/>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c r="GL125" s="90"/>
      <c r="GM125" s="90"/>
      <c r="GN125" s="90"/>
      <c r="GO125" s="90"/>
      <c r="GP125" s="90"/>
      <c r="GQ125" s="90"/>
      <c r="GR125" s="90"/>
      <c r="GS125" s="90"/>
      <c r="GT125" s="90"/>
      <c r="GU125" s="90"/>
      <c r="GV125" s="90"/>
      <c r="GW125" s="90"/>
      <c r="GX125" s="90"/>
      <c r="GY125" s="90"/>
      <c r="GZ125" s="90"/>
      <c r="HA125" s="90"/>
      <c r="HB125" s="90"/>
      <c r="HC125" s="90"/>
      <c r="HD125" s="90"/>
      <c r="HE125" s="90"/>
      <c r="HF125" s="90"/>
      <c r="HG125" s="90"/>
      <c r="HH125" s="90"/>
      <c r="HI125" s="90"/>
      <c r="HJ125" s="90"/>
      <c r="HK125" s="90"/>
      <c r="HL125" s="90"/>
      <c r="HM125" s="90"/>
      <c r="HN125" s="90"/>
      <c r="HO125" s="90"/>
      <c r="HP125" s="90"/>
      <c r="HQ125" s="90"/>
      <c r="HR125" s="90"/>
      <c r="HS125" s="90"/>
      <c r="HT125" s="90"/>
      <c r="HU125" s="90"/>
      <c r="HV125" s="90"/>
      <c r="HW125" s="90"/>
      <c r="HX125" s="90"/>
      <c r="HY125" s="90"/>
      <c r="HZ125" s="90"/>
      <c r="IA125" s="90"/>
      <c r="IB125" s="90"/>
      <c r="IC125" s="90"/>
      <c r="ID125" s="90"/>
      <c r="IE125" s="90"/>
      <c r="IF125" s="90"/>
      <c r="IG125" s="90"/>
      <c r="IH125" s="90"/>
      <c r="II125" s="90"/>
      <c r="IJ125" s="90"/>
      <c r="IK125" s="90"/>
      <c r="IL125" s="90"/>
      <c r="IM125" s="90"/>
      <c r="IN125" s="90"/>
      <c r="IO125" s="90"/>
      <c r="IP125" s="90"/>
      <c r="IQ125" s="90"/>
      <c r="IR125" s="90"/>
      <c r="IS125" s="90"/>
      <c r="IT125" s="90"/>
      <c r="IU125" s="90"/>
      <c r="IV125" s="90"/>
    </row>
    <row r="126" spans="1:256" s="1294" customFormat="1" ht="27" customHeight="1">
      <c r="A126" s="1386"/>
      <c r="B126" s="1387"/>
      <c r="C126" s="1388"/>
      <c r="D126" s="1314" t="s">
        <v>7140</v>
      </c>
      <c r="E126" s="1314"/>
      <c r="F126" s="1315">
        <f>(5*0.65*0.5)*(0.4+0.1)</f>
        <v>0.8125</v>
      </c>
      <c r="G126" s="1330"/>
      <c r="H126" s="1330"/>
      <c r="I126" s="1389"/>
      <c r="J126" s="1390"/>
    </row>
    <row r="127" spans="1:256" s="1294" customFormat="1" ht="13.5" customHeight="1">
      <c r="A127" s="1391" t="s">
        <v>5074</v>
      </c>
      <c r="B127" s="1323"/>
      <c r="C127" s="675"/>
      <c r="D127" s="1314" t="s">
        <v>6888</v>
      </c>
      <c r="E127" s="1339" t="s">
        <v>197</v>
      </c>
      <c r="F127" s="1315">
        <f>F123</f>
        <v>0.8125</v>
      </c>
      <c r="G127" s="350"/>
      <c r="H127" s="1392">
        <f t="shared" ref="H127:H130" si="0">ROUND(F127*G127,2)</f>
        <v>0</v>
      </c>
      <c r="I127" s="1121"/>
      <c r="J127" s="1126"/>
      <c r="K127" s="1126"/>
      <c r="L127" s="1085"/>
      <c r="M127" s="1085"/>
      <c r="N127" s="1085"/>
      <c r="O127" s="1085"/>
      <c r="P127" s="1085"/>
      <c r="Q127" s="1085"/>
      <c r="R127" s="1085"/>
      <c r="S127" s="1125"/>
      <c r="V127" s="1393"/>
    </row>
    <row r="128" spans="1:256" s="1294" customFormat="1" ht="13.5" customHeight="1">
      <c r="A128" s="1391" t="s">
        <v>5075</v>
      </c>
      <c r="B128" s="1323"/>
      <c r="C128" s="675"/>
      <c r="D128" s="1314" t="s">
        <v>6889</v>
      </c>
      <c r="E128" s="1339" t="s">
        <v>197</v>
      </c>
      <c r="F128" s="1315">
        <f>F125</f>
        <v>0.8125</v>
      </c>
      <c r="G128" s="350"/>
      <c r="H128" s="1392">
        <f t="shared" si="0"/>
        <v>0</v>
      </c>
      <c r="I128" s="1121"/>
      <c r="J128" s="1126"/>
      <c r="K128" s="1126"/>
      <c r="L128" s="1085"/>
      <c r="M128" s="1085"/>
      <c r="N128" s="1085"/>
      <c r="O128" s="1085"/>
      <c r="P128" s="1085"/>
      <c r="Q128" s="1085"/>
      <c r="R128" s="1085"/>
      <c r="S128" s="1125"/>
      <c r="V128" s="1393"/>
    </row>
    <row r="129" spans="1:256" s="1294" customFormat="1" ht="27" customHeight="1">
      <c r="A129" s="1391" t="s">
        <v>7101</v>
      </c>
      <c r="B129" s="1323"/>
      <c r="C129" s="675"/>
      <c r="D129" s="1314" t="s">
        <v>6890</v>
      </c>
      <c r="E129" s="1339" t="s">
        <v>197</v>
      </c>
      <c r="F129" s="1315">
        <f>F121</f>
        <v>1.625</v>
      </c>
      <c r="G129" s="350"/>
      <c r="H129" s="1392">
        <f t="shared" si="0"/>
        <v>0</v>
      </c>
      <c r="I129" s="1121"/>
      <c r="J129" s="1126"/>
      <c r="K129" s="1126"/>
      <c r="L129" s="1085"/>
      <c r="M129" s="1085"/>
      <c r="N129" s="1085"/>
      <c r="O129" s="1085"/>
      <c r="P129" s="1085"/>
      <c r="Q129" s="1085"/>
      <c r="R129" s="1085"/>
      <c r="S129" s="1125"/>
      <c r="V129" s="1393"/>
    </row>
    <row r="130" spans="1:256" s="1294" customFormat="1" ht="13.5" customHeight="1">
      <c r="A130" s="1391" t="s">
        <v>7102</v>
      </c>
      <c r="B130" s="1323"/>
      <c r="C130" s="675"/>
      <c r="D130" s="1314" t="s">
        <v>6891</v>
      </c>
      <c r="E130" s="1339" t="s">
        <v>197</v>
      </c>
      <c r="F130" s="1315">
        <f>F121</f>
        <v>1.625</v>
      </c>
      <c r="G130" s="350"/>
      <c r="H130" s="1392">
        <f t="shared" si="0"/>
        <v>0</v>
      </c>
      <c r="I130" s="1121"/>
      <c r="J130" s="1126"/>
      <c r="K130" s="1126"/>
      <c r="L130" s="1085"/>
      <c r="M130" s="1085"/>
      <c r="N130" s="1085"/>
      <c r="O130" s="1085"/>
      <c r="P130" s="1085"/>
      <c r="Q130" s="1085"/>
      <c r="R130" s="1085"/>
      <c r="S130" s="1125"/>
      <c r="V130" s="1393"/>
    </row>
    <row r="131" spans="1:256" s="1294" customFormat="1" ht="13.5" customHeight="1">
      <c r="A131" s="1391"/>
      <c r="B131" s="1323"/>
      <c r="C131" s="675"/>
      <c r="D131" s="1314" t="s">
        <v>6892</v>
      </c>
      <c r="E131" s="1339"/>
      <c r="F131" s="1315"/>
      <c r="G131" s="1394"/>
      <c r="H131" s="1395"/>
      <c r="I131" s="1121"/>
      <c r="J131" s="1126"/>
      <c r="K131" s="1126"/>
      <c r="L131" s="1085"/>
      <c r="M131" s="1085"/>
      <c r="N131" s="1085"/>
      <c r="O131" s="1085"/>
      <c r="P131" s="1085"/>
      <c r="Q131" s="1085"/>
      <c r="R131" s="1085"/>
      <c r="S131" s="1125"/>
      <c r="V131" s="1393"/>
    </row>
    <row r="132" spans="1:256" s="1294" customFormat="1" ht="27" customHeight="1">
      <c r="A132" s="1374" t="s">
        <v>6419</v>
      </c>
      <c r="B132" s="1375">
        <v>946</v>
      </c>
      <c r="C132" s="1323" t="s">
        <v>6893</v>
      </c>
      <c r="D132" s="1323" t="s">
        <v>6894</v>
      </c>
      <c r="E132" s="1323" t="s">
        <v>197</v>
      </c>
      <c r="F132" s="1376">
        <f>ROUND(SUM(F134,F136),3)</f>
        <v>1.625</v>
      </c>
      <c r="G132" s="1330">
        <f>ROUND(SUM(H138:H140)/F132,2)</f>
        <v>0</v>
      </c>
      <c r="H132" s="1083">
        <f>ROUND(F132*G132,2)</f>
        <v>0</v>
      </c>
      <c r="I132" s="1324" t="s">
        <v>5316</v>
      </c>
    </row>
    <row r="133" spans="1:256" s="1294" customFormat="1" ht="13.5" customHeight="1">
      <c r="A133" s="1391"/>
      <c r="B133" s="1323"/>
      <c r="C133" s="675"/>
      <c r="D133" s="1314" t="s">
        <v>6895</v>
      </c>
      <c r="E133" s="1339"/>
      <c r="F133" s="1315"/>
      <c r="G133" s="1394"/>
      <c r="H133" s="1395"/>
      <c r="I133" s="1121"/>
      <c r="J133" s="1126"/>
      <c r="K133" s="1126"/>
      <c r="L133" s="1085"/>
      <c r="M133" s="1085"/>
      <c r="N133" s="1085"/>
      <c r="O133" s="1085"/>
      <c r="P133" s="1085"/>
      <c r="Q133" s="1085"/>
      <c r="R133" s="1085"/>
      <c r="S133" s="1125"/>
      <c r="V133" s="1393"/>
    </row>
    <row r="134" spans="1:256" s="527" customFormat="1" ht="13.5" customHeight="1">
      <c r="A134" s="381"/>
      <c r="B134" s="157"/>
      <c r="C134" s="1323"/>
      <c r="D134" s="1381" t="s">
        <v>6896</v>
      </c>
      <c r="E134" s="1717"/>
      <c r="F134" s="1383">
        <f>SUM(F135)</f>
        <v>0.8125</v>
      </c>
      <c r="G134" s="1718"/>
      <c r="H134" s="1718"/>
      <c r="I134" s="1369"/>
      <c r="J134" s="1384"/>
      <c r="K134" s="731"/>
      <c r="L134" s="342"/>
      <c r="M134" s="342"/>
      <c r="N134" s="342"/>
      <c r="O134" s="342"/>
      <c r="P134" s="342"/>
      <c r="Q134" s="342"/>
      <c r="R134" s="342"/>
      <c r="S134" s="342"/>
      <c r="T134" s="342"/>
      <c r="U134" s="342"/>
      <c r="V134" s="342"/>
      <c r="W134" s="342"/>
      <c r="X134" s="342"/>
      <c r="Y134" s="342"/>
      <c r="Z134" s="342"/>
      <c r="AA134" s="342"/>
      <c r="AB134" s="342"/>
      <c r="AC134" s="342"/>
      <c r="AD134" s="342"/>
      <c r="AE134" s="342"/>
      <c r="AF134" s="342"/>
      <c r="AG134" s="342"/>
      <c r="AH134" s="342"/>
      <c r="AI134" s="342"/>
      <c r="AJ134" s="90"/>
      <c r="AK134" s="90"/>
      <c r="AL134" s="90"/>
      <c r="AM134" s="90"/>
      <c r="AN134" s="90"/>
      <c r="AO134" s="90"/>
      <c r="AP134" s="90"/>
      <c r="AQ134" s="90"/>
      <c r="AR134" s="90"/>
      <c r="AS134" s="90"/>
      <c r="AT134" s="90"/>
      <c r="AU134" s="90"/>
      <c r="AV134" s="90"/>
      <c r="AW134" s="90"/>
      <c r="AX134" s="90"/>
      <c r="AY134" s="90"/>
      <c r="AZ134" s="90"/>
      <c r="BA134" s="90"/>
      <c r="BB134" s="90"/>
      <c r="BC134" s="90"/>
      <c r="BD134" s="90"/>
      <c r="BE134" s="90"/>
      <c r="BF134" s="90"/>
      <c r="BG134" s="90"/>
      <c r="BH134" s="90"/>
      <c r="BI134" s="90"/>
      <c r="BJ134" s="90"/>
      <c r="BK134" s="90"/>
      <c r="BL134" s="90"/>
      <c r="BM134" s="90"/>
      <c r="BN134" s="90"/>
      <c r="BO134" s="90"/>
      <c r="BP134" s="90"/>
      <c r="BQ134" s="90"/>
      <c r="BR134" s="90"/>
      <c r="BS134" s="90"/>
      <c r="BT134" s="90"/>
      <c r="BU134" s="90"/>
      <c r="BV134" s="90"/>
      <c r="BW134" s="90"/>
      <c r="BX134" s="90"/>
      <c r="BY134" s="90"/>
      <c r="BZ134" s="90"/>
      <c r="CA134" s="90"/>
      <c r="CB134" s="90"/>
      <c r="CC134" s="90"/>
      <c r="CD134" s="90"/>
      <c r="CE134" s="90"/>
      <c r="CF134" s="90"/>
      <c r="CG134" s="90"/>
      <c r="CH134" s="90"/>
      <c r="CI134" s="90"/>
      <c r="CJ134" s="90"/>
      <c r="CK134" s="90"/>
      <c r="CL134" s="90"/>
      <c r="CM134" s="90"/>
      <c r="CN134" s="90"/>
      <c r="CO134" s="90"/>
      <c r="CP134" s="90"/>
      <c r="CQ134" s="90"/>
      <c r="CR134" s="90"/>
      <c r="CS134" s="90"/>
      <c r="CT134" s="90"/>
      <c r="CU134" s="90"/>
      <c r="CV134" s="90"/>
      <c r="CW134" s="90"/>
      <c r="CX134" s="90"/>
      <c r="CY134" s="90"/>
      <c r="CZ134" s="90"/>
      <c r="DA134" s="90"/>
      <c r="DB134" s="90"/>
      <c r="DC134" s="90"/>
      <c r="DD134" s="90"/>
      <c r="DE134" s="90"/>
      <c r="DF134" s="90"/>
      <c r="DG134" s="90"/>
      <c r="DH134" s="90"/>
      <c r="DI134" s="90"/>
      <c r="DJ134" s="90"/>
      <c r="DK134" s="90"/>
      <c r="DL134" s="90"/>
      <c r="DM134" s="90"/>
      <c r="DN134" s="90"/>
      <c r="DO134" s="90"/>
      <c r="DP134" s="90"/>
      <c r="DQ134" s="90"/>
      <c r="DR134" s="90"/>
      <c r="DS134" s="90"/>
      <c r="DT134" s="90"/>
      <c r="DU134" s="90"/>
      <c r="DV134" s="90"/>
      <c r="DW134" s="90"/>
      <c r="DX134" s="90"/>
      <c r="DY134" s="90"/>
      <c r="DZ134" s="90"/>
      <c r="EA134" s="90"/>
      <c r="EB134" s="90"/>
      <c r="EC134" s="90"/>
      <c r="ED134" s="90"/>
      <c r="EE134" s="90"/>
      <c r="EF134" s="90"/>
      <c r="EG134" s="90"/>
      <c r="EH134" s="90"/>
      <c r="EI134" s="90"/>
      <c r="EJ134" s="90"/>
      <c r="EK134" s="90"/>
      <c r="EL134" s="90"/>
      <c r="EM134" s="90"/>
      <c r="EN134" s="90"/>
      <c r="EO134" s="90"/>
      <c r="EP134" s="90"/>
      <c r="EQ134" s="90"/>
      <c r="ER134" s="90"/>
      <c r="ES134" s="90"/>
      <c r="ET134" s="90"/>
      <c r="EU134" s="90"/>
      <c r="EV134" s="90"/>
      <c r="EW134" s="90"/>
      <c r="EX134" s="90"/>
      <c r="EY134" s="90"/>
      <c r="EZ134" s="90"/>
      <c r="FA134" s="90"/>
      <c r="FB134" s="90"/>
      <c r="FC134" s="90"/>
      <c r="FD134" s="90"/>
      <c r="FE134" s="90"/>
      <c r="FF134" s="90"/>
      <c r="FG134" s="90"/>
      <c r="FH134" s="90"/>
      <c r="FI134" s="90"/>
      <c r="FJ134" s="90"/>
      <c r="FK134" s="90"/>
      <c r="FL134" s="90"/>
      <c r="FM134" s="90"/>
      <c r="FN134" s="90"/>
      <c r="FO134" s="90"/>
      <c r="FP134" s="90"/>
      <c r="FQ134" s="90"/>
      <c r="FR134" s="90"/>
      <c r="FS134" s="90"/>
      <c r="FT134" s="90"/>
      <c r="FU134" s="90"/>
      <c r="FV134" s="90"/>
      <c r="FW134" s="90"/>
      <c r="FX134" s="90"/>
      <c r="FY134" s="90"/>
      <c r="FZ134" s="90"/>
      <c r="GA134" s="90"/>
      <c r="GB134" s="90"/>
      <c r="GC134" s="90"/>
      <c r="GD134" s="90"/>
      <c r="GE134" s="90"/>
      <c r="GF134" s="90"/>
      <c r="GG134" s="90"/>
      <c r="GH134" s="90"/>
      <c r="GI134" s="90"/>
      <c r="GJ134" s="90"/>
      <c r="GK134" s="90"/>
      <c r="GL134" s="90"/>
      <c r="GM134" s="90"/>
      <c r="GN134" s="90"/>
      <c r="GO134" s="90"/>
      <c r="GP134" s="90"/>
      <c r="GQ134" s="90"/>
      <c r="GR134" s="90"/>
      <c r="GS134" s="90"/>
      <c r="GT134" s="90"/>
      <c r="GU134" s="90"/>
      <c r="GV134" s="90"/>
      <c r="GW134" s="90"/>
      <c r="GX134" s="90"/>
      <c r="GY134" s="90"/>
      <c r="GZ134" s="90"/>
      <c r="HA134" s="90"/>
      <c r="HB134" s="90"/>
      <c r="HC134" s="90"/>
      <c r="HD134" s="90"/>
      <c r="HE134" s="90"/>
      <c r="HF134" s="90"/>
      <c r="HG134" s="90"/>
      <c r="HH134" s="90"/>
      <c r="HI134" s="90"/>
      <c r="HJ134" s="90"/>
      <c r="HK134" s="90"/>
      <c r="HL134" s="90"/>
      <c r="HM134" s="90"/>
      <c r="HN134" s="90"/>
      <c r="HO134" s="90"/>
      <c r="HP134" s="90"/>
      <c r="HQ134" s="90"/>
      <c r="HR134" s="90"/>
      <c r="HS134" s="90"/>
      <c r="HT134" s="90"/>
      <c r="HU134" s="90"/>
      <c r="HV134" s="90"/>
      <c r="HW134" s="90"/>
      <c r="HX134" s="90"/>
      <c r="HY134" s="90"/>
      <c r="HZ134" s="90"/>
      <c r="IA134" s="90"/>
      <c r="IB134" s="90"/>
      <c r="IC134" s="90"/>
      <c r="ID134" s="90"/>
      <c r="IE134" s="90"/>
      <c r="IF134" s="90"/>
      <c r="IG134" s="90"/>
      <c r="IH134" s="90"/>
      <c r="II134" s="90"/>
      <c r="IJ134" s="90"/>
      <c r="IK134" s="90"/>
      <c r="IL134" s="90"/>
      <c r="IM134" s="90"/>
      <c r="IN134" s="90"/>
      <c r="IO134" s="90"/>
      <c r="IP134" s="90"/>
      <c r="IQ134" s="90"/>
      <c r="IR134" s="90"/>
      <c r="IS134" s="90"/>
      <c r="IT134" s="90"/>
      <c r="IU134" s="90"/>
      <c r="IV134" s="90"/>
    </row>
    <row r="135" spans="1:256" s="1294" customFormat="1" ht="27" customHeight="1">
      <c r="A135" s="1386"/>
      <c r="B135" s="1387"/>
      <c r="C135" s="1388"/>
      <c r="D135" s="1314" t="s">
        <v>7141</v>
      </c>
      <c r="E135" s="1314"/>
      <c r="F135" s="1315">
        <f>(5*0.65*0.5)*(0.4+0.1)</f>
        <v>0.8125</v>
      </c>
      <c r="G135" s="1330"/>
      <c r="H135" s="1330"/>
      <c r="I135" s="1389"/>
      <c r="J135" s="1390"/>
    </row>
    <row r="136" spans="1:256" s="527" customFormat="1" ht="13.5" customHeight="1">
      <c r="A136" s="381"/>
      <c r="B136" s="157"/>
      <c r="C136" s="1323"/>
      <c r="D136" s="1381" t="s">
        <v>6898</v>
      </c>
      <c r="E136" s="1717"/>
      <c r="F136" s="1383">
        <f>SUM(F137)</f>
        <v>0.8125</v>
      </c>
      <c r="G136" s="1718"/>
      <c r="H136" s="1718"/>
      <c r="I136" s="1369"/>
      <c r="J136" s="1384"/>
      <c r="K136" s="731"/>
      <c r="L136" s="342"/>
      <c r="M136" s="342"/>
      <c r="N136" s="342"/>
      <c r="O136" s="342"/>
      <c r="P136" s="342"/>
      <c r="Q136" s="342"/>
      <c r="R136" s="342"/>
      <c r="S136" s="342"/>
      <c r="T136" s="342"/>
      <c r="U136" s="342"/>
      <c r="V136" s="342"/>
      <c r="W136" s="342"/>
      <c r="X136" s="342"/>
      <c r="Y136" s="342"/>
      <c r="Z136" s="342"/>
      <c r="AA136" s="342"/>
      <c r="AB136" s="342"/>
      <c r="AC136" s="342"/>
      <c r="AD136" s="342"/>
      <c r="AE136" s="342"/>
      <c r="AF136" s="342"/>
      <c r="AG136" s="342"/>
      <c r="AH136" s="342"/>
      <c r="AI136" s="342"/>
      <c r="AJ136" s="90"/>
      <c r="AK136" s="90"/>
      <c r="AL136" s="90"/>
      <c r="AM136" s="90"/>
      <c r="AN136" s="90"/>
      <c r="AO136" s="90"/>
      <c r="AP136" s="90"/>
      <c r="AQ136" s="90"/>
      <c r="AR136" s="90"/>
      <c r="AS136" s="90"/>
      <c r="AT136" s="90"/>
      <c r="AU136" s="90"/>
      <c r="AV136" s="90"/>
      <c r="AW136" s="90"/>
      <c r="AX136" s="90"/>
      <c r="AY136" s="90"/>
      <c r="AZ136" s="90"/>
      <c r="BA136" s="90"/>
      <c r="BB136" s="90"/>
      <c r="BC136" s="90"/>
      <c r="BD136" s="90"/>
      <c r="BE136" s="90"/>
      <c r="BF136" s="90"/>
      <c r="BG136" s="90"/>
      <c r="BH136" s="90"/>
      <c r="BI136" s="90"/>
      <c r="BJ136" s="90"/>
      <c r="BK136" s="90"/>
      <c r="BL136" s="90"/>
      <c r="BM136" s="90"/>
      <c r="BN136" s="90"/>
      <c r="BO136" s="90"/>
      <c r="BP136" s="90"/>
      <c r="BQ136" s="90"/>
      <c r="BR136" s="90"/>
      <c r="BS136" s="90"/>
      <c r="BT136" s="90"/>
      <c r="BU136" s="90"/>
      <c r="BV136" s="90"/>
      <c r="BW136" s="90"/>
      <c r="BX136" s="90"/>
      <c r="BY136" s="90"/>
      <c r="BZ136" s="90"/>
      <c r="CA136" s="90"/>
      <c r="CB136" s="90"/>
      <c r="CC136" s="90"/>
      <c r="CD136" s="90"/>
      <c r="CE136" s="90"/>
      <c r="CF136" s="90"/>
      <c r="CG136" s="90"/>
      <c r="CH136" s="90"/>
      <c r="CI136" s="90"/>
      <c r="CJ136" s="90"/>
      <c r="CK136" s="90"/>
      <c r="CL136" s="90"/>
      <c r="CM136" s="90"/>
      <c r="CN136" s="90"/>
      <c r="CO136" s="90"/>
      <c r="CP136" s="90"/>
      <c r="CQ136" s="90"/>
      <c r="CR136" s="90"/>
      <c r="CS136" s="90"/>
      <c r="CT136" s="90"/>
      <c r="CU136" s="90"/>
      <c r="CV136" s="90"/>
      <c r="CW136" s="90"/>
      <c r="CX136" s="90"/>
      <c r="CY136" s="90"/>
      <c r="CZ136" s="90"/>
      <c r="DA136" s="90"/>
      <c r="DB136" s="90"/>
      <c r="DC136" s="90"/>
      <c r="DD136" s="90"/>
      <c r="DE136" s="90"/>
      <c r="DF136" s="90"/>
      <c r="DG136" s="90"/>
      <c r="DH136" s="90"/>
      <c r="DI136" s="90"/>
      <c r="DJ136" s="90"/>
      <c r="DK136" s="90"/>
      <c r="DL136" s="90"/>
      <c r="DM136" s="90"/>
      <c r="DN136" s="90"/>
      <c r="DO136" s="90"/>
      <c r="DP136" s="90"/>
      <c r="DQ136" s="90"/>
      <c r="DR136" s="90"/>
      <c r="DS136" s="90"/>
      <c r="DT136" s="90"/>
      <c r="DU136" s="90"/>
      <c r="DV136" s="90"/>
      <c r="DW136" s="90"/>
      <c r="DX136" s="90"/>
      <c r="DY136" s="90"/>
      <c r="DZ136" s="90"/>
      <c r="EA136" s="90"/>
      <c r="EB136" s="90"/>
      <c r="EC136" s="90"/>
      <c r="ED136" s="90"/>
      <c r="EE136" s="90"/>
      <c r="EF136" s="90"/>
      <c r="EG136" s="90"/>
      <c r="EH136" s="90"/>
      <c r="EI136" s="90"/>
      <c r="EJ136" s="90"/>
      <c r="EK136" s="90"/>
      <c r="EL136" s="90"/>
      <c r="EM136" s="90"/>
      <c r="EN136" s="90"/>
      <c r="EO136" s="90"/>
      <c r="EP136" s="90"/>
      <c r="EQ136" s="90"/>
      <c r="ER136" s="90"/>
      <c r="ES136" s="90"/>
      <c r="ET136" s="90"/>
      <c r="EU136" s="90"/>
      <c r="EV136" s="90"/>
      <c r="EW136" s="90"/>
      <c r="EX136" s="90"/>
      <c r="EY136" s="90"/>
      <c r="EZ136" s="90"/>
      <c r="FA136" s="90"/>
      <c r="FB136" s="90"/>
      <c r="FC136" s="90"/>
      <c r="FD136" s="90"/>
      <c r="FE136" s="90"/>
      <c r="FF136" s="90"/>
      <c r="FG136" s="90"/>
      <c r="FH136" s="90"/>
      <c r="FI136" s="90"/>
      <c r="FJ136" s="90"/>
      <c r="FK136" s="90"/>
      <c r="FL136" s="90"/>
      <c r="FM136" s="90"/>
      <c r="FN136" s="90"/>
      <c r="FO136" s="90"/>
      <c r="FP136" s="90"/>
      <c r="FQ136" s="90"/>
      <c r="FR136" s="90"/>
      <c r="FS136" s="90"/>
      <c r="FT136" s="90"/>
      <c r="FU136" s="90"/>
      <c r="FV136" s="90"/>
      <c r="FW136" s="90"/>
      <c r="FX136" s="90"/>
      <c r="FY136" s="90"/>
      <c r="FZ136" s="90"/>
      <c r="GA136" s="90"/>
      <c r="GB136" s="90"/>
      <c r="GC136" s="90"/>
      <c r="GD136" s="90"/>
      <c r="GE136" s="90"/>
      <c r="GF136" s="90"/>
      <c r="GG136" s="90"/>
      <c r="GH136" s="90"/>
      <c r="GI136" s="90"/>
      <c r="GJ136" s="90"/>
      <c r="GK136" s="90"/>
      <c r="GL136" s="90"/>
      <c r="GM136" s="90"/>
      <c r="GN136" s="90"/>
      <c r="GO136" s="90"/>
      <c r="GP136" s="90"/>
      <c r="GQ136" s="90"/>
      <c r="GR136" s="90"/>
      <c r="GS136" s="90"/>
      <c r="GT136" s="90"/>
      <c r="GU136" s="90"/>
      <c r="GV136" s="90"/>
      <c r="GW136" s="90"/>
      <c r="GX136" s="90"/>
      <c r="GY136" s="90"/>
      <c r="GZ136" s="90"/>
      <c r="HA136" s="90"/>
      <c r="HB136" s="90"/>
      <c r="HC136" s="90"/>
      <c r="HD136" s="90"/>
      <c r="HE136" s="90"/>
      <c r="HF136" s="90"/>
      <c r="HG136" s="90"/>
      <c r="HH136" s="90"/>
      <c r="HI136" s="90"/>
      <c r="HJ136" s="90"/>
      <c r="HK136" s="90"/>
      <c r="HL136" s="90"/>
      <c r="HM136" s="90"/>
      <c r="HN136" s="90"/>
      <c r="HO136" s="90"/>
      <c r="HP136" s="90"/>
      <c r="HQ136" s="90"/>
      <c r="HR136" s="90"/>
      <c r="HS136" s="90"/>
      <c r="HT136" s="90"/>
      <c r="HU136" s="90"/>
      <c r="HV136" s="90"/>
      <c r="HW136" s="90"/>
      <c r="HX136" s="90"/>
      <c r="HY136" s="90"/>
      <c r="HZ136" s="90"/>
      <c r="IA136" s="90"/>
      <c r="IB136" s="90"/>
      <c r="IC136" s="90"/>
      <c r="ID136" s="90"/>
      <c r="IE136" s="90"/>
      <c r="IF136" s="90"/>
      <c r="IG136" s="90"/>
      <c r="IH136" s="90"/>
      <c r="II136" s="90"/>
      <c r="IJ136" s="90"/>
      <c r="IK136" s="90"/>
      <c r="IL136" s="90"/>
      <c r="IM136" s="90"/>
      <c r="IN136" s="90"/>
      <c r="IO136" s="90"/>
      <c r="IP136" s="90"/>
      <c r="IQ136" s="90"/>
      <c r="IR136" s="90"/>
      <c r="IS136" s="90"/>
      <c r="IT136" s="90"/>
      <c r="IU136" s="90"/>
      <c r="IV136" s="90"/>
    </row>
    <row r="137" spans="1:256" s="1294" customFormat="1" ht="27" customHeight="1">
      <c r="A137" s="1386"/>
      <c r="B137" s="1387"/>
      <c r="C137" s="1388"/>
      <c r="D137" s="1314" t="s">
        <v>7141</v>
      </c>
      <c r="E137" s="1314"/>
      <c r="F137" s="1315">
        <f>(5*0.65*0.5)*(0.4+0.1)</f>
        <v>0.8125</v>
      </c>
      <c r="G137" s="1330"/>
      <c r="H137" s="1330"/>
      <c r="I137" s="1389"/>
      <c r="J137" s="1390"/>
    </row>
    <row r="138" spans="1:256" s="1294" customFormat="1" ht="13.5" customHeight="1">
      <c r="A138" s="1391" t="s">
        <v>7142</v>
      </c>
      <c r="B138" s="1323"/>
      <c r="C138" s="675"/>
      <c r="D138" s="1314" t="s">
        <v>6888</v>
      </c>
      <c r="E138" s="1339" t="s">
        <v>197</v>
      </c>
      <c r="F138" s="1315">
        <f>F135</f>
        <v>0.8125</v>
      </c>
      <c r="G138" s="350"/>
      <c r="H138" s="1392">
        <f t="shared" ref="H138:H140" si="1">ROUND(F138*G138,2)</f>
        <v>0</v>
      </c>
      <c r="I138" s="1121"/>
      <c r="J138" s="1126"/>
      <c r="K138" s="1126"/>
      <c r="L138" s="1085"/>
      <c r="M138" s="1085"/>
      <c r="N138" s="1085"/>
      <c r="O138" s="1085"/>
      <c r="P138" s="1085"/>
      <c r="Q138" s="1085"/>
      <c r="R138" s="1085"/>
      <c r="S138" s="1125"/>
      <c r="V138" s="1393"/>
    </row>
    <row r="139" spans="1:256" s="1294" customFormat="1" ht="13.5" customHeight="1">
      <c r="A139" s="1391" t="s">
        <v>7143</v>
      </c>
      <c r="B139" s="1323"/>
      <c r="C139" s="675"/>
      <c r="D139" s="1314" t="s">
        <v>6889</v>
      </c>
      <c r="E139" s="1339" t="s">
        <v>197</v>
      </c>
      <c r="F139" s="1315">
        <f>F137</f>
        <v>0.8125</v>
      </c>
      <c r="G139" s="350"/>
      <c r="H139" s="1392">
        <f t="shared" si="1"/>
        <v>0</v>
      </c>
      <c r="I139" s="1121"/>
      <c r="J139" s="1126"/>
      <c r="K139" s="1126"/>
      <c r="L139" s="1085"/>
      <c r="M139" s="1085"/>
      <c r="N139" s="1085"/>
      <c r="O139" s="1085"/>
      <c r="P139" s="1085"/>
      <c r="Q139" s="1085"/>
      <c r="R139" s="1085"/>
      <c r="S139" s="1125"/>
      <c r="V139" s="1393"/>
    </row>
    <row r="140" spans="1:256" s="1294" customFormat="1" ht="27" customHeight="1">
      <c r="A140" s="1391" t="s">
        <v>7144</v>
      </c>
      <c r="B140" s="1323"/>
      <c r="C140" s="675"/>
      <c r="D140" s="1314" t="s">
        <v>6890</v>
      </c>
      <c r="E140" s="1339" t="s">
        <v>197</v>
      </c>
      <c r="F140" s="1315">
        <f>F132</f>
        <v>1.625</v>
      </c>
      <c r="G140" s="350"/>
      <c r="H140" s="1392">
        <f t="shared" si="1"/>
        <v>0</v>
      </c>
      <c r="I140" s="1121"/>
      <c r="J140" s="1126"/>
      <c r="K140" s="1126"/>
      <c r="L140" s="1085"/>
      <c r="M140" s="1085"/>
      <c r="N140" s="1085"/>
      <c r="O140" s="1085"/>
      <c r="P140" s="1085"/>
      <c r="Q140" s="1085"/>
      <c r="R140" s="1085"/>
      <c r="S140" s="1125"/>
      <c r="V140" s="1393"/>
    </row>
    <row r="141" spans="1:256" s="1294" customFormat="1" ht="27" customHeight="1">
      <c r="A141" s="1391"/>
      <c r="B141" s="1323"/>
      <c r="C141" s="675"/>
      <c r="D141" s="1314" t="s">
        <v>6899</v>
      </c>
      <c r="E141" s="1339"/>
      <c r="F141" s="1315"/>
      <c r="G141" s="1394"/>
      <c r="H141" s="1395"/>
      <c r="I141" s="1121"/>
      <c r="J141" s="1126"/>
      <c r="K141" s="1126"/>
      <c r="L141" s="1085"/>
      <c r="M141" s="1085"/>
      <c r="N141" s="1085"/>
      <c r="O141" s="1085"/>
      <c r="P141" s="1085"/>
      <c r="Q141" s="1085"/>
      <c r="R141" s="1085"/>
      <c r="S141" s="1125"/>
      <c r="V141" s="1393"/>
    </row>
    <row r="142" spans="1:256" s="527" customFormat="1" ht="27" customHeight="1">
      <c r="A142" s="381" t="s">
        <v>6422</v>
      </c>
      <c r="B142" s="157" t="s">
        <v>6840</v>
      </c>
      <c r="C142" s="1323" t="s">
        <v>6900</v>
      </c>
      <c r="D142" s="158" t="s">
        <v>6901</v>
      </c>
      <c r="E142" s="158" t="s">
        <v>197</v>
      </c>
      <c r="F142" s="1376">
        <f>ROUND(SUM(F144,F146),3)</f>
        <v>1.3</v>
      </c>
      <c r="G142" s="1330">
        <f>ROUND(SUM(H148:H153)/F142,2)</f>
        <v>0</v>
      </c>
      <c r="H142" s="1083">
        <f>ROUND(F142*G142,2)</f>
        <v>0</v>
      </c>
      <c r="I142" s="1324" t="s">
        <v>5316</v>
      </c>
      <c r="J142" s="1396"/>
      <c r="K142" s="1294"/>
      <c r="L142" s="1294"/>
      <c r="M142" s="1294"/>
      <c r="N142" s="1294"/>
      <c r="O142" s="1294"/>
      <c r="P142" s="1294"/>
      <c r="Q142" s="1294"/>
      <c r="R142" s="1294"/>
      <c r="S142" s="1294"/>
      <c r="T142" s="1294"/>
      <c r="U142" s="1294"/>
      <c r="V142" s="1294"/>
      <c r="W142" s="1294"/>
      <c r="X142" s="1294"/>
      <c r="Y142" s="342"/>
      <c r="Z142" s="342"/>
      <c r="AA142" s="342"/>
      <c r="AB142" s="342"/>
      <c r="AC142" s="342"/>
      <c r="AD142" s="342"/>
      <c r="AE142" s="342"/>
      <c r="AF142" s="342"/>
      <c r="AG142" s="342"/>
      <c r="AH142" s="342"/>
      <c r="AI142" s="342"/>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0"/>
      <c r="DV142" s="90"/>
      <c r="DW142" s="90"/>
      <c r="DX142" s="90"/>
      <c r="DY142" s="90"/>
      <c r="DZ142" s="90"/>
      <c r="EA142" s="90"/>
      <c r="EB142" s="90"/>
      <c r="EC142" s="90"/>
      <c r="ED142" s="90"/>
      <c r="EE142" s="90"/>
      <c r="EF142" s="90"/>
      <c r="EG142" s="90"/>
      <c r="EH142" s="90"/>
      <c r="EI142" s="90"/>
      <c r="EJ142" s="90"/>
      <c r="EK142" s="9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0"/>
      <c r="FL142" s="90"/>
      <c r="FM142" s="90"/>
      <c r="FN142" s="90"/>
      <c r="FO142" s="90"/>
      <c r="FP142" s="90"/>
      <c r="FQ142" s="90"/>
      <c r="FR142" s="90"/>
      <c r="FS142" s="90"/>
      <c r="FT142" s="90"/>
      <c r="FU142" s="90"/>
      <c r="FV142" s="90"/>
      <c r="FW142" s="90"/>
      <c r="FX142" s="90"/>
      <c r="FY142" s="90"/>
      <c r="FZ142" s="90"/>
      <c r="GA142" s="90"/>
      <c r="GB142" s="90"/>
      <c r="GC142" s="90"/>
      <c r="GD142" s="90"/>
      <c r="GE142" s="90"/>
      <c r="GF142" s="90"/>
      <c r="GG142" s="90"/>
      <c r="GH142" s="90"/>
      <c r="GI142" s="90"/>
      <c r="GJ142" s="90"/>
      <c r="GK142" s="90"/>
      <c r="GL142" s="90"/>
      <c r="GM142" s="90"/>
      <c r="GN142" s="90"/>
      <c r="GO142" s="90"/>
      <c r="GP142" s="90"/>
      <c r="GQ142" s="90"/>
      <c r="GR142" s="90"/>
      <c r="GS142" s="90"/>
      <c r="GT142" s="90"/>
      <c r="GU142" s="90"/>
      <c r="GV142" s="90"/>
      <c r="GW142" s="90"/>
      <c r="GX142" s="90"/>
      <c r="GY142" s="90"/>
      <c r="GZ142" s="90"/>
      <c r="HA142" s="90"/>
      <c r="HB142" s="90"/>
      <c r="HC142" s="90"/>
      <c r="HD142" s="90"/>
      <c r="HE142" s="90"/>
      <c r="HF142" s="90"/>
      <c r="HG142" s="90"/>
      <c r="HH142" s="90"/>
      <c r="HI142" s="90"/>
      <c r="HJ142" s="90"/>
      <c r="HK142" s="90"/>
      <c r="HL142" s="90"/>
      <c r="HM142" s="90"/>
      <c r="HN142" s="90"/>
      <c r="HO142" s="90"/>
      <c r="HP142" s="90"/>
      <c r="HQ142" s="90"/>
      <c r="HR142" s="90"/>
      <c r="HS142" s="90"/>
      <c r="HT142" s="90"/>
      <c r="HU142" s="90"/>
      <c r="HV142" s="90"/>
      <c r="HW142" s="90"/>
      <c r="HX142" s="90"/>
      <c r="HY142" s="90"/>
      <c r="HZ142" s="90"/>
      <c r="IA142" s="90"/>
      <c r="IB142" s="90"/>
      <c r="IC142" s="90"/>
      <c r="ID142" s="90"/>
      <c r="IE142" s="90"/>
      <c r="IF142" s="90"/>
      <c r="IG142" s="90"/>
      <c r="IH142" s="90"/>
      <c r="II142" s="90"/>
      <c r="IJ142" s="90"/>
      <c r="IK142" s="90"/>
      <c r="IL142" s="90"/>
      <c r="IM142" s="90"/>
      <c r="IN142" s="90"/>
      <c r="IO142" s="90"/>
      <c r="IP142" s="90"/>
      <c r="IQ142" s="90"/>
      <c r="IR142" s="90"/>
      <c r="IS142" s="90"/>
      <c r="IT142" s="90"/>
      <c r="IU142" s="90"/>
      <c r="IV142" s="90"/>
    </row>
    <row r="143" spans="1:256" s="1405" customFormat="1" ht="13.5" customHeight="1">
      <c r="A143" s="1397"/>
      <c r="B143" s="1398"/>
      <c r="C143" s="1399"/>
      <c r="D143" s="1400" t="s">
        <v>6902</v>
      </c>
      <c r="E143" s="1399"/>
      <c r="F143" s="1401"/>
      <c r="G143" s="1402"/>
      <c r="H143" s="1402"/>
      <c r="I143" s="1403"/>
      <c r="J143" s="1404"/>
      <c r="L143" s="1406"/>
      <c r="M143" s="1406"/>
      <c r="N143" s="1406"/>
      <c r="O143" s="1406"/>
      <c r="P143" s="1406"/>
      <c r="Q143" s="1406"/>
      <c r="R143" s="1406"/>
      <c r="S143" s="1406"/>
      <c r="V143" s="1406"/>
      <c r="W143" s="1406"/>
      <c r="X143" s="1406"/>
      <c r="Y143" s="1406"/>
      <c r="Z143" s="1406"/>
      <c r="AA143" s="1406"/>
      <c r="AB143" s="1406"/>
      <c r="AC143" s="1406"/>
      <c r="AD143" s="1406"/>
      <c r="AE143" s="1406"/>
      <c r="AF143" s="1406"/>
      <c r="AG143" s="1406"/>
      <c r="AH143" s="1406"/>
      <c r="AI143" s="1406"/>
      <c r="AJ143" s="1406"/>
      <c r="AK143" s="1406"/>
      <c r="AL143" s="1406"/>
      <c r="AM143" s="1406"/>
      <c r="AN143" s="1406"/>
      <c r="AO143" s="1406"/>
      <c r="AP143" s="1406"/>
      <c r="AQ143" s="1406"/>
      <c r="AR143" s="1406"/>
      <c r="AS143" s="1406"/>
      <c r="AT143" s="1406"/>
      <c r="AU143" s="1406"/>
      <c r="AV143" s="1406"/>
      <c r="AW143" s="1406"/>
      <c r="AX143" s="1406"/>
      <c r="AY143" s="1406"/>
      <c r="AZ143" s="1406"/>
      <c r="BA143" s="1406"/>
      <c r="BB143" s="1406"/>
      <c r="BC143" s="1406"/>
      <c r="BD143" s="1406"/>
      <c r="BE143" s="1406"/>
      <c r="BF143" s="1406"/>
      <c r="BG143" s="1406"/>
      <c r="BH143" s="1406"/>
      <c r="BI143" s="1406"/>
      <c r="BJ143" s="1406"/>
      <c r="BK143" s="1406"/>
      <c r="BL143" s="1406"/>
      <c r="BM143" s="1406"/>
      <c r="BN143" s="1406"/>
      <c r="BO143" s="1406"/>
      <c r="BP143" s="1406"/>
      <c r="BQ143" s="1406"/>
      <c r="BR143" s="1406"/>
      <c r="BS143" s="1406"/>
      <c r="BT143" s="1406"/>
      <c r="BU143" s="1406"/>
      <c r="BV143" s="1406"/>
      <c r="BW143" s="1406"/>
      <c r="BX143" s="1406"/>
      <c r="BY143" s="1406"/>
      <c r="BZ143" s="1406"/>
      <c r="CA143" s="1406"/>
      <c r="CB143" s="1406"/>
      <c r="CC143" s="1406"/>
      <c r="CD143" s="1406"/>
      <c r="CE143" s="1406"/>
      <c r="CF143" s="1406"/>
      <c r="CG143" s="1406"/>
      <c r="CH143" s="1406"/>
      <c r="CI143" s="1406"/>
      <c r="CJ143" s="1406"/>
      <c r="CK143" s="1406"/>
      <c r="CL143" s="1406"/>
      <c r="CM143" s="1406"/>
      <c r="CN143" s="1406"/>
      <c r="CO143" s="1406"/>
      <c r="CP143" s="1406"/>
      <c r="CQ143" s="1406"/>
      <c r="CR143" s="1406"/>
      <c r="CS143" s="1406"/>
      <c r="CT143" s="1406"/>
      <c r="CU143" s="1406"/>
      <c r="CV143" s="1406"/>
      <c r="CW143" s="1406"/>
      <c r="CX143" s="1406"/>
      <c r="CY143" s="1406"/>
      <c r="CZ143" s="1406"/>
      <c r="DA143" s="1406"/>
      <c r="DB143" s="1406"/>
      <c r="DC143" s="1406"/>
      <c r="DD143" s="1406"/>
      <c r="DE143" s="1406"/>
      <c r="DF143" s="1406"/>
      <c r="DG143" s="1406"/>
      <c r="DH143" s="1406"/>
      <c r="DI143" s="1406"/>
      <c r="DJ143" s="1406"/>
      <c r="DK143" s="1406"/>
      <c r="DL143" s="1406"/>
      <c r="DM143" s="1406"/>
      <c r="DN143" s="1406"/>
      <c r="DO143" s="1406"/>
      <c r="DP143" s="1406"/>
      <c r="DQ143" s="1406"/>
      <c r="DR143" s="1406"/>
      <c r="DS143" s="1406"/>
      <c r="DT143" s="1406"/>
      <c r="DU143" s="1406"/>
      <c r="DV143" s="1406"/>
      <c r="DW143" s="1406"/>
      <c r="DX143" s="1406"/>
      <c r="DY143" s="1406"/>
      <c r="DZ143" s="1406"/>
      <c r="EA143" s="1406"/>
      <c r="EB143" s="1406"/>
      <c r="EC143" s="1406"/>
      <c r="ED143" s="1406"/>
      <c r="EE143" s="1406"/>
      <c r="EF143" s="1406"/>
      <c r="EG143" s="1406"/>
      <c r="EH143" s="1406"/>
      <c r="EI143" s="1406"/>
      <c r="EJ143" s="1406"/>
      <c r="EK143" s="1406"/>
      <c r="EL143" s="1406"/>
      <c r="EM143" s="1406"/>
      <c r="EN143" s="1406"/>
      <c r="EO143" s="1406"/>
      <c r="EP143" s="1406"/>
      <c r="EQ143" s="1406"/>
      <c r="ER143" s="1406"/>
      <c r="ES143" s="1406"/>
      <c r="ET143" s="1406"/>
      <c r="EU143" s="1406"/>
      <c r="EV143" s="1406"/>
      <c r="EW143" s="1406"/>
      <c r="EX143" s="1406"/>
      <c r="EY143" s="1406"/>
      <c r="EZ143" s="1406"/>
      <c r="FA143" s="1406"/>
      <c r="FB143" s="1406"/>
      <c r="FC143" s="1406"/>
      <c r="FD143" s="1406"/>
      <c r="FE143" s="1406"/>
      <c r="FF143" s="1406"/>
      <c r="FG143" s="1406"/>
      <c r="FH143" s="1406"/>
      <c r="FI143" s="1406"/>
      <c r="FJ143" s="1406"/>
      <c r="FK143" s="1406"/>
      <c r="FL143" s="1406"/>
      <c r="FM143" s="1406"/>
      <c r="FN143" s="1406"/>
      <c r="FO143" s="1406"/>
      <c r="FP143" s="1406"/>
      <c r="FQ143" s="1406"/>
      <c r="FR143" s="1406"/>
      <c r="FS143" s="1406"/>
      <c r="FT143" s="1406"/>
      <c r="FU143" s="1406"/>
      <c r="FV143" s="1406"/>
      <c r="FW143" s="1406"/>
      <c r="FX143" s="1406"/>
      <c r="FY143" s="1406"/>
      <c r="FZ143" s="1406"/>
      <c r="GA143" s="1406"/>
      <c r="GB143" s="1406"/>
      <c r="GC143" s="1406"/>
      <c r="GD143" s="1406"/>
      <c r="GE143" s="1406"/>
      <c r="GF143" s="1406"/>
      <c r="GG143" s="1406"/>
      <c r="GH143" s="1406"/>
      <c r="GI143" s="1406"/>
      <c r="GJ143" s="1406"/>
      <c r="GK143" s="1406"/>
      <c r="GL143" s="1406"/>
      <c r="GM143" s="1406"/>
      <c r="GN143" s="1406"/>
      <c r="GO143" s="1406"/>
      <c r="GP143" s="1406"/>
      <c r="GQ143" s="1406"/>
      <c r="GR143" s="1406"/>
      <c r="GS143" s="1406"/>
      <c r="GT143" s="1406"/>
      <c r="GU143" s="1406"/>
      <c r="GV143" s="1406"/>
      <c r="GW143" s="1406"/>
      <c r="GX143" s="1406"/>
      <c r="GY143" s="1406"/>
      <c r="GZ143" s="1406"/>
      <c r="HA143" s="1406"/>
      <c r="HB143" s="1406"/>
      <c r="HC143" s="1406"/>
      <c r="HD143" s="1406"/>
      <c r="HE143" s="1406"/>
      <c r="HF143" s="1406"/>
      <c r="HG143" s="1406"/>
      <c r="HH143" s="1406"/>
      <c r="HI143" s="1406"/>
      <c r="HJ143" s="1406"/>
      <c r="HK143" s="1406"/>
      <c r="HL143" s="1406"/>
      <c r="HM143" s="1406"/>
      <c r="HN143" s="1406"/>
      <c r="HO143" s="1406"/>
      <c r="HP143" s="1406"/>
      <c r="HQ143" s="1406"/>
      <c r="HR143" s="1406"/>
      <c r="HS143" s="1406"/>
      <c r="HT143" s="1406"/>
      <c r="HU143" s="1406"/>
      <c r="HV143" s="1406"/>
      <c r="HW143" s="1406"/>
      <c r="HX143" s="1406"/>
      <c r="HY143" s="1406"/>
      <c r="HZ143" s="1406"/>
      <c r="IA143" s="1406"/>
      <c r="IB143" s="1406"/>
      <c r="IC143" s="1406"/>
      <c r="ID143" s="1406"/>
      <c r="IE143" s="1406"/>
      <c r="IF143" s="1406"/>
      <c r="IG143" s="1406"/>
      <c r="IH143" s="1406"/>
      <c r="II143" s="1406"/>
      <c r="IJ143" s="1406"/>
      <c r="IK143" s="1406"/>
      <c r="IL143" s="1406"/>
      <c r="IM143" s="1406"/>
      <c r="IN143" s="1406"/>
      <c r="IO143" s="1406"/>
      <c r="IP143" s="1406"/>
      <c r="IQ143" s="1406"/>
      <c r="IR143" s="1406"/>
      <c r="IS143" s="1406"/>
      <c r="IT143" s="1406"/>
      <c r="IU143" s="1406"/>
      <c r="IV143" s="1406"/>
    </row>
    <row r="144" spans="1:256" s="640" customFormat="1" ht="13.5" customHeight="1">
      <c r="A144" s="634"/>
      <c r="B144" s="635"/>
      <c r="C144" s="1323"/>
      <c r="D144" s="1381" t="s">
        <v>6885</v>
      </c>
      <c r="E144" s="1407"/>
      <c r="F144" s="1383">
        <f>SUM(F145)</f>
        <v>0.65</v>
      </c>
      <c r="G144" s="644"/>
      <c r="H144" s="644"/>
      <c r="I144" s="638"/>
      <c r="J144" s="1408"/>
      <c r="K144" s="731"/>
      <c r="L144" s="342"/>
      <c r="M144" s="342"/>
      <c r="N144" s="342"/>
      <c r="O144" s="342"/>
      <c r="P144" s="342"/>
      <c r="Q144" s="342"/>
      <c r="R144" s="342"/>
      <c r="S144" s="342"/>
      <c r="T144" s="342"/>
      <c r="U144" s="342"/>
      <c r="V144" s="342"/>
      <c r="W144" s="342"/>
      <c r="X144" s="342"/>
      <c r="Y144" s="1409"/>
      <c r="Z144" s="1409"/>
      <c r="AA144" s="1409"/>
      <c r="AB144" s="1409"/>
      <c r="AC144" s="1409"/>
      <c r="AD144" s="1409"/>
      <c r="AE144" s="1409"/>
      <c r="AF144" s="1409"/>
      <c r="AG144" s="1409"/>
      <c r="AH144" s="1409"/>
      <c r="AI144" s="1409"/>
      <c r="AJ144" s="1409"/>
      <c r="AK144" s="1409"/>
      <c r="AL144" s="1409"/>
      <c r="AM144" s="1409"/>
      <c r="AN144" s="1409"/>
      <c r="AO144" s="1409"/>
      <c r="AP144" s="1409"/>
      <c r="AQ144" s="1409"/>
      <c r="AR144" s="1409"/>
      <c r="AS144" s="1409"/>
      <c r="AT144" s="1409"/>
      <c r="AU144" s="1409"/>
      <c r="AV144" s="1409"/>
      <c r="AW144" s="1409"/>
      <c r="AX144" s="1409"/>
      <c r="AY144" s="1409"/>
      <c r="AZ144" s="1409"/>
      <c r="BA144" s="1409"/>
      <c r="BB144" s="1409"/>
      <c r="BC144" s="1409"/>
      <c r="BD144" s="1409"/>
      <c r="BE144" s="1409"/>
      <c r="BF144" s="1409"/>
      <c r="BG144" s="1409"/>
      <c r="BH144" s="1409"/>
      <c r="BI144" s="1409"/>
      <c r="BJ144" s="1409"/>
      <c r="BK144" s="1409"/>
      <c r="BL144" s="1409"/>
      <c r="BM144" s="1409"/>
      <c r="BN144" s="1409"/>
      <c r="BO144" s="1409"/>
      <c r="BP144" s="1409"/>
      <c r="BQ144" s="1409"/>
      <c r="BR144" s="1409"/>
      <c r="BS144" s="1409"/>
      <c r="BT144" s="1409"/>
      <c r="BU144" s="1409"/>
      <c r="BV144" s="1409"/>
      <c r="BW144" s="1409"/>
      <c r="BX144" s="1409"/>
      <c r="BY144" s="1409"/>
      <c r="BZ144" s="1409"/>
      <c r="CA144" s="1409"/>
      <c r="CB144" s="1409"/>
      <c r="CC144" s="1409"/>
      <c r="CD144" s="1409"/>
      <c r="CE144" s="1409"/>
      <c r="CF144" s="1409"/>
      <c r="CG144" s="1409"/>
      <c r="CH144" s="1409"/>
      <c r="CI144" s="1409"/>
      <c r="CJ144" s="1409"/>
      <c r="CK144" s="1409"/>
      <c r="CL144" s="1409"/>
      <c r="CM144" s="1409"/>
      <c r="CN144" s="1409"/>
      <c r="CO144" s="1409"/>
      <c r="CP144" s="1409"/>
      <c r="CQ144" s="1409"/>
      <c r="CR144" s="1409"/>
      <c r="CS144" s="1409"/>
      <c r="CT144" s="1409"/>
      <c r="CU144" s="1409"/>
      <c r="CV144" s="1409"/>
      <c r="CW144" s="1409"/>
      <c r="CX144" s="1409"/>
      <c r="CY144" s="1409"/>
      <c r="CZ144" s="1409"/>
      <c r="DA144" s="1409"/>
      <c r="DB144" s="1409"/>
      <c r="DC144" s="1409"/>
      <c r="DD144" s="1409"/>
      <c r="DE144" s="1409"/>
      <c r="DF144" s="1409"/>
      <c r="DG144" s="1409"/>
      <c r="DH144" s="1409"/>
      <c r="DI144" s="1409"/>
      <c r="DJ144" s="1409"/>
      <c r="DK144" s="1409"/>
      <c r="DL144" s="1409"/>
      <c r="DM144" s="1409"/>
      <c r="DN144" s="1409"/>
      <c r="DO144" s="1409"/>
      <c r="DP144" s="1409"/>
      <c r="DQ144" s="1409"/>
      <c r="DR144" s="1409"/>
      <c r="DS144" s="1409"/>
      <c r="DT144" s="1409"/>
      <c r="DU144" s="1409"/>
      <c r="DV144" s="1409"/>
      <c r="DW144" s="1409"/>
      <c r="DX144" s="1409"/>
      <c r="DY144" s="1409"/>
      <c r="DZ144" s="1409"/>
      <c r="EA144" s="1409"/>
      <c r="EB144" s="1409"/>
      <c r="EC144" s="1409"/>
      <c r="ED144" s="1409"/>
      <c r="EE144" s="1409"/>
      <c r="EF144" s="1409"/>
      <c r="EG144" s="1409"/>
      <c r="EH144" s="1409"/>
      <c r="EI144" s="1409"/>
      <c r="EJ144" s="1409"/>
      <c r="EK144" s="1409"/>
      <c r="EL144" s="1409"/>
      <c r="EM144" s="1409"/>
      <c r="EN144" s="1409"/>
      <c r="EO144" s="1409"/>
      <c r="EP144" s="1409"/>
      <c r="EQ144" s="1409"/>
      <c r="ER144" s="1409"/>
      <c r="ES144" s="1409"/>
      <c r="ET144" s="1409"/>
      <c r="EU144" s="1409"/>
      <c r="EV144" s="1409"/>
      <c r="EW144" s="1409"/>
      <c r="EX144" s="1409"/>
      <c r="EY144" s="1409"/>
      <c r="EZ144" s="1409"/>
      <c r="FA144" s="1409"/>
      <c r="FB144" s="1409"/>
      <c r="FC144" s="1409"/>
      <c r="FD144" s="1409"/>
      <c r="FE144" s="1409"/>
      <c r="FF144" s="1409"/>
      <c r="FG144" s="1409"/>
      <c r="FH144" s="1409"/>
      <c r="FI144" s="1409"/>
      <c r="FJ144" s="1409"/>
      <c r="FK144" s="1409"/>
      <c r="FL144" s="1409"/>
      <c r="FM144" s="1409"/>
      <c r="FN144" s="1409"/>
      <c r="FO144" s="1409"/>
      <c r="FP144" s="1409"/>
      <c r="FQ144" s="1409"/>
      <c r="FR144" s="1409"/>
      <c r="FS144" s="1409"/>
      <c r="FT144" s="1409"/>
      <c r="FU144" s="1409"/>
      <c r="FV144" s="1409"/>
      <c r="FW144" s="1409"/>
      <c r="FX144" s="1409"/>
      <c r="FY144" s="1409"/>
      <c r="FZ144" s="1409"/>
      <c r="GA144" s="1409"/>
      <c r="GB144" s="1409"/>
      <c r="GC144" s="1409"/>
      <c r="GD144" s="1409"/>
      <c r="GE144" s="1409"/>
      <c r="GF144" s="1409"/>
      <c r="GG144" s="1409"/>
      <c r="GH144" s="1409"/>
      <c r="GI144" s="1409"/>
      <c r="GJ144" s="1409"/>
      <c r="GK144" s="1409"/>
      <c r="GL144" s="1409"/>
      <c r="GM144" s="1409"/>
      <c r="GN144" s="1409"/>
      <c r="GO144" s="1409"/>
      <c r="GP144" s="1409"/>
      <c r="GQ144" s="1409"/>
      <c r="GR144" s="1409"/>
      <c r="GS144" s="1409"/>
      <c r="GT144" s="1409"/>
      <c r="GU144" s="1409"/>
      <c r="GV144" s="1409"/>
      <c r="GW144" s="1409"/>
      <c r="GX144" s="1409"/>
      <c r="GY144" s="1409"/>
      <c r="GZ144" s="1409"/>
      <c r="HA144" s="1409"/>
      <c r="HB144" s="1409"/>
      <c r="HC144" s="1409"/>
      <c r="HD144" s="1409"/>
      <c r="HE144" s="1409"/>
      <c r="HF144" s="1409"/>
      <c r="HG144" s="1409"/>
      <c r="HH144" s="1409"/>
      <c r="HI144" s="1409"/>
      <c r="HJ144" s="1409"/>
      <c r="HK144" s="1409"/>
      <c r="HL144" s="1409"/>
      <c r="HM144" s="1409"/>
      <c r="HN144" s="1409"/>
      <c r="HO144" s="1409"/>
      <c r="HP144" s="1409"/>
      <c r="HQ144" s="1409"/>
      <c r="HR144" s="1409"/>
      <c r="HS144" s="1409"/>
      <c r="HT144" s="1409"/>
      <c r="HU144" s="1409"/>
      <c r="HV144" s="1409"/>
      <c r="HW144" s="1409"/>
      <c r="HX144" s="1409"/>
      <c r="HY144" s="1409"/>
      <c r="HZ144" s="1409"/>
      <c r="IA144" s="1409"/>
      <c r="IB144" s="1409"/>
      <c r="IC144" s="1409"/>
      <c r="ID144" s="1409"/>
      <c r="IE144" s="1409"/>
      <c r="IF144" s="1409"/>
      <c r="IG144" s="1409"/>
      <c r="IH144" s="1409"/>
      <c r="II144" s="1409"/>
      <c r="IJ144" s="1409"/>
      <c r="IK144" s="1409"/>
      <c r="IL144" s="1409"/>
      <c r="IM144" s="1409"/>
      <c r="IN144" s="1409"/>
      <c r="IO144" s="1409"/>
      <c r="IP144" s="1409"/>
      <c r="IQ144" s="1409"/>
      <c r="IR144" s="1409"/>
      <c r="IS144" s="1409"/>
      <c r="IT144" s="1409"/>
      <c r="IU144" s="1409"/>
      <c r="IV144" s="1409"/>
    </row>
    <row r="145" spans="1:256" s="527" customFormat="1" ht="27" customHeight="1">
      <c r="A145" s="1719"/>
      <c r="B145" s="1720"/>
      <c r="C145" s="1721"/>
      <c r="D145" s="161" t="s">
        <v>7145</v>
      </c>
      <c r="E145" s="161"/>
      <c r="F145" s="1722">
        <f>(5*0.65*(0.9-0.5))*(0.4+0.1)</f>
        <v>0.65</v>
      </c>
      <c r="G145" s="1718"/>
      <c r="H145" s="1718"/>
      <c r="I145" s="1415"/>
      <c r="J145" s="1417"/>
      <c r="K145" s="640"/>
      <c r="L145" s="1409"/>
      <c r="M145" s="1409"/>
      <c r="N145" s="1409"/>
      <c r="O145" s="1409"/>
      <c r="P145" s="342"/>
      <c r="Q145" s="1409"/>
      <c r="R145" s="1409"/>
      <c r="S145" s="1409"/>
      <c r="T145" s="1409"/>
      <c r="U145" s="1409"/>
      <c r="V145" s="1409"/>
      <c r="W145" s="1409"/>
      <c r="X145" s="1409"/>
      <c r="Y145" s="342"/>
      <c r="Z145" s="342"/>
      <c r="AA145" s="342"/>
      <c r="AB145" s="342"/>
      <c r="AC145" s="342"/>
      <c r="AD145" s="342"/>
      <c r="AE145" s="342"/>
      <c r="AF145" s="342"/>
      <c r="AG145" s="342"/>
      <c r="AH145" s="342"/>
      <c r="AI145" s="342"/>
      <c r="AJ145" s="90"/>
      <c r="AK145" s="90"/>
      <c r="AL145" s="90"/>
      <c r="AM145" s="90"/>
      <c r="AN145" s="90"/>
      <c r="AO145" s="90"/>
      <c r="AP145" s="90"/>
      <c r="AQ145" s="90"/>
      <c r="AR145" s="90"/>
      <c r="AS145" s="90"/>
      <c r="AT145" s="90"/>
      <c r="AU145" s="90"/>
      <c r="AV145" s="90"/>
      <c r="AW145" s="90"/>
      <c r="AX145" s="90"/>
      <c r="AY145" s="90"/>
      <c r="AZ145" s="90"/>
      <c r="BA145" s="90"/>
      <c r="BB145" s="90"/>
      <c r="BC145" s="90"/>
      <c r="BD145" s="90"/>
      <c r="BE145" s="90"/>
      <c r="BF145" s="90"/>
      <c r="BG145" s="90"/>
      <c r="BH145" s="90"/>
      <c r="BI145" s="90"/>
      <c r="BJ145" s="90"/>
      <c r="BK145" s="90"/>
      <c r="BL145" s="90"/>
      <c r="BM145" s="90"/>
      <c r="BN145" s="90"/>
      <c r="BO145" s="90"/>
      <c r="BP145" s="90"/>
      <c r="BQ145" s="90"/>
      <c r="BR145" s="90"/>
      <c r="BS145" s="90"/>
      <c r="BT145" s="90"/>
      <c r="BU145" s="90"/>
      <c r="BV145" s="90"/>
      <c r="BW145" s="90"/>
      <c r="BX145" s="90"/>
      <c r="BY145" s="90"/>
      <c r="BZ145" s="90"/>
      <c r="CA145" s="90"/>
      <c r="CB145" s="90"/>
      <c r="CC145" s="90"/>
      <c r="CD145" s="90"/>
      <c r="CE145" s="90"/>
      <c r="CF145" s="90"/>
      <c r="CG145" s="90"/>
      <c r="CH145" s="90"/>
      <c r="CI145" s="90"/>
      <c r="CJ145" s="90"/>
      <c r="CK145" s="90"/>
      <c r="CL145" s="90"/>
      <c r="CM145" s="90"/>
      <c r="CN145" s="90"/>
      <c r="CO145" s="90"/>
      <c r="CP145" s="90"/>
      <c r="CQ145" s="90"/>
      <c r="CR145" s="90"/>
      <c r="CS145" s="90"/>
      <c r="CT145" s="90"/>
      <c r="CU145" s="90"/>
      <c r="CV145" s="90"/>
      <c r="CW145" s="90"/>
      <c r="CX145" s="90"/>
      <c r="CY145" s="90"/>
      <c r="CZ145" s="90"/>
      <c r="DA145" s="90"/>
      <c r="DB145" s="90"/>
      <c r="DC145" s="90"/>
      <c r="DD145" s="90"/>
      <c r="DE145" s="90"/>
      <c r="DF145" s="90"/>
      <c r="DG145" s="90"/>
      <c r="DH145" s="90"/>
      <c r="DI145" s="90"/>
      <c r="DJ145" s="90"/>
      <c r="DK145" s="90"/>
      <c r="DL145" s="90"/>
      <c r="DM145" s="90"/>
      <c r="DN145" s="90"/>
      <c r="DO145" s="90"/>
      <c r="DP145" s="90"/>
      <c r="DQ145" s="90"/>
      <c r="DR145" s="90"/>
      <c r="DS145" s="90"/>
      <c r="DT145" s="90"/>
      <c r="DU145" s="90"/>
      <c r="DV145" s="90"/>
      <c r="DW145" s="90"/>
      <c r="DX145" s="90"/>
      <c r="DY145" s="90"/>
      <c r="DZ145" s="90"/>
      <c r="EA145" s="90"/>
      <c r="EB145" s="90"/>
      <c r="EC145" s="90"/>
      <c r="ED145" s="90"/>
      <c r="EE145" s="90"/>
      <c r="EF145" s="90"/>
      <c r="EG145" s="90"/>
      <c r="EH145" s="90"/>
      <c r="EI145" s="90"/>
      <c r="EJ145" s="90"/>
      <c r="EK145" s="90"/>
      <c r="EL145" s="90"/>
      <c r="EM145" s="90"/>
      <c r="EN145" s="90"/>
      <c r="EO145" s="90"/>
      <c r="EP145" s="90"/>
      <c r="EQ145" s="90"/>
      <c r="ER145" s="90"/>
      <c r="ES145" s="90"/>
      <c r="ET145" s="90"/>
      <c r="EU145" s="90"/>
      <c r="EV145" s="90"/>
      <c r="EW145" s="90"/>
      <c r="EX145" s="90"/>
      <c r="EY145" s="90"/>
      <c r="EZ145" s="90"/>
      <c r="FA145" s="90"/>
      <c r="FB145" s="90"/>
      <c r="FC145" s="90"/>
      <c r="FD145" s="90"/>
      <c r="FE145" s="90"/>
      <c r="FF145" s="90"/>
      <c r="FG145" s="90"/>
      <c r="FH145" s="90"/>
      <c r="FI145" s="90"/>
      <c r="FJ145" s="90"/>
      <c r="FK145" s="90"/>
      <c r="FL145" s="90"/>
      <c r="FM145" s="90"/>
      <c r="FN145" s="90"/>
      <c r="FO145" s="90"/>
      <c r="FP145" s="90"/>
      <c r="FQ145" s="90"/>
      <c r="FR145" s="90"/>
      <c r="FS145" s="90"/>
      <c r="FT145" s="90"/>
      <c r="FU145" s="90"/>
      <c r="FV145" s="90"/>
      <c r="FW145" s="90"/>
      <c r="FX145" s="90"/>
      <c r="FY145" s="90"/>
      <c r="FZ145" s="90"/>
      <c r="GA145" s="90"/>
      <c r="GB145" s="90"/>
      <c r="GC145" s="90"/>
      <c r="GD145" s="90"/>
      <c r="GE145" s="90"/>
      <c r="GF145" s="90"/>
      <c r="GG145" s="90"/>
      <c r="GH145" s="90"/>
      <c r="GI145" s="90"/>
      <c r="GJ145" s="90"/>
      <c r="GK145" s="90"/>
      <c r="GL145" s="90"/>
      <c r="GM145" s="90"/>
      <c r="GN145" s="90"/>
      <c r="GO145" s="90"/>
      <c r="GP145" s="90"/>
      <c r="GQ145" s="90"/>
      <c r="GR145" s="90"/>
      <c r="GS145" s="90"/>
      <c r="GT145" s="90"/>
      <c r="GU145" s="90"/>
      <c r="GV145" s="90"/>
      <c r="GW145" s="90"/>
      <c r="GX145" s="90"/>
      <c r="GY145" s="90"/>
      <c r="GZ145" s="90"/>
      <c r="HA145" s="90"/>
      <c r="HB145" s="90"/>
      <c r="HC145" s="90"/>
      <c r="HD145" s="90"/>
      <c r="HE145" s="90"/>
      <c r="HF145" s="90"/>
      <c r="HG145" s="90"/>
      <c r="HH145" s="90"/>
      <c r="HI145" s="90"/>
      <c r="HJ145" s="90"/>
      <c r="HK145" s="90"/>
      <c r="HL145" s="90"/>
      <c r="HM145" s="90"/>
      <c r="HN145" s="90"/>
      <c r="HO145" s="90"/>
      <c r="HP145" s="90"/>
      <c r="HQ145" s="90"/>
      <c r="HR145" s="90"/>
      <c r="HS145" s="90"/>
      <c r="HT145" s="90"/>
      <c r="HU145" s="90"/>
      <c r="HV145" s="90"/>
      <c r="HW145" s="90"/>
      <c r="HX145" s="90"/>
      <c r="HY145" s="90"/>
      <c r="HZ145" s="90"/>
      <c r="IA145" s="90"/>
      <c r="IB145" s="90"/>
      <c r="IC145" s="90"/>
      <c r="ID145" s="90"/>
      <c r="IE145" s="90"/>
      <c r="IF145" s="90"/>
      <c r="IG145" s="90"/>
      <c r="IH145" s="90"/>
      <c r="II145" s="90"/>
      <c r="IJ145" s="90"/>
      <c r="IK145" s="90"/>
      <c r="IL145" s="90"/>
      <c r="IM145" s="90"/>
      <c r="IN145" s="90"/>
      <c r="IO145" s="90"/>
      <c r="IP145" s="90"/>
      <c r="IQ145" s="90"/>
      <c r="IR145" s="90"/>
      <c r="IS145" s="90"/>
      <c r="IT145" s="90"/>
      <c r="IU145" s="90"/>
      <c r="IV145" s="90"/>
    </row>
    <row r="146" spans="1:256" s="640" customFormat="1" ht="13.5" customHeight="1">
      <c r="A146" s="634"/>
      <c r="B146" s="635"/>
      <c r="C146" s="1323"/>
      <c r="D146" s="1381" t="s">
        <v>6887</v>
      </c>
      <c r="E146" s="1407"/>
      <c r="F146" s="1383">
        <f>SUM(F147)</f>
        <v>0.65</v>
      </c>
      <c r="G146" s="644"/>
      <c r="H146" s="644"/>
      <c r="I146" s="638"/>
      <c r="J146" s="1417"/>
      <c r="K146" s="1418"/>
      <c r="L146" s="419"/>
      <c r="M146" s="419"/>
      <c r="N146" s="419"/>
      <c r="O146" s="419"/>
      <c r="P146" s="342"/>
      <c r="Q146" s="342"/>
      <c r="R146" s="342"/>
      <c r="S146" s="342"/>
      <c r="T146" s="342"/>
      <c r="U146" s="342"/>
      <c r="V146" s="342"/>
      <c r="W146" s="342"/>
      <c r="X146" s="342"/>
      <c r="Y146" s="1409"/>
      <c r="Z146" s="1409"/>
      <c r="AA146" s="1409"/>
      <c r="AB146" s="1409"/>
      <c r="AC146" s="1409"/>
      <c r="AD146" s="1409"/>
      <c r="AE146" s="1409"/>
      <c r="AF146" s="1409"/>
      <c r="AG146" s="1409"/>
      <c r="AH146" s="1409"/>
      <c r="AI146" s="1409"/>
      <c r="AJ146" s="1409"/>
      <c r="AK146" s="1409"/>
      <c r="AL146" s="1409"/>
      <c r="AM146" s="1409"/>
      <c r="AN146" s="1409"/>
      <c r="AO146" s="1409"/>
      <c r="AP146" s="1409"/>
      <c r="AQ146" s="1409"/>
      <c r="AR146" s="1409"/>
      <c r="AS146" s="1409"/>
      <c r="AT146" s="1409"/>
      <c r="AU146" s="1409"/>
      <c r="AV146" s="1409"/>
      <c r="AW146" s="1409"/>
      <c r="AX146" s="1409"/>
      <c r="AY146" s="1409"/>
      <c r="AZ146" s="1409"/>
      <c r="BA146" s="1409"/>
      <c r="BB146" s="1409"/>
      <c r="BC146" s="1409"/>
      <c r="BD146" s="1409"/>
      <c r="BE146" s="1409"/>
      <c r="BF146" s="1409"/>
      <c r="BG146" s="1409"/>
      <c r="BH146" s="1409"/>
      <c r="BI146" s="1409"/>
      <c r="BJ146" s="1409"/>
      <c r="BK146" s="1409"/>
      <c r="BL146" s="1409"/>
      <c r="BM146" s="1409"/>
      <c r="BN146" s="1409"/>
      <c r="BO146" s="1409"/>
      <c r="BP146" s="1409"/>
      <c r="BQ146" s="1409"/>
      <c r="BR146" s="1409"/>
      <c r="BS146" s="1409"/>
      <c r="BT146" s="1409"/>
      <c r="BU146" s="1409"/>
      <c r="BV146" s="1409"/>
      <c r="BW146" s="1409"/>
      <c r="BX146" s="1409"/>
      <c r="BY146" s="1409"/>
      <c r="BZ146" s="1409"/>
      <c r="CA146" s="1409"/>
      <c r="CB146" s="1409"/>
      <c r="CC146" s="1409"/>
      <c r="CD146" s="1409"/>
      <c r="CE146" s="1409"/>
      <c r="CF146" s="1409"/>
      <c r="CG146" s="1409"/>
      <c r="CH146" s="1409"/>
      <c r="CI146" s="1409"/>
      <c r="CJ146" s="1409"/>
      <c r="CK146" s="1409"/>
      <c r="CL146" s="1409"/>
      <c r="CM146" s="1409"/>
      <c r="CN146" s="1409"/>
      <c r="CO146" s="1409"/>
      <c r="CP146" s="1409"/>
      <c r="CQ146" s="1409"/>
      <c r="CR146" s="1409"/>
      <c r="CS146" s="1409"/>
      <c r="CT146" s="1409"/>
      <c r="CU146" s="1409"/>
      <c r="CV146" s="1409"/>
      <c r="CW146" s="1409"/>
      <c r="CX146" s="1409"/>
      <c r="CY146" s="1409"/>
      <c r="CZ146" s="1409"/>
      <c r="DA146" s="1409"/>
      <c r="DB146" s="1409"/>
      <c r="DC146" s="1409"/>
      <c r="DD146" s="1409"/>
      <c r="DE146" s="1409"/>
      <c r="DF146" s="1409"/>
      <c r="DG146" s="1409"/>
      <c r="DH146" s="1409"/>
      <c r="DI146" s="1409"/>
      <c r="DJ146" s="1409"/>
      <c r="DK146" s="1409"/>
      <c r="DL146" s="1409"/>
      <c r="DM146" s="1409"/>
      <c r="DN146" s="1409"/>
      <c r="DO146" s="1409"/>
      <c r="DP146" s="1409"/>
      <c r="DQ146" s="1409"/>
      <c r="DR146" s="1409"/>
      <c r="DS146" s="1409"/>
      <c r="DT146" s="1409"/>
      <c r="DU146" s="1409"/>
      <c r="DV146" s="1409"/>
      <c r="DW146" s="1409"/>
      <c r="DX146" s="1409"/>
      <c r="DY146" s="1409"/>
      <c r="DZ146" s="1409"/>
      <c r="EA146" s="1409"/>
      <c r="EB146" s="1409"/>
      <c r="EC146" s="1409"/>
      <c r="ED146" s="1409"/>
      <c r="EE146" s="1409"/>
      <c r="EF146" s="1409"/>
      <c r="EG146" s="1409"/>
      <c r="EH146" s="1409"/>
      <c r="EI146" s="1409"/>
      <c r="EJ146" s="1409"/>
      <c r="EK146" s="1409"/>
      <c r="EL146" s="1409"/>
      <c r="EM146" s="1409"/>
      <c r="EN146" s="1409"/>
      <c r="EO146" s="1409"/>
      <c r="EP146" s="1409"/>
      <c r="EQ146" s="1409"/>
      <c r="ER146" s="1409"/>
      <c r="ES146" s="1409"/>
      <c r="ET146" s="1409"/>
      <c r="EU146" s="1409"/>
      <c r="EV146" s="1409"/>
      <c r="EW146" s="1409"/>
      <c r="EX146" s="1409"/>
      <c r="EY146" s="1409"/>
      <c r="EZ146" s="1409"/>
      <c r="FA146" s="1409"/>
      <c r="FB146" s="1409"/>
      <c r="FC146" s="1409"/>
      <c r="FD146" s="1409"/>
      <c r="FE146" s="1409"/>
      <c r="FF146" s="1409"/>
      <c r="FG146" s="1409"/>
      <c r="FH146" s="1409"/>
      <c r="FI146" s="1409"/>
      <c r="FJ146" s="1409"/>
      <c r="FK146" s="1409"/>
      <c r="FL146" s="1409"/>
      <c r="FM146" s="1409"/>
      <c r="FN146" s="1409"/>
      <c r="FO146" s="1409"/>
      <c r="FP146" s="1409"/>
      <c r="FQ146" s="1409"/>
      <c r="FR146" s="1409"/>
      <c r="FS146" s="1409"/>
      <c r="FT146" s="1409"/>
      <c r="FU146" s="1409"/>
      <c r="FV146" s="1409"/>
      <c r="FW146" s="1409"/>
      <c r="FX146" s="1409"/>
      <c r="FY146" s="1409"/>
      <c r="FZ146" s="1409"/>
      <c r="GA146" s="1409"/>
      <c r="GB146" s="1409"/>
      <c r="GC146" s="1409"/>
      <c r="GD146" s="1409"/>
      <c r="GE146" s="1409"/>
      <c r="GF146" s="1409"/>
      <c r="GG146" s="1409"/>
      <c r="GH146" s="1409"/>
      <c r="GI146" s="1409"/>
      <c r="GJ146" s="1409"/>
      <c r="GK146" s="1409"/>
      <c r="GL146" s="1409"/>
      <c r="GM146" s="1409"/>
      <c r="GN146" s="1409"/>
      <c r="GO146" s="1409"/>
      <c r="GP146" s="1409"/>
      <c r="GQ146" s="1409"/>
      <c r="GR146" s="1409"/>
      <c r="GS146" s="1409"/>
      <c r="GT146" s="1409"/>
      <c r="GU146" s="1409"/>
      <c r="GV146" s="1409"/>
      <c r="GW146" s="1409"/>
      <c r="GX146" s="1409"/>
      <c r="GY146" s="1409"/>
      <c r="GZ146" s="1409"/>
      <c r="HA146" s="1409"/>
      <c r="HB146" s="1409"/>
      <c r="HC146" s="1409"/>
      <c r="HD146" s="1409"/>
      <c r="HE146" s="1409"/>
      <c r="HF146" s="1409"/>
      <c r="HG146" s="1409"/>
      <c r="HH146" s="1409"/>
      <c r="HI146" s="1409"/>
      <c r="HJ146" s="1409"/>
      <c r="HK146" s="1409"/>
      <c r="HL146" s="1409"/>
      <c r="HM146" s="1409"/>
      <c r="HN146" s="1409"/>
      <c r="HO146" s="1409"/>
      <c r="HP146" s="1409"/>
      <c r="HQ146" s="1409"/>
      <c r="HR146" s="1409"/>
      <c r="HS146" s="1409"/>
      <c r="HT146" s="1409"/>
      <c r="HU146" s="1409"/>
      <c r="HV146" s="1409"/>
      <c r="HW146" s="1409"/>
      <c r="HX146" s="1409"/>
      <c r="HY146" s="1409"/>
      <c r="HZ146" s="1409"/>
      <c r="IA146" s="1409"/>
      <c r="IB146" s="1409"/>
      <c r="IC146" s="1409"/>
      <c r="ID146" s="1409"/>
      <c r="IE146" s="1409"/>
      <c r="IF146" s="1409"/>
      <c r="IG146" s="1409"/>
      <c r="IH146" s="1409"/>
      <c r="II146" s="1409"/>
      <c r="IJ146" s="1409"/>
      <c r="IK146" s="1409"/>
      <c r="IL146" s="1409"/>
      <c r="IM146" s="1409"/>
      <c r="IN146" s="1409"/>
      <c r="IO146" s="1409"/>
      <c r="IP146" s="1409"/>
      <c r="IQ146" s="1409"/>
      <c r="IR146" s="1409"/>
      <c r="IS146" s="1409"/>
      <c r="IT146" s="1409"/>
      <c r="IU146" s="1409"/>
      <c r="IV146" s="1409"/>
    </row>
    <row r="147" spans="1:256" s="527" customFormat="1" ht="27" customHeight="1">
      <c r="A147" s="1719"/>
      <c r="B147" s="1720"/>
      <c r="C147" s="1721"/>
      <c r="D147" s="161" t="s">
        <v>7145</v>
      </c>
      <c r="E147" s="161"/>
      <c r="F147" s="1722">
        <f>(5*0.65*(0.9-0.5))*(0.4+0.1)</f>
        <v>0.65</v>
      </c>
      <c r="G147" s="1718"/>
      <c r="H147" s="1718"/>
      <c r="I147" s="1415"/>
      <c r="J147" s="1705"/>
      <c r="K147" s="1418"/>
      <c r="L147" s="419"/>
      <c r="M147" s="419"/>
      <c r="N147" s="419"/>
      <c r="O147" s="419"/>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90"/>
      <c r="AK147" s="90"/>
      <c r="AL147" s="90"/>
      <c r="AM147" s="90"/>
      <c r="AN147" s="90"/>
      <c r="AO147" s="90"/>
      <c r="AP147" s="90"/>
      <c r="AQ147" s="90"/>
      <c r="AR147" s="90"/>
      <c r="AS147" s="90"/>
      <c r="AT147" s="90"/>
      <c r="AU147" s="90"/>
      <c r="AV147" s="90"/>
      <c r="AW147" s="90"/>
      <c r="AX147" s="90"/>
      <c r="AY147" s="90"/>
      <c r="AZ147" s="90"/>
      <c r="BA147" s="90"/>
      <c r="BB147" s="90"/>
      <c r="BC147" s="90"/>
      <c r="BD147" s="90"/>
      <c r="BE147" s="90"/>
      <c r="BF147" s="90"/>
      <c r="BG147" s="90"/>
      <c r="BH147" s="90"/>
      <c r="BI147" s="90"/>
      <c r="BJ147" s="90"/>
      <c r="BK147" s="90"/>
      <c r="BL147" s="90"/>
      <c r="BM147" s="90"/>
      <c r="BN147" s="90"/>
      <c r="BO147" s="90"/>
      <c r="BP147" s="90"/>
      <c r="BQ147" s="90"/>
      <c r="BR147" s="90"/>
      <c r="BS147" s="90"/>
      <c r="BT147" s="90"/>
      <c r="BU147" s="90"/>
      <c r="BV147" s="90"/>
      <c r="BW147" s="90"/>
      <c r="BX147" s="90"/>
      <c r="BY147" s="90"/>
      <c r="BZ147" s="90"/>
      <c r="CA147" s="90"/>
      <c r="CB147" s="90"/>
      <c r="CC147" s="90"/>
      <c r="CD147" s="90"/>
      <c r="CE147" s="90"/>
      <c r="CF147" s="90"/>
      <c r="CG147" s="90"/>
      <c r="CH147" s="90"/>
      <c r="CI147" s="90"/>
      <c r="CJ147" s="90"/>
      <c r="CK147" s="90"/>
      <c r="CL147" s="90"/>
      <c r="CM147" s="90"/>
      <c r="CN147" s="90"/>
      <c r="CO147" s="90"/>
      <c r="CP147" s="90"/>
      <c r="CQ147" s="90"/>
      <c r="CR147" s="90"/>
      <c r="CS147" s="90"/>
      <c r="CT147" s="90"/>
      <c r="CU147" s="90"/>
      <c r="CV147" s="90"/>
      <c r="CW147" s="90"/>
      <c r="CX147" s="90"/>
      <c r="CY147" s="90"/>
      <c r="CZ147" s="90"/>
      <c r="DA147" s="90"/>
      <c r="DB147" s="90"/>
      <c r="DC147" s="90"/>
      <c r="DD147" s="90"/>
      <c r="DE147" s="90"/>
      <c r="DF147" s="90"/>
      <c r="DG147" s="90"/>
      <c r="DH147" s="90"/>
      <c r="DI147" s="90"/>
      <c r="DJ147" s="90"/>
      <c r="DK147" s="90"/>
      <c r="DL147" s="90"/>
      <c r="DM147" s="90"/>
      <c r="DN147" s="90"/>
      <c r="DO147" s="90"/>
      <c r="DP147" s="90"/>
      <c r="DQ147" s="90"/>
      <c r="DR147" s="90"/>
      <c r="DS147" s="90"/>
      <c r="DT147" s="90"/>
      <c r="DU147" s="90"/>
      <c r="DV147" s="90"/>
      <c r="DW147" s="90"/>
      <c r="DX147" s="90"/>
      <c r="DY147" s="90"/>
      <c r="DZ147" s="90"/>
      <c r="EA147" s="90"/>
      <c r="EB147" s="90"/>
      <c r="EC147" s="90"/>
      <c r="ED147" s="90"/>
      <c r="EE147" s="90"/>
      <c r="EF147" s="90"/>
      <c r="EG147" s="90"/>
      <c r="EH147" s="90"/>
      <c r="EI147" s="90"/>
      <c r="EJ147" s="90"/>
      <c r="EK147" s="90"/>
      <c r="EL147" s="90"/>
      <c r="EM147" s="90"/>
      <c r="EN147" s="90"/>
      <c r="EO147" s="90"/>
      <c r="EP147" s="90"/>
      <c r="EQ147" s="90"/>
      <c r="ER147" s="90"/>
      <c r="ES147" s="90"/>
      <c r="ET147" s="90"/>
      <c r="EU147" s="90"/>
      <c r="EV147" s="90"/>
      <c r="EW147" s="90"/>
      <c r="EX147" s="90"/>
      <c r="EY147" s="90"/>
      <c r="EZ147" s="90"/>
      <c r="FA147" s="90"/>
      <c r="FB147" s="90"/>
      <c r="FC147" s="90"/>
      <c r="FD147" s="90"/>
      <c r="FE147" s="90"/>
      <c r="FF147" s="90"/>
      <c r="FG147" s="90"/>
      <c r="FH147" s="90"/>
      <c r="FI147" s="90"/>
      <c r="FJ147" s="90"/>
      <c r="FK147" s="90"/>
      <c r="FL147" s="90"/>
      <c r="FM147" s="90"/>
      <c r="FN147" s="90"/>
      <c r="FO147" s="90"/>
      <c r="FP147" s="90"/>
      <c r="FQ147" s="90"/>
      <c r="FR147" s="90"/>
      <c r="FS147" s="90"/>
      <c r="FT147" s="90"/>
      <c r="FU147" s="90"/>
      <c r="FV147" s="90"/>
      <c r="FW147" s="90"/>
      <c r="FX147" s="90"/>
      <c r="FY147" s="90"/>
      <c r="FZ147" s="90"/>
      <c r="GA147" s="90"/>
      <c r="GB147" s="90"/>
      <c r="GC147" s="90"/>
      <c r="GD147" s="90"/>
      <c r="GE147" s="90"/>
      <c r="GF147" s="90"/>
      <c r="GG147" s="90"/>
      <c r="GH147" s="90"/>
      <c r="GI147" s="90"/>
      <c r="GJ147" s="90"/>
      <c r="GK147" s="90"/>
      <c r="GL147" s="90"/>
      <c r="GM147" s="90"/>
      <c r="GN147" s="90"/>
      <c r="GO147" s="90"/>
      <c r="GP147" s="90"/>
      <c r="GQ147" s="90"/>
      <c r="GR147" s="90"/>
      <c r="GS147" s="90"/>
      <c r="GT147" s="90"/>
      <c r="GU147" s="90"/>
      <c r="GV147" s="90"/>
      <c r="GW147" s="90"/>
      <c r="GX147" s="90"/>
      <c r="GY147" s="90"/>
      <c r="GZ147" s="90"/>
      <c r="HA147" s="90"/>
      <c r="HB147" s="90"/>
      <c r="HC147" s="90"/>
      <c r="HD147" s="90"/>
      <c r="HE147" s="90"/>
      <c r="HF147" s="90"/>
      <c r="HG147" s="90"/>
      <c r="HH147" s="90"/>
      <c r="HI147" s="90"/>
      <c r="HJ147" s="90"/>
      <c r="HK147" s="90"/>
      <c r="HL147" s="90"/>
      <c r="HM147" s="90"/>
      <c r="HN147" s="90"/>
      <c r="HO147" s="90"/>
      <c r="HP147" s="90"/>
      <c r="HQ147" s="90"/>
      <c r="HR147" s="90"/>
      <c r="HS147" s="90"/>
      <c r="HT147" s="90"/>
      <c r="HU147" s="90"/>
      <c r="HV147" s="90"/>
      <c r="HW147" s="90"/>
      <c r="HX147" s="90"/>
      <c r="HY147" s="90"/>
      <c r="HZ147" s="90"/>
      <c r="IA147" s="90"/>
      <c r="IB147" s="90"/>
      <c r="IC147" s="90"/>
      <c r="ID147" s="90"/>
      <c r="IE147" s="90"/>
      <c r="IF147" s="90"/>
      <c r="IG147" s="90"/>
      <c r="IH147" s="90"/>
      <c r="II147" s="90"/>
      <c r="IJ147" s="90"/>
      <c r="IK147" s="90"/>
      <c r="IL147" s="90"/>
      <c r="IM147" s="90"/>
      <c r="IN147" s="90"/>
      <c r="IO147" s="90"/>
      <c r="IP147" s="90"/>
      <c r="IQ147" s="90"/>
      <c r="IR147" s="90"/>
      <c r="IS147" s="90"/>
      <c r="IT147" s="90"/>
      <c r="IU147" s="90"/>
      <c r="IV147" s="90"/>
    </row>
    <row r="148" spans="1:256" s="1294" customFormat="1" ht="13.5" customHeight="1">
      <c r="A148" s="1391" t="s">
        <v>7146</v>
      </c>
      <c r="B148" s="1323"/>
      <c r="C148" s="675"/>
      <c r="D148" s="1314" t="s">
        <v>6888</v>
      </c>
      <c r="E148" s="1339" t="s">
        <v>197</v>
      </c>
      <c r="F148" s="1315">
        <f>F144</f>
        <v>0.65</v>
      </c>
      <c r="G148" s="350"/>
      <c r="H148" s="1392">
        <f t="shared" ref="H148:H153" si="2">ROUND(F148*G148,2)</f>
        <v>0</v>
      </c>
      <c r="I148" s="1121"/>
      <c r="J148" s="1126"/>
      <c r="K148" s="1126"/>
      <c r="L148" s="1085"/>
      <c r="M148" s="1085"/>
      <c r="N148" s="1085"/>
      <c r="O148" s="1085"/>
      <c r="P148" s="1085"/>
      <c r="Q148" s="1085"/>
      <c r="R148" s="1085"/>
      <c r="S148" s="1125"/>
      <c r="V148" s="1393"/>
    </row>
    <row r="149" spans="1:256" s="1294" customFormat="1" ht="13.5" customHeight="1">
      <c r="A149" s="1391" t="s">
        <v>7147</v>
      </c>
      <c r="B149" s="1323"/>
      <c r="C149" s="675"/>
      <c r="D149" s="1314" t="s">
        <v>6889</v>
      </c>
      <c r="E149" s="1339" t="s">
        <v>197</v>
      </c>
      <c r="F149" s="1315">
        <f>F146</f>
        <v>0.65</v>
      </c>
      <c r="G149" s="350"/>
      <c r="H149" s="1392">
        <f t="shared" si="2"/>
        <v>0</v>
      </c>
      <c r="I149" s="1121"/>
      <c r="J149" s="1126"/>
      <c r="K149" s="1126"/>
      <c r="L149" s="1085"/>
      <c r="M149" s="1085"/>
      <c r="N149" s="1085"/>
      <c r="O149" s="1085"/>
      <c r="P149" s="1085"/>
      <c r="Q149" s="1085"/>
      <c r="R149" s="1085"/>
      <c r="S149" s="1125"/>
      <c r="V149" s="1393"/>
    </row>
    <row r="150" spans="1:256" s="527" customFormat="1" ht="27" customHeight="1">
      <c r="A150" s="670" t="s">
        <v>7148</v>
      </c>
      <c r="B150" s="158"/>
      <c r="C150" s="675"/>
      <c r="D150" s="161" t="s">
        <v>6904</v>
      </c>
      <c r="E150" s="673" t="s">
        <v>197</v>
      </c>
      <c r="F150" s="1723">
        <f>F142</f>
        <v>1.3</v>
      </c>
      <c r="G150" s="1460"/>
      <c r="H150" s="1392">
        <f t="shared" si="2"/>
        <v>0</v>
      </c>
      <c r="I150" s="1121"/>
      <c r="J150" s="1422"/>
      <c r="K150" s="1423"/>
      <c r="L150" s="1424"/>
      <c r="M150" s="1424"/>
      <c r="N150" s="1424"/>
      <c r="O150" s="1424"/>
      <c r="P150" s="1424"/>
      <c r="Q150" s="1424"/>
      <c r="R150" s="1424"/>
      <c r="S150" s="1425"/>
      <c r="T150" s="1423"/>
      <c r="U150" s="342"/>
      <c r="V150" s="342"/>
      <c r="W150" s="342"/>
      <c r="X150" s="342"/>
      <c r="Y150" s="342"/>
      <c r="Z150" s="342"/>
      <c r="AA150" s="342"/>
      <c r="AB150" s="342"/>
      <c r="AC150" s="342"/>
      <c r="AD150" s="342"/>
      <c r="AE150" s="342"/>
      <c r="AF150" s="342"/>
      <c r="AG150" s="342"/>
      <c r="AH150" s="342"/>
      <c r="AI150" s="342"/>
      <c r="AJ150" s="90"/>
      <c r="AK150" s="90"/>
      <c r="AL150" s="90"/>
      <c r="AM150" s="90"/>
      <c r="AN150" s="90"/>
      <c r="AO150" s="90"/>
      <c r="AP150" s="90"/>
      <c r="AQ150" s="90"/>
      <c r="AR150" s="90"/>
      <c r="AS150" s="90"/>
      <c r="AT150" s="90"/>
      <c r="AU150" s="90"/>
      <c r="AV150" s="90"/>
      <c r="AW150" s="90"/>
      <c r="AX150" s="90"/>
      <c r="AY150" s="90"/>
      <c r="AZ150" s="90"/>
      <c r="BA150" s="90"/>
      <c r="BB150" s="90"/>
      <c r="BC150" s="90"/>
      <c r="BD150" s="90"/>
      <c r="BE150" s="90"/>
      <c r="BF150" s="90"/>
      <c r="BG150" s="90"/>
      <c r="BH150" s="90"/>
      <c r="BI150" s="90"/>
      <c r="BJ150" s="90"/>
      <c r="BK150" s="90"/>
      <c r="BL150" s="90"/>
      <c r="BM150" s="90"/>
      <c r="BN150" s="90"/>
      <c r="BO150" s="90"/>
      <c r="BP150" s="90"/>
      <c r="BQ150" s="90"/>
      <c r="BR150" s="90"/>
      <c r="BS150" s="90"/>
      <c r="BT150" s="90"/>
      <c r="BU150" s="90"/>
      <c r="BV150" s="90"/>
      <c r="BW150" s="90"/>
      <c r="BX150" s="90"/>
      <c r="BY150" s="90"/>
      <c r="BZ150" s="90"/>
      <c r="CA150" s="90"/>
      <c r="CB150" s="90"/>
      <c r="CC150" s="90"/>
      <c r="CD150" s="90"/>
      <c r="CE150" s="90"/>
      <c r="CF150" s="90"/>
      <c r="CG150" s="90"/>
      <c r="CH150" s="90"/>
      <c r="CI150" s="90"/>
      <c r="CJ150" s="90"/>
      <c r="CK150" s="90"/>
      <c r="CL150" s="90"/>
      <c r="CM150" s="90"/>
      <c r="CN150" s="90"/>
      <c r="CO150" s="90"/>
      <c r="CP150" s="90"/>
      <c r="CQ150" s="90"/>
      <c r="CR150" s="90"/>
      <c r="CS150" s="90"/>
      <c r="CT150" s="90"/>
      <c r="CU150" s="90"/>
      <c r="CV150" s="90"/>
      <c r="CW150" s="90"/>
      <c r="CX150" s="90"/>
      <c r="CY150" s="90"/>
      <c r="CZ150" s="90"/>
      <c r="DA150" s="90"/>
      <c r="DB150" s="90"/>
      <c r="DC150" s="90"/>
      <c r="DD150" s="90"/>
      <c r="DE150" s="90"/>
      <c r="DF150" s="90"/>
      <c r="DG150" s="90"/>
      <c r="DH150" s="90"/>
      <c r="DI150" s="90"/>
      <c r="DJ150" s="90"/>
      <c r="DK150" s="90"/>
      <c r="DL150" s="90"/>
      <c r="DM150" s="90"/>
      <c r="DN150" s="90"/>
      <c r="DO150" s="90"/>
      <c r="DP150" s="90"/>
      <c r="DQ150" s="90"/>
      <c r="DR150" s="90"/>
      <c r="DS150" s="90"/>
      <c r="DT150" s="90"/>
      <c r="DU150" s="90"/>
      <c r="DV150" s="90"/>
      <c r="DW150" s="90"/>
      <c r="DX150" s="90"/>
      <c r="DY150" s="90"/>
      <c r="DZ150" s="90"/>
      <c r="EA150" s="90"/>
      <c r="EB150" s="90"/>
      <c r="EC150" s="90"/>
      <c r="ED150" s="90"/>
      <c r="EE150" s="90"/>
      <c r="EF150" s="90"/>
      <c r="EG150" s="90"/>
      <c r="EH150" s="90"/>
      <c r="EI150" s="90"/>
      <c r="EJ150" s="90"/>
      <c r="EK150" s="90"/>
      <c r="EL150" s="90"/>
      <c r="EM150" s="90"/>
      <c r="EN150" s="90"/>
      <c r="EO150" s="90"/>
      <c r="EP150" s="90"/>
      <c r="EQ150" s="90"/>
      <c r="ER150" s="90"/>
      <c r="ES150" s="90"/>
      <c r="ET150" s="90"/>
      <c r="EU150" s="90"/>
      <c r="EV150" s="90"/>
      <c r="EW150" s="90"/>
      <c r="EX150" s="90"/>
      <c r="EY150" s="90"/>
      <c r="EZ150" s="90"/>
      <c r="FA150" s="90"/>
      <c r="FB150" s="90"/>
      <c r="FC150" s="90"/>
      <c r="FD150" s="90"/>
      <c r="FE150" s="90"/>
      <c r="FF150" s="90"/>
      <c r="FG150" s="90"/>
      <c r="FH150" s="90"/>
      <c r="FI150" s="90"/>
      <c r="FJ150" s="90"/>
      <c r="FK150" s="90"/>
      <c r="FL150" s="90"/>
      <c r="FM150" s="90"/>
      <c r="FN150" s="90"/>
      <c r="FO150" s="90"/>
      <c r="FP150" s="90"/>
      <c r="FQ150" s="90"/>
      <c r="FR150" s="90"/>
      <c r="FS150" s="90"/>
      <c r="FT150" s="90"/>
      <c r="FU150" s="90"/>
      <c r="FV150" s="90"/>
      <c r="FW150" s="90"/>
      <c r="FX150" s="90"/>
      <c r="FY150" s="90"/>
      <c r="FZ150" s="90"/>
      <c r="GA150" s="90"/>
      <c r="GB150" s="90"/>
      <c r="GC150" s="90"/>
      <c r="GD150" s="90"/>
      <c r="GE150" s="90"/>
      <c r="GF150" s="90"/>
      <c r="GG150" s="90"/>
      <c r="GH150" s="90"/>
      <c r="GI150" s="90"/>
      <c r="GJ150" s="90"/>
      <c r="GK150" s="90"/>
      <c r="GL150" s="90"/>
      <c r="GM150" s="90"/>
      <c r="GN150" s="90"/>
      <c r="GO150" s="90"/>
      <c r="GP150" s="90"/>
      <c r="GQ150" s="90"/>
      <c r="GR150" s="90"/>
      <c r="GS150" s="90"/>
      <c r="GT150" s="90"/>
      <c r="GU150" s="90"/>
      <c r="GV150" s="90"/>
      <c r="GW150" s="90"/>
      <c r="GX150" s="90"/>
      <c r="GY150" s="90"/>
      <c r="GZ150" s="90"/>
      <c r="HA150" s="90"/>
      <c r="HB150" s="90"/>
      <c r="HC150" s="90"/>
      <c r="HD150" s="90"/>
      <c r="HE150" s="90"/>
      <c r="HF150" s="90"/>
      <c r="HG150" s="90"/>
      <c r="HH150" s="90"/>
      <c r="HI150" s="90"/>
      <c r="HJ150" s="90"/>
      <c r="HK150" s="90"/>
      <c r="HL150" s="90"/>
      <c r="HM150" s="90"/>
      <c r="HN150" s="90"/>
      <c r="HO150" s="90"/>
      <c r="HP150" s="90"/>
      <c r="HQ150" s="90"/>
      <c r="HR150" s="90"/>
      <c r="HS150" s="90"/>
      <c r="HT150" s="90"/>
      <c r="HU150" s="90"/>
      <c r="HV150" s="90"/>
      <c r="HW150" s="90"/>
      <c r="HX150" s="90"/>
      <c r="HY150" s="90"/>
      <c r="HZ150" s="90"/>
      <c r="IA150" s="90"/>
      <c r="IB150" s="90"/>
      <c r="IC150" s="90"/>
      <c r="ID150" s="90"/>
      <c r="IE150" s="90"/>
      <c r="IF150" s="90"/>
      <c r="IG150" s="90"/>
      <c r="IH150" s="90"/>
      <c r="II150" s="90"/>
      <c r="IJ150" s="90"/>
      <c r="IK150" s="90"/>
      <c r="IL150" s="90"/>
      <c r="IM150" s="90"/>
      <c r="IN150" s="90"/>
      <c r="IO150" s="90"/>
      <c r="IP150" s="90"/>
      <c r="IQ150" s="90"/>
      <c r="IR150" s="90"/>
      <c r="IS150" s="90"/>
      <c r="IT150" s="90"/>
      <c r="IU150" s="90"/>
      <c r="IV150" s="90"/>
    </row>
    <row r="151" spans="1:256" s="527" customFormat="1" ht="27" customHeight="1">
      <c r="A151" s="1724" t="s">
        <v>7149</v>
      </c>
      <c r="B151" s="1427"/>
      <c r="C151" s="675"/>
      <c r="D151" s="1088" t="s">
        <v>6906</v>
      </c>
      <c r="E151" s="1339" t="s">
        <v>197</v>
      </c>
      <c r="F151" s="1315">
        <f>F142*11</f>
        <v>14.3</v>
      </c>
      <c r="G151" s="351"/>
      <c r="H151" s="1392">
        <f t="shared" si="2"/>
        <v>0</v>
      </c>
      <c r="I151" s="1121"/>
      <c r="J151" s="1422"/>
      <c r="K151" s="1423"/>
      <c r="L151" s="1424"/>
      <c r="M151" s="1424"/>
      <c r="N151" s="1424"/>
      <c r="O151" s="1424"/>
      <c r="P151" s="1424"/>
      <c r="Q151" s="1424"/>
      <c r="R151" s="1424"/>
      <c r="S151" s="1425"/>
      <c r="T151" s="731"/>
      <c r="U151" s="342"/>
      <c r="V151" s="1423"/>
      <c r="W151" s="342"/>
      <c r="X151" s="342"/>
      <c r="Y151" s="342"/>
      <c r="Z151" s="342"/>
      <c r="AA151" s="342"/>
      <c r="AB151" s="342"/>
      <c r="AC151" s="342"/>
      <c r="AD151" s="342"/>
      <c r="AE151" s="342"/>
      <c r="AF151" s="342"/>
      <c r="AG151" s="342"/>
      <c r="AH151" s="342"/>
      <c r="AI151" s="342"/>
      <c r="AJ151" s="90"/>
      <c r="AK151" s="90"/>
      <c r="AL151" s="90"/>
      <c r="AM151" s="90"/>
      <c r="AN151" s="90"/>
      <c r="AO151" s="90"/>
      <c r="AP151" s="90"/>
      <c r="AQ151" s="90"/>
      <c r="AR151" s="90"/>
      <c r="AS151" s="90"/>
      <c r="AT151" s="90"/>
      <c r="AU151" s="90"/>
      <c r="AV151" s="90"/>
      <c r="AW151" s="90"/>
      <c r="AX151" s="90"/>
      <c r="AY151" s="90"/>
      <c r="AZ151" s="90"/>
      <c r="BA151" s="90"/>
      <c r="BB151" s="90"/>
      <c r="BC151" s="90"/>
      <c r="BD151" s="90"/>
      <c r="BE151" s="90"/>
      <c r="BF151" s="90"/>
      <c r="BG151" s="90"/>
      <c r="BH151" s="90"/>
      <c r="BI151" s="90"/>
      <c r="BJ151" s="90"/>
      <c r="BK151" s="90"/>
      <c r="BL151" s="90"/>
      <c r="BM151" s="90"/>
      <c r="BN151" s="90"/>
      <c r="BO151" s="90"/>
      <c r="BP151" s="90"/>
      <c r="BQ151" s="90"/>
      <c r="BR151" s="90"/>
      <c r="BS151" s="90"/>
      <c r="BT151" s="90"/>
      <c r="BU151" s="90"/>
      <c r="BV151" s="90"/>
      <c r="BW151" s="90"/>
      <c r="BX151" s="90"/>
      <c r="BY151" s="90"/>
      <c r="BZ151" s="90"/>
      <c r="CA151" s="90"/>
      <c r="CB151" s="90"/>
      <c r="CC151" s="90"/>
      <c r="CD151" s="90"/>
      <c r="CE151" s="90"/>
      <c r="CF151" s="90"/>
      <c r="CG151" s="90"/>
      <c r="CH151" s="90"/>
      <c r="CI151" s="90"/>
      <c r="CJ151" s="90"/>
      <c r="CK151" s="90"/>
      <c r="CL151" s="90"/>
      <c r="CM151" s="90"/>
      <c r="CN151" s="90"/>
      <c r="CO151" s="90"/>
      <c r="CP151" s="90"/>
      <c r="CQ151" s="90"/>
      <c r="CR151" s="90"/>
      <c r="CS151" s="90"/>
      <c r="CT151" s="90"/>
      <c r="CU151" s="90"/>
      <c r="CV151" s="90"/>
      <c r="CW151" s="90"/>
      <c r="CX151" s="90"/>
      <c r="CY151" s="90"/>
      <c r="CZ151" s="90"/>
      <c r="DA151" s="90"/>
      <c r="DB151" s="90"/>
      <c r="DC151" s="90"/>
      <c r="DD151" s="90"/>
      <c r="DE151" s="90"/>
      <c r="DF151" s="90"/>
      <c r="DG151" s="90"/>
      <c r="DH151" s="90"/>
      <c r="DI151" s="90"/>
      <c r="DJ151" s="90"/>
      <c r="DK151" s="90"/>
      <c r="DL151" s="90"/>
      <c r="DM151" s="90"/>
      <c r="DN151" s="90"/>
      <c r="DO151" s="90"/>
      <c r="DP151" s="90"/>
      <c r="DQ151" s="90"/>
      <c r="DR151" s="90"/>
      <c r="DS151" s="90"/>
      <c r="DT151" s="90"/>
      <c r="DU151" s="90"/>
      <c r="DV151" s="90"/>
      <c r="DW151" s="90"/>
      <c r="DX151" s="90"/>
      <c r="DY151" s="90"/>
      <c r="DZ151" s="90"/>
      <c r="EA151" s="90"/>
      <c r="EB151" s="90"/>
      <c r="EC151" s="90"/>
      <c r="ED151" s="90"/>
      <c r="EE151" s="90"/>
      <c r="EF151" s="90"/>
      <c r="EG151" s="90"/>
      <c r="EH151" s="90"/>
      <c r="EI151" s="90"/>
      <c r="EJ151" s="90"/>
      <c r="EK151" s="90"/>
      <c r="EL151" s="90"/>
      <c r="EM151" s="90"/>
      <c r="EN151" s="90"/>
      <c r="EO151" s="90"/>
      <c r="EP151" s="90"/>
      <c r="EQ151" s="90"/>
      <c r="ER151" s="90"/>
      <c r="ES151" s="90"/>
      <c r="ET151" s="90"/>
      <c r="EU151" s="90"/>
      <c r="EV151" s="90"/>
      <c r="EW151" s="90"/>
      <c r="EX151" s="90"/>
      <c r="EY151" s="90"/>
      <c r="EZ151" s="90"/>
      <c r="FA151" s="90"/>
      <c r="FB151" s="90"/>
      <c r="FC151" s="90"/>
      <c r="FD151" s="90"/>
      <c r="FE151" s="90"/>
      <c r="FF151" s="90"/>
      <c r="FG151" s="90"/>
      <c r="FH151" s="90"/>
      <c r="FI151" s="90"/>
      <c r="FJ151" s="90"/>
      <c r="FK151" s="90"/>
      <c r="FL151" s="90"/>
      <c r="FM151" s="90"/>
      <c r="FN151" s="90"/>
      <c r="FO151" s="90"/>
      <c r="FP151" s="90"/>
      <c r="FQ151" s="90"/>
      <c r="FR151" s="90"/>
      <c r="FS151" s="90"/>
      <c r="FT151" s="90"/>
      <c r="FU151" s="90"/>
      <c r="FV151" s="90"/>
      <c r="FW151" s="90"/>
      <c r="FX151" s="90"/>
      <c r="FY151" s="90"/>
      <c r="FZ151" s="90"/>
      <c r="GA151" s="90"/>
      <c r="GB151" s="90"/>
      <c r="GC151" s="90"/>
      <c r="GD151" s="90"/>
      <c r="GE151" s="90"/>
      <c r="GF151" s="90"/>
      <c r="GG151" s="90"/>
      <c r="GH151" s="90"/>
      <c r="GI151" s="90"/>
      <c r="GJ151" s="90"/>
      <c r="GK151" s="90"/>
      <c r="GL151" s="90"/>
      <c r="GM151" s="90"/>
      <c r="GN151" s="90"/>
      <c r="GO151" s="90"/>
      <c r="GP151" s="90"/>
      <c r="GQ151" s="90"/>
      <c r="GR151" s="90"/>
      <c r="GS151" s="90"/>
      <c r="GT151" s="90"/>
      <c r="GU151" s="90"/>
      <c r="GV151" s="90"/>
      <c r="GW151" s="90"/>
      <c r="GX151" s="90"/>
      <c r="GY151" s="90"/>
      <c r="GZ151" s="90"/>
      <c r="HA151" s="90"/>
      <c r="HB151" s="90"/>
      <c r="HC151" s="90"/>
      <c r="HD151" s="90"/>
      <c r="HE151" s="90"/>
      <c r="HF151" s="90"/>
      <c r="HG151" s="90"/>
      <c r="HH151" s="90"/>
      <c r="HI151" s="90"/>
      <c r="HJ151" s="90"/>
      <c r="HK151" s="90"/>
      <c r="HL151" s="90"/>
      <c r="HM151" s="90"/>
      <c r="HN151" s="90"/>
      <c r="HO151" s="90"/>
      <c r="HP151" s="90"/>
      <c r="HQ151" s="90"/>
      <c r="HR151" s="90"/>
      <c r="HS151" s="90"/>
      <c r="HT151" s="90"/>
      <c r="HU151" s="90"/>
      <c r="HV151" s="90"/>
      <c r="HW151" s="90"/>
      <c r="HX151" s="90"/>
      <c r="HY151" s="90"/>
      <c r="HZ151" s="90"/>
      <c r="IA151" s="90"/>
      <c r="IB151" s="90"/>
      <c r="IC151" s="90"/>
      <c r="ID151" s="90"/>
      <c r="IE151" s="90"/>
      <c r="IF151" s="90"/>
      <c r="IG151" s="90"/>
      <c r="IH151" s="90"/>
      <c r="II151" s="90"/>
      <c r="IJ151" s="90"/>
      <c r="IK151" s="90"/>
      <c r="IL151" s="90"/>
      <c r="IM151" s="90"/>
      <c r="IN151" s="90"/>
      <c r="IO151" s="90"/>
      <c r="IP151" s="90"/>
      <c r="IQ151" s="90"/>
      <c r="IR151" s="90"/>
      <c r="IS151" s="90"/>
      <c r="IT151" s="90"/>
      <c r="IU151" s="90"/>
      <c r="IV151" s="90"/>
    </row>
    <row r="152" spans="1:256" s="527" customFormat="1" ht="13.5" customHeight="1">
      <c r="A152" s="670" t="s">
        <v>7150</v>
      </c>
      <c r="B152" s="158"/>
      <c r="C152" s="675"/>
      <c r="D152" s="1088" t="s">
        <v>778</v>
      </c>
      <c r="E152" s="673" t="s">
        <v>197</v>
      </c>
      <c r="F152" s="1723">
        <f>F142</f>
        <v>1.3</v>
      </c>
      <c r="G152" s="1460"/>
      <c r="H152" s="1392">
        <f t="shared" si="2"/>
        <v>0</v>
      </c>
      <c r="I152" s="1121"/>
      <c r="J152" s="1126"/>
      <c r="K152" s="1126"/>
      <c r="L152" s="1085"/>
      <c r="M152" s="1085"/>
      <c r="N152" s="1085"/>
      <c r="O152" s="1085"/>
      <c r="P152" s="1211"/>
      <c r="Q152" s="1085"/>
      <c r="R152" s="1085"/>
      <c r="S152" s="1125"/>
      <c r="T152" s="1085"/>
      <c r="U152" s="342"/>
      <c r="V152" s="342"/>
      <c r="W152" s="342"/>
      <c r="X152" s="342"/>
      <c r="Y152" s="342"/>
      <c r="Z152" s="342"/>
      <c r="AA152" s="342"/>
      <c r="AB152" s="342"/>
      <c r="AC152" s="342"/>
      <c r="AD152" s="342"/>
      <c r="AE152" s="342"/>
      <c r="AF152" s="342"/>
      <c r="AG152" s="342"/>
      <c r="AH152" s="342"/>
      <c r="AI152" s="342"/>
      <c r="AJ152" s="90"/>
      <c r="AK152" s="90"/>
      <c r="AL152" s="90"/>
      <c r="AM152" s="90"/>
      <c r="AN152" s="90"/>
      <c r="AO152" s="90"/>
      <c r="AP152" s="90"/>
      <c r="AQ152" s="90"/>
      <c r="AR152" s="90"/>
      <c r="AS152" s="90"/>
      <c r="AT152" s="90"/>
      <c r="AU152" s="90"/>
      <c r="AV152" s="90"/>
      <c r="AW152" s="90"/>
      <c r="AX152" s="90"/>
      <c r="AY152" s="90"/>
      <c r="AZ152" s="90"/>
      <c r="BA152" s="90"/>
      <c r="BB152" s="90"/>
      <c r="BC152" s="90"/>
      <c r="BD152" s="90"/>
      <c r="BE152" s="90"/>
      <c r="BF152" s="90"/>
      <c r="BG152" s="90"/>
      <c r="BH152" s="90"/>
      <c r="BI152" s="90"/>
      <c r="BJ152" s="90"/>
      <c r="BK152" s="90"/>
      <c r="BL152" s="90"/>
      <c r="BM152" s="90"/>
      <c r="BN152" s="90"/>
      <c r="BO152" s="90"/>
      <c r="BP152" s="90"/>
      <c r="BQ152" s="90"/>
      <c r="BR152" s="90"/>
      <c r="BS152" s="90"/>
      <c r="BT152" s="90"/>
      <c r="BU152" s="90"/>
      <c r="BV152" s="90"/>
      <c r="BW152" s="90"/>
      <c r="BX152" s="90"/>
      <c r="BY152" s="90"/>
      <c r="BZ152" s="90"/>
      <c r="CA152" s="90"/>
      <c r="CB152" s="90"/>
      <c r="CC152" s="90"/>
      <c r="CD152" s="90"/>
      <c r="CE152" s="90"/>
      <c r="CF152" s="90"/>
      <c r="CG152" s="90"/>
      <c r="CH152" s="90"/>
      <c r="CI152" s="90"/>
      <c r="CJ152" s="90"/>
      <c r="CK152" s="90"/>
      <c r="CL152" s="90"/>
      <c r="CM152" s="90"/>
      <c r="CN152" s="90"/>
      <c r="CO152" s="90"/>
      <c r="CP152" s="90"/>
      <c r="CQ152" s="90"/>
      <c r="CR152" s="90"/>
      <c r="CS152" s="90"/>
      <c r="CT152" s="90"/>
      <c r="CU152" s="90"/>
      <c r="CV152" s="90"/>
      <c r="CW152" s="90"/>
      <c r="CX152" s="90"/>
      <c r="CY152" s="90"/>
      <c r="CZ152" s="90"/>
      <c r="DA152" s="90"/>
      <c r="DB152" s="90"/>
      <c r="DC152" s="90"/>
      <c r="DD152" s="90"/>
      <c r="DE152" s="90"/>
      <c r="DF152" s="90"/>
      <c r="DG152" s="90"/>
      <c r="DH152" s="90"/>
      <c r="DI152" s="90"/>
      <c r="DJ152" s="90"/>
      <c r="DK152" s="90"/>
      <c r="DL152" s="90"/>
      <c r="DM152" s="90"/>
      <c r="DN152" s="90"/>
      <c r="DO152" s="90"/>
      <c r="DP152" s="90"/>
      <c r="DQ152" s="90"/>
      <c r="DR152" s="90"/>
      <c r="DS152" s="90"/>
      <c r="DT152" s="90"/>
      <c r="DU152" s="90"/>
      <c r="DV152" s="90"/>
      <c r="DW152" s="90"/>
      <c r="DX152" s="90"/>
      <c r="DY152" s="90"/>
      <c r="DZ152" s="90"/>
      <c r="EA152" s="90"/>
      <c r="EB152" s="90"/>
      <c r="EC152" s="90"/>
      <c r="ED152" s="90"/>
      <c r="EE152" s="90"/>
      <c r="EF152" s="90"/>
      <c r="EG152" s="90"/>
      <c r="EH152" s="90"/>
      <c r="EI152" s="90"/>
      <c r="EJ152" s="90"/>
      <c r="EK152" s="90"/>
      <c r="EL152" s="90"/>
      <c r="EM152" s="90"/>
      <c r="EN152" s="90"/>
      <c r="EO152" s="90"/>
      <c r="EP152" s="90"/>
      <c r="EQ152" s="90"/>
      <c r="ER152" s="90"/>
      <c r="ES152" s="90"/>
      <c r="ET152" s="90"/>
      <c r="EU152" s="90"/>
      <c r="EV152" s="90"/>
      <c r="EW152" s="90"/>
      <c r="EX152" s="90"/>
      <c r="EY152" s="90"/>
      <c r="EZ152" s="90"/>
      <c r="FA152" s="90"/>
      <c r="FB152" s="90"/>
      <c r="FC152" s="90"/>
      <c r="FD152" s="90"/>
      <c r="FE152" s="90"/>
      <c r="FF152" s="90"/>
      <c r="FG152" s="90"/>
      <c r="FH152" s="90"/>
      <c r="FI152" s="90"/>
      <c r="FJ152" s="90"/>
      <c r="FK152" s="90"/>
      <c r="FL152" s="90"/>
      <c r="FM152" s="90"/>
      <c r="FN152" s="90"/>
      <c r="FO152" s="90"/>
      <c r="FP152" s="90"/>
      <c r="FQ152" s="90"/>
      <c r="FR152" s="90"/>
      <c r="FS152" s="90"/>
      <c r="FT152" s="90"/>
      <c r="FU152" s="90"/>
      <c r="FV152" s="90"/>
      <c r="FW152" s="90"/>
      <c r="FX152" s="90"/>
      <c r="FY152" s="90"/>
      <c r="FZ152" s="90"/>
      <c r="GA152" s="90"/>
      <c r="GB152" s="90"/>
      <c r="GC152" s="90"/>
      <c r="GD152" s="90"/>
      <c r="GE152" s="90"/>
      <c r="GF152" s="90"/>
      <c r="GG152" s="90"/>
      <c r="GH152" s="90"/>
      <c r="GI152" s="90"/>
      <c r="GJ152" s="90"/>
      <c r="GK152" s="90"/>
      <c r="GL152" s="90"/>
      <c r="GM152" s="90"/>
      <c r="GN152" s="90"/>
      <c r="GO152" s="90"/>
      <c r="GP152" s="90"/>
      <c r="GQ152" s="90"/>
      <c r="GR152" s="90"/>
      <c r="GS152" s="90"/>
      <c r="GT152" s="90"/>
      <c r="GU152" s="90"/>
      <c r="GV152" s="90"/>
      <c r="GW152" s="90"/>
      <c r="GX152" s="90"/>
      <c r="GY152" s="90"/>
      <c r="GZ152" s="90"/>
      <c r="HA152" s="90"/>
      <c r="HB152" s="90"/>
      <c r="HC152" s="90"/>
      <c r="HD152" s="90"/>
      <c r="HE152" s="90"/>
      <c r="HF152" s="90"/>
      <c r="HG152" s="90"/>
      <c r="HH152" s="90"/>
      <c r="HI152" s="90"/>
      <c r="HJ152" s="90"/>
      <c r="HK152" s="90"/>
      <c r="HL152" s="90"/>
      <c r="HM152" s="90"/>
      <c r="HN152" s="90"/>
      <c r="HO152" s="90"/>
      <c r="HP152" s="90"/>
      <c r="HQ152" s="90"/>
      <c r="HR152" s="90"/>
      <c r="HS152" s="90"/>
      <c r="HT152" s="90"/>
      <c r="HU152" s="90"/>
      <c r="HV152" s="90"/>
      <c r="HW152" s="90"/>
      <c r="HX152" s="90"/>
      <c r="HY152" s="90"/>
      <c r="HZ152" s="90"/>
      <c r="IA152" s="90"/>
      <c r="IB152" s="90"/>
      <c r="IC152" s="90"/>
      <c r="ID152" s="90"/>
      <c r="IE152" s="90"/>
      <c r="IF152" s="90"/>
      <c r="IG152" s="90"/>
      <c r="IH152" s="90"/>
      <c r="II152" s="90"/>
      <c r="IJ152" s="90"/>
      <c r="IK152" s="90"/>
      <c r="IL152" s="90"/>
      <c r="IM152" s="90"/>
      <c r="IN152" s="90"/>
      <c r="IO152" s="90"/>
      <c r="IP152" s="90"/>
      <c r="IQ152" s="90"/>
      <c r="IR152" s="90"/>
      <c r="IS152" s="90"/>
      <c r="IT152" s="90"/>
      <c r="IU152" s="90"/>
      <c r="IV152" s="90"/>
    </row>
    <row r="153" spans="1:256" s="527" customFormat="1" ht="13.5" customHeight="1">
      <c r="A153" s="1430" t="s">
        <v>7151</v>
      </c>
      <c r="B153" s="1431"/>
      <c r="C153" s="675"/>
      <c r="D153" s="693" t="s">
        <v>6909</v>
      </c>
      <c r="E153" s="1432" t="s">
        <v>197</v>
      </c>
      <c r="F153" s="1433">
        <f>F142</f>
        <v>1.3</v>
      </c>
      <c r="G153" s="303"/>
      <c r="H153" s="1392">
        <f t="shared" si="2"/>
        <v>0</v>
      </c>
      <c r="I153" s="1121"/>
      <c r="J153" s="1126"/>
      <c r="K153" s="1126"/>
      <c r="L153" s="1085"/>
      <c r="M153" s="1085"/>
      <c r="N153" s="1085"/>
      <c r="O153" s="1085"/>
      <c r="P153" s="1085"/>
      <c r="Q153" s="1085"/>
      <c r="R153" s="1085"/>
      <c r="S153" s="1125"/>
      <c r="T153" s="1434"/>
      <c r="U153" s="342"/>
      <c r="V153" s="342"/>
      <c r="W153" s="342"/>
      <c r="X153" s="342"/>
      <c r="Y153" s="1435"/>
      <c r="Z153" s="1435"/>
      <c r="AA153" s="1435"/>
      <c r="AB153" s="1435"/>
      <c r="AC153" s="1435"/>
      <c r="AD153" s="1435"/>
      <c r="AE153" s="1435"/>
      <c r="AF153" s="1435"/>
      <c r="AG153" s="1435"/>
      <c r="AH153" s="1435"/>
      <c r="AI153" s="1435"/>
      <c r="AJ153" s="1435"/>
      <c r="AK153" s="1435"/>
      <c r="AL153" s="1435"/>
      <c r="AM153" s="1435"/>
      <c r="AN153" s="1435"/>
      <c r="AO153" s="1435"/>
      <c r="AP153" s="1435"/>
      <c r="AQ153" s="1435"/>
      <c r="AR153" s="1435"/>
      <c r="AS153" s="1435"/>
      <c r="AT153" s="1435"/>
      <c r="AU153" s="1435"/>
      <c r="AV153" s="1435"/>
      <c r="AW153" s="1435"/>
      <c r="AX153" s="1435"/>
      <c r="AY153" s="1435"/>
      <c r="AZ153" s="1435"/>
      <c r="BA153" s="1435"/>
      <c r="BB153" s="1435"/>
      <c r="BC153" s="1435"/>
      <c r="BD153" s="1435"/>
      <c r="BE153" s="1435"/>
      <c r="BF153" s="1435"/>
      <c r="BG153" s="1435"/>
      <c r="BH153" s="1435"/>
      <c r="BI153" s="1435"/>
      <c r="BJ153" s="1435"/>
      <c r="BK153" s="1435"/>
      <c r="BL153" s="1435"/>
      <c r="BM153" s="1435"/>
      <c r="BN153" s="1435"/>
      <c r="BO153" s="1435"/>
      <c r="BP153" s="1435"/>
      <c r="BQ153" s="1435"/>
      <c r="BR153" s="1435"/>
      <c r="BS153" s="1435"/>
      <c r="BT153" s="1435"/>
      <c r="BU153" s="1435"/>
      <c r="BV153" s="1435"/>
      <c r="BW153" s="1435"/>
      <c r="BX153" s="1435"/>
      <c r="BY153" s="1435"/>
      <c r="BZ153" s="1435"/>
      <c r="CA153" s="1435"/>
      <c r="CB153" s="1435"/>
      <c r="CC153" s="1435"/>
      <c r="CD153" s="1435"/>
      <c r="CE153" s="1435"/>
      <c r="CF153" s="1435"/>
      <c r="CG153" s="1435"/>
      <c r="CH153" s="1435"/>
      <c r="CI153" s="1435"/>
      <c r="CJ153" s="1435"/>
      <c r="CK153" s="1435"/>
      <c r="CL153" s="1435"/>
      <c r="CM153" s="1435"/>
      <c r="CN153" s="1435"/>
      <c r="CO153" s="1435"/>
      <c r="CP153" s="1435"/>
      <c r="CQ153" s="1435"/>
      <c r="CR153" s="1435"/>
      <c r="CS153" s="1435"/>
      <c r="CT153" s="1435"/>
      <c r="CU153" s="1435"/>
      <c r="CV153" s="1435"/>
      <c r="CW153" s="1435"/>
      <c r="CX153" s="1435"/>
      <c r="CY153" s="1435"/>
      <c r="CZ153" s="1435"/>
      <c r="DA153" s="1435"/>
      <c r="DB153" s="1435"/>
      <c r="DC153" s="1435"/>
      <c r="DD153" s="1435"/>
      <c r="DE153" s="1435"/>
      <c r="DF153" s="1435"/>
      <c r="DG153" s="1435"/>
      <c r="DH153" s="1435"/>
      <c r="DI153" s="1435"/>
      <c r="DJ153" s="1435"/>
      <c r="DK153" s="1435"/>
      <c r="DL153" s="1435"/>
      <c r="DM153" s="1435"/>
      <c r="DN153" s="1435"/>
      <c r="DO153" s="1435"/>
      <c r="DP153" s="1435"/>
      <c r="DQ153" s="1435"/>
      <c r="DR153" s="1435"/>
      <c r="DS153" s="1435"/>
      <c r="DT153" s="1435"/>
      <c r="DU153" s="1435"/>
      <c r="DV153" s="1435"/>
      <c r="DW153" s="1435"/>
      <c r="DX153" s="1435"/>
      <c r="DY153" s="1435"/>
      <c r="DZ153" s="1435"/>
      <c r="EA153" s="1435"/>
      <c r="EB153" s="1435"/>
      <c r="EC153" s="1435"/>
      <c r="ED153" s="1435"/>
      <c r="EE153" s="1435"/>
      <c r="EF153" s="1435"/>
      <c r="EG153" s="1435"/>
      <c r="EH153" s="1435"/>
      <c r="EI153" s="1435"/>
      <c r="EJ153" s="1435"/>
      <c r="EK153" s="1435"/>
      <c r="EL153" s="1435"/>
      <c r="EM153" s="1435"/>
      <c r="EN153" s="1435"/>
      <c r="EO153" s="1435"/>
      <c r="EP153" s="1435"/>
      <c r="EQ153" s="1435"/>
      <c r="ER153" s="1435"/>
      <c r="ES153" s="1435"/>
      <c r="ET153" s="1435"/>
      <c r="EU153" s="1435"/>
      <c r="EV153" s="1435"/>
      <c r="EW153" s="1435"/>
      <c r="EX153" s="1435"/>
      <c r="EY153" s="1435"/>
      <c r="EZ153" s="1435"/>
      <c r="FA153" s="1435"/>
      <c r="FB153" s="1435"/>
      <c r="FC153" s="1435"/>
      <c r="FD153" s="1435"/>
      <c r="FE153" s="1435"/>
      <c r="FF153" s="1435"/>
      <c r="FG153" s="1435"/>
      <c r="FH153" s="1435"/>
      <c r="FI153" s="1435"/>
      <c r="FJ153" s="1435"/>
      <c r="FK153" s="1435"/>
      <c r="FL153" s="1435"/>
      <c r="FM153" s="1435"/>
      <c r="FN153" s="1435"/>
      <c r="FO153" s="1435"/>
      <c r="FP153" s="1435"/>
      <c r="FQ153" s="1435"/>
      <c r="FR153" s="1435"/>
      <c r="FS153" s="1435"/>
      <c r="FT153" s="1435"/>
      <c r="FU153" s="1435"/>
      <c r="FV153" s="1435"/>
      <c r="FW153" s="1435"/>
      <c r="FX153" s="1435"/>
      <c r="FY153" s="1435"/>
      <c r="FZ153" s="1435"/>
      <c r="GA153" s="1435"/>
      <c r="GB153" s="1435"/>
      <c r="GC153" s="1435"/>
      <c r="GD153" s="1435"/>
      <c r="GE153" s="1435"/>
      <c r="GF153" s="1435"/>
      <c r="GG153" s="1435"/>
      <c r="GH153" s="1435"/>
      <c r="GI153" s="1435"/>
      <c r="GJ153" s="1435"/>
      <c r="GK153" s="1435"/>
      <c r="GL153" s="1435"/>
      <c r="GM153" s="1435"/>
      <c r="GN153" s="1435"/>
      <c r="GO153" s="1435"/>
      <c r="GP153" s="1435"/>
      <c r="GQ153" s="1435"/>
      <c r="GR153" s="1435"/>
      <c r="GS153" s="1435"/>
      <c r="GT153" s="1435"/>
      <c r="GU153" s="1435"/>
      <c r="GV153" s="1435"/>
      <c r="GW153" s="1435"/>
      <c r="GX153" s="1435"/>
      <c r="GY153" s="1435"/>
      <c r="GZ153" s="1435"/>
      <c r="HA153" s="1435"/>
      <c r="HB153" s="1435"/>
      <c r="HC153" s="1435"/>
      <c r="HD153" s="1435"/>
      <c r="HE153" s="1435"/>
      <c r="HF153" s="1435"/>
      <c r="HG153" s="1435"/>
      <c r="HH153" s="1435"/>
      <c r="HI153" s="1435"/>
      <c r="HJ153" s="1435"/>
      <c r="HK153" s="1435"/>
      <c r="HL153" s="1435"/>
      <c r="HM153" s="1435"/>
      <c r="HN153" s="1435"/>
      <c r="HO153" s="1435"/>
      <c r="HP153" s="1435"/>
      <c r="HQ153" s="1435"/>
      <c r="HR153" s="1435"/>
      <c r="HS153" s="1435"/>
      <c r="HT153" s="1435"/>
      <c r="HU153" s="1435"/>
      <c r="HV153" s="1435"/>
      <c r="HW153" s="1435"/>
      <c r="HX153" s="1435"/>
      <c r="HY153" s="1435"/>
      <c r="HZ153" s="1435"/>
      <c r="IA153" s="1435"/>
      <c r="IB153" s="1435"/>
      <c r="IC153" s="1435"/>
      <c r="ID153" s="1435"/>
      <c r="IE153" s="1435"/>
      <c r="IF153" s="1435"/>
      <c r="IG153" s="1435"/>
      <c r="IH153" s="1435"/>
      <c r="II153" s="1435"/>
      <c r="IJ153" s="1435"/>
      <c r="IK153" s="1435"/>
      <c r="IL153" s="1435"/>
      <c r="IM153" s="1435"/>
      <c r="IN153" s="1435"/>
      <c r="IO153" s="1435"/>
      <c r="IP153" s="1435"/>
      <c r="IQ153" s="1435"/>
      <c r="IR153" s="1435"/>
      <c r="IS153" s="1435"/>
      <c r="IT153" s="1435"/>
      <c r="IU153" s="1435"/>
      <c r="IV153" s="1435"/>
    </row>
    <row r="154" spans="1:256" s="1351" customFormat="1" ht="81" customHeight="1">
      <c r="A154" s="1343"/>
      <c r="B154" s="1344"/>
      <c r="C154" s="1345"/>
      <c r="D154" s="1346" t="s">
        <v>780</v>
      </c>
      <c r="E154" s="1347"/>
      <c r="F154" s="1348"/>
      <c r="G154" s="1349"/>
      <c r="H154" s="1349"/>
      <c r="I154" s="1350"/>
      <c r="L154" s="1352"/>
      <c r="M154" s="1352"/>
      <c r="N154" s="1352"/>
      <c r="O154" s="1352"/>
      <c r="P154" s="1352"/>
      <c r="Q154" s="1352"/>
      <c r="R154" s="1352"/>
      <c r="S154" s="1352"/>
      <c r="T154" s="1352"/>
      <c r="U154" s="1352"/>
      <c r="V154" s="1352"/>
      <c r="W154" s="1352"/>
      <c r="X154" s="1352"/>
      <c r="Y154" s="1352"/>
      <c r="Z154" s="1352"/>
      <c r="AA154" s="1352"/>
      <c r="AB154" s="1352"/>
      <c r="AC154" s="1352"/>
      <c r="AD154" s="1352"/>
      <c r="AE154" s="1352"/>
      <c r="AF154" s="1352"/>
      <c r="AG154" s="1352"/>
      <c r="AH154" s="1352"/>
      <c r="AI154" s="1352"/>
      <c r="AJ154" s="1352"/>
      <c r="AK154" s="1352"/>
      <c r="AL154" s="1352"/>
      <c r="AM154" s="1352"/>
      <c r="AN154" s="1352"/>
      <c r="AO154" s="1352"/>
      <c r="AP154" s="1352"/>
      <c r="AQ154" s="1352"/>
      <c r="AR154" s="1352"/>
      <c r="AS154" s="1352"/>
      <c r="AT154" s="1352"/>
      <c r="AU154" s="1352"/>
      <c r="AV154" s="1352"/>
      <c r="AW154" s="1352"/>
      <c r="AX154" s="1352"/>
      <c r="AY154" s="1352"/>
      <c r="AZ154" s="1352"/>
      <c r="BA154" s="1352"/>
      <c r="BB154" s="1352"/>
      <c r="BC154" s="1352"/>
      <c r="BD154" s="1352"/>
      <c r="BE154" s="1352"/>
      <c r="BF154" s="1352"/>
      <c r="BG154" s="1352"/>
      <c r="BH154" s="1352"/>
      <c r="BI154" s="1352"/>
      <c r="BJ154" s="1352"/>
      <c r="BK154" s="1352"/>
      <c r="BL154" s="1352"/>
      <c r="BM154" s="1352"/>
      <c r="BN154" s="1352"/>
      <c r="BO154" s="1352"/>
      <c r="BP154" s="1352"/>
      <c r="BQ154" s="1352"/>
      <c r="BR154" s="1352"/>
      <c r="BS154" s="1352"/>
      <c r="BT154" s="1352"/>
      <c r="BU154" s="1352"/>
      <c r="BV154" s="1352"/>
      <c r="BW154" s="1352"/>
      <c r="BX154" s="1352"/>
      <c r="BY154" s="1352"/>
      <c r="BZ154" s="1352"/>
      <c r="CA154" s="1352"/>
      <c r="CB154" s="1352"/>
      <c r="CC154" s="1352"/>
      <c r="CD154" s="1352"/>
      <c r="CE154" s="1352"/>
      <c r="CF154" s="1352"/>
      <c r="CG154" s="1352"/>
      <c r="CH154" s="1352"/>
      <c r="CI154" s="1352"/>
      <c r="CJ154" s="1352"/>
      <c r="CK154" s="1352"/>
      <c r="CL154" s="1352"/>
      <c r="CM154" s="1352"/>
      <c r="CN154" s="1352"/>
      <c r="CO154" s="1352"/>
      <c r="CP154" s="1352"/>
      <c r="CQ154" s="1352"/>
      <c r="CR154" s="1352"/>
      <c r="CS154" s="1352"/>
      <c r="CT154" s="1352"/>
      <c r="CU154" s="1352"/>
      <c r="CV154" s="1352"/>
      <c r="CW154" s="1352"/>
      <c r="CX154" s="1352"/>
      <c r="CY154" s="1352"/>
      <c r="CZ154" s="1352"/>
      <c r="DA154" s="1352"/>
      <c r="DB154" s="1352"/>
      <c r="DC154" s="1352"/>
      <c r="DD154" s="1352"/>
      <c r="DE154" s="1352"/>
      <c r="DF154" s="1352"/>
      <c r="DG154" s="1352"/>
      <c r="DH154" s="1352"/>
      <c r="DI154" s="1352"/>
      <c r="DJ154" s="1352"/>
      <c r="DK154" s="1352"/>
      <c r="DL154" s="1352"/>
      <c r="DM154" s="1352"/>
      <c r="DN154" s="1352"/>
      <c r="DO154" s="1352"/>
      <c r="DP154" s="1352"/>
      <c r="DQ154" s="1352"/>
      <c r="DR154" s="1352"/>
      <c r="DS154" s="1352"/>
      <c r="DT154" s="1352"/>
      <c r="DU154" s="1352"/>
      <c r="DV154" s="1352"/>
      <c r="DW154" s="1352"/>
      <c r="DX154" s="1352"/>
      <c r="DY154" s="1352"/>
      <c r="DZ154" s="1352"/>
      <c r="EA154" s="1352"/>
      <c r="EB154" s="1352"/>
      <c r="EC154" s="1352"/>
      <c r="ED154" s="1352"/>
      <c r="EE154" s="1352"/>
      <c r="EF154" s="1352"/>
      <c r="EG154" s="1352"/>
      <c r="EH154" s="1352"/>
      <c r="EI154" s="1352"/>
      <c r="EJ154" s="1352"/>
      <c r="EK154" s="1352"/>
      <c r="EL154" s="1352"/>
      <c r="EM154" s="1352"/>
      <c r="EN154" s="1352"/>
      <c r="EO154" s="1352"/>
      <c r="EP154" s="1352"/>
      <c r="EQ154" s="1352"/>
      <c r="ER154" s="1352"/>
      <c r="ES154" s="1352"/>
      <c r="ET154" s="1352"/>
      <c r="EU154" s="1352"/>
      <c r="EV154" s="1352"/>
      <c r="EW154" s="1352"/>
      <c r="EX154" s="1352"/>
      <c r="EY154" s="1352"/>
      <c r="EZ154" s="1352"/>
      <c r="FA154" s="1352"/>
      <c r="FB154" s="1352"/>
      <c r="FC154" s="1352"/>
      <c r="FD154" s="1352"/>
      <c r="FE154" s="1352"/>
      <c r="FF154" s="1352"/>
      <c r="FG154" s="1352"/>
      <c r="FH154" s="1352"/>
      <c r="FI154" s="1352"/>
      <c r="FJ154" s="1352"/>
      <c r="FK154" s="1352"/>
      <c r="FL154" s="1352"/>
      <c r="FM154" s="1352"/>
      <c r="FN154" s="1352"/>
      <c r="FO154" s="1352"/>
      <c r="FP154" s="1352"/>
      <c r="FQ154" s="1352"/>
      <c r="FR154" s="1352"/>
      <c r="FS154" s="1352"/>
      <c r="FT154" s="1352"/>
      <c r="FU154" s="1352"/>
      <c r="FV154" s="1352"/>
      <c r="FW154" s="1352"/>
      <c r="FX154" s="1352"/>
      <c r="FY154" s="1352"/>
      <c r="FZ154" s="1352"/>
      <c r="GA154" s="1352"/>
      <c r="GB154" s="1352"/>
      <c r="GC154" s="1352"/>
      <c r="GD154" s="1352"/>
      <c r="GE154" s="1352"/>
      <c r="GF154" s="1352"/>
      <c r="GG154" s="1352"/>
      <c r="GH154" s="1352"/>
      <c r="GI154" s="1352"/>
      <c r="GJ154" s="1352"/>
      <c r="GK154" s="1352"/>
      <c r="GL154" s="1352"/>
      <c r="GM154" s="1352"/>
      <c r="GN154" s="1352"/>
      <c r="GO154" s="1352"/>
      <c r="GP154" s="1352"/>
      <c r="GQ154" s="1352"/>
      <c r="GR154" s="1352"/>
      <c r="GS154" s="1352"/>
      <c r="GT154" s="1352"/>
      <c r="GU154" s="1352"/>
      <c r="GV154" s="1352"/>
      <c r="GW154" s="1352"/>
      <c r="GX154" s="1352"/>
      <c r="GY154" s="1352"/>
      <c r="GZ154" s="1352"/>
      <c r="HA154" s="1352"/>
      <c r="HB154" s="1352"/>
      <c r="HC154" s="1352"/>
      <c r="HD154" s="1352"/>
      <c r="HE154" s="1352"/>
      <c r="HF154" s="1352"/>
      <c r="HG154" s="1352"/>
      <c r="HH154" s="1352"/>
      <c r="HI154" s="1352"/>
      <c r="HJ154" s="1352"/>
      <c r="HK154" s="1352"/>
      <c r="HL154" s="1352"/>
      <c r="HM154" s="1352"/>
      <c r="HN154" s="1352"/>
      <c r="HO154" s="1352"/>
      <c r="HP154" s="1352"/>
      <c r="HQ154" s="1352"/>
      <c r="HR154" s="1352"/>
      <c r="HS154" s="1352"/>
      <c r="HT154" s="1352"/>
      <c r="HU154" s="1352"/>
      <c r="HV154" s="1352"/>
      <c r="HW154" s="1352"/>
      <c r="HX154" s="1352"/>
      <c r="HY154" s="1352"/>
      <c r="HZ154" s="1352"/>
      <c r="IA154" s="1352"/>
      <c r="IB154" s="1352"/>
      <c r="IC154" s="1352"/>
      <c r="ID154" s="1352"/>
      <c r="IE154" s="1352"/>
      <c r="IF154" s="1352"/>
      <c r="IG154" s="1352"/>
      <c r="IH154" s="1352"/>
      <c r="II154" s="1352"/>
      <c r="IJ154" s="1352"/>
      <c r="IK154" s="1352"/>
      <c r="IL154" s="1352"/>
      <c r="IM154" s="1352"/>
      <c r="IN154" s="1352"/>
      <c r="IO154" s="1352"/>
      <c r="IP154" s="1352"/>
      <c r="IQ154" s="1352"/>
      <c r="IR154" s="1352"/>
      <c r="IS154" s="1352"/>
      <c r="IT154" s="1352"/>
      <c r="IU154" s="1352"/>
      <c r="IV154" s="1352"/>
    </row>
    <row r="155" spans="1:256" s="1294" customFormat="1" ht="13.5" customHeight="1">
      <c r="A155" s="1356" t="s">
        <v>6424</v>
      </c>
      <c r="B155" s="1357">
        <v>946</v>
      </c>
      <c r="C155" s="1357">
        <v>469981111</v>
      </c>
      <c r="D155" s="1357" t="s">
        <v>6910</v>
      </c>
      <c r="E155" s="1357" t="s">
        <v>222</v>
      </c>
      <c r="F155" s="541">
        <f>ROUND(SUM(F156:F157),3)</f>
        <v>2.6459999999999999</v>
      </c>
      <c r="G155" s="309"/>
      <c r="H155" s="1083">
        <f>ROUND(F155*G155,2)</f>
        <v>0</v>
      </c>
      <c r="I155" s="1084" t="s">
        <v>5315</v>
      </c>
      <c r="J155" s="1354"/>
      <c r="BU155" s="1359"/>
      <c r="BV155" s="1359"/>
      <c r="BW155" s="1359"/>
      <c r="BX155" s="1359"/>
      <c r="BY155" s="1359"/>
      <c r="BZ155" s="1359"/>
      <c r="CA155" s="1359"/>
      <c r="CB155" s="1359"/>
      <c r="CC155" s="1359"/>
      <c r="CD155" s="1359"/>
      <c r="CE155" s="1359"/>
      <c r="CF155" s="1359"/>
      <c r="CG155" s="1359"/>
      <c r="CH155" s="1359"/>
      <c r="CI155" s="1359"/>
      <c r="CJ155" s="1359"/>
      <c r="CK155" s="1359"/>
      <c r="CL155" s="1359"/>
      <c r="CM155" s="1359"/>
      <c r="CN155" s="1359"/>
      <c r="CO155" s="1359"/>
      <c r="CP155" s="1359"/>
      <c r="CQ155" s="1359"/>
      <c r="CR155" s="1359"/>
      <c r="CS155" s="1359"/>
      <c r="CT155" s="1359"/>
      <c r="CU155" s="1359"/>
      <c r="CV155" s="1359"/>
      <c r="CW155" s="1359"/>
      <c r="CX155" s="1359"/>
      <c r="CY155" s="1359"/>
      <c r="CZ155" s="1359"/>
      <c r="DA155" s="1359"/>
      <c r="DB155" s="1359"/>
      <c r="DC155" s="1359"/>
      <c r="DD155" s="1359"/>
      <c r="DE155" s="1359"/>
      <c r="DF155" s="1359"/>
      <c r="DG155" s="1359"/>
      <c r="DH155" s="1359"/>
      <c r="DI155" s="1359"/>
      <c r="DJ155" s="1359"/>
      <c r="DK155" s="1359"/>
      <c r="DL155" s="1359"/>
      <c r="DM155" s="1359"/>
      <c r="DN155" s="1359"/>
      <c r="DO155" s="1359"/>
      <c r="DP155" s="1359"/>
      <c r="DQ155" s="1359"/>
      <c r="DR155" s="1359"/>
      <c r="DS155" s="1359"/>
      <c r="DT155" s="1359"/>
      <c r="DU155" s="1359"/>
      <c r="DV155" s="1359"/>
      <c r="DW155" s="1359"/>
      <c r="DX155" s="1359"/>
      <c r="DY155" s="1359"/>
      <c r="DZ155" s="1359"/>
      <c r="EA155" s="1359"/>
      <c r="EB155" s="1359"/>
      <c r="EC155" s="1359"/>
      <c r="ED155" s="1359"/>
      <c r="EE155" s="1359"/>
      <c r="EF155" s="1359"/>
      <c r="EG155" s="1359"/>
      <c r="EH155" s="1359"/>
      <c r="EI155" s="1359"/>
      <c r="EJ155" s="1359"/>
      <c r="EK155" s="1359"/>
      <c r="EL155" s="1359"/>
      <c r="EM155" s="1359"/>
      <c r="EN155" s="1359"/>
      <c r="EO155" s="1359"/>
      <c r="EP155" s="1359"/>
      <c r="EQ155" s="1359"/>
      <c r="ER155" s="1359"/>
      <c r="ES155" s="1359"/>
      <c r="ET155" s="1359"/>
      <c r="EU155" s="1359"/>
      <c r="EV155" s="1359"/>
      <c r="EW155" s="1359"/>
      <c r="EX155" s="1359"/>
      <c r="EY155" s="1359"/>
      <c r="EZ155" s="1359"/>
      <c r="FA155" s="1359"/>
      <c r="FB155" s="1359"/>
      <c r="FC155" s="1359"/>
      <c r="FD155" s="1359"/>
      <c r="FE155" s="1359"/>
      <c r="FF155" s="1359"/>
      <c r="FG155" s="1359"/>
      <c r="FH155" s="1359"/>
      <c r="FI155" s="1359"/>
      <c r="FJ155" s="1359"/>
      <c r="FK155" s="1359"/>
      <c r="FL155" s="1359"/>
      <c r="FM155" s="1359"/>
      <c r="FN155" s="1359"/>
      <c r="FO155" s="1359"/>
      <c r="FP155" s="1359"/>
      <c r="FQ155" s="1359"/>
      <c r="FR155" s="1359"/>
      <c r="FS155" s="1359"/>
      <c r="FT155" s="1359"/>
      <c r="FU155" s="1359"/>
      <c r="FV155" s="1359"/>
      <c r="FW155" s="1359"/>
      <c r="FX155" s="1359"/>
      <c r="FY155" s="1359"/>
      <c r="FZ155" s="1359"/>
      <c r="GA155" s="1359"/>
      <c r="GB155" s="1359"/>
      <c r="GC155" s="1359"/>
      <c r="GD155" s="1359"/>
      <c r="GE155" s="1359"/>
      <c r="GF155" s="1359"/>
      <c r="GG155" s="1359"/>
      <c r="GH155" s="1359"/>
      <c r="GI155" s="1359"/>
      <c r="GJ155" s="1359"/>
      <c r="GK155" s="1359"/>
      <c r="GL155" s="1359"/>
      <c r="GM155" s="1359"/>
      <c r="GN155" s="1359"/>
      <c r="GO155" s="1359"/>
      <c r="GP155" s="1359"/>
      <c r="GQ155" s="1359"/>
      <c r="GR155" s="1359"/>
      <c r="GS155" s="1359"/>
      <c r="GT155" s="1359"/>
      <c r="GU155" s="1359"/>
      <c r="GV155" s="1359"/>
      <c r="GW155" s="1359"/>
      <c r="GX155" s="1359"/>
      <c r="GY155" s="1359"/>
      <c r="GZ155" s="1359"/>
      <c r="HA155" s="1359"/>
      <c r="HB155" s="1359"/>
      <c r="HC155" s="1359"/>
      <c r="HD155" s="1359"/>
      <c r="HE155" s="1359"/>
      <c r="HF155" s="1359"/>
      <c r="HG155" s="1359"/>
      <c r="HH155" s="1359"/>
      <c r="HI155" s="1359"/>
      <c r="HJ155" s="1359"/>
      <c r="HK155" s="1359"/>
      <c r="HL155" s="1359"/>
      <c r="HM155" s="1359"/>
      <c r="HN155" s="1359"/>
      <c r="HO155" s="1359"/>
      <c r="HP155" s="1359"/>
      <c r="HQ155" s="1359"/>
      <c r="HR155" s="1359"/>
      <c r="HS155" s="1359"/>
      <c r="HT155" s="1359"/>
      <c r="HU155" s="1359"/>
      <c r="HV155" s="1359"/>
      <c r="HW155" s="1359"/>
      <c r="HX155" s="1359"/>
      <c r="HY155" s="1359"/>
      <c r="HZ155" s="1359"/>
      <c r="IA155" s="1359"/>
      <c r="IB155" s="1359"/>
      <c r="IC155" s="1359"/>
      <c r="ID155" s="1359"/>
      <c r="IE155" s="1359"/>
      <c r="IF155" s="1359"/>
      <c r="IG155" s="1359"/>
      <c r="IH155" s="1359"/>
      <c r="II155" s="1359"/>
      <c r="IJ155" s="1359"/>
      <c r="IK155" s="1359"/>
      <c r="IL155" s="1359"/>
      <c r="IM155" s="1359"/>
      <c r="IN155" s="1359"/>
      <c r="IO155" s="1359"/>
      <c r="IP155" s="1359"/>
      <c r="IQ155" s="1359"/>
      <c r="IR155" s="1359"/>
      <c r="IS155" s="1359"/>
      <c r="IT155" s="1359"/>
      <c r="IU155" s="1359"/>
    </row>
    <row r="156" spans="1:256" s="1184" customFormat="1" ht="13.5" customHeight="1">
      <c r="A156" s="1338"/>
      <c r="B156" s="1179"/>
      <c r="C156" s="1180"/>
      <c r="D156" s="1176" t="s">
        <v>7152</v>
      </c>
      <c r="E156" s="1088"/>
      <c r="F156" s="1090">
        <f>0.009</f>
        <v>8.9999999999999993E-3</v>
      </c>
      <c r="G156" s="1181"/>
      <c r="H156" s="1192"/>
      <c r="I156" s="1177"/>
      <c r="J156" s="1183"/>
      <c r="U156" s="1187"/>
      <c r="W156" s="1187"/>
    </row>
    <row r="157" spans="1:256" s="1184" customFormat="1" ht="13.5" customHeight="1">
      <c r="A157" s="1338"/>
      <c r="B157" s="1179"/>
      <c r="C157" s="1180"/>
      <c r="D157" s="1176" t="s">
        <v>7153</v>
      </c>
      <c r="E157" s="1088"/>
      <c r="F157" s="1090">
        <f>2.637</f>
        <v>2.637</v>
      </c>
      <c r="G157" s="1181"/>
      <c r="H157" s="1192"/>
      <c r="I157" s="1177"/>
      <c r="J157" s="1183"/>
      <c r="U157" s="1187"/>
      <c r="W157" s="1187"/>
    </row>
    <row r="158" spans="1:256" s="1085" customFormat="1" ht="13.5" customHeight="1">
      <c r="A158" s="1086" t="s">
        <v>6426</v>
      </c>
      <c r="B158" s="1087" t="s">
        <v>862</v>
      </c>
      <c r="C158" s="1087" t="s">
        <v>5309</v>
      </c>
      <c r="D158" s="1087" t="s">
        <v>951</v>
      </c>
      <c r="E158" s="1087" t="s">
        <v>191</v>
      </c>
      <c r="F158" s="541">
        <f>ROUND(SUM(F159),3)</f>
        <v>3</v>
      </c>
      <c r="G158" s="309"/>
      <c r="H158" s="1083">
        <f>ROUND(F158*G158,2)</f>
        <v>0</v>
      </c>
      <c r="I158" s="1084" t="s">
        <v>5315</v>
      </c>
      <c r="J158" s="341"/>
    </row>
    <row r="159" spans="1:256" s="1184" customFormat="1" ht="27" customHeight="1">
      <c r="A159" s="1338"/>
      <c r="B159" s="1179"/>
      <c r="C159" s="1180"/>
      <c r="D159" s="1176" t="s">
        <v>6837</v>
      </c>
      <c r="E159" s="1088"/>
      <c r="F159" s="1090">
        <v>3</v>
      </c>
      <c r="G159" s="1181"/>
      <c r="H159" s="1192"/>
      <c r="I159" s="1177"/>
      <c r="J159" s="1183"/>
      <c r="U159" s="1187"/>
      <c r="W159" s="1187"/>
    </row>
    <row r="160" spans="1:256" ht="21" customHeight="1">
      <c r="A160" s="1436"/>
      <c r="B160" s="1437"/>
      <c r="C160" s="1437"/>
      <c r="D160" s="1437" t="s">
        <v>11</v>
      </c>
      <c r="E160" s="1437"/>
      <c r="F160" s="1438"/>
      <c r="G160" s="1439"/>
      <c r="H160" s="1439">
        <f>H9</f>
        <v>0</v>
      </c>
      <c r="I160" s="1294"/>
    </row>
    <row r="161" spans="1:10">
      <c r="A161" s="1440"/>
      <c r="B161" s="1440"/>
      <c r="C161" s="1441"/>
      <c r="D161" s="1441"/>
      <c r="E161" s="1442"/>
      <c r="F161" s="1443"/>
      <c r="G161" s="1444"/>
      <c r="H161" s="1444"/>
      <c r="I161" s="1445"/>
    </row>
    <row r="162" spans="1:10" ht="13.5" customHeight="1">
      <c r="A162" s="3146" t="s">
        <v>1154</v>
      </c>
      <c r="B162" s="3147"/>
      <c r="C162" s="3148"/>
      <c r="D162" s="1446" t="s">
        <v>7154</v>
      </c>
      <c r="E162" s="1447"/>
      <c r="F162" s="1448"/>
      <c r="G162" s="1449"/>
      <c r="H162" s="1450">
        <f>H160</f>
        <v>0</v>
      </c>
      <c r="I162" s="1451"/>
    </row>
    <row r="163" spans="1:10" ht="13.5" customHeight="1">
      <c r="A163" s="1452"/>
      <c r="B163" s="1453"/>
      <c r="C163" s="1453"/>
      <c r="D163" s="1454"/>
      <c r="E163" s="1455"/>
      <c r="F163" s="1456"/>
      <c r="G163" s="1457"/>
      <c r="H163" s="1458"/>
      <c r="I163" s="1294"/>
    </row>
    <row r="164" spans="1:10" ht="13.5" customHeight="1">
      <c r="A164" s="498" t="s">
        <v>13</v>
      </c>
      <c r="B164" s="498"/>
      <c r="C164" s="498"/>
      <c r="D164" s="498"/>
      <c r="E164" s="498"/>
      <c r="F164" s="498"/>
      <c r="G164" s="498"/>
      <c r="H164" s="498"/>
      <c r="I164" s="498"/>
    </row>
    <row r="165" spans="1:10" ht="27" customHeight="1">
      <c r="A165" s="3046" t="s">
        <v>1156</v>
      </c>
      <c r="B165" s="3046"/>
      <c r="C165" s="3046"/>
      <c r="D165" s="3046"/>
      <c r="E165" s="3046"/>
      <c r="F165" s="3046"/>
      <c r="G165" s="3046"/>
      <c r="H165" s="498"/>
      <c r="I165" s="1294"/>
    </row>
    <row r="166" spans="1:10" ht="93.75" customHeight="1">
      <c r="A166" s="3046" t="s">
        <v>97</v>
      </c>
      <c r="B166" s="3046"/>
      <c r="C166" s="3046"/>
      <c r="D166" s="3046"/>
      <c r="E166" s="3046"/>
      <c r="F166" s="3046"/>
      <c r="G166" s="3046"/>
      <c r="H166" s="498"/>
      <c r="I166" s="498"/>
    </row>
    <row r="167" spans="1:10" ht="13.5" customHeight="1">
      <c r="A167" s="3046" t="s">
        <v>98</v>
      </c>
      <c r="B167" s="3046"/>
      <c r="C167" s="3046"/>
      <c r="D167" s="3046"/>
      <c r="E167" s="3046"/>
      <c r="F167" s="3046"/>
      <c r="G167" s="3046"/>
      <c r="H167" s="500"/>
      <c r="I167" s="500"/>
    </row>
    <row r="168" spans="1:10" ht="13.5" customHeight="1">
      <c r="A168" s="3046" t="s">
        <v>99</v>
      </c>
      <c r="B168" s="3046"/>
      <c r="C168" s="3046"/>
      <c r="D168" s="3046"/>
      <c r="E168" s="3046"/>
      <c r="F168" s="3046"/>
      <c r="G168" s="3046"/>
      <c r="H168" s="500"/>
      <c r="I168" s="500"/>
    </row>
    <row r="169" spans="1:10" customFormat="1" ht="40.5" customHeight="1">
      <c r="A169" s="3045" t="s">
        <v>7688</v>
      </c>
      <c r="B169" s="3045"/>
      <c r="C169" s="3045"/>
      <c r="D169" s="3045"/>
      <c r="E169" s="3045"/>
      <c r="F169" s="3045"/>
      <c r="G169" s="3045"/>
      <c r="J169" s="503"/>
    </row>
  </sheetData>
  <sheetProtection algorithmName="SHA-512" hashValue="TUdM9sI1OmtnBrkIpUaSHY/qGXsAwGQ8uJAUyxD8bsgrMTe6GdhTjR2el+dlFnFJlRrbgGkOiZwCX56Tp1dKuQ==" saltValue="WicnFWcOgnAyyYrigESwlQ==" spinCount="100000" sheet="1" objects="1" scenarios="1"/>
  <mergeCells count="8">
    <mergeCell ref="A168:G168"/>
    <mergeCell ref="A169:G169"/>
    <mergeCell ref="A2:I2"/>
    <mergeCell ref="A3:D3"/>
    <mergeCell ref="A162:C162"/>
    <mergeCell ref="A165:G165"/>
    <mergeCell ref="A166:G166"/>
    <mergeCell ref="A167:G16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B9905-3633-4811-9AAC-82B755592491}">
  <sheetPr>
    <pageSetUpPr fitToPage="1"/>
  </sheetPr>
  <dimension ref="A1:IV168"/>
  <sheetViews>
    <sheetView zoomScaleNormal="100" workbookViewId="0"/>
  </sheetViews>
  <sheetFormatPr defaultRowHeight="15"/>
  <cols>
    <col min="1" max="1" width="4.140625" style="1291" customWidth="1"/>
    <col min="2" max="2" width="4.28515625" style="1291" customWidth="1"/>
    <col min="3" max="3" width="14.42578125" style="1291" customWidth="1"/>
    <col min="4" max="4" width="65" style="1291" customWidth="1"/>
    <col min="5" max="5" width="6.7109375" style="1291" customWidth="1"/>
    <col min="6" max="6" width="10.140625" style="1291" customWidth="1"/>
    <col min="7" max="7" width="11.7109375" style="1291" customWidth="1"/>
    <col min="8" max="8" width="15.7109375" style="1291" customWidth="1"/>
    <col min="9" max="9" width="17.28515625" style="1291" customWidth="1"/>
    <col min="10" max="10" width="16.85546875" style="1291" customWidth="1"/>
    <col min="11" max="15" width="9.140625" style="1291"/>
    <col min="16" max="16" width="11" style="1291" customWidth="1"/>
    <col min="17" max="16384" width="9.140625" style="1291"/>
  </cols>
  <sheetData>
    <row r="1" spans="1:35" ht="18">
      <c r="A1" s="236" t="s">
        <v>7849</v>
      </c>
      <c r="B1" s="65"/>
      <c r="C1" s="65"/>
      <c r="D1" s="354"/>
      <c r="E1" s="354"/>
      <c r="F1" s="354"/>
      <c r="G1" s="354"/>
      <c r="H1" s="354"/>
      <c r="I1" s="354"/>
    </row>
    <row r="2" spans="1:35" ht="13.5" customHeight="1">
      <c r="A2" s="3144" t="s">
        <v>133</v>
      </c>
      <c r="B2" s="3145"/>
      <c r="C2" s="3145"/>
      <c r="D2" s="3145"/>
      <c r="E2" s="3145"/>
      <c r="F2" s="3145"/>
      <c r="G2" s="3145"/>
      <c r="H2" s="3145"/>
      <c r="I2" s="3145"/>
    </row>
    <row r="3" spans="1:35" ht="13.5" customHeight="1">
      <c r="A3" s="3135" t="s">
        <v>7068</v>
      </c>
      <c r="B3" s="3135"/>
      <c r="C3" s="3135"/>
      <c r="D3" s="3135"/>
      <c r="E3" s="1292"/>
      <c r="F3" s="1293"/>
      <c r="G3" s="1293"/>
      <c r="H3" s="1294"/>
      <c r="I3" s="1294"/>
    </row>
    <row r="4" spans="1:35" s="511" customFormat="1" ht="13.5" customHeight="1">
      <c r="A4" s="512" t="s">
        <v>7155</v>
      </c>
      <c r="B4" s="513"/>
      <c r="C4" s="513"/>
      <c r="D4" s="513"/>
      <c r="E4" s="513"/>
      <c r="F4" s="514"/>
      <c r="G4" s="514"/>
      <c r="H4" s="509"/>
      <c r="I4" s="509"/>
      <c r="M4" s="1060"/>
    </row>
    <row r="5" spans="1:35" ht="13.5" customHeight="1">
      <c r="A5" s="1292" t="s">
        <v>7070</v>
      </c>
      <c r="B5" s="1292"/>
      <c r="C5" s="1292"/>
      <c r="D5" s="1292"/>
      <c r="E5" s="1292"/>
      <c r="F5" s="1293"/>
      <c r="G5" s="1293"/>
      <c r="H5" s="1294"/>
      <c r="I5" s="1294"/>
    </row>
    <row r="6" spans="1:35">
      <c r="A6" s="1293"/>
      <c r="B6" s="1293"/>
      <c r="C6" s="1293"/>
      <c r="D6" s="1295"/>
      <c r="E6" s="1296"/>
      <c r="F6" s="1293"/>
      <c r="G6" s="1293"/>
      <c r="H6" s="1293"/>
      <c r="I6" s="1297"/>
    </row>
    <row r="7" spans="1:35" ht="33.200000000000003" customHeight="1">
      <c r="A7" s="1298" t="s">
        <v>176</v>
      </c>
      <c r="B7" s="1298" t="s">
        <v>177</v>
      </c>
      <c r="C7" s="1298" t="s">
        <v>178</v>
      </c>
      <c r="D7" s="1298" t="s">
        <v>138</v>
      </c>
      <c r="E7" s="1298" t="s">
        <v>179</v>
      </c>
      <c r="F7" s="1298" t="s">
        <v>180</v>
      </c>
      <c r="G7" s="1298" t="s">
        <v>181</v>
      </c>
      <c r="H7" s="1299" t="s">
        <v>9</v>
      </c>
      <c r="I7" s="1300" t="s">
        <v>28</v>
      </c>
      <c r="J7" s="1301"/>
      <c r="K7" s="1302"/>
      <c r="L7" s="1302"/>
      <c r="M7" s="1302"/>
      <c r="N7" s="1302"/>
      <c r="O7" s="1302"/>
    </row>
    <row r="8" spans="1:35">
      <c r="A8" s="1298" t="s">
        <v>182</v>
      </c>
      <c r="B8" s="1298" t="s">
        <v>183</v>
      </c>
      <c r="C8" s="1298">
        <v>3</v>
      </c>
      <c r="D8" s="1298">
        <v>4</v>
      </c>
      <c r="E8" s="1298">
        <v>5</v>
      </c>
      <c r="F8" s="1298">
        <v>6</v>
      </c>
      <c r="G8" s="1298">
        <v>7</v>
      </c>
      <c r="H8" s="1303">
        <v>8</v>
      </c>
      <c r="I8" s="1300">
        <v>9</v>
      </c>
    </row>
    <row r="9" spans="1:35" s="1085" customFormat="1" ht="21" customHeight="1">
      <c r="A9" s="1071"/>
      <c r="B9" s="1071"/>
      <c r="C9" s="1072" t="s">
        <v>171</v>
      </c>
      <c r="D9" s="1072" t="s">
        <v>172</v>
      </c>
      <c r="E9" s="1072"/>
      <c r="F9" s="1073"/>
      <c r="G9" s="1074"/>
      <c r="H9" s="1074">
        <f>H10+H63</f>
        <v>0</v>
      </c>
      <c r="I9" s="1304"/>
    </row>
    <row r="10" spans="1:35" s="1085" customFormat="1" ht="13.5" customHeight="1">
      <c r="A10" s="1071"/>
      <c r="B10" s="1087"/>
      <c r="C10" s="1072" t="s">
        <v>6792</v>
      </c>
      <c r="D10" s="1072" t="s">
        <v>6793</v>
      </c>
      <c r="E10" s="1072"/>
      <c r="F10" s="1073"/>
      <c r="G10" s="1074"/>
      <c r="H10" s="1074">
        <f>SUM(H11:H62)</f>
        <v>0</v>
      </c>
      <c r="I10" s="1084"/>
    </row>
    <row r="11" spans="1:35" s="1689" customFormat="1" ht="27" customHeight="1">
      <c r="A11" s="1086">
        <v>1</v>
      </c>
      <c r="B11" s="1305" t="s">
        <v>6794</v>
      </c>
      <c r="C11" s="355">
        <v>210220020</v>
      </c>
      <c r="D11" s="356" t="s">
        <v>6795</v>
      </c>
      <c r="E11" s="1688" t="s">
        <v>194</v>
      </c>
      <c r="F11" s="541">
        <f>ROUND(SUM(F13:F13),3)</f>
        <v>23.8</v>
      </c>
      <c r="G11" s="1708"/>
      <c r="H11" s="1083">
        <f>ROUND(F11*G11,2)</f>
        <v>0</v>
      </c>
      <c r="I11" s="1084" t="s">
        <v>5315</v>
      </c>
      <c r="J11" s="1311"/>
      <c r="K11" s="1309"/>
      <c r="L11" s="1310"/>
      <c r="M11" s="1310"/>
      <c r="N11" s="1310"/>
      <c r="O11" s="1310"/>
      <c r="P11" s="1310"/>
      <c r="Q11" s="1310"/>
      <c r="R11" s="1310"/>
      <c r="S11" s="1311"/>
      <c r="T11" s="1312"/>
      <c r="U11" s="1312"/>
      <c r="V11" s="1312"/>
      <c r="W11" s="1312"/>
      <c r="X11" s="1312"/>
      <c r="Y11" s="1312"/>
      <c r="Z11" s="1312"/>
      <c r="AA11" s="1312"/>
      <c r="AB11" s="1312"/>
      <c r="AC11" s="1312"/>
      <c r="AD11" s="1312"/>
      <c r="AE11" s="1312"/>
      <c r="AF11" s="1312"/>
      <c r="AG11" s="1312"/>
      <c r="AH11" s="1312"/>
      <c r="AI11" s="1312"/>
    </row>
    <row r="12" spans="1:35" s="1085" customFormat="1" ht="13.5" customHeight="1">
      <c r="A12" s="1086"/>
      <c r="B12" s="1087"/>
      <c r="C12" s="1087"/>
      <c r="D12" s="1314" t="s">
        <v>7071</v>
      </c>
      <c r="E12" s="1087"/>
      <c r="F12" s="1315"/>
      <c r="G12" s="1201"/>
      <c r="H12" s="1201"/>
      <c r="I12" s="1084"/>
      <c r="J12" s="1316"/>
    </row>
    <row r="13" spans="1:35" s="1085" customFormat="1" ht="13.5" customHeight="1">
      <c r="A13" s="1086"/>
      <c r="B13" s="1087"/>
      <c r="C13" s="1087"/>
      <c r="D13" s="1314" t="s">
        <v>7156</v>
      </c>
      <c r="E13" s="1087"/>
      <c r="F13" s="1315">
        <f>(23.8)</f>
        <v>23.8</v>
      </c>
      <c r="G13" s="1201"/>
      <c r="H13" s="1201"/>
      <c r="I13" s="1084"/>
      <c r="J13" s="1316"/>
    </row>
    <row r="14" spans="1:35" s="1085" customFormat="1" ht="13.5" customHeight="1">
      <c r="A14" s="1086"/>
      <c r="B14" s="1087"/>
      <c r="C14" s="1087"/>
      <c r="D14" s="1314" t="s">
        <v>6798</v>
      </c>
      <c r="E14" s="1087"/>
      <c r="F14" s="1315"/>
      <c r="G14" s="1201"/>
      <c r="H14" s="1201"/>
      <c r="I14" s="1084"/>
      <c r="J14" s="1316"/>
    </row>
    <row r="15" spans="1:35" s="1098" customFormat="1" ht="13.5" customHeight="1">
      <c r="A15" s="1099">
        <v>2</v>
      </c>
      <c r="B15" s="1093" t="s">
        <v>6799</v>
      </c>
      <c r="C15" s="1093">
        <v>35442062</v>
      </c>
      <c r="D15" s="1093" t="s">
        <v>6800</v>
      </c>
      <c r="E15" s="1093" t="s">
        <v>2448</v>
      </c>
      <c r="F15" s="1043">
        <f>ROUND(SUM(F17:F17),3)</f>
        <v>23.741</v>
      </c>
      <c r="G15" s="302"/>
      <c r="H15" s="1095">
        <f>ROUND(F15*G15,2)</f>
        <v>0</v>
      </c>
      <c r="I15" s="1096" t="s">
        <v>5315</v>
      </c>
      <c r="J15" s="1317"/>
    </row>
    <row r="16" spans="1:35" s="1098" customFormat="1" ht="13.5" customHeight="1">
      <c r="A16" s="1099"/>
      <c r="B16" s="1093"/>
      <c r="C16" s="1093"/>
      <c r="D16" s="1318" t="s">
        <v>7071</v>
      </c>
      <c r="E16" s="1093"/>
      <c r="F16" s="1319"/>
      <c r="G16" s="1094"/>
      <c r="H16" s="1094"/>
      <c r="I16" s="1096"/>
      <c r="J16" s="1317"/>
    </row>
    <row r="17" spans="1:35" s="1098" customFormat="1" ht="13.5" customHeight="1">
      <c r="A17" s="1099"/>
      <c r="B17" s="1093"/>
      <c r="C17" s="1093"/>
      <c r="D17" s="1318" t="s">
        <v>7157</v>
      </c>
      <c r="E17" s="1093"/>
      <c r="F17" s="1319">
        <f>((23.8)*0.95)*1.05</f>
        <v>23.740500000000001</v>
      </c>
      <c r="G17" s="1094"/>
      <c r="H17" s="1094"/>
      <c r="I17" s="1096"/>
      <c r="J17" s="1317"/>
    </row>
    <row r="18" spans="1:35" s="1098" customFormat="1" ht="13.5" customHeight="1">
      <c r="A18" s="1099"/>
      <c r="B18" s="1093"/>
      <c r="C18" s="1093"/>
      <c r="D18" s="1318" t="s">
        <v>6802</v>
      </c>
      <c r="E18" s="1093"/>
      <c r="F18" s="1319"/>
      <c r="G18" s="1094"/>
      <c r="H18" s="1094"/>
      <c r="I18" s="1096"/>
      <c r="J18" s="1320"/>
    </row>
    <row r="19" spans="1:35" s="1312" customFormat="1" ht="27" customHeight="1">
      <c r="A19" s="1086" t="s">
        <v>184</v>
      </c>
      <c r="B19" s="1305" t="s">
        <v>6794</v>
      </c>
      <c r="C19" s="357">
        <v>210220022</v>
      </c>
      <c r="D19" s="358" t="s">
        <v>7072</v>
      </c>
      <c r="E19" s="1709" t="s">
        <v>194</v>
      </c>
      <c r="F19" s="541">
        <f>ROUND(SUM(F21:F21),3)</f>
        <v>2.5</v>
      </c>
      <c r="G19" s="1725"/>
      <c r="H19" s="1083">
        <f>ROUND(F19*G19,2)</f>
        <v>0</v>
      </c>
      <c r="I19" s="1084" t="s">
        <v>5315</v>
      </c>
      <c r="J19" s="1311"/>
      <c r="K19" s="1309"/>
      <c r="L19" s="1310"/>
      <c r="M19" s="1310"/>
      <c r="N19" s="1310"/>
      <c r="O19" s="1310"/>
      <c r="P19" s="1310"/>
      <c r="Q19" s="1310"/>
      <c r="R19" s="1310"/>
      <c r="S19" s="1311"/>
    </row>
    <row r="20" spans="1:35" s="1085" customFormat="1" ht="27" customHeight="1">
      <c r="A20" s="1086"/>
      <c r="B20" s="1087"/>
      <c r="C20" s="1087"/>
      <c r="D20" s="1314" t="s">
        <v>7158</v>
      </c>
      <c r="E20" s="1087"/>
      <c r="F20" s="1315"/>
      <c r="G20" s="1201"/>
      <c r="H20" s="1201"/>
      <c r="I20" s="1084"/>
      <c r="J20" s="1710"/>
    </row>
    <row r="21" spans="1:35" s="1085" customFormat="1" ht="13.5" customHeight="1">
      <c r="A21" s="1086"/>
      <c r="B21" s="1087"/>
      <c r="C21" s="1087"/>
      <c r="D21" s="1314" t="s">
        <v>7159</v>
      </c>
      <c r="E21" s="1087"/>
      <c r="F21" s="1315">
        <f>(2.5)</f>
        <v>2.5</v>
      </c>
      <c r="G21" s="1201"/>
      <c r="H21" s="1201"/>
      <c r="I21" s="1084"/>
      <c r="J21" s="1710"/>
    </row>
    <row r="22" spans="1:35" s="1085" customFormat="1" ht="13.5" customHeight="1">
      <c r="A22" s="1086"/>
      <c r="B22" s="1087"/>
      <c r="C22" s="1087"/>
      <c r="D22" s="1314" t="s">
        <v>6798</v>
      </c>
      <c r="E22" s="1087"/>
      <c r="F22" s="1315"/>
      <c r="G22" s="1201"/>
      <c r="H22" s="1201"/>
      <c r="I22" s="1084"/>
      <c r="J22" s="1316"/>
    </row>
    <row r="23" spans="1:35" s="1098" customFormat="1" ht="13.5" customHeight="1">
      <c r="A23" s="1099" t="s">
        <v>185</v>
      </c>
      <c r="B23" s="1093" t="s">
        <v>6799</v>
      </c>
      <c r="C23" s="1093">
        <v>35441073</v>
      </c>
      <c r="D23" s="1093" t="s">
        <v>7683</v>
      </c>
      <c r="E23" s="1093" t="s">
        <v>2448</v>
      </c>
      <c r="F23" s="1043">
        <f>ROUND(SUM(F25:F25),3)</f>
        <v>1.6279999999999999</v>
      </c>
      <c r="G23" s="302"/>
      <c r="H23" s="1095">
        <f>ROUND(F23*G23,2)</f>
        <v>0</v>
      </c>
      <c r="I23" s="1096" t="s">
        <v>5317</v>
      </c>
      <c r="J23" s="1317"/>
    </row>
    <row r="24" spans="1:35" s="1098" customFormat="1" ht="27" customHeight="1">
      <c r="A24" s="1099"/>
      <c r="B24" s="1093"/>
      <c r="C24" s="1093"/>
      <c r="D24" s="1318" t="s">
        <v>7158</v>
      </c>
      <c r="E24" s="1093"/>
      <c r="F24" s="1319"/>
      <c r="G24" s="1094"/>
      <c r="H24" s="1094"/>
      <c r="I24" s="1096"/>
      <c r="J24" s="1317"/>
    </row>
    <row r="25" spans="1:35" s="1098" customFormat="1" ht="13.5" customHeight="1">
      <c r="A25" s="1099"/>
      <c r="B25" s="1093"/>
      <c r="C25" s="1093"/>
      <c r="D25" s="1318" t="s">
        <v>7687</v>
      </c>
      <c r="E25" s="1093"/>
      <c r="F25" s="1319">
        <f>((2.5)*0.62)*1.05</f>
        <v>1.6275000000000002</v>
      </c>
      <c r="G25" s="1094"/>
      <c r="H25" s="1094"/>
      <c r="I25" s="1096"/>
      <c r="J25" s="1317"/>
    </row>
    <row r="26" spans="1:35" s="1098" customFormat="1" ht="13.5" customHeight="1">
      <c r="A26" s="1099"/>
      <c r="B26" s="1093"/>
      <c r="C26" s="1093"/>
      <c r="D26" s="1318" t="s">
        <v>7684</v>
      </c>
      <c r="E26" s="1093"/>
      <c r="F26" s="1319"/>
      <c r="G26" s="1094"/>
      <c r="H26" s="1094"/>
      <c r="I26" s="1096"/>
      <c r="J26" s="1320"/>
      <c r="K26" s="1711"/>
      <c r="L26" s="1712"/>
      <c r="M26" s="1712"/>
      <c r="N26" s="1712"/>
      <c r="O26" s="1712"/>
    </row>
    <row r="27" spans="1:35" s="1085" customFormat="1" ht="13.5" customHeight="1">
      <c r="A27" s="1086" t="s">
        <v>186</v>
      </c>
      <c r="B27" s="1087" t="s">
        <v>6794</v>
      </c>
      <c r="C27" s="1087" t="s">
        <v>6803</v>
      </c>
      <c r="D27" s="1087" t="s">
        <v>6804</v>
      </c>
      <c r="E27" s="1087" t="s">
        <v>226</v>
      </c>
      <c r="F27" s="541">
        <f>ROUND(SUM(F28),3)</f>
        <v>15</v>
      </c>
      <c r="G27" s="309"/>
      <c r="H27" s="1083">
        <f>ROUND(F27*G27,2)</f>
        <v>0</v>
      </c>
      <c r="I27" s="1084" t="s">
        <v>5316</v>
      </c>
      <c r="J27" s="1316"/>
      <c r="U27" s="1321"/>
    </row>
    <row r="28" spans="1:35" s="1689" customFormat="1" ht="13.5" customHeight="1">
      <c r="A28" s="1322"/>
      <c r="B28" s="1305"/>
      <c r="C28" s="1323"/>
      <c r="D28" s="1314" t="s">
        <v>6805</v>
      </c>
      <c r="E28" s="359"/>
      <c r="F28" s="1315">
        <v>15</v>
      </c>
      <c r="G28" s="160"/>
      <c r="H28" s="160"/>
      <c r="I28" s="1324"/>
      <c r="J28" s="1317"/>
      <c r="K28" s="1098"/>
      <c r="L28" s="1325"/>
      <c r="M28" s="1325"/>
      <c r="N28" s="1325"/>
      <c r="O28" s="1325"/>
      <c r="P28" s="1325"/>
      <c r="Q28" s="1325"/>
      <c r="R28" s="1325"/>
      <c r="S28" s="1325"/>
      <c r="T28" s="1325"/>
      <c r="U28" s="1326"/>
      <c r="V28" s="1309"/>
      <c r="W28" s="1309"/>
      <c r="X28" s="1309"/>
      <c r="Y28" s="1309"/>
      <c r="Z28" s="1309"/>
      <c r="AA28" s="1309"/>
      <c r="AB28" s="1312"/>
      <c r="AC28" s="1312"/>
      <c r="AD28" s="1312"/>
      <c r="AE28" s="1312"/>
      <c r="AF28" s="1312"/>
      <c r="AG28" s="1312"/>
      <c r="AH28" s="1312"/>
      <c r="AI28" s="1312"/>
    </row>
    <row r="29" spans="1:35" s="1689" customFormat="1" ht="13.5" customHeight="1">
      <c r="A29" s="1322"/>
      <c r="B29" s="1305"/>
      <c r="C29" s="1323"/>
      <c r="D29" s="1314" t="s">
        <v>6806</v>
      </c>
      <c r="E29" s="359"/>
      <c r="F29" s="1315"/>
      <c r="G29" s="160"/>
      <c r="H29" s="160"/>
      <c r="I29" s="1324"/>
      <c r="J29" s="1317"/>
      <c r="K29" s="1098"/>
      <c r="L29" s="1325"/>
      <c r="M29" s="1325"/>
      <c r="N29" s="1325"/>
      <c r="O29" s="1325"/>
      <c r="P29" s="1325"/>
      <c r="Q29" s="1325"/>
      <c r="R29" s="1325"/>
      <c r="S29" s="1325"/>
      <c r="T29" s="1325"/>
      <c r="U29" s="1326"/>
      <c r="V29" s="1309"/>
      <c r="W29" s="1309"/>
      <c r="X29" s="1309"/>
      <c r="Y29" s="1309"/>
      <c r="Z29" s="1309"/>
      <c r="AA29" s="1309"/>
      <c r="AB29" s="1312"/>
      <c r="AC29" s="1312"/>
      <c r="AD29" s="1312"/>
      <c r="AE29" s="1312"/>
      <c r="AF29" s="1312"/>
      <c r="AG29" s="1312"/>
      <c r="AH29" s="1312"/>
      <c r="AI29" s="1312"/>
    </row>
    <row r="30" spans="1:35" s="339" customFormat="1" ht="13.5" customHeight="1">
      <c r="A30" s="1327">
        <v>6</v>
      </c>
      <c r="B30" s="1328">
        <v>921</v>
      </c>
      <c r="C30" s="1087" t="s">
        <v>6807</v>
      </c>
      <c r="D30" s="337" t="s">
        <v>4689</v>
      </c>
      <c r="E30" s="1328" t="s">
        <v>31</v>
      </c>
      <c r="F30" s="1329">
        <f>SUM(F31)</f>
        <v>1</v>
      </c>
      <c r="G30" s="338"/>
      <c r="H30" s="1083">
        <f>ROUND(F30*G30,2)</f>
        <v>0</v>
      </c>
      <c r="I30" s="1084" t="s">
        <v>5316</v>
      </c>
      <c r="J30" s="1331"/>
      <c r="L30" s="418"/>
      <c r="S30" s="1332"/>
    </row>
    <row r="31" spans="1:35" s="339" customFormat="1" ht="13.5" customHeight="1">
      <c r="A31" s="1327"/>
      <c r="B31" s="1328"/>
      <c r="C31" s="1328"/>
      <c r="D31" s="1333" t="s">
        <v>6808</v>
      </c>
      <c r="E31" s="1328"/>
      <c r="F31" s="1334">
        <v>1</v>
      </c>
      <c r="G31" s="1330"/>
      <c r="H31" s="1335"/>
      <c r="I31" s="1336"/>
      <c r="J31" s="708"/>
      <c r="R31" s="1321"/>
      <c r="S31" s="1332"/>
    </row>
    <row r="32" spans="1:35" s="339" customFormat="1" ht="40.5" customHeight="1">
      <c r="A32" s="1327"/>
      <c r="B32" s="1328"/>
      <c r="C32" s="1328"/>
      <c r="D32" s="1333" t="s">
        <v>7075</v>
      </c>
      <c r="E32" s="1328"/>
      <c r="F32" s="1334"/>
      <c r="G32" s="1330"/>
      <c r="H32" s="1335"/>
      <c r="I32" s="1336"/>
      <c r="J32" s="708"/>
      <c r="R32" s="1321"/>
      <c r="S32" s="1332"/>
    </row>
    <row r="33" spans="1:256" s="1085" customFormat="1" ht="13.5" customHeight="1">
      <c r="A33" s="1086" t="s">
        <v>188</v>
      </c>
      <c r="B33" s="1087" t="s">
        <v>6794</v>
      </c>
      <c r="C33" s="1087" t="s">
        <v>6810</v>
      </c>
      <c r="D33" s="1631" t="s">
        <v>7112</v>
      </c>
      <c r="E33" s="1087" t="s">
        <v>194</v>
      </c>
      <c r="F33" s="541">
        <f>ROUND(SUM(F35:F36),3)</f>
        <v>28.93</v>
      </c>
      <c r="G33" s="309"/>
      <c r="H33" s="1083">
        <f>ROUND(F33*G33,2)</f>
        <v>0</v>
      </c>
      <c r="I33" s="1084" t="s">
        <v>5316</v>
      </c>
      <c r="J33" s="1337"/>
      <c r="K33" s="1184"/>
      <c r="L33" s="1184"/>
      <c r="M33" s="1184"/>
      <c r="N33" s="1184"/>
      <c r="O33" s="1184"/>
      <c r="P33" s="1184"/>
      <c r="Q33" s="1184"/>
      <c r="R33" s="1184"/>
      <c r="S33" s="1184"/>
      <c r="T33" s="1184"/>
      <c r="U33" s="1187"/>
      <c r="V33" s="1184"/>
      <c r="W33" s="1187"/>
    </row>
    <row r="34" spans="1:256" s="1184" customFormat="1" ht="13.5" customHeight="1">
      <c r="A34" s="1338"/>
      <c r="B34" s="1179"/>
      <c r="C34" s="1180"/>
      <c r="D34" s="1314" t="s">
        <v>7077</v>
      </c>
      <c r="E34" s="1088"/>
      <c r="F34" s="1090"/>
      <c r="G34" s="1181"/>
      <c r="H34" s="1192"/>
      <c r="I34" s="1177"/>
      <c r="J34" s="1337"/>
      <c r="U34" s="1187"/>
      <c r="W34" s="1187"/>
    </row>
    <row r="35" spans="1:256" s="1184" customFormat="1" ht="13.5" customHeight="1">
      <c r="A35" s="1338"/>
      <c r="B35" s="1179"/>
      <c r="C35" s="1180"/>
      <c r="D35" s="1314" t="s">
        <v>7160</v>
      </c>
      <c r="E35" s="1088"/>
      <c r="F35" s="1090">
        <f>(23.8)*1.1</f>
        <v>26.180000000000003</v>
      </c>
      <c r="G35" s="1181"/>
      <c r="H35" s="1192"/>
      <c r="I35" s="1177"/>
      <c r="J35" s="1713"/>
    </row>
    <row r="36" spans="1:256" s="1184" customFormat="1" ht="13.5" customHeight="1">
      <c r="A36" s="1338"/>
      <c r="B36" s="1179"/>
      <c r="C36" s="1180"/>
      <c r="D36" s="1314" t="s">
        <v>7161</v>
      </c>
      <c r="E36" s="1088"/>
      <c r="F36" s="1090">
        <f>(2.5)*1.1</f>
        <v>2.75</v>
      </c>
      <c r="G36" s="1181"/>
      <c r="H36" s="1192"/>
      <c r="I36" s="1177"/>
      <c r="J36" s="1714"/>
    </row>
    <row r="37" spans="1:256" s="1184" customFormat="1" ht="27" customHeight="1">
      <c r="A37" s="1338"/>
      <c r="B37" s="1179"/>
      <c r="C37" s="1180"/>
      <c r="D37" s="1180" t="s">
        <v>6815</v>
      </c>
      <c r="E37" s="1180"/>
      <c r="F37" s="1342"/>
      <c r="G37" s="1181"/>
      <c r="H37" s="1192"/>
      <c r="I37" s="1261"/>
      <c r="J37" s="1183"/>
      <c r="U37" s="1187"/>
      <c r="W37" s="1187"/>
    </row>
    <row r="38" spans="1:256" s="1085" customFormat="1" ht="13.5" customHeight="1">
      <c r="A38" s="1086" t="s">
        <v>2815</v>
      </c>
      <c r="B38" s="1087" t="s">
        <v>6794</v>
      </c>
      <c r="C38" s="1087" t="s">
        <v>6821</v>
      </c>
      <c r="D38" s="1087" t="s">
        <v>6822</v>
      </c>
      <c r="E38" s="1087" t="s">
        <v>226</v>
      </c>
      <c r="F38" s="541">
        <f>ROUND(SUM(F40:F40),3)</f>
        <v>1</v>
      </c>
      <c r="G38" s="309"/>
      <c r="H38" s="1083">
        <f>ROUND(F38*G38,2)</f>
        <v>0</v>
      </c>
      <c r="I38" s="1084" t="s">
        <v>5316</v>
      </c>
      <c r="J38" s="340"/>
    </row>
    <row r="39" spans="1:256" s="1184" customFormat="1" ht="13.5" customHeight="1">
      <c r="A39" s="1338"/>
      <c r="B39" s="1179"/>
      <c r="C39" s="1180"/>
      <c r="D39" s="1314" t="s">
        <v>6823</v>
      </c>
      <c r="E39" s="1088"/>
      <c r="F39" s="1090"/>
      <c r="G39" s="1181"/>
      <c r="H39" s="1192"/>
      <c r="I39" s="1177"/>
      <c r="J39" s="1337"/>
      <c r="U39" s="1187"/>
      <c r="W39" s="1187"/>
    </row>
    <row r="40" spans="1:256" s="1184" customFormat="1" ht="13.5" customHeight="1">
      <c r="A40" s="1338"/>
      <c r="B40" s="1179"/>
      <c r="C40" s="1180"/>
      <c r="D40" s="1314" t="s">
        <v>7162</v>
      </c>
      <c r="E40" s="1088"/>
      <c r="F40" s="1090">
        <v>1</v>
      </c>
      <c r="G40" s="1181"/>
      <c r="H40" s="1192"/>
      <c r="I40" s="1177"/>
      <c r="J40" s="1337"/>
      <c r="U40" s="1187"/>
      <c r="W40" s="1187"/>
    </row>
    <row r="41" spans="1:256" s="1184" customFormat="1" ht="27" customHeight="1">
      <c r="A41" s="1338"/>
      <c r="B41" s="1179"/>
      <c r="C41" s="1180"/>
      <c r="D41" s="1180" t="s">
        <v>6825</v>
      </c>
      <c r="E41" s="1180"/>
      <c r="F41" s="1342"/>
      <c r="G41" s="1181"/>
      <c r="H41" s="1192"/>
      <c r="I41" s="1177"/>
      <c r="J41" s="1183"/>
      <c r="U41" s="1187"/>
      <c r="W41" s="1187"/>
    </row>
    <row r="42" spans="1:256" s="1085" customFormat="1" ht="13.5" customHeight="1">
      <c r="A42" s="1086" t="s">
        <v>2833</v>
      </c>
      <c r="B42" s="1087" t="s">
        <v>6794</v>
      </c>
      <c r="C42" s="1087" t="s">
        <v>7080</v>
      </c>
      <c r="D42" s="1087" t="s">
        <v>7163</v>
      </c>
      <c r="E42" s="1087" t="s">
        <v>31</v>
      </c>
      <c r="F42" s="541">
        <f>ROUND(SUM(F44),3)</f>
        <v>1</v>
      </c>
      <c r="G42" s="309"/>
      <c r="H42" s="1083">
        <f>ROUND(F42*G42,2)</f>
        <v>0</v>
      </c>
      <c r="I42" s="1084" t="s">
        <v>5316</v>
      </c>
      <c r="J42" s="1513"/>
    </row>
    <row r="43" spans="1:256" s="1085" customFormat="1" ht="13.5" customHeight="1">
      <c r="A43" s="1086"/>
      <c r="B43" s="1087"/>
      <c r="C43" s="1087"/>
      <c r="D43" s="1314" t="s">
        <v>7164</v>
      </c>
      <c r="E43" s="1087"/>
      <c r="F43" s="1202"/>
      <c r="G43" s="1201"/>
      <c r="H43" s="1201"/>
      <c r="I43" s="1084"/>
      <c r="J43" s="1316"/>
    </row>
    <row r="44" spans="1:256" s="1085" customFormat="1" ht="13.5" customHeight="1">
      <c r="A44" s="1086"/>
      <c r="B44" s="1087"/>
      <c r="C44" s="1087"/>
      <c r="D44" s="1314" t="s">
        <v>7165</v>
      </c>
      <c r="E44" s="1087"/>
      <c r="F44" s="1315">
        <v>1</v>
      </c>
      <c r="G44" s="1201"/>
      <c r="H44" s="1201"/>
      <c r="I44" s="1084"/>
      <c r="J44" s="1715"/>
    </row>
    <row r="45" spans="1:256" s="1351" customFormat="1" ht="54" customHeight="1">
      <c r="A45" s="1343"/>
      <c r="B45" s="1344"/>
      <c r="C45" s="1345"/>
      <c r="D45" s="1346" t="s">
        <v>7166</v>
      </c>
      <c r="E45" s="1347"/>
      <c r="F45" s="1348"/>
      <c r="G45" s="1349"/>
      <c r="H45" s="1349"/>
      <c r="I45" s="1350"/>
      <c r="J45" s="1715"/>
      <c r="L45" s="1352"/>
      <c r="M45" s="1352"/>
      <c r="N45" s="1352"/>
      <c r="O45" s="1716"/>
      <c r="P45" s="1352"/>
      <c r="Q45" s="1352"/>
      <c r="R45" s="1352"/>
      <c r="S45" s="1352"/>
      <c r="T45" s="1352"/>
      <c r="U45" s="1352"/>
      <c r="V45" s="1352"/>
      <c r="W45" s="1352"/>
      <c r="X45" s="1352"/>
      <c r="Y45" s="1352"/>
      <c r="Z45" s="1352"/>
      <c r="AA45" s="1352"/>
      <c r="AB45" s="1352"/>
      <c r="AC45" s="1352"/>
      <c r="AD45" s="1352"/>
      <c r="AE45" s="1352"/>
      <c r="AF45" s="1352"/>
      <c r="AG45" s="1352"/>
      <c r="AH45" s="1352"/>
      <c r="AI45" s="1352"/>
      <c r="AJ45" s="1352"/>
      <c r="AK45" s="1352"/>
      <c r="AL45" s="1352"/>
      <c r="AM45" s="1352"/>
      <c r="AN45" s="1352"/>
      <c r="AO45" s="1352"/>
      <c r="AP45" s="1352"/>
      <c r="AQ45" s="1352"/>
      <c r="AR45" s="1352"/>
      <c r="AS45" s="1352"/>
      <c r="AT45" s="1352"/>
      <c r="AU45" s="1352"/>
      <c r="AV45" s="1352"/>
      <c r="AW45" s="1352"/>
      <c r="AX45" s="1352"/>
      <c r="AY45" s="1352"/>
      <c r="AZ45" s="1352"/>
      <c r="BA45" s="1352"/>
      <c r="BB45" s="1352"/>
      <c r="BC45" s="1352"/>
      <c r="BD45" s="1352"/>
      <c r="BE45" s="1352"/>
      <c r="BF45" s="1352"/>
      <c r="BG45" s="1352"/>
      <c r="BH45" s="1352"/>
      <c r="BI45" s="1352"/>
      <c r="BJ45" s="1352"/>
      <c r="BK45" s="1352"/>
      <c r="BL45" s="1352"/>
      <c r="BM45" s="1352"/>
      <c r="BN45" s="1352"/>
      <c r="BO45" s="1352"/>
      <c r="BP45" s="1352"/>
      <c r="BQ45" s="1352"/>
      <c r="BR45" s="1352"/>
      <c r="BS45" s="1352"/>
      <c r="BT45" s="1352"/>
      <c r="BU45" s="1352"/>
      <c r="BV45" s="1352"/>
      <c r="BW45" s="1352"/>
      <c r="BX45" s="1352"/>
      <c r="BY45" s="1352"/>
      <c r="BZ45" s="1352"/>
      <c r="CA45" s="1352"/>
      <c r="CB45" s="1352"/>
      <c r="CC45" s="1352"/>
      <c r="CD45" s="1352"/>
      <c r="CE45" s="1352"/>
      <c r="CF45" s="1352"/>
      <c r="CG45" s="1352"/>
      <c r="CH45" s="1352"/>
      <c r="CI45" s="1352"/>
      <c r="CJ45" s="1352"/>
      <c r="CK45" s="1352"/>
      <c r="CL45" s="1352"/>
      <c r="CM45" s="1352"/>
      <c r="CN45" s="1352"/>
      <c r="CO45" s="1352"/>
      <c r="CP45" s="1352"/>
      <c r="CQ45" s="1352"/>
      <c r="CR45" s="1352"/>
      <c r="CS45" s="1352"/>
      <c r="CT45" s="1352"/>
      <c r="CU45" s="1352"/>
      <c r="CV45" s="1352"/>
      <c r="CW45" s="1352"/>
      <c r="CX45" s="1352"/>
      <c r="CY45" s="1352"/>
      <c r="CZ45" s="1352"/>
      <c r="DA45" s="1352"/>
      <c r="DB45" s="1352"/>
      <c r="DC45" s="1352"/>
      <c r="DD45" s="1352"/>
      <c r="DE45" s="1352"/>
      <c r="DF45" s="1352"/>
      <c r="DG45" s="1352"/>
      <c r="DH45" s="1352"/>
      <c r="DI45" s="1352"/>
      <c r="DJ45" s="1352"/>
      <c r="DK45" s="1352"/>
      <c r="DL45" s="1352"/>
      <c r="DM45" s="1352"/>
      <c r="DN45" s="1352"/>
      <c r="DO45" s="1352"/>
      <c r="DP45" s="1352"/>
      <c r="DQ45" s="1352"/>
      <c r="DR45" s="1352"/>
      <c r="DS45" s="1352"/>
      <c r="DT45" s="1352"/>
      <c r="DU45" s="1352"/>
      <c r="DV45" s="1352"/>
      <c r="DW45" s="1352"/>
      <c r="DX45" s="1352"/>
      <c r="DY45" s="1352"/>
      <c r="DZ45" s="1352"/>
      <c r="EA45" s="1352"/>
      <c r="EB45" s="1352"/>
      <c r="EC45" s="1352"/>
      <c r="ED45" s="1352"/>
      <c r="EE45" s="1352"/>
      <c r="EF45" s="1352"/>
      <c r="EG45" s="1352"/>
      <c r="EH45" s="1352"/>
      <c r="EI45" s="1352"/>
      <c r="EJ45" s="1352"/>
      <c r="EK45" s="1352"/>
      <c r="EL45" s="1352"/>
      <c r="EM45" s="1352"/>
      <c r="EN45" s="1352"/>
      <c r="EO45" s="1352"/>
      <c r="EP45" s="1352"/>
      <c r="EQ45" s="1352"/>
      <c r="ER45" s="1352"/>
      <c r="ES45" s="1352"/>
      <c r="ET45" s="1352"/>
      <c r="EU45" s="1352"/>
      <c r="EV45" s="1352"/>
      <c r="EW45" s="1352"/>
      <c r="EX45" s="1352"/>
      <c r="EY45" s="1352"/>
      <c r="EZ45" s="1352"/>
      <c r="FA45" s="1352"/>
      <c r="FB45" s="1352"/>
      <c r="FC45" s="1352"/>
      <c r="FD45" s="1352"/>
      <c r="FE45" s="1352"/>
      <c r="FF45" s="1352"/>
      <c r="FG45" s="1352"/>
      <c r="FH45" s="1352"/>
      <c r="FI45" s="1352"/>
      <c r="FJ45" s="1352"/>
      <c r="FK45" s="1352"/>
      <c r="FL45" s="1352"/>
      <c r="FM45" s="1352"/>
      <c r="FN45" s="1352"/>
      <c r="FO45" s="1352"/>
      <c r="FP45" s="1352"/>
      <c r="FQ45" s="1352"/>
      <c r="FR45" s="1352"/>
      <c r="FS45" s="1352"/>
      <c r="FT45" s="1352"/>
      <c r="FU45" s="1352"/>
      <c r="FV45" s="1352"/>
      <c r="FW45" s="1352"/>
      <c r="FX45" s="1352"/>
      <c r="FY45" s="1352"/>
      <c r="FZ45" s="1352"/>
      <c r="GA45" s="1352"/>
      <c r="GB45" s="1352"/>
      <c r="GC45" s="1352"/>
      <c r="GD45" s="1352"/>
      <c r="GE45" s="1352"/>
      <c r="GF45" s="1352"/>
      <c r="GG45" s="1352"/>
      <c r="GH45" s="1352"/>
      <c r="GI45" s="1352"/>
      <c r="GJ45" s="1352"/>
      <c r="GK45" s="1352"/>
      <c r="GL45" s="1352"/>
      <c r="GM45" s="1352"/>
      <c r="GN45" s="1352"/>
      <c r="GO45" s="1352"/>
      <c r="GP45" s="1352"/>
      <c r="GQ45" s="1352"/>
      <c r="GR45" s="1352"/>
      <c r="GS45" s="1352"/>
      <c r="GT45" s="1352"/>
      <c r="GU45" s="1352"/>
      <c r="GV45" s="1352"/>
      <c r="GW45" s="1352"/>
      <c r="GX45" s="1352"/>
      <c r="GY45" s="1352"/>
      <c r="GZ45" s="1352"/>
      <c r="HA45" s="1352"/>
      <c r="HB45" s="1352"/>
      <c r="HC45" s="1352"/>
      <c r="HD45" s="1352"/>
      <c r="HE45" s="1352"/>
      <c r="HF45" s="1352"/>
      <c r="HG45" s="1352"/>
      <c r="HH45" s="1352"/>
      <c r="HI45" s="1352"/>
      <c r="HJ45" s="1352"/>
      <c r="HK45" s="1352"/>
      <c r="HL45" s="1352"/>
      <c r="HM45" s="1352"/>
      <c r="HN45" s="1352"/>
      <c r="HO45" s="1352"/>
      <c r="HP45" s="1352"/>
      <c r="HQ45" s="1352"/>
      <c r="HR45" s="1352"/>
      <c r="HS45" s="1352"/>
      <c r="HT45" s="1352"/>
      <c r="HU45" s="1352"/>
      <c r="HV45" s="1352"/>
      <c r="HW45" s="1352"/>
      <c r="HX45" s="1352"/>
      <c r="HY45" s="1352"/>
      <c r="HZ45" s="1352"/>
      <c r="IA45" s="1352"/>
      <c r="IB45" s="1352"/>
      <c r="IC45" s="1352"/>
      <c r="ID45" s="1352"/>
      <c r="IE45" s="1352"/>
      <c r="IF45" s="1352"/>
      <c r="IG45" s="1352"/>
      <c r="IH45" s="1352"/>
      <c r="II45" s="1352"/>
      <c r="IJ45" s="1352"/>
      <c r="IK45" s="1352"/>
      <c r="IL45" s="1352"/>
      <c r="IM45" s="1352"/>
      <c r="IN45" s="1352"/>
      <c r="IO45" s="1352"/>
      <c r="IP45" s="1352"/>
      <c r="IQ45" s="1352"/>
      <c r="IR45" s="1352"/>
      <c r="IS45" s="1352"/>
      <c r="IT45" s="1352"/>
      <c r="IU45" s="1352"/>
      <c r="IV45" s="1352"/>
    </row>
    <row r="46" spans="1:256" s="1085" customFormat="1" ht="27" customHeight="1">
      <c r="A46" s="1086" t="s">
        <v>6079</v>
      </c>
      <c r="B46" s="1087" t="s">
        <v>6794</v>
      </c>
      <c r="C46" s="1087" t="s">
        <v>7085</v>
      </c>
      <c r="D46" s="1087" t="s">
        <v>7167</v>
      </c>
      <c r="E46" s="1087" t="s">
        <v>31</v>
      </c>
      <c r="F46" s="541">
        <f>ROUND(SUM(F48),3)</f>
        <v>1</v>
      </c>
      <c r="G46" s="309"/>
      <c r="H46" s="1083">
        <f>ROUND(F46*G46,2)</f>
        <v>0</v>
      </c>
      <c r="I46" s="1084" t="s">
        <v>5316</v>
      </c>
      <c r="J46" s="1513"/>
      <c r="K46" s="1715"/>
    </row>
    <row r="47" spans="1:256" s="1085" customFormat="1" ht="27" customHeight="1">
      <c r="A47" s="1086"/>
      <c r="B47" s="1087"/>
      <c r="C47" s="1087"/>
      <c r="D47" s="1314" t="s">
        <v>7168</v>
      </c>
      <c r="E47" s="1087"/>
      <c r="F47" s="1202"/>
      <c r="G47" s="1201"/>
      <c r="H47" s="1201"/>
      <c r="I47" s="1084"/>
      <c r="J47" s="1316"/>
    </row>
    <row r="48" spans="1:256" s="1085" customFormat="1" ht="27" customHeight="1">
      <c r="A48" s="1086"/>
      <c r="B48" s="1087"/>
      <c r="C48" s="1087"/>
      <c r="D48" s="1314" t="s">
        <v>7169</v>
      </c>
      <c r="E48" s="1087"/>
      <c r="F48" s="1315">
        <v>1</v>
      </c>
      <c r="G48" s="1201"/>
      <c r="H48" s="1201"/>
      <c r="I48" s="1084"/>
      <c r="J48" s="1316"/>
    </row>
    <row r="49" spans="1:256" s="1351" customFormat="1" ht="54" customHeight="1">
      <c r="A49" s="1343"/>
      <c r="B49" s="1344"/>
      <c r="C49" s="1345"/>
      <c r="D49" s="1346" t="s">
        <v>7089</v>
      </c>
      <c r="E49" s="1347"/>
      <c r="F49" s="1348"/>
      <c r="G49" s="1349"/>
      <c r="H49" s="1349"/>
      <c r="I49" s="1350"/>
      <c r="L49" s="1352"/>
      <c r="M49" s="1352"/>
      <c r="N49" s="1352"/>
      <c r="O49" s="1352"/>
      <c r="P49" s="1352"/>
      <c r="Q49" s="1352"/>
      <c r="R49" s="1352"/>
      <c r="S49" s="1352"/>
      <c r="T49" s="1352"/>
      <c r="U49" s="1352"/>
      <c r="V49" s="1352"/>
      <c r="W49" s="1352"/>
      <c r="X49" s="1352"/>
      <c r="Y49" s="1352"/>
      <c r="Z49" s="1352"/>
      <c r="AA49" s="1352"/>
      <c r="AB49" s="1352"/>
      <c r="AC49" s="1352"/>
      <c r="AD49" s="1352"/>
      <c r="AE49" s="1352"/>
      <c r="AF49" s="1352"/>
      <c r="AG49" s="1352"/>
      <c r="AH49" s="1352"/>
      <c r="AI49" s="1352"/>
      <c r="AJ49" s="1352"/>
      <c r="AK49" s="1352"/>
      <c r="AL49" s="1352"/>
      <c r="AM49" s="1352"/>
      <c r="AN49" s="1352"/>
      <c r="AO49" s="1352"/>
      <c r="AP49" s="1352"/>
      <c r="AQ49" s="1352"/>
      <c r="AR49" s="1352"/>
      <c r="AS49" s="1352"/>
      <c r="AT49" s="1352"/>
      <c r="AU49" s="1352"/>
      <c r="AV49" s="1352"/>
      <c r="AW49" s="1352"/>
      <c r="AX49" s="1352"/>
      <c r="AY49" s="1352"/>
      <c r="AZ49" s="1352"/>
      <c r="BA49" s="1352"/>
      <c r="BB49" s="1352"/>
      <c r="BC49" s="1352"/>
      <c r="BD49" s="1352"/>
      <c r="BE49" s="1352"/>
      <c r="BF49" s="1352"/>
      <c r="BG49" s="1352"/>
      <c r="BH49" s="1352"/>
      <c r="BI49" s="1352"/>
      <c r="BJ49" s="1352"/>
      <c r="BK49" s="1352"/>
      <c r="BL49" s="1352"/>
      <c r="BM49" s="1352"/>
      <c r="BN49" s="1352"/>
      <c r="BO49" s="1352"/>
      <c r="BP49" s="1352"/>
      <c r="BQ49" s="1352"/>
      <c r="BR49" s="1352"/>
      <c r="BS49" s="1352"/>
      <c r="BT49" s="1352"/>
      <c r="BU49" s="1352"/>
      <c r="BV49" s="1352"/>
      <c r="BW49" s="1352"/>
      <c r="BX49" s="1352"/>
      <c r="BY49" s="1352"/>
      <c r="BZ49" s="1352"/>
      <c r="CA49" s="1352"/>
      <c r="CB49" s="1352"/>
      <c r="CC49" s="1352"/>
      <c r="CD49" s="1352"/>
      <c r="CE49" s="1352"/>
      <c r="CF49" s="1352"/>
      <c r="CG49" s="1352"/>
      <c r="CH49" s="1352"/>
      <c r="CI49" s="1352"/>
      <c r="CJ49" s="1352"/>
      <c r="CK49" s="1352"/>
      <c r="CL49" s="1352"/>
      <c r="CM49" s="1352"/>
      <c r="CN49" s="1352"/>
      <c r="CO49" s="1352"/>
      <c r="CP49" s="1352"/>
      <c r="CQ49" s="1352"/>
      <c r="CR49" s="1352"/>
      <c r="CS49" s="1352"/>
      <c r="CT49" s="1352"/>
      <c r="CU49" s="1352"/>
      <c r="CV49" s="1352"/>
      <c r="CW49" s="1352"/>
      <c r="CX49" s="1352"/>
      <c r="CY49" s="1352"/>
      <c r="CZ49" s="1352"/>
      <c r="DA49" s="1352"/>
      <c r="DB49" s="1352"/>
      <c r="DC49" s="1352"/>
      <c r="DD49" s="1352"/>
      <c r="DE49" s="1352"/>
      <c r="DF49" s="1352"/>
      <c r="DG49" s="1352"/>
      <c r="DH49" s="1352"/>
      <c r="DI49" s="1352"/>
      <c r="DJ49" s="1352"/>
      <c r="DK49" s="1352"/>
      <c r="DL49" s="1352"/>
      <c r="DM49" s="1352"/>
      <c r="DN49" s="1352"/>
      <c r="DO49" s="1352"/>
      <c r="DP49" s="1352"/>
      <c r="DQ49" s="1352"/>
      <c r="DR49" s="1352"/>
      <c r="DS49" s="1352"/>
      <c r="DT49" s="1352"/>
      <c r="DU49" s="1352"/>
      <c r="DV49" s="1352"/>
      <c r="DW49" s="1352"/>
      <c r="DX49" s="1352"/>
      <c r="DY49" s="1352"/>
      <c r="DZ49" s="1352"/>
      <c r="EA49" s="1352"/>
      <c r="EB49" s="1352"/>
      <c r="EC49" s="1352"/>
      <c r="ED49" s="1352"/>
      <c r="EE49" s="1352"/>
      <c r="EF49" s="1352"/>
      <c r="EG49" s="1352"/>
      <c r="EH49" s="1352"/>
      <c r="EI49" s="1352"/>
      <c r="EJ49" s="1352"/>
      <c r="EK49" s="1352"/>
      <c r="EL49" s="1352"/>
      <c r="EM49" s="1352"/>
      <c r="EN49" s="1352"/>
      <c r="EO49" s="1352"/>
      <c r="EP49" s="1352"/>
      <c r="EQ49" s="1352"/>
      <c r="ER49" s="1352"/>
      <c r="ES49" s="1352"/>
      <c r="ET49" s="1352"/>
      <c r="EU49" s="1352"/>
      <c r="EV49" s="1352"/>
      <c r="EW49" s="1352"/>
      <c r="EX49" s="1352"/>
      <c r="EY49" s="1352"/>
      <c r="EZ49" s="1352"/>
      <c r="FA49" s="1352"/>
      <c r="FB49" s="1352"/>
      <c r="FC49" s="1352"/>
      <c r="FD49" s="1352"/>
      <c r="FE49" s="1352"/>
      <c r="FF49" s="1352"/>
      <c r="FG49" s="1352"/>
      <c r="FH49" s="1352"/>
      <c r="FI49" s="1352"/>
      <c r="FJ49" s="1352"/>
      <c r="FK49" s="1352"/>
      <c r="FL49" s="1352"/>
      <c r="FM49" s="1352"/>
      <c r="FN49" s="1352"/>
      <c r="FO49" s="1352"/>
      <c r="FP49" s="1352"/>
      <c r="FQ49" s="1352"/>
      <c r="FR49" s="1352"/>
      <c r="FS49" s="1352"/>
      <c r="FT49" s="1352"/>
      <c r="FU49" s="1352"/>
      <c r="FV49" s="1352"/>
      <c r="FW49" s="1352"/>
      <c r="FX49" s="1352"/>
      <c r="FY49" s="1352"/>
      <c r="FZ49" s="1352"/>
      <c r="GA49" s="1352"/>
      <c r="GB49" s="1352"/>
      <c r="GC49" s="1352"/>
      <c r="GD49" s="1352"/>
      <c r="GE49" s="1352"/>
      <c r="GF49" s="1352"/>
      <c r="GG49" s="1352"/>
      <c r="GH49" s="1352"/>
      <c r="GI49" s="1352"/>
      <c r="GJ49" s="1352"/>
      <c r="GK49" s="1352"/>
      <c r="GL49" s="1352"/>
      <c r="GM49" s="1352"/>
      <c r="GN49" s="1352"/>
      <c r="GO49" s="1352"/>
      <c r="GP49" s="1352"/>
      <c r="GQ49" s="1352"/>
      <c r="GR49" s="1352"/>
      <c r="GS49" s="1352"/>
      <c r="GT49" s="1352"/>
      <c r="GU49" s="1352"/>
      <c r="GV49" s="1352"/>
      <c r="GW49" s="1352"/>
      <c r="GX49" s="1352"/>
      <c r="GY49" s="1352"/>
      <c r="GZ49" s="1352"/>
      <c r="HA49" s="1352"/>
      <c r="HB49" s="1352"/>
      <c r="HC49" s="1352"/>
      <c r="HD49" s="1352"/>
      <c r="HE49" s="1352"/>
      <c r="HF49" s="1352"/>
      <c r="HG49" s="1352"/>
      <c r="HH49" s="1352"/>
      <c r="HI49" s="1352"/>
      <c r="HJ49" s="1352"/>
      <c r="HK49" s="1352"/>
      <c r="HL49" s="1352"/>
      <c r="HM49" s="1352"/>
      <c r="HN49" s="1352"/>
      <c r="HO49" s="1352"/>
      <c r="HP49" s="1352"/>
      <c r="HQ49" s="1352"/>
      <c r="HR49" s="1352"/>
      <c r="HS49" s="1352"/>
      <c r="HT49" s="1352"/>
      <c r="HU49" s="1352"/>
      <c r="HV49" s="1352"/>
      <c r="HW49" s="1352"/>
      <c r="HX49" s="1352"/>
      <c r="HY49" s="1352"/>
      <c r="HZ49" s="1352"/>
      <c r="IA49" s="1352"/>
      <c r="IB49" s="1352"/>
      <c r="IC49" s="1352"/>
      <c r="ID49" s="1352"/>
      <c r="IE49" s="1352"/>
      <c r="IF49" s="1352"/>
      <c r="IG49" s="1352"/>
      <c r="IH49" s="1352"/>
      <c r="II49" s="1352"/>
      <c r="IJ49" s="1352"/>
      <c r="IK49" s="1352"/>
      <c r="IL49" s="1352"/>
      <c r="IM49" s="1352"/>
      <c r="IN49" s="1352"/>
      <c r="IO49" s="1352"/>
      <c r="IP49" s="1352"/>
      <c r="IQ49" s="1352"/>
      <c r="IR49" s="1352"/>
      <c r="IS49" s="1352"/>
      <c r="IT49" s="1352"/>
      <c r="IU49" s="1352"/>
      <c r="IV49" s="1352"/>
    </row>
    <row r="50" spans="1:256" s="1085" customFormat="1" ht="27" customHeight="1">
      <c r="A50" s="1086" t="s">
        <v>6080</v>
      </c>
      <c r="B50" s="1087" t="s">
        <v>6794</v>
      </c>
      <c r="C50" s="1087" t="s">
        <v>6826</v>
      </c>
      <c r="D50" s="1087" t="s">
        <v>7090</v>
      </c>
      <c r="E50" s="1087" t="s">
        <v>31</v>
      </c>
      <c r="F50" s="541">
        <f>ROUND(SUM(F52),3)</f>
        <v>1</v>
      </c>
      <c r="G50" s="309"/>
      <c r="H50" s="1083">
        <f>ROUND(F50*G50,2)</f>
        <v>0</v>
      </c>
      <c r="I50" s="1084" t="s">
        <v>5316</v>
      </c>
      <c r="J50" s="1316"/>
    </row>
    <row r="51" spans="1:256" s="1085" customFormat="1" ht="13.5" customHeight="1">
      <c r="A51" s="1086"/>
      <c r="B51" s="1087"/>
      <c r="C51" s="1087"/>
      <c r="D51" s="1314" t="s">
        <v>7091</v>
      </c>
      <c r="E51" s="1087"/>
      <c r="F51" s="1202"/>
      <c r="G51" s="1201"/>
      <c r="H51" s="1201"/>
      <c r="I51" s="1084"/>
      <c r="J51" s="1710"/>
    </row>
    <row r="52" spans="1:256" s="1085" customFormat="1" ht="13.5" customHeight="1">
      <c r="A52" s="1086"/>
      <c r="B52" s="1087"/>
      <c r="C52" s="1087"/>
      <c r="D52" s="1314" t="s">
        <v>7170</v>
      </c>
      <c r="E52" s="1087"/>
      <c r="F52" s="1315">
        <v>1</v>
      </c>
      <c r="G52" s="1201"/>
      <c r="H52" s="1201"/>
      <c r="I52" s="1084"/>
      <c r="J52" s="1316"/>
    </row>
    <row r="53" spans="1:256" s="1351" customFormat="1" ht="67.5" customHeight="1">
      <c r="A53" s="1343"/>
      <c r="B53" s="1344"/>
      <c r="C53" s="1345"/>
      <c r="D53" s="1346" t="s">
        <v>6830</v>
      </c>
      <c r="E53" s="1347"/>
      <c r="F53" s="1348"/>
      <c r="G53" s="1349"/>
      <c r="H53" s="1349"/>
      <c r="I53" s="1350"/>
      <c r="L53" s="1352"/>
      <c r="M53" s="1352"/>
      <c r="N53" s="1352"/>
      <c r="O53" s="1352"/>
      <c r="P53" s="1352"/>
      <c r="Q53" s="1352"/>
      <c r="R53" s="1352"/>
      <c r="S53" s="1352"/>
      <c r="T53" s="1352"/>
      <c r="U53" s="1352"/>
      <c r="V53" s="1352"/>
      <c r="W53" s="1352"/>
      <c r="X53" s="1352"/>
      <c r="Y53" s="1352"/>
      <c r="Z53" s="1352"/>
      <c r="AA53" s="1352"/>
      <c r="AB53" s="1352"/>
      <c r="AC53" s="1352"/>
      <c r="AD53" s="1352"/>
      <c r="AE53" s="1352"/>
      <c r="AF53" s="1352"/>
      <c r="AG53" s="1352"/>
      <c r="AH53" s="1352"/>
      <c r="AI53" s="1352"/>
      <c r="AJ53" s="1352"/>
      <c r="AK53" s="1352"/>
      <c r="AL53" s="1352"/>
      <c r="AM53" s="1352"/>
      <c r="AN53" s="1352"/>
      <c r="AO53" s="1352"/>
      <c r="AP53" s="1352"/>
      <c r="AQ53" s="1352"/>
      <c r="AR53" s="1352"/>
      <c r="AS53" s="1352"/>
      <c r="AT53" s="1352"/>
      <c r="AU53" s="1352"/>
      <c r="AV53" s="1352"/>
      <c r="AW53" s="1352"/>
      <c r="AX53" s="1352"/>
      <c r="AY53" s="1352"/>
      <c r="AZ53" s="1352"/>
      <c r="BA53" s="1352"/>
      <c r="BB53" s="1352"/>
      <c r="BC53" s="1352"/>
      <c r="BD53" s="1352"/>
      <c r="BE53" s="1352"/>
      <c r="BF53" s="1352"/>
      <c r="BG53" s="1352"/>
      <c r="BH53" s="1352"/>
      <c r="BI53" s="1352"/>
      <c r="BJ53" s="1352"/>
      <c r="BK53" s="1352"/>
      <c r="BL53" s="1352"/>
      <c r="BM53" s="1352"/>
      <c r="BN53" s="1352"/>
      <c r="BO53" s="1352"/>
      <c r="BP53" s="1352"/>
      <c r="BQ53" s="1352"/>
      <c r="BR53" s="1352"/>
      <c r="BS53" s="1352"/>
      <c r="BT53" s="1352"/>
      <c r="BU53" s="1352"/>
      <c r="BV53" s="1352"/>
      <c r="BW53" s="1352"/>
      <c r="BX53" s="1352"/>
      <c r="BY53" s="1352"/>
      <c r="BZ53" s="1352"/>
      <c r="CA53" s="1352"/>
      <c r="CB53" s="1352"/>
      <c r="CC53" s="1352"/>
      <c r="CD53" s="1352"/>
      <c r="CE53" s="1352"/>
      <c r="CF53" s="1352"/>
      <c r="CG53" s="1352"/>
      <c r="CH53" s="1352"/>
      <c r="CI53" s="1352"/>
      <c r="CJ53" s="1352"/>
      <c r="CK53" s="1352"/>
      <c r="CL53" s="1352"/>
      <c r="CM53" s="1352"/>
      <c r="CN53" s="1352"/>
      <c r="CO53" s="1352"/>
      <c r="CP53" s="1352"/>
      <c r="CQ53" s="1352"/>
      <c r="CR53" s="1352"/>
      <c r="CS53" s="1352"/>
      <c r="CT53" s="1352"/>
      <c r="CU53" s="1352"/>
      <c r="CV53" s="1352"/>
      <c r="CW53" s="1352"/>
      <c r="CX53" s="1352"/>
      <c r="CY53" s="1352"/>
      <c r="CZ53" s="1352"/>
      <c r="DA53" s="1352"/>
      <c r="DB53" s="1352"/>
      <c r="DC53" s="1352"/>
      <c r="DD53" s="1352"/>
      <c r="DE53" s="1352"/>
      <c r="DF53" s="1352"/>
      <c r="DG53" s="1352"/>
      <c r="DH53" s="1352"/>
      <c r="DI53" s="1352"/>
      <c r="DJ53" s="1352"/>
      <c r="DK53" s="1352"/>
      <c r="DL53" s="1352"/>
      <c r="DM53" s="1352"/>
      <c r="DN53" s="1352"/>
      <c r="DO53" s="1352"/>
      <c r="DP53" s="1352"/>
      <c r="DQ53" s="1352"/>
      <c r="DR53" s="1352"/>
      <c r="DS53" s="1352"/>
      <c r="DT53" s="1352"/>
      <c r="DU53" s="1352"/>
      <c r="DV53" s="1352"/>
      <c r="DW53" s="1352"/>
      <c r="DX53" s="1352"/>
      <c r="DY53" s="1352"/>
      <c r="DZ53" s="1352"/>
      <c r="EA53" s="1352"/>
      <c r="EB53" s="1352"/>
      <c r="EC53" s="1352"/>
      <c r="ED53" s="1352"/>
      <c r="EE53" s="1352"/>
      <c r="EF53" s="1352"/>
      <c r="EG53" s="1352"/>
      <c r="EH53" s="1352"/>
      <c r="EI53" s="1352"/>
      <c r="EJ53" s="1352"/>
      <c r="EK53" s="1352"/>
      <c r="EL53" s="1352"/>
      <c r="EM53" s="1352"/>
      <c r="EN53" s="1352"/>
      <c r="EO53" s="1352"/>
      <c r="EP53" s="1352"/>
      <c r="EQ53" s="1352"/>
      <c r="ER53" s="1352"/>
      <c r="ES53" s="1352"/>
      <c r="ET53" s="1352"/>
      <c r="EU53" s="1352"/>
      <c r="EV53" s="1352"/>
      <c r="EW53" s="1352"/>
      <c r="EX53" s="1352"/>
      <c r="EY53" s="1352"/>
      <c r="EZ53" s="1352"/>
      <c r="FA53" s="1352"/>
      <c r="FB53" s="1352"/>
      <c r="FC53" s="1352"/>
      <c r="FD53" s="1352"/>
      <c r="FE53" s="1352"/>
      <c r="FF53" s="1352"/>
      <c r="FG53" s="1352"/>
      <c r="FH53" s="1352"/>
      <c r="FI53" s="1352"/>
      <c r="FJ53" s="1352"/>
      <c r="FK53" s="1352"/>
      <c r="FL53" s="1352"/>
      <c r="FM53" s="1352"/>
      <c r="FN53" s="1352"/>
      <c r="FO53" s="1352"/>
      <c r="FP53" s="1352"/>
      <c r="FQ53" s="1352"/>
      <c r="FR53" s="1352"/>
      <c r="FS53" s="1352"/>
      <c r="FT53" s="1352"/>
      <c r="FU53" s="1352"/>
      <c r="FV53" s="1352"/>
      <c r="FW53" s="1352"/>
      <c r="FX53" s="1352"/>
      <c r="FY53" s="1352"/>
      <c r="FZ53" s="1352"/>
      <c r="GA53" s="1352"/>
      <c r="GB53" s="1352"/>
      <c r="GC53" s="1352"/>
      <c r="GD53" s="1352"/>
      <c r="GE53" s="1352"/>
      <c r="GF53" s="1352"/>
      <c r="GG53" s="1352"/>
      <c r="GH53" s="1352"/>
      <c r="GI53" s="1352"/>
      <c r="GJ53" s="1352"/>
      <c r="GK53" s="1352"/>
      <c r="GL53" s="1352"/>
      <c r="GM53" s="1352"/>
      <c r="GN53" s="1352"/>
      <c r="GO53" s="1352"/>
      <c r="GP53" s="1352"/>
      <c r="GQ53" s="1352"/>
      <c r="GR53" s="1352"/>
      <c r="GS53" s="1352"/>
      <c r="GT53" s="1352"/>
      <c r="GU53" s="1352"/>
      <c r="GV53" s="1352"/>
      <c r="GW53" s="1352"/>
      <c r="GX53" s="1352"/>
      <c r="GY53" s="1352"/>
      <c r="GZ53" s="1352"/>
      <c r="HA53" s="1352"/>
      <c r="HB53" s="1352"/>
      <c r="HC53" s="1352"/>
      <c r="HD53" s="1352"/>
      <c r="HE53" s="1352"/>
      <c r="HF53" s="1352"/>
      <c r="HG53" s="1352"/>
      <c r="HH53" s="1352"/>
      <c r="HI53" s="1352"/>
      <c r="HJ53" s="1352"/>
      <c r="HK53" s="1352"/>
      <c r="HL53" s="1352"/>
      <c r="HM53" s="1352"/>
      <c r="HN53" s="1352"/>
      <c r="HO53" s="1352"/>
      <c r="HP53" s="1352"/>
      <c r="HQ53" s="1352"/>
      <c r="HR53" s="1352"/>
      <c r="HS53" s="1352"/>
      <c r="HT53" s="1352"/>
      <c r="HU53" s="1352"/>
      <c r="HV53" s="1352"/>
      <c r="HW53" s="1352"/>
      <c r="HX53" s="1352"/>
      <c r="HY53" s="1352"/>
      <c r="HZ53" s="1352"/>
      <c r="IA53" s="1352"/>
      <c r="IB53" s="1352"/>
      <c r="IC53" s="1352"/>
      <c r="ID53" s="1352"/>
      <c r="IE53" s="1352"/>
      <c r="IF53" s="1352"/>
      <c r="IG53" s="1352"/>
      <c r="IH53" s="1352"/>
      <c r="II53" s="1352"/>
      <c r="IJ53" s="1352"/>
      <c r="IK53" s="1352"/>
      <c r="IL53" s="1352"/>
      <c r="IM53" s="1352"/>
      <c r="IN53" s="1352"/>
      <c r="IO53" s="1352"/>
      <c r="IP53" s="1352"/>
      <c r="IQ53" s="1352"/>
      <c r="IR53" s="1352"/>
      <c r="IS53" s="1352"/>
      <c r="IT53" s="1352"/>
      <c r="IU53" s="1352"/>
      <c r="IV53" s="1352"/>
    </row>
    <row r="54" spans="1:256" s="1085" customFormat="1" ht="13.5" customHeight="1">
      <c r="A54" s="1086" t="s">
        <v>6081</v>
      </c>
      <c r="B54" s="1087" t="s">
        <v>6794</v>
      </c>
      <c r="C54" s="1087" t="s">
        <v>6826</v>
      </c>
      <c r="D54" s="1087" t="s">
        <v>6831</v>
      </c>
      <c r="E54" s="1087" t="s">
        <v>31</v>
      </c>
      <c r="F54" s="541">
        <f>ROUND(SUM(F55),3)</f>
        <v>1</v>
      </c>
      <c r="G54" s="309"/>
      <c r="H54" s="1083">
        <f>ROUND(F54*G54,2)</f>
        <v>0</v>
      </c>
      <c r="I54" s="1084" t="s">
        <v>5316</v>
      </c>
      <c r="J54" s="341"/>
    </row>
    <row r="55" spans="1:256" s="1689" customFormat="1" ht="27" customHeight="1">
      <c r="A55" s="1322"/>
      <c r="B55" s="1305"/>
      <c r="C55" s="1323"/>
      <c r="D55" s="1314" t="s">
        <v>6832</v>
      </c>
      <c r="E55" s="359"/>
      <c r="F55" s="1315">
        <v>1</v>
      </c>
      <c r="G55" s="160"/>
      <c r="H55" s="160"/>
      <c r="I55" s="1324"/>
      <c r="J55" s="1312"/>
      <c r="K55" s="731"/>
      <c r="L55" s="1312"/>
      <c r="M55" s="1312"/>
      <c r="N55" s="1312"/>
      <c r="O55" s="1312"/>
      <c r="P55" s="1312"/>
      <c r="Q55" s="1312"/>
      <c r="R55" s="1312"/>
      <c r="S55" s="1312"/>
      <c r="T55" s="1312"/>
      <c r="U55" s="1312"/>
      <c r="V55" s="1312"/>
      <c r="W55" s="1312"/>
      <c r="X55" s="1312"/>
      <c r="Y55" s="1312"/>
      <c r="Z55" s="1312"/>
      <c r="AA55" s="1312"/>
      <c r="AB55" s="1312"/>
      <c r="AC55" s="1312"/>
      <c r="AD55" s="1312"/>
      <c r="AE55" s="1312"/>
      <c r="AF55" s="1312"/>
      <c r="AG55" s="1312"/>
      <c r="AH55" s="1312"/>
      <c r="AI55" s="1312"/>
    </row>
    <row r="56" spans="1:256" s="1689" customFormat="1" ht="13.5" customHeight="1">
      <c r="A56" s="1322"/>
      <c r="B56" s="1305"/>
      <c r="C56" s="1323"/>
      <c r="D56" s="1314" t="s">
        <v>1577</v>
      </c>
      <c r="E56" s="359"/>
      <c r="F56" s="1315"/>
      <c r="G56" s="160"/>
      <c r="H56" s="160"/>
      <c r="I56" s="1324"/>
      <c r="J56" s="1312"/>
      <c r="K56" s="731"/>
      <c r="L56" s="1312"/>
      <c r="M56" s="1312"/>
      <c r="N56" s="1312"/>
      <c r="O56" s="1312"/>
      <c r="P56" s="1312"/>
      <c r="Q56" s="1312"/>
      <c r="R56" s="1312"/>
      <c r="S56" s="1312"/>
      <c r="T56" s="1312"/>
      <c r="U56" s="1312"/>
      <c r="V56" s="1312"/>
      <c r="W56" s="1312"/>
      <c r="X56" s="1312"/>
      <c r="Y56" s="1312"/>
      <c r="Z56" s="1312"/>
      <c r="AA56" s="1312"/>
      <c r="AB56" s="1312"/>
      <c r="AC56" s="1312"/>
      <c r="AD56" s="1312"/>
      <c r="AE56" s="1312"/>
      <c r="AF56" s="1312"/>
      <c r="AG56" s="1312"/>
      <c r="AH56" s="1312"/>
      <c r="AI56" s="1312"/>
    </row>
    <row r="57" spans="1:256" s="1085" customFormat="1" ht="13.5" customHeight="1">
      <c r="A57" s="1086" t="s">
        <v>6035</v>
      </c>
      <c r="B57" s="1087" t="s">
        <v>6794</v>
      </c>
      <c r="C57" s="1087" t="s">
        <v>6833</v>
      </c>
      <c r="D57" s="1087" t="s">
        <v>4440</v>
      </c>
      <c r="E57" s="1087" t="s">
        <v>226</v>
      </c>
      <c r="F57" s="541">
        <f>ROUND(SUM(F58),3)</f>
        <v>1</v>
      </c>
      <c r="G57" s="309"/>
      <c r="H57" s="1083">
        <f>ROUND(F57*G57,2)</f>
        <v>0</v>
      </c>
      <c r="I57" s="1084" t="s">
        <v>5316</v>
      </c>
      <c r="J57" s="341"/>
    </row>
    <row r="58" spans="1:256" s="1689" customFormat="1" ht="13.5" customHeight="1">
      <c r="A58" s="1322"/>
      <c r="B58" s="1305"/>
      <c r="C58" s="1323"/>
      <c r="D58" s="1314" t="s">
        <v>6834</v>
      </c>
      <c r="E58" s="359"/>
      <c r="F58" s="1315">
        <v>1</v>
      </c>
      <c r="G58" s="160"/>
      <c r="H58" s="160"/>
      <c r="I58" s="1324"/>
      <c r="J58" s="1312"/>
      <c r="K58" s="731"/>
      <c r="L58" s="1312"/>
      <c r="M58" s="1312"/>
      <c r="N58" s="1312"/>
      <c r="O58" s="1312"/>
      <c r="P58" s="1312"/>
      <c r="Q58" s="1312"/>
      <c r="R58" s="1312"/>
      <c r="S58" s="1312"/>
      <c r="T58" s="1312"/>
      <c r="U58" s="1312"/>
      <c r="V58" s="1312"/>
      <c r="W58" s="1312"/>
      <c r="X58" s="1312"/>
      <c r="Y58" s="1312"/>
      <c r="Z58" s="1312"/>
      <c r="AA58" s="1312"/>
      <c r="AB58" s="1312"/>
      <c r="AC58" s="1312"/>
      <c r="AD58" s="1312"/>
      <c r="AE58" s="1312"/>
      <c r="AF58" s="1312"/>
      <c r="AG58" s="1312"/>
      <c r="AH58" s="1312"/>
      <c r="AI58" s="1312"/>
    </row>
    <row r="59" spans="1:256" s="1085" customFormat="1" ht="13.5" customHeight="1">
      <c r="A59" s="1086" t="s">
        <v>6037</v>
      </c>
      <c r="B59" s="1087" t="s">
        <v>6794</v>
      </c>
      <c r="C59" s="1087" t="s">
        <v>6835</v>
      </c>
      <c r="D59" s="1087" t="s">
        <v>4436</v>
      </c>
      <c r="E59" s="1087" t="s">
        <v>31</v>
      </c>
      <c r="F59" s="541">
        <f>ROUND(SUM(F60),3)</f>
        <v>1</v>
      </c>
      <c r="G59" s="309"/>
      <c r="H59" s="1083">
        <f>ROUND(F59*G59,2)</f>
        <v>0</v>
      </c>
      <c r="I59" s="1084" t="s">
        <v>5316</v>
      </c>
      <c r="J59" s="341"/>
    </row>
    <row r="60" spans="1:256" s="1689" customFormat="1" ht="13.5" customHeight="1">
      <c r="A60" s="1322"/>
      <c r="B60" s="1305"/>
      <c r="C60" s="1323"/>
      <c r="D60" s="1314" t="s">
        <v>6836</v>
      </c>
      <c r="E60" s="359"/>
      <c r="F60" s="1315">
        <v>1</v>
      </c>
      <c r="G60" s="160"/>
      <c r="H60" s="160"/>
      <c r="I60" s="1324"/>
      <c r="J60" s="1312"/>
      <c r="K60" s="731"/>
      <c r="L60" s="1312"/>
      <c r="M60" s="1312"/>
      <c r="N60" s="1312"/>
      <c r="O60" s="1312"/>
      <c r="P60" s="1312"/>
      <c r="Q60" s="1312"/>
      <c r="R60" s="1312"/>
      <c r="S60" s="1312"/>
      <c r="T60" s="1312"/>
      <c r="U60" s="1312"/>
      <c r="V60" s="1312"/>
      <c r="W60" s="1312"/>
      <c r="X60" s="1312"/>
      <c r="Y60" s="1312"/>
      <c r="Z60" s="1312"/>
      <c r="AA60" s="1312"/>
      <c r="AB60" s="1312"/>
      <c r="AC60" s="1312"/>
      <c r="AD60" s="1312"/>
      <c r="AE60" s="1312"/>
      <c r="AF60" s="1312"/>
      <c r="AG60" s="1312"/>
      <c r="AH60" s="1312"/>
      <c r="AI60" s="1312"/>
    </row>
    <row r="61" spans="1:256" s="1085" customFormat="1" ht="13.5" customHeight="1">
      <c r="A61" s="1086" t="s">
        <v>6038</v>
      </c>
      <c r="B61" s="1087" t="s">
        <v>862</v>
      </c>
      <c r="C61" s="1087" t="s">
        <v>5309</v>
      </c>
      <c r="D61" s="1087" t="s">
        <v>951</v>
      </c>
      <c r="E61" s="1087" t="s">
        <v>191</v>
      </c>
      <c r="F61" s="541">
        <f>ROUND(SUM(F62),3)</f>
        <v>5</v>
      </c>
      <c r="G61" s="309"/>
      <c r="H61" s="1083">
        <f>ROUND(F61*G61,2)</f>
        <v>0</v>
      </c>
      <c r="I61" s="1084" t="s">
        <v>5315</v>
      </c>
      <c r="J61" s="341"/>
    </row>
    <row r="62" spans="1:256" s="1689" customFormat="1" ht="27" customHeight="1">
      <c r="A62" s="1322"/>
      <c r="B62" s="1305"/>
      <c r="C62" s="1323"/>
      <c r="D62" s="1314" t="s">
        <v>6837</v>
      </c>
      <c r="E62" s="359"/>
      <c r="F62" s="1315">
        <v>5</v>
      </c>
      <c r="G62" s="160"/>
      <c r="H62" s="160"/>
      <c r="I62" s="1324"/>
      <c r="J62" s="1085"/>
      <c r="K62" s="1085"/>
      <c r="L62" s="1085"/>
      <c r="M62" s="1085"/>
      <c r="N62" s="1085"/>
      <c r="O62" s="1312"/>
      <c r="P62" s="1312"/>
      <c r="Q62" s="1312"/>
      <c r="R62" s="1312"/>
      <c r="S62" s="1312"/>
      <c r="T62" s="1312"/>
      <c r="U62" s="1312"/>
      <c r="V62" s="1312"/>
      <c r="W62" s="1312"/>
      <c r="X62" s="1312"/>
      <c r="Y62" s="1312"/>
      <c r="Z62" s="1312"/>
      <c r="AA62" s="1312"/>
      <c r="AB62" s="1312"/>
      <c r="AC62" s="1312"/>
      <c r="AD62" s="1312"/>
      <c r="AE62" s="1312"/>
      <c r="AF62" s="1312"/>
      <c r="AG62" s="1312"/>
      <c r="AH62" s="1312"/>
      <c r="AI62" s="1312"/>
    </row>
    <row r="63" spans="1:256" s="1085" customFormat="1" ht="13.5" customHeight="1">
      <c r="A63" s="1086"/>
      <c r="B63" s="1087"/>
      <c r="C63" s="1072" t="s">
        <v>6838</v>
      </c>
      <c r="D63" s="1072" t="s">
        <v>6839</v>
      </c>
      <c r="E63" s="1072"/>
      <c r="F63" s="1353"/>
      <c r="G63" s="1074"/>
      <c r="H63" s="1074">
        <f>SUM(H64:H125,H130:H136,H140:H146,H153:H158)</f>
        <v>0</v>
      </c>
      <c r="I63" s="1084"/>
      <c r="J63" s="1354"/>
      <c r="K63" s="1294"/>
      <c r="L63" s="1355"/>
      <c r="M63" s="1355"/>
      <c r="N63" s="1355"/>
    </row>
    <row r="64" spans="1:256" s="1294" customFormat="1" ht="13.5" customHeight="1">
      <c r="A64" s="1356" t="s">
        <v>6039</v>
      </c>
      <c r="B64" s="1357" t="s">
        <v>6840</v>
      </c>
      <c r="C64" s="1357">
        <v>460010024</v>
      </c>
      <c r="D64" s="1357" t="s">
        <v>6841</v>
      </c>
      <c r="E64" s="1357" t="s">
        <v>6842</v>
      </c>
      <c r="F64" s="541">
        <f>ROUND(SUM(F65),3)</f>
        <v>2.4E-2</v>
      </c>
      <c r="G64" s="309"/>
      <c r="H64" s="1083">
        <f>ROUND(F64*G64,2)</f>
        <v>0</v>
      </c>
      <c r="I64" s="1084" t="s">
        <v>5315</v>
      </c>
      <c r="J64" s="1358"/>
      <c r="K64" s="1184"/>
      <c r="L64" s="1184"/>
      <c r="M64" s="1184"/>
      <c r="N64" s="1184"/>
      <c r="BU64" s="1359"/>
      <c r="BV64" s="1359"/>
      <c r="BW64" s="1359"/>
      <c r="BX64" s="1359"/>
      <c r="BY64" s="1359"/>
      <c r="BZ64" s="1359"/>
      <c r="CA64" s="1359"/>
      <c r="CB64" s="1359"/>
      <c r="CC64" s="1359"/>
      <c r="CD64" s="1359"/>
      <c r="CE64" s="1359"/>
      <c r="CF64" s="1359"/>
      <c r="CG64" s="1359"/>
      <c r="CH64" s="1359"/>
      <c r="CI64" s="1359"/>
      <c r="CJ64" s="1359"/>
      <c r="CK64" s="1359"/>
      <c r="CL64" s="1359"/>
      <c r="CM64" s="1359"/>
      <c r="CN64" s="1359"/>
      <c r="CO64" s="1359"/>
      <c r="CP64" s="1359"/>
      <c r="CQ64" s="1359"/>
      <c r="CR64" s="1359"/>
      <c r="CS64" s="1359"/>
      <c r="CT64" s="1359"/>
      <c r="CU64" s="1359"/>
      <c r="CV64" s="1359"/>
      <c r="CW64" s="1359"/>
      <c r="CX64" s="1359"/>
      <c r="CY64" s="1359"/>
      <c r="CZ64" s="1359"/>
      <c r="DA64" s="1359"/>
      <c r="DB64" s="1359"/>
      <c r="DC64" s="1359"/>
      <c r="DD64" s="1359"/>
      <c r="DE64" s="1359"/>
      <c r="DF64" s="1359"/>
      <c r="DG64" s="1359"/>
      <c r="DH64" s="1359"/>
      <c r="DI64" s="1359"/>
      <c r="DJ64" s="1359"/>
      <c r="DK64" s="1359"/>
      <c r="DL64" s="1359"/>
      <c r="DM64" s="1359"/>
      <c r="DN64" s="1359"/>
      <c r="DO64" s="1359"/>
      <c r="DP64" s="1359"/>
      <c r="DQ64" s="1359"/>
      <c r="DR64" s="1359"/>
      <c r="DS64" s="1359"/>
      <c r="DT64" s="1359"/>
      <c r="DU64" s="1359"/>
      <c r="DV64" s="1359"/>
      <c r="DW64" s="1359"/>
      <c r="DX64" s="1359"/>
      <c r="DY64" s="1359"/>
      <c r="DZ64" s="1359"/>
      <c r="EA64" s="1359"/>
      <c r="EB64" s="1359"/>
      <c r="EC64" s="1359"/>
      <c r="ED64" s="1359"/>
      <c r="EE64" s="1359"/>
      <c r="EF64" s="1359"/>
      <c r="EG64" s="1359"/>
      <c r="EH64" s="1359"/>
      <c r="EI64" s="1359"/>
      <c r="EJ64" s="1359"/>
      <c r="EK64" s="1359"/>
      <c r="EL64" s="1359"/>
      <c r="EM64" s="1359"/>
      <c r="EN64" s="1359"/>
      <c r="EO64" s="1359"/>
      <c r="EP64" s="1359"/>
      <c r="EQ64" s="1359"/>
      <c r="ER64" s="1359"/>
      <c r="ES64" s="1359"/>
      <c r="ET64" s="1359"/>
      <c r="EU64" s="1359"/>
      <c r="EV64" s="1359"/>
      <c r="EW64" s="1359"/>
      <c r="EX64" s="1359"/>
      <c r="EY64" s="1359"/>
      <c r="EZ64" s="1359"/>
      <c r="FA64" s="1359"/>
      <c r="FB64" s="1359"/>
      <c r="FC64" s="1359"/>
      <c r="FD64" s="1359"/>
      <c r="FE64" s="1359"/>
      <c r="FF64" s="1359"/>
      <c r="FG64" s="1359"/>
      <c r="FH64" s="1359"/>
      <c r="FI64" s="1359"/>
      <c r="FJ64" s="1359"/>
      <c r="FK64" s="1359"/>
      <c r="FL64" s="1359"/>
      <c r="FM64" s="1359"/>
      <c r="FN64" s="1359"/>
      <c r="FO64" s="1359"/>
      <c r="FP64" s="1359"/>
      <c r="FQ64" s="1359"/>
      <c r="FR64" s="1359"/>
      <c r="FS64" s="1359"/>
      <c r="FT64" s="1359"/>
      <c r="FU64" s="1359"/>
      <c r="FV64" s="1359"/>
      <c r="FW64" s="1359"/>
      <c r="FX64" s="1359"/>
      <c r="FY64" s="1359"/>
      <c r="FZ64" s="1359"/>
      <c r="GA64" s="1359"/>
      <c r="GB64" s="1359"/>
      <c r="GC64" s="1359"/>
      <c r="GD64" s="1359"/>
      <c r="GE64" s="1359"/>
      <c r="GF64" s="1359"/>
      <c r="GG64" s="1359"/>
      <c r="GH64" s="1359"/>
      <c r="GI64" s="1359"/>
      <c r="GJ64" s="1359"/>
      <c r="GK64" s="1359"/>
      <c r="GL64" s="1359"/>
      <c r="GM64" s="1359"/>
      <c r="GN64" s="1359"/>
      <c r="GO64" s="1359"/>
      <c r="GP64" s="1359"/>
      <c r="GQ64" s="1359"/>
      <c r="GR64" s="1359"/>
      <c r="GS64" s="1359"/>
      <c r="GT64" s="1359"/>
      <c r="GU64" s="1359"/>
      <c r="GV64" s="1359"/>
      <c r="GW64" s="1359"/>
      <c r="GX64" s="1359"/>
      <c r="GY64" s="1359"/>
      <c r="GZ64" s="1359"/>
      <c r="HA64" s="1359"/>
      <c r="HB64" s="1359"/>
      <c r="HC64" s="1359"/>
      <c r="HD64" s="1359"/>
      <c r="HE64" s="1359"/>
      <c r="HF64" s="1359"/>
      <c r="HG64" s="1359"/>
      <c r="HH64" s="1359"/>
      <c r="HI64" s="1359"/>
      <c r="HJ64" s="1359"/>
      <c r="HK64" s="1359"/>
      <c r="HL64" s="1359"/>
      <c r="HM64" s="1359"/>
      <c r="HN64" s="1359"/>
      <c r="HO64" s="1359"/>
      <c r="HP64" s="1359"/>
      <c r="HQ64" s="1359"/>
      <c r="HR64" s="1359"/>
      <c r="HS64" s="1359"/>
      <c r="HT64" s="1359"/>
      <c r="HU64" s="1359"/>
      <c r="HV64" s="1359"/>
      <c r="HW64" s="1359"/>
      <c r="HX64" s="1359"/>
      <c r="HY64" s="1359"/>
      <c r="HZ64" s="1359"/>
      <c r="IA64" s="1359"/>
      <c r="IB64" s="1359"/>
      <c r="IC64" s="1359"/>
      <c r="ID64" s="1359"/>
      <c r="IE64" s="1359"/>
      <c r="IF64" s="1359"/>
      <c r="IG64" s="1359"/>
      <c r="IH64" s="1359"/>
      <c r="II64" s="1359"/>
      <c r="IJ64" s="1359"/>
      <c r="IK64" s="1359"/>
      <c r="IL64" s="1359"/>
      <c r="IM64" s="1359"/>
      <c r="IN64" s="1359"/>
      <c r="IO64" s="1359"/>
      <c r="IP64" s="1359"/>
      <c r="IQ64" s="1359"/>
      <c r="IR64" s="1359"/>
      <c r="IS64" s="1359"/>
      <c r="IT64" s="1359"/>
      <c r="IU64" s="1359"/>
    </row>
    <row r="65" spans="1:255" s="1184" customFormat="1" ht="13.5" customHeight="1">
      <c r="A65" s="1338"/>
      <c r="B65" s="1179"/>
      <c r="C65" s="1180"/>
      <c r="D65" s="1176" t="s">
        <v>7171</v>
      </c>
      <c r="E65" s="1088"/>
      <c r="F65" s="1090">
        <f>(23.8)/1000</f>
        <v>2.3800000000000002E-2</v>
      </c>
      <c r="G65" s="1181"/>
      <c r="H65" s="1192"/>
      <c r="I65" s="1177"/>
      <c r="J65" s="1358"/>
      <c r="N65" s="1294"/>
      <c r="U65" s="1187"/>
      <c r="W65" s="1187"/>
    </row>
    <row r="66" spans="1:255" s="1294" customFormat="1" ht="13.5" customHeight="1">
      <c r="A66" s="1356" t="s">
        <v>6040</v>
      </c>
      <c r="B66" s="1357" t="s">
        <v>6840</v>
      </c>
      <c r="C66" s="1357">
        <v>460041111</v>
      </c>
      <c r="D66" s="1357" t="s">
        <v>6844</v>
      </c>
      <c r="E66" s="1357" t="s">
        <v>191</v>
      </c>
      <c r="F66" s="541">
        <f>ROUND(SUM(F67),3)</f>
        <v>2</v>
      </c>
      <c r="G66" s="309"/>
      <c r="H66" s="1083">
        <f>ROUND(F66*G66,2)</f>
        <v>0</v>
      </c>
      <c r="I66" s="1084" t="s">
        <v>5315</v>
      </c>
      <c r="J66" s="1358"/>
      <c r="K66" s="1184"/>
      <c r="L66" s="1184"/>
      <c r="M66" s="1184"/>
      <c r="N66" s="1184"/>
      <c r="BU66" s="1359"/>
      <c r="BV66" s="1359"/>
      <c r="BW66" s="1359"/>
      <c r="BX66" s="1359"/>
      <c r="BY66" s="1359"/>
      <c r="BZ66" s="1359"/>
      <c r="CA66" s="1359"/>
      <c r="CB66" s="1359"/>
      <c r="CC66" s="1359"/>
      <c r="CD66" s="1359"/>
      <c r="CE66" s="1359"/>
      <c r="CF66" s="1359"/>
      <c r="CG66" s="1359"/>
      <c r="CH66" s="1359"/>
      <c r="CI66" s="1359"/>
      <c r="CJ66" s="1359"/>
      <c r="CK66" s="1359"/>
      <c r="CL66" s="1359"/>
      <c r="CM66" s="1359"/>
      <c r="CN66" s="1359"/>
      <c r="CO66" s="1359"/>
      <c r="CP66" s="1359"/>
      <c r="CQ66" s="1359"/>
      <c r="CR66" s="1359"/>
      <c r="CS66" s="1359"/>
      <c r="CT66" s="1359"/>
      <c r="CU66" s="1359"/>
      <c r="CV66" s="1359"/>
      <c r="CW66" s="1359"/>
      <c r="CX66" s="1359"/>
      <c r="CY66" s="1359"/>
      <c r="CZ66" s="1359"/>
      <c r="DA66" s="1359"/>
      <c r="DB66" s="1359"/>
      <c r="DC66" s="1359"/>
      <c r="DD66" s="1359"/>
      <c r="DE66" s="1359"/>
      <c r="DF66" s="1359"/>
      <c r="DG66" s="1359"/>
      <c r="DH66" s="1359"/>
      <c r="DI66" s="1359"/>
      <c r="DJ66" s="1359"/>
      <c r="DK66" s="1359"/>
      <c r="DL66" s="1359"/>
      <c r="DM66" s="1359"/>
      <c r="DN66" s="1359"/>
      <c r="DO66" s="1359"/>
      <c r="DP66" s="1359"/>
      <c r="DQ66" s="1359"/>
      <c r="DR66" s="1359"/>
      <c r="DS66" s="1359"/>
      <c r="DT66" s="1359"/>
      <c r="DU66" s="1359"/>
      <c r="DV66" s="1359"/>
      <c r="DW66" s="1359"/>
      <c r="DX66" s="1359"/>
      <c r="DY66" s="1359"/>
      <c r="DZ66" s="1359"/>
      <c r="EA66" s="1359"/>
      <c r="EB66" s="1359"/>
      <c r="EC66" s="1359"/>
      <c r="ED66" s="1359"/>
      <c r="EE66" s="1359"/>
      <c r="EF66" s="1359"/>
      <c r="EG66" s="1359"/>
      <c r="EH66" s="1359"/>
      <c r="EI66" s="1359"/>
      <c r="EJ66" s="1359"/>
      <c r="EK66" s="1359"/>
      <c r="EL66" s="1359"/>
      <c r="EM66" s="1359"/>
      <c r="EN66" s="1359"/>
      <c r="EO66" s="1359"/>
      <c r="EP66" s="1359"/>
      <c r="EQ66" s="1359"/>
      <c r="ER66" s="1359"/>
      <c r="ES66" s="1359"/>
      <c r="ET66" s="1359"/>
      <c r="EU66" s="1359"/>
      <c r="EV66" s="1359"/>
      <c r="EW66" s="1359"/>
      <c r="EX66" s="1359"/>
      <c r="EY66" s="1359"/>
      <c r="EZ66" s="1359"/>
      <c r="FA66" s="1359"/>
      <c r="FB66" s="1359"/>
      <c r="FC66" s="1359"/>
      <c r="FD66" s="1359"/>
      <c r="FE66" s="1359"/>
      <c r="FF66" s="1359"/>
      <c r="FG66" s="1359"/>
      <c r="FH66" s="1359"/>
      <c r="FI66" s="1359"/>
      <c r="FJ66" s="1359"/>
      <c r="FK66" s="1359"/>
      <c r="FL66" s="1359"/>
      <c r="FM66" s="1359"/>
      <c r="FN66" s="1359"/>
      <c r="FO66" s="1359"/>
      <c r="FP66" s="1359"/>
      <c r="FQ66" s="1359"/>
      <c r="FR66" s="1359"/>
      <c r="FS66" s="1359"/>
      <c r="FT66" s="1359"/>
      <c r="FU66" s="1359"/>
      <c r="FV66" s="1359"/>
      <c r="FW66" s="1359"/>
      <c r="FX66" s="1359"/>
      <c r="FY66" s="1359"/>
      <c r="FZ66" s="1359"/>
      <c r="GA66" s="1359"/>
      <c r="GB66" s="1359"/>
      <c r="GC66" s="1359"/>
      <c r="GD66" s="1359"/>
      <c r="GE66" s="1359"/>
      <c r="GF66" s="1359"/>
      <c r="GG66" s="1359"/>
      <c r="GH66" s="1359"/>
      <c r="GI66" s="1359"/>
      <c r="GJ66" s="1359"/>
      <c r="GK66" s="1359"/>
      <c r="GL66" s="1359"/>
      <c r="GM66" s="1359"/>
      <c r="GN66" s="1359"/>
      <c r="GO66" s="1359"/>
      <c r="GP66" s="1359"/>
      <c r="GQ66" s="1359"/>
      <c r="GR66" s="1359"/>
      <c r="GS66" s="1359"/>
      <c r="GT66" s="1359"/>
      <c r="GU66" s="1359"/>
      <c r="GV66" s="1359"/>
      <c r="GW66" s="1359"/>
      <c r="GX66" s="1359"/>
      <c r="GY66" s="1359"/>
      <c r="GZ66" s="1359"/>
      <c r="HA66" s="1359"/>
      <c r="HB66" s="1359"/>
      <c r="HC66" s="1359"/>
      <c r="HD66" s="1359"/>
      <c r="HE66" s="1359"/>
      <c r="HF66" s="1359"/>
      <c r="HG66" s="1359"/>
      <c r="HH66" s="1359"/>
      <c r="HI66" s="1359"/>
      <c r="HJ66" s="1359"/>
      <c r="HK66" s="1359"/>
      <c r="HL66" s="1359"/>
      <c r="HM66" s="1359"/>
      <c r="HN66" s="1359"/>
      <c r="HO66" s="1359"/>
      <c r="HP66" s="1359"/>
      <c r="HQ66" s="1359"/>
      <c r="HR66" s="1359"/>
      <c r="HS66" s="1359"/>
      <c r="HT66" s="1359"/>
      <c r="HU66" s="1359"/>
      <c r="HV66" s="1359"/>
      <c r="HW66" s="1359"/>
      <c r="HX66" s="1359"/>
      <c r="HY66" s="1359"/>
      <c r="HZ66" s="1359"/>
      <c r="IA66" s="1359"/>
      <c r="IB66" s="1359"/>
      <c r="IC66" s="1359"/>
      <c r="ID66" s="1359"/>
      <c r="IE66" s="1359"/>
      <c r="IF66" s="1359"/>
      <c r="IG66" s="1359"/>
      <c r="IH66" s="1359"/>
      <c r="II66" s="1359"/>
      <c r="IJ66" s="1359"/>
      <c r="IK66" s="1359"/>
      <c r="IL66" s="1359"/>
      <c r="IM66" s="1359"/>
      <c r="IN66" s="1359"/>
      <c r="IO66" s="1359"/>
      <c r="IP66" s="1359"/>
      <c r="IQ66" s="1359"/>
      <c r="IR66" s="1359"/>
      <c r="IS66" s="1359"/>
      <c r="IT66" s="1359"/>
      <c r="IU66" s="1359"/>
    </row>
    <row r="67" spans="1:255" s="1184" customFormat="1" ht="13.5" customHeight="1">
      <c r="A67" s="1338"/>
      <c r="B67" s="1179"/>
      <c r="C67" s="1180"/>
      <c r="D67" s="1176" t="s">
        <v>6845</v>
      </c>
      <c r="E67" s="1088"/>
      <c r="F67" s="1090">
        <v>2</v>
      </c>
      <c r="G67" s="1181"/>
      <c r="H67" s="1192"/>
      <c r="I67" s="1177"/>
      <c r="J67" s="1358"/>
      <c r="U67" s="1187"/>
      <c r="W67" s="1187"/>
    </row>
    <row r="68" spans="1:255" s="1294" customFormat="1" ht="13.5" customHeight="1">
      <c r="A68" s="1356" t="s">
        <v>5981</v>
      </c>
      <c r="B68" s="1357" t="s">
        <v>6840</v>
      </c>
      <c r="C68" s="1357">
        <v>460161452</v>
      </c>
      <c r="D68" s="1357" t="s">
        <v>6950</v>
      </c>
      <c r="E68" s="1357" t="s">
        <v>194</v>
      </c>
      <c r="F68" s="541">
        <f>ROUND(SUM(F70),3)</f>
        <v>2.38</v>
      </c>
      <c r="G68" s="309"/>
      <c r="H68" s="1083">
        <f>ROUND(F68*G68,2)</f>
        <v>0</v>
      </c>
      <c r="I68" s="1084" t="s">
        <v>5315</v>
      </c>
      <c r="J68" s="1354"/>
      <c r="L68" s="1355"/>
      <c r="BU68" s="1359"/>
      <c r="BV68" s="1359"/>
      <c r="BW68" s="1359"/>
      <c r="BX68" s="1359"/>
      <c r="BY68" s="1359"/>
      <c r="BZ68" s="1359"/>
      <c r="CA68" s="1359"/>
      <c r="CB68" s="1359"/>
      <c r="CC68" s="1359"/>
      <c r="CD68" s="1359"/>
      <c r="CE68" s="1359"/>
      <c r="CF68" s="1359"/>
      <c r="CG68" s="1359"/>
      <c r="CH68" s="1359"/>
      <c r="CI68" s="1359"/>
      <c r="CJ68" s="1359"/>
      <c r="CK68" s="1359"/>
      <c r="CL68" s="1359"/>
      <c r="CM68" s="1359"/>
      <c r="CN68" s="1359"/>
      <c r="CO68" s="1359"/>
      <c r="CP68" s="1359"/>
      <c r="CQ68" s="1359"/>
      <c r="CR68" s="1359"/>
      <c r="CS68" s="1359"/>
      <c r="CT68" s="1359"/>
      <c r="CU68" s="1359"/>
      <c r="CV68" s="1359"/>
      <c r="CW68" s="1359"/>
      <c r="CX68" s="1359"/>
      <c r="CY68" s="1359"/>
      <c r="CZ68" s="1359"/>
      <c r="DA68" s="1359"/>
      <c r="DB68" s="1359"/>
      <c r="DC68" s="1359"/>
      <c r="DD68" s="1359"/>
      <c r="DE68" s="1359"/>
      <c r="DF68" s="1359"/>
      <c r="DG68" s="1359"/>
      <c r="DH68" s="1359"/>
      <c r="DI68" s="1359"/>
      <c r="DJ68" s="1359"/>
      <c r="DK68" s="1359"/>
      <c r="DL68" s="1359"/>
      <c r="DM68" s="1359"/>
      <c r="DN68" s="1359"/>
      <c r="DO68" s="1359"/>
      <c r="DP68" s="1359"/>
      <c r="DQ68" s="1359"/>
      <c r="DR68" s="1359"/>
      <c r="DS68" s="1359"/>
      <c r="DT68" s="1359"/>
      <c r="DU68" s="1359"/>
      <c r="DV68" s="1359"/>
      <c r="DW68" s="1359"/>
      <c r="DX68" s="1359"/>
      <c r="DY68" s="1359"/>
      <c r="DZ68" s="1359"/>
      <c r="EA68" s="1359"/>
      <c r="EB68" s="1359"/>
      <c r="EC68" s="1359"/>
      <c r="ED68" s="1359"/>
      <c r="EE68" s="1359"/>
      <c r="EF68" s="1359"/>
      <c r="EG68" s="1359"/>
      <c r="EH68" s="1359"/>
      <c r="EI68" s="1359"/>
      <c r="EJ68" s="1359"/>
      <c r="EK68" s="1359"/>
      <c r="EL68" s="1359"/>
      <c r="EM68" s="1359"/>
      <c r="EN68" s="1359"/>
      <c r="EO68" s="1359"/>
      <c r="EP68" s="1359"/>
      <c r="EQ68" s="1359"/>
      <c r="ER68" s="1359"/>
      <c r="ES68" s="1359"/>
      <c r="ET68" s="1359"/>
      <c r="EU68" s="1359"/>
      <c r="EV68" s="1359"/>
      <c r="EW68" s="1359"/>
      <c r="EX68" s="1359"/>
      <c r="EY68" s="1359"/>
      <c r="EZ68" s="1359"/>
      <c r="FA68" s="1359"/>
      <c r="FB68" s="1359"/>
      <c r="FC68" s="1359"/>
      <c r="FD68" s="1359"/>
      <c r="FE68" s="1359"/>
      <c r="FF68" s="1359"/>
      <c r="FG68" s="1359"/>
      <c r="FH68" s="1359"/>
      <c r="FI68" s="1359"/>
      <c r="FJ68" s="1359"/>
      <c r="FK68" s="1359"/>
      <c r="FL68" s="1359"/>
      <c r="FM68" s="1359"/>
      <c r="FN68" s="1359"/>
      <c r="FO68" s="1359"/>
      <c r="FP68" s="1359"/>
      <c r="FQ68" s="1359"/>
      <c r="FR68" s="1359"/>
      <c r="FS68" s="1359"/>
      <c r="FT68" s="1359"/>
      <c r="FU68" s="1359"/>
      <c r="FV68" s="1359"/>
      <c r="FW68" s="1359"/>
      <c r="FX68" s="1359"/>
      <c r="FY68" s="1359"/>
      <c r="FZ68" s="1359"/>
      <c r="GA68" s="1359"/>
      <c r="GB68" s="1359"/>
      <c r="GC68" s="1359"/>
      <c r="GD68" s="1359"/>
      <c r="GE68" s="1359"/>
      <c r="GF68" s="1359"/>
      <c r="GG68" s="1359"/>
      <c r="GH68" s="1359"/>
      <c r="GI68" s="1359"/>
      <c r="GJ68" s="1359"/>
      <c r="GK68" s="1359"/>
      <c r="GL68" s="1359"/>
      <c r="GM68" s="1359"/>
      <c r="GN68" s="1359"/>
      <c r="GO68" s="1359"/>
      <c r="GP68" s="1359"/>
      <c r="GQ68" s="1359"/>
      <c r="GR68" s="1359"/>
      <c r="GS68" s="1359"/>
      <c r="GT68" s="1359"/>
      <c r="GU68" s="1359"/>
      <c r="GV68" s="1359"/>
      <c r="GW68" s="1359"/>
      <c r="GX68" s="1359"/>
      <c r="GY68" s="1359"/>
      <c r="GZ68" s="1359"/>
      <c r="HA68" s="1359"/>
      <c r="HB68" s="1359"/>
      <c r="HC68" s="1359"/>
      <c r="HD68" s="1359"/>
      <c r="HE68" s="1359"/>
      <c r="HF68" s="1359"/>
      <c r="HG68" s="1359"/>
      <c r="HH68" s="1359"/>
      <c r="HI68" s="1359"/>
      <c r="HJ68" s="1359"/>
      <c r="HK68" s="1359"/>
      <c r="HL68" s="1359"/>
      <c r="HM68" s="1359"/>
      <c r="HN68" s="1359"/>
      <c r="HO68" s="1359"/>
      <c r="HP68" s="1359"/>
      <c r="HQ68" s="1359"/>
      <c r="HR68" s="1359"/>
      <c r="HS68" s="1359"/>
      <c r="HT68" s="1359"/>
      <c r="HU68" s="1359"/>
      <c r="HV68" s="1359"/>
      <c r="HW68" s="1359"/>
      <c r="HX68" s="1359"/>
      <c r="HY68" s="1359"/>
      <c r="HZ68" s="1359"/>
      <c r="IA68" s="1359"/>
      <c r="IB68" s="1359"/>
      <c r="IC68" s="1359"/>
      <c r="ID68" s="1359"/>
      <c r="IE68" s="1359"/>
      <c r="IF68" s="1359"/>
      <c r="IG68" s="1359"/>
      <c r="IH68" s="1359"/>
      <c r="II68" s="1359"/>
      <c r="IJ68" s="1359"/>
      <c r="IK68" s="1359"/>
      <c r="IL68" s="1359"/>
      <c r="IM68" s="1359"/>
      <c r="IN68" s="1359"/>
      <c r="IO68" s="1359"/>
      <c r="IP68" s="1359"/>
      <c r="IQ68" s="1359"/>
      <c r="IR68" s="1359"/>
      <c r="IS68" s="1359"/>
      <c r="IT68" s="1359"/>
      <c r="IU68" s="1359"/>
    </row>
    <row r="69" spans="1:255" s="1184" customFormat="1" ht="13.5" customHeight="1">
      <c r="A69" s="1338"/>
      <c r="B69" s="1179"/>
      <c r="C69" s="1180"/>
      <c r="D69" s="1360" t="s">
        <v>7172</v>
      </c>
      <c r="E69" s="1088"/>
      <c r="F69" s="1090"/>
      <c r="G69" s="1181"/>
      <c r="H69" s="1192"/>
      <c r="I69" s="1177"/>
      <c r="J69" s="1358"/>
      <c r="U69" s="1187"/>
      <c r="W69" s="1187"/>
    </row>
    <row r="70" spans="1:255" s="1184" customFormat="1" ht="13.5" customHeight="1">
      <c r="A70" s="1338"/>
      <c r="B70" s="1179"/>
      <c r="C70" s="1180"/>
      <c r="D70" s="1361" t="s">
        <v>7173</v>
      </c>
      <c r="E70" s="1088"/>
      <c r="F70" s="1090">
        <f>(23.8)*0.1</f>
        <v>2.3800000000000003</v>
      </c>
      <c r="G70" s="1181"/>
      <c r="H70" s="1192"/>
      <c r="I70" s="1177"/>
      <c r="J70" s="1358"/>
      <c r="U70" s="1187"/>
      <c r="W70" s="1187"/>
    </row>
    <row r="71" spans="1:255" s="1184" customFormat="1" ht="27" customHeight="1">
      <c r="A71" s="1338"/>
      <c r="B71" s="1179"/>
      <c r="C71" s="1180"/>
      <c r="D71" s="1362" t="s">
        <v>6849</v>
      </c>
      <c r="E71" s="1088"/>
      <c r="F71" s="1090"/>
      <c r="G71" s="1181"/>
      <c r="H71" s="1192"/>
      <c r="I71" s="1177"/>
      <c r="J71" s="1363"/>
      <c r="U71" s="1187"/>
      <c r="W71" s="1187"/>
    </row>
    <row r="72" spans="1:255" s="1294" customFormat="1" ht="13.5" customHeight="1">
      <c r="A72" s="1356" t="s">
        <v>5985</v>
      </c>
      <c r="B72" s="1357" t="s">
        <v>6840</v>
      </c>
      <c r="C72" s="1357">
        <v>460161453</v>
      </c>
      <c r="D72" s="1357" t="s">
        <v>6953</v>
      </c>
      <c r="E72" s="1357" t="s">
        <v>194</v>
      </c>
      <c r="F72" s="541">
        <f>ROUND(SUM(F74),3)</f>
        <v>2.38</v>
      </c>
      <c r="G72" s="309"/>
      <c r="H72" s="1083">
        <f>ROUND(F72*G72,2)</f>
        <v>0</v>
      </c>
      <c r="I72" s="1084" t="s">
        <v>5315</v>
      </c>
      <c r="J72" s="1354"/>
      <c r="L72" s="1355"/>
      <c r="BU72" s="1359"/>
      <c r="BV72" s="1359"/>
      <c r="BW72" s="1359"/>
      <c r="BX72" s="1359"/>
      <c r="BY72" s="1359"/>
      <c r="BZ72" s="1359"/>
      <c r="CA72" s="1359"/>
      <c r="CB72" s="1359"/>
      <c r="CC72" s="1359"/>
      <c r="CD72" s="1359"/>
      <c r="CE72" s="1359"/>
      <c r="CF72" s="1359"/>
      <c r="CG72" s="1359"/>
      <c r="CH72" s="1359"/>
      <c r="CI72" s="1359"/>
      <c r="CJ72" s="1359"/>
      <c r="CK72" s="1359"/>
      <c r="CL72" s="1359"/>
      <c r="CM72" s="1359"/>
      <c r="CN72" s="1359"/>
      <c r="CO72" s="1359"/>
      <c r="CP72" s="1359"/>
      <c r="CQ72" s="1359"/>
      <c r="CR72" s="1359"/>
      <c r="CS72" s="1359"/>
      <c r="CT72" s="1359"/>
      <c r="CU72" s="1359"/>
      <c r="CV72" s="1359"/>
      <c r="CW72" s="1359"/>
      <c r="CX72" s="1359"/>
      <c r="CY72" s="1359"/>
      <c r="CZ72" s="1359"/>
      <c r="DA72" s="1359"/>
      <c r="DB72" s="1359"/>
      <c r="DC72" s="1359"/>
      <c r="DD72" s="1359"/>
      <c r="DE72" s="1359"/>
      <c r="DF72" s="1359"/>
      <c r="DG72" s="1359"/>
      <c r="DH72" s="1359"/>
      <c r="DI72" s="1359"/>
      <c r="DJ72" s="1359"/>
      <c r="DK72" s="1359"/>
      <c r="DL72" s="1359"/>
      <c r="DM72" s="1359"/>
      <c r="DN72" s="1359"/>
      <c r="DO72" s="1359"/>
      <c r="DP72" s="1359"/>
      <c r="DQ72" s="1359"/>
      <c r="DR72" s="1359"/>
      <c r="DS72" s="1359"/>
      <c r="DT72" s="1359"/>
      <c r="DU72" s="1359"/>
      <c r="DV72" s="1359"/>
      <c r="DW72" s="1359"/>
      <c r="DX72" s="1359"/>
      <c r="DY72" s="1359"/>
      <c r="DZ72" s="1359"/>
      <c r="EA72" s="1359"/>
      <c r="EB72" s="1359"/>
      <c r="EC72" s="1359"/>
      <c r="ED72" s="1359"/>
      <c r="EE72" s="1359"/>
      <c r="EF72" s="1359"/>
      <c r="EG72" s="1359"/>
      <c r="EH72" s="1359"/>
      <c r="EI72" s="1359"/>
      <c r="EJ72" s="1359"/>
      <c r="EK72" s="1359"/>
      <c r="EL72" s="1359"/>
      <c r="EM72" s="1359"/>
      <c r="EN72" s="1359"/>
      <c r="EO72" s="1359"/>
      <c r="EP72" s="1359"/>
      <c r="EQ72" s="1359"/>
      <c r="ER72" s="1359"/>
      <c r="ES72" s="1359"/>
      <c r="ET72" s="1359"/>
      <c r="EU72" s="1359"/>
      <c r="EV72" s="1359"/>
      <c r="EW72" s="1359"/>
      <c r="EX72" s="1359"/>
      <c r="EY72" s="1359"/>
      <c r="EZ72" s="1359"/>
      <c r="FA72" s="1359"/>
      <c r="FB72" s="1359"/>
      <c r="FC72" s="1359"/>
      <c r="FD72" s="1359"/>
      <c r="FE72" s="1359"/>
      <c r="FF72" s="1359"/>
      <c r="FG72" s="1359"/>
      <c r="FH72" s="1359"/>
      <c r="FI72" s="1359"/>
      <c r="FJ72" s="1359"/>
      <c r="FK72" s="1359"/>
      <c r="FL72" s="1359"/>
      <c r="FM72" s="1359"/>
      <c r="FN72" s="1359"/>
      <c r="FO72" s="1359"/>
      <c r="FP72" s="1359"/>
      <c r="FQ72" s="1359"/>
      <c r="FR72" s="1359"/>
      <c r="FS72" s="1359"/>
      <c r="FT72" s="1359"/>
      <c r="FU72" s="1359"/>
      <c r="FV72" s="1359"/>
      <c r="FW72" s="1359"/>
      <c r="FX72" s="1359"/>
      <c r="FY72" s="1359"/>
      <c r="FZ72" s="1359"/>
      <c r="GA72" s="1359"/>
      <c r="GB72" s="1359"/>
      <c r="GC72" s="1359"/>
      <c r="GD72" s="1359"/>
      <c r="GE72" s="1359"/>
      <c r="GF72" s="1359"/>
      <c r="GG72" s="1359"/>
      <c r="GH72" s="1359"/>
      <c r="GI72" s="1359"/>
      <c r="GJ72" s="1359"/>
      <c r="GK72" s="1359"/>
      <c r="GL72" s="1359"/>
      <c r="GM72" s="1359"/>
      <c r="GN72" s="1359"/>
      <c r="GO72" s="1359"/>
      <c r="GP72" s="1359"/>
      <c r="GQ72" s="1359"/>
      <c r="GR72" s="1359"/>
      <c r="GS72" s="1359"/>
      <c r="GT72" s="1359"/>
      <c r="GU72" s="1359"/>
      <c r="GV72" s="1359"/>
      <c r="GW72" s="1359"/>
      <c r="GX72" s="1359"/>
      <c r="GY72" s="1359"/>
      <c r="GZ72" s="1359"/>
      <c r="HA72" s="1359"/>
      <c r="HB72" s="1359"/>
      <c r="HC72" s="1359"/>
      <c r="HD72" s="1359"/>
      <c r="HE72" s="1359"/>
      <c r="HF72" s="1359"/>
      <c r="HG72" s="1359"/>
      <c r="HH72" s="1359"/>
      <c r="HI72" s="1359"/>
      <c r="HJ72" s="1359"/>
      <c r="HK72" s="1359"/>
      <c r="HL72" s="1359"/>
      <c r="HM72" s="1359"/>
      <c r="HN72" s="1359"/>
      <c r="HO72" s="1359"/>
      <c r="HP72" s="1359"/>
      <c r="HQ72" s="1359"/>
      <c r="HR72" s="1359"/>
      <c r="HS72" s="1359"/>
      <c r="HT72" s="1359"/>
      <c r="HU72" s="1359"/>
      <c r="HV72" s="1359"/>
      <c r="HW72" s="1359"/>
      <c r="HX72" s="1359"/>
      <c r="HY72" s="1359"/>
      <c r="HZ72" s="1359"/>
      <c r="IA72" s="1359"/>
      <c r="IB72" s="1359"/>
      <c r="IC72" s="1359"/>
      <c r="ID72" s="1359"/>
      <c r="IE72" s="1359"/>
      <c r="IF72" s="1359"/>
      <c r="IG72" s="1359"/>
      <c r="IH72" s="1359"/>
      <c r="II72" s="1359"/>
      <c r="IJ72" s="1359"/>
      <c r="IK72" s="1359"/>
      <c r="IL72" s="1359"/>
      <c r="IM72" s="1359"/>
      <c r="IN72" s="1359"/>
      <c r="IO72" s="1359"/>
      <c r="IP72" s="1359"/>
      <c r="IQ72" s="1359"/>
      <c r="IR72" s="1359"/>
      <c r="IS72" s="1359"/>
      <c r="IT72" s="1359"/>
      <c r="IU72" s="1359"/>
    </row>
    <row r="73" spans="1:255" s="1184" customFormat="1" ht="13.5" customHeight="1">
      <c r="A73" s="1338"/>
      <c r="B73" s="1179"/>
      <c r="C73" s="1180"/>
      <c r="D73" s="1360" t="s">
        <v>7172</v>
      </c>
      <c r="E73" s="1088"/>
      <c r="F73" s="1090"/>
      <c r="G73" s="1181"/>
      <c r="H73" s="1192"/>
      <c r="I73" s="1177"/>
      <c r="J73" s="1358"/>
      <c r="U73" s="1187"/>
      <c r="W73" s="1187"/>
    </row>
    <row r="74" spans="1:255" s="1184" customFormat="1" ht="13.5" customHeight="1">
      <c r="A74" s="1338"/>
      <c r="B74" s="1179"/>
      <c r="C74" s="1180"/>
      <c r="D74" s="1361" t="s">
        <v>7173</v>
      </c>
      <c r="E74" s="1088"/>
      <c r="F74" s="1090">
        <f>(23.8)*0.1</f>
        <v>2.3800000000000003</v>
      </c>
      <c r="G74" s="1181"/>
      <c r="H74" s="1192"/>
      <c r="I74" s="1177"/>
      <c r="J74" s="1358"/>
      <c r="U74" s="1187"/>
      <c r="W74" s="1187"/>
    </row>
    <row r="75" spans="1:255" s="1184" customFormat="1" ht="27" customHeight="1">
      <c r="A75" s="1338"/>
      <c r="B75" s="1179"/>
      <c r="C75" s="1180"/>
      <c r="D75" s="1362" t="s">
        <v>6849</v>
      </c>
      <c r="E75" s="1088"/>
      <c r="F75" s="1090"/>
      <c r="G75" s="1181"/>
      <c r="H75" s="1192"/>
      <c r="I75" s="1177"/>
      <c r="U75" s="1187"/>
      <c r="W75" s="1187"/>
    </row>
    <row r="76" spans="1:255" s="1294" customFormat="1" ht="13.5" customHeight="1">
      <c r="A76" s="1356" t="s">
        <v>5988</v>
      </c>
      <c r="B76" s="1357" t="s">
        <v>6840</v>
      </c>
      <c r="C76" s="1357">
        <v>460171452</v>
      </c>
      <c r="D76" s="1357" t="s">
        <v>6846</v>
      </c>
      <c r="E76" s="1357" t="s">
        <v>194</v>
      </c>
      <c r="F76" s="541">
        <f>ROUND(SUM(F78),3)</f>
        <v>9.52</v>
      </c>
      <c r="G76" s="309"/>
      <c r="H76" s="1083">
        <f>ROUND(F76*G76,2)</f>
        <v>0</v>
      </c>
      <c r="I76" s="1084" t="s">
        <v>5315</v>
      </c>
      <c r="J76" s="1354"/>
      <c r="L76" s="1355"/>
      <c r="BU76" s="1359"/>
      <c r="BV76" s="1359"/>
      <c r="BW76" s="1359"/>
      <c r="BX76" s="1359"/>
      <c r="BY76" s="1359"/>
      <c r="BZ76" s="1359"/>
      <c r="CA76" s="1359"/>
      <c r="CB76" s="1359"/>
      <c r="CC76" s="1359"/>
      <c r="CD76" s="1359"/>
      <c r="CE76" s="1359"/>
      <c r="CF76" s="1359"/>
      <c r="CG76" s="1359"/>
      <c r="CH76" s="1359"/>
      <c r="CI76" s="1359"/>
      <c r="CJ76" s="1359"/>
      <c r="CK76" s="1359"/>
      <c r="CL76" s="1359"/>
      <c r="CM76" s="1359"/>
      <c r="CN76" s="1359"/>
      <c r="CO76" s="1359"/>
      <c r="CP76" s="1359"/>
      <c r="CQ76" s="1359"/>
      <c r="CR76" s="1359"/>
      <c r="CS76" s="1359"/>
      <c r="CT76" s="1359"/>
      <c r="CU76" s="1359"/>
      <c r="CV76" s="1359"/>
      <c r="CW76" s="1359"/>
      <c r="CX76" s="1359"/>
      <c r="CY76" s="1359"/>
      <c r="CZ76" s="1359"/>
      <c r="DA76" s="1359"/>
      <c r="DB76" s="1359"/>
      <c r="DC76" s="1359"/>
      <c r="DD76" s="1359"/>
      <c r="DE76" s="1359"/>
      <c r="DF76" s="1359"/>
      <c r="DG76" s="1359"/>
      <c r="DH76" s="1359"/>
      <c r="DI76" s="1359"/>
      <c r="DJ76" s="1359"/>
      <c r="DK76" s="1359"/>
      <c r="DL76" s="1359"/>
      <c r="DM76" s="1359"/>
      <c r="DN76" s="1359"/>
      <c r="DO76" s="1359"/>
      <c r="DP76" s="1359"/>
      <c r="DQ76" s="1359"/>
      <c r="DR76" s="1359"/>
      <c r="DS76" s="1359"/>
      <c r="DT76" s="1359"/>
      <c r="DU76" s="1359"/>
      <c r="DV76" s="1359"/>
      <c r="DW76" s="1359"/>
      <c r="DX76" s="1359"/>
      <c r="DY76" s="1359"/>
      <c r="DZ76" s="1359"/>
      <c r="EA76" s="1359"/>
      <c r="EB76" s="1359"/>
      <c r="EC76" s="1359"/>
      <c r="ED76" s="1359"/>
      <c r="EE76" s="1359"/>
      <c r="EF76" s="1359"/>
      <c r="EG76" s="1359"/>
      <c r="EH76" s="1359"/>
      <c r="EI76" s="1359"/>
      <c r="EJ76" s="1359"/>
      <c r="EK76" s="1359"/>
      <c r="EL76" s="1359"/>
      <c r="EM76" s="1359"/>
      <c r="EN76" s="1359"/>
      <c r="EO76" s="1359"/>
      <c r="EP76" s="1359"/>
      <c r="EQ76" s="1359"/>
      <c r="ER76" s="1359"/>
      <c r="ES76" s="1359"/>
      <c r="ET76" s="1359"/>
      <c r="EU76" s="1359"/>
      <c r="EV76" s="1359"/>
      <c r="EW76" s="1359"/>
      <c r="EX76" s="1359"/>
      <c r="EY76" s="1359"/>
      <c r="EZ76" s="1359"/>
      <c r="FA76" s="1359"/>
      <c r="FB76" s="1359"/>
      <c r="FC76" s="1359"/>
      <c r="FD76" s="1359"/>
      <c r="FE76" s="1359"/>
      <c r="FF76" s="1359"/>
      <c r="FG76" s="1359"/>
      <c r="FH76" s="1359"/>
      <c r="FI76" s="1359"/>
      <c r="FJ76" s="1359"/>
      <c r="FK76" s="1359"/>
      <c r="FL76" s="1359"/>
      <c r="FM76" s="1359"/>
      <c r="FN76" s="1359"/>
      <c r="FO76" s="1359"/>
      <c r="FP76" s="1359"/>
      <c r="FQ76" s="1359"/>
      <c r="FR76" s="1359"/>
      <c r="FS76" s="1359"/>
      <c r="FT76" s="1359"/>
      <c r="FU76" s="1359"/>
      <c r="FV76" s="1359"/>
      <c r="FW76" s="1359"/>
      <c r="FX76" s="1359"/>
      <c r="FY76" s="1359"/>
      <c r="FZ76" s="1359"/>
      <c r="GA76" s="1359"/>
      <c r="GB76" s="1359"/>
      <c r="GC76" s="1359"/>
      <c r="GD76" s="1359"/>
      <c r="GE76" s="1359"/>
      <c r="GF76" s="1359"/>
      <c r="GG76" s="1359"/>
      <c r="GH76" s="1359"/>
      <c r="GI76" s="1359"/>
      <c r="GJ76" s="1359"/>
      <c r="GK76" s="1359"/>
      <c r="GL76" s="1359"/>
      <c r="GM76" s="1359"/>
      <c r="GN76" s="1359"/>
      <c r="GO76" s="1359"/>
      <c r="GP76" s="1359"/>
      <c r="GQ76" s="1359"/>
      <c r="GR76" s="1359"/>
      <c r="GS76" s="1359"/>
      <c r="GT76" s="1359"/>
      <c r="GU76" s="1359"/>
      <c r="GV76" s="1359"/>
      <c r="GW76" s="1359"/>
      <c r="GX76" s="1359"/>
      <c r="GY76" s="1359"/>
      <c r="GZ76" s="1359"/>
      <c r="HA76" s="1359"/>
      <c r="HB76" s="1359"/>
      <c r="HC76" s="1359"/>
      <c r="HD76" s="1359"/>
      <c r="HE76" s="1359"/>
      <c r="HF76" s="1359"/>
      <c r="HG76" s="1359"/>
      <c r="HH76" s="1359"/>
      <c r="HI76" s="1359"/>
      <c r="HJ76" s="1359"/>
      <c r="HK76" s="1359"/>
      <c r="HL76" s="1359"/>
      <c r="HM76" s="1359"/>
      <c r="HN76" s="1359"/>
      <c r="HO76" s="1359"/>
      <c r="HP76" s="1359"/>
      <c r="HQ76" s="1359"/>
      <c r="HR76" s="1359"/>
      <c r="HS76" s="1359"/>
      <c r="HT76" s="1359"/>
      <c r="HU76" s="1359"/>
      <c r="HV76" s="1359"/>
      <c r="HW76" s="1359"/>
      <c r="HX76" s="1359"/>
      <c r="HY76" s="1359"/>
      <c r="HZ76" s="1359"/>
      <c r="IA76" s="1359"/>
      <c r="IB76" s="1359"/>
      <c r="IC76" s="1359"/>
      <c r="ID76" s="1359"/>
      <c r="IE76" s="1359"/>
      <c r="IF76" s="1359"/>
      <c r="IG76" s="1359"/>
      <c r="IH76" s="1359"/>
      <c r="II76" s="1359"/>
      <c r="IJ76" s="1359"/>
      <c r="IK76" s="1359"/>
      <c r="IL76" s="1359"/>
      <c r="IM76" s="1359"/>
      <c r="IN76" s="1359"/>
      <c r="IO76" s="1359"/>
      <c r="IP76" s="1359"/>
      <c r="IQ76" s="1359"/>
      <c r="IR76" s="1359"/>
      <c r="IS76" s="1359"/>
      <c r="IT76" s="1359"/>
      <c r="IU76" s="1359"/>
    </row>
    <row r="77" spans="1:255" s="1184" customFormat="1" ht="13.5" customHeight="1">
      <c r="A77" s="1338"/>
      <c r="B77" s="1179"/>
      <c r="C77" s="1180"/>
      <c r="D77" s="1360" t="s">
        <v>7174</v>
      </c>
      <c r="E77" s="1088"/>
      <c r="F77" s="1090"/>
      <c r="G77" s="1181"/>
      <c r="H77" s="1192"/>
      <c r="I77" s="1177"/>
      <c r="J77" s="1214"/>
      <c r="U77" s="1187"/>
      <c r="W77" s="1187"/>
    </row>
    <row r="78" spans="1:255" s="1184" customFormat="1" ht="13.5" customHeight="1">
      <c r="A78" s="1338"/>
      <c r="B78" s="1179"/>
      <c r="C78" s="1180"/>
      <c r="D78" s="1361" t="s">
        <v>7175</v>
      </c>
      <c r="E78" s="1088"/>
      <c r="F78" s="1090">
        <f>(23.8)*0.4</f>
        <v>9.5200000000000014</v>
      </c>
      <c r="G78" s="1181"/>
      <c r="H78" s="1192"/>
      <c r="I78" s="1177"/>
      <c r="J78" s="1358"/>
      <c r="U78" s="1187"/>
      <c r="W78" s="1187"/>
    </row>
    <row r="79" spans="1:255" s="1184" customFormat="1" ht="27" customHeight="1">
      <c r="A79" s="1338"/>
      <c r="B79" s="1179"/>
      <c r="C79" s="1180"/>
      <c r="D79" s="1362" t="s">
        <v>6849</v>
      </c>
      <c r="E79" s="1088"/>
      <c r="F79" s="1090"/>
      <c r="G79" s="1181"/>
      <c r="H79" s="1192"/>
      <c r="I79" s="1177"/>
      <c r="U79" s="1187"/>
      <c r="W79" s="1187"/>
    </row>
    <row r="80" spans="1:255" s="1294" customFormat="1" ht="13.5" customHeight="1">
      <c r="A80" s="1356" t="s">
        <v>5991</v>
      </c>
      <c r="B80" s="1357" t="s">
        <v>6840</v>
      </c>
      <c r="C80" s="1357">
        <v>460171453</v>
      </c>
      <c r="D80" s="1357" t="s">
        <v>6850</v>
      </c>
      <c r="E80" s="1357" t="s">
        <v>194</v>
      </c>
      <c r="F80" s="541">
        <f>ROUND(SUM(F82),3)</f>
        <v>9.52</v>
      </c>
      <c r="G80" s="309"/>
      <c r="H80" s="1083">
        <f>ROUND(F80*G80,2)</f>
        <v>0</v>
      </c>
      <c r="I80" s="1084" t="s">
        <v>5315</v>
      </c>
      <c r="J80" s="1354"/>
      <c r="L80" s="1355"/>
      <c r="BU80" s="1359"/>
      <c r="BV80" s="1359"/>
      <c r="BW80" s="1359"/>
      <c r="BX80" s="1359"/>
      <c r="BY80" s="1359"/>
      <c r="BZ80" s="1359"/>
      <c r="CA80" s="1359"/>
      <c r="CB80" s="1359"/>
      <c r="CC80" s="1359"/>
      <c r="CD80" s="1359"/>
      <c r="CE80" s="1359"/>
      <c r="CF80" s="1359"/>
      <c r="CG80" s="1359"/>
      <c r="CH80" s="1359"/>
      <c r="CI80" s="1359"/>
      <c r="CJ80" s="1359"/>
      <c r="CK80" s="1359"/>
      <c r="CL80" s="1359"/>
      <c r="CM80" s="1359"/>
      <c r="CN80" s="1359"/>
      <c r="CO80" s="1359"/>
      <c r="CP80" s="1359"/>
      <c r="CQ80" s="1359"/>
      <c r="CR80" s="1359"/>
      <c r="CS80" s="1359"/>
      <c r="CT80" s="1359"/>
      <c r="CU80" s="1359"/>
      <c r="CV80" s="1359"/>
      <c r="CW80" s="1359"/>
      <c r="CX80" s="1359"/>
      <c r="CY80" s="1359"/>
      <c r="CZ80" s="1359"/>
      <c r="DA80" s="1359"/>
      <c r="DB80" s="1359"/>
      <c r="DC80" s="1359"/>
      <c r="DD80" s="1359"/>
      <c r="DE80" s="1359"/>
      <c r="DF80" s="1359"/>
      <c r="DG80" s="1359"/>
      <c r="DH80" s="1359"/>
      <c r="DI80" s="1359"/>
      <c r="DJ80" s="1359"/>
      <c r="DK80" s="1359"/>
      <c r="DL80" s="1359"/>
      <c r="DM80" s="1359"/>
      <c r="DN80" s="1359"/>
      <c r="DO80" s="1359"/>
      <c r="DP80" s="1359"/>
      <c r="DQ80" s="1359"/>
      <c r="DR80" s="1359"/>
      <c r="DS80" s="1359"/>
      <c r="DT80" s="1359"/>
      <c r="DU80" s="1359"/>
      <c r="DV80" s="1359"/>
      <c r="DW80" s="1359"/>
      <c r="DX80" s="1359"/>
      <c r="DY80" s="1359"/>
      <c r="DZ80" s="1359"/>
      <c r="EA80" s="1359"/>
      <c r="EB80" s="1359"/>
      <c r="EC80" s="1359"/>
      <c r="ED80" s="1359"/>
      <c r="EE80" s="1359"/>
      <c r="EF80" s="1359"/>
      <c r="EG80" s="1359"/>
      <c r="EH80" s="1359"/>
      <c r="EI80" s="1359"/>
      <c r="EJ80" s="1359"/>
      <c r="EK80" s="1359"/>
      <c r="EL80" s="1359"/>
      <c r="EM80" s="1359"/>
      <c r="EN80" s="1359"/>
      <c r="EO80" s="1359"/>
      <c r="EP80" s="1359"/>
      <c r="EQ80" s="1359"/>
      <c r="ER80" s="1359"/>
      <c r="ES80" s="1359"/>
      <c r="ET80" s="1359"/>
      <c r="EU80" s="1359"/>
      <c r="EV80" s="1359"/>
      <c r="EW80" s="1359"/>
      <c r="EX80" s="1359"/>
      <c r="EY80" s="1359"/>
      <c r="EZ80" s="1359"/>
      <c r="FA80" s="1359"/>
      <c r="FB80" s="1359"/>
      <c r="FC80" s="1359"/>
      <c r="FD80" s="1359"/>
      <c r="FE80" s="1359"/>
      <c r="FF80" s="1359"/>
      <c r="FG80" s="1359"/>
      <c r="FH80" s="1359"/>
      <c r="FI80" s="1359"/>
      <c r="FJ80" s="1359"/>
      <c r="FK80" s="1359"/>
      <c r="FL80" s="1359"/>
      <c r="FM80" s="1359"/>
      <c r="FN80" s="1359"/>
      <c r="FO80" s="1359"/>
      <c r="FP80" s="1359"/>
      <c r="FQ80" s="1359"/>
      <c r="FR80" s="1359"/>
      <c r="FS80" s="1359"/>
      <c r="FT80" s="1359"/>
      <c r="FU80" s="1359"/>
      <c r="FV80" s="1359"/>
      <c r="FW80" s="1359"/>
      <c r="FX80" s="1359"/>
      <c r="FY80" s="1359"/>
      <c r="FZ80" s="1359"/>
      <c r="GA80" s="1359"/>
      <c r="GB80" s="1359"/>
      <c r="GC80" s="1359"/>
      <c r="GD80" s="1359"/>
      <c r="GE80" s="1359"/>
      <c r="GF80" s="1359"/>
      <c r="GG80" s="1359"/>
      <c r="GH80" s="1359"/>
      <c r="GI80" s="1359"/>
      <c r="GJ80" s="1359"/>
      <c r="GK80" s="1359"/>
      <c r="GL80" s="1359"/>
      <c r="GM80" s="1359"/>
      <c r="GN80" s="1359"/>
      <c r="GO80" s="1359"/>
      <c r="GP80" s="1359"/>
      <c r="GQ80" s="1359"/>
      <c r="GR80" s="1359"/>
      <c r="GS80" s="1359"/>
      <c r="GT80" s="1359"/>
      <c r="GU80" s="1359"/>
      <c r="GV80" s="1359"/>
      <c r="GW80" s="1359"/>
      <c r="GX80" s="1359"/>
      <c r="GY80" s="1359"/>
      <c r="GZ80" s="1359"/>
      <c r="HA80" s="1359"/>
      <c r="HB80" s="1359"/>
      <c r="HC80" s="1359"/>
      <c r="HD80" s="1359"/>
      <c r="HE80" s="1359"/>
      <c r="HF80" s="1359"/>
      <c r="HG80" s="1359"/>
      <c r="HH80" s="1359"/>
      <c r="HI80" s="1359"/>
      <c r="HJ80" s="1359"/>
      <c r="HK80" s="1359"/>
      <c r="HL80" s="1359"/>
      <c r="HM80" s="1359"/>
      <c r="HN80" s="1359"/>
      <c r="HO80" s="1359"/>
      <c r="HP80" s="1359"/>
      <c r="HQ80" s="1359"/>
      <c r="HR80" s="1359"/>
      <c r="HS80" s="1359"/>
      <c r="HT80" s="1359"/>
      <c r="HU80" s="1359"/>
      <c r="HV80" s="1359"/>
      <c r="HW80" s="1359"/>
      <c r="HX80" s="1359"/>
      <c r="HY80" s="1359"/>
      <c r="HZ80" s="1359"/>
      <c r="IA80" s="1359"/>
      <c r="IB80" s="1359"/>
      <c r="IC80" s="1359"/>
      <c r="ID80" s="1359"/>
      <c r="IE80" s="1359"/>
      <c r="IF80" s="1359"/>
      <c r="IG80" s="1359"/>
      <c r="IH80" s="1359"/>
      <c r="II80" s="1359"/>
      <c r="IJ80" s="1359"/>
      <c r="IK80" s="1359"/>
      <c r="IL80" s="1359"/>
      <c r="IM80" s="1359"/>
      <c r="IN80" s="1359"/>
      <c r="IO80" s="1359"/>
      <c r="IP80" s="1359"/>
      <c r="IQ80" s="1359"/>
      <c r="IR80" s="1359"/>
      <c r="IS80" s="1359"/>
      <c r="IT80" s="1359"/>
      <c r="IU80" s="1359"/>
    </row>
    <row r="81" spans="1:255" s="1184" customFormat="1" ht="13.5" customHeight="1">
      <c r="A81" s="1338"/>
      <c r="B81" s="1179"/>
      <c r="C81" s="1180"/>
      <c r="D81" s="1360" t="s">
        <v>7174</v>
      </c>
      <c r="E81" s="1088"/>
      <c r="F81" s="1090"/>
      <c r="G81" s="1181"/>
      <c r="H81" s="1192"/>
      <c r="I81" s="1177"/>
      <c r="J81" s="1358"/>
      <c r="U81" s="1187"/>
      <c r="W81" s="1187"/>
    </row>
    <row r="82" spans="1:255" s="1184" customFormat="1" ht="13.5" customHeight="1">
      <c r="A82" s="1338"/>
      <c r="B82" s="1179"/>
      <c r="C82" s="1180"/>
      <c r="D82" s="1361" t="s">
        <v>7175</v>
      </c>
      <c r="E82" s="1088"/>
      <c r="F82" s="1090">
        <f>(23.8)*0.4</f>
        <v>9.5200000000000014</v>
      </c>
      <c r="G82" s="1181"/>
      <c r="H82" s="1192"/>
      <c r="I82" s="1177"/>
      <c r="J82" s="1358"/>
      <c r="U82" s="1187"/>
      <c r="W82" s="1187"/>
    </row>
    <row r="83" spans="1:255" s="1184" customFormat="1" ht="27" customHeight="1">
      <c r="A83" s="1338"/>
      <c r="B83" s="1179"/>
      <c r="C83" s="1180"/>
      <c r="D83" s="1362" t="s">
        <v>6849</v>
      </c>
      <c r="E83" s="1088"/>
      <c r="F83" s="1090"/>
      <c r="G83" s="1181"/>
      <c r="H83" s="1192"/>
      <c r="I83" s="1177"/>
      <c r="U83" s="1187"/>
      <c r="W83" s="1187"/>
    </row>
    <row r="84" spans="1:255" s="1294" customFormat="1" ht="13.5" customHeight="1">
      <c r="A84" s="1356" t="s">
        <v>5995</v>
      </c>
      <c r="B84" s="1357" t="s">
        <v>6840</v>
      </c>
      <c r="C84" s="1357">
        <v>460241111</v>
      </c>
      <c r="D84" s="1357" t="s">
        <v>6851</v>
      </c>
      <c r="E84" s="1357" t="s">
        <v>197</v>
      </c>
      <c r="F84" s="541">
        <f>ROUND(SUM(F85),3)</f>
        <v>0.69599999999999995</v>
      </c>
      <c r="G84" s="309"/>
      <c r="H84" s="1083">
        <f>ROUND(F84*G84,2)</f>
        <v>0</v>
      </c>
      <c r="I84" s="1084" t="s">
        <v>5315</v>
      </c>
      <c r="J84" s="1354"/>
      <c r="BU84" s="1359"/>
      <c r="BV84" s="1359"/>
      <c r="BW84" s="1359"/>
      <c r="BX84" s="1359"/>
      <c r="BY84" s="1359"/>
      <c r="BZ84" s="1359"/>
      <c r="CA84" s="1359"/>
      <c r="CB84" s="1359"/>
      <c r="CC84" s="1359"/>
      <c r="CD84" s="1359"/>
      <c r="CE84" s="1359"/>
      <c r="CF84" s="1359"/>
      <c r="CG84" s="1359"/>
      <c r="CH84" s="1359"/>
      <c r="CI84" s="1359"/>
      <c r="CJ84" s="1359"/>
      <c r="CK84" s="1359"/>
      <c r="CL84" s="1359"/>
      <c r="CM84" s="1359"/>
      <c r="CN84" s="1359"/>
      <c r="CO84" s="1359"/>
      <c r="CP84" s="1359"/>
      <c r="CQ84" s="1359"/>
      <c r="CR84" s="1359"/>
      <c r="CS84" s="1359"/>
      <c r="CT84" s="1359"/>
      <c r="CU84" s="1359"/>
      <c r="CV84" s="1359"/>
      <c r="CW84" s="1359"/>
      <c r="CX84" s="1359"/>
      <c r="CY84" s="1359"/>
      <c r="CZ84" s="1359"/>
      <c r="DA84" s="1359"/>
      <c r="DB84" s="1359"/>
      <c r="DC84" s="1359"/>
      <c r="DD84" s="1359"/>
      <c r="DE84" s="1359"/>
      <c r="DF84" s="1359"/>
      <c r="DG84" s="1359"/>
      <c r="DH84" s="1359"/>
      <c r="DI84" s="1359"/>
      <c r="DJ84" s="1359"/>
      <c r="DK84" s="1359"/>
      <c r="DL84" s="1359"/>
      <c r="DM84" s="1359"/>
      <c r="DN84" s="1359"/>
      <c r="DO84" s="1359"/>
      <c r="DP84" s="1359"/>
      <c r="DQ84" s="1359"/>
      <c r="DR84" s="1359"/>
      <c r="DS84" s="1359"/>
      <c r="DT84" s="1359"/>
      <c r="DU84" s="1359"/>
      <c r="DV84" s="1359"/>
      <c r="DW84" s="1359"/>
      <c r="DX84" s="1359"/>
      <c r="DY84" s="1359"/>
      <c r="DZ84" s="1359"/>
      <c r="EA84" s="1359"/>
      <c r="EB84" s="1359"/>
      <c r="EC84" s="1359"/>
      <c r="ED84" s="1359"/>
      <c r="EE84" s="1359"/>
      <c r="EF84" s="1359"/>
      <c r="EG84" s="1359"/>
      <c r="EH84" s="1359"/>
      <c r="EI84" s="1359"/>
      <c r="EJ84" s="1359"/>
      <c r="EK84" s="1359"/>
      <c r="EL84" s="1359"/>
      <c r="EM84" s="1359"/>
      <c r="EN84" s="1359"/>
      <c r="EO84" s="1359"/>
      <c r="EP84" s="1359"/>
      <c r="EQ84" s="1359"/>
      <c r="ER84" s="1359"/>
      <c r="ES84" s="1359"/>
      <c r="ET84" s="1359"/>
      <c r="EU84" s="1359"/>
      <c r="EV84" s="1359"/>
      <c r="EW84" s="1359"/>
      <c r="EX84" s="1359"/>
      <c r="EY84" s="1359"/>
      <c r="EZ84" s="1359"/>
      <c r="FA84" s="1359"/>
      <c r="FB84" s="1359"/>
      <c r="FC84" s="1359"/>
      <c r="FD84" s="1359"/>
      <c r="FE84" s="1359"/>
      <c r="FF84" s="1359"/>
      <c r="FG84" s="1359"/>
      <c r="FH84" s="1359"/>
      <c r="FI84" s="1359"/>
      <c r="FJ84" s="1359"/>
      <c r="FK84" s="1359"/>
      <c r="FL84" s="1359"/>
      <c r="FM84" s="1359"/>
      <c r="FN84" s="1359"/>
      <c r="FO84" s="1359"/>
      <c r="FP84" s="1359"/>
      <c r="FQ84" s="1359"/>
      <c r="FR84" s="1359"/>
      <c r="FS84" s="1359"/>
      <c r="FT84" s="1359"/>
      <c r="FU84" s="1359"/>
      <c r="FV84" s="1359"/>
      <c r="FW84" s="1359"/>
      <c r="FX84" s="1359"/>
      <c r="FY84" s="1359"/>
      <c r="FZ84" s="1359"/>
      <c r="GA84" s="1359"/>
      <c r="GB84" s="1359"/>
      <c r="GC84" s="1359"/>
      <c r="GD84" s="1359"/>
      <c r="GE84" s="1359"/>
      <c r="GF84" s="1359"/>
      <c r="GG84" s="1359"/>
      <c r="GH84" s="1359"/>
      <c r="GI84" s="1359"/>
      <c r="GJ84" s="1359"/>
      <c r="GK84" s="1359"/>
      <c r="GL84" s="1359"/>
      <c r="GM84" s="1359"/>
      <c r="GN84" s="1359"/>
      <c r="GO84" s="1359"/>
      <c r="GP84" s="1359"/>
      <c r="GQ84" s="1359"/>
      <c r="GR84" s="1359"/>
      <c r="GS84" s="1359"/>
      <c r="GT84" s="1359"/>
      <c r="GU84" s="1359"/>
      <c r="GV84" s="1359"/>
      <c r="GW84" s="1359"/>
      <c r="GX84" s="1359"/>
      <c r="GY84" s="1359"/>
      <c r="GZ84" s="1359"/>
      <c r="HA84" s="1359"/>
      <c r="HB84" s="1359"/>
      <c r="HC84" s="1359"/>
      <c r="HD84" s="1359"/>
      <c r="HE84" s="1359"/>
      <c r="HF84" s="1359"/>
      <c r="HG84" s="1359"/>
      <c r="HH84" s="1359"/>
      <c r="HI84" s="1359"/>
      <c r="HJ84" s="1359"/>
      <c r="HK84" s="1359"/>
      <c r="HL84" s="1359"/>
      <c r="HM84" s="1359"/>
      <c r="HN84" s="1359"/>
      <c r="HO84" s="1359"/>
      <c r="HP84" s="1359"/>
      <c r="HQ84" s="1359"/>
      <c r="HR84" s="1359"/>
      <c r="HS84" s="1359"/>
      <c r="HT84" s="1359"/>
      <c r="HU84" s="1359"/>
      <c r="HV84" s="1359"/>
      <c r="HW84" s="1359"/>
      <c r="HX84" s="1359"/>
      <c r="HY84" s="1359"/>
      <c r="HZ84" s="1359"/>
      <c r="IA84" s="1359"/>
      <c r="IB84" s="1359"/>
      <c r="IC84" s="1359"/>
      <c r="ID84" s="1359"/>
      <c r="IE84" s="1359"/>
      <c r="IF84" s="1359"/>
      <c r="IG84" s="1359"/>
      <c r="IH84" s="1359"/>
      <c r="II84" s="1359"/>
      <c r="IJ84" s="1359"/>
      <c r="IK84" s="1359"/>
      <c r="IL84" s="1359"/>
      <c r="IM84" s="1359"/>
      <c r="IN84" s="1359"/>
      <c r="IO84" s="1359"/>
      <c r="IP84" s="1359"/>
      <c r="IQ84" s="1359"/>
      <c r="IR84" s="1359"/>
      <c r="IS84" s="1359"/>
      <c r="IT84" s="1359"/>
      <c r="IU84" s="1359"/>
    </row>
    <row r="85" spans="1:255" s="1184" customFormat="1" ht="13.5" customHeight="1">
      <c r="A85" s="1338"/>
      <c r="B85" s="1179"/>
      <c r="C85" s="1180"/>
      <c r="D85" s="1176" t="s">
        <v>7176</v>
      </c>
      <c r="E85" s="1088"/>
      <c r="F85" s="1090">
        <f>(23.8*0.65*0.9)*0.05</f>
        <v>0.69615000000000005</v>
      </c>
      <c r="G85" s="1181"/>
      <c r="H85" s="1192"/>
      <c r="I85" s="1177"/>
      <c r="J85" s="1183"/>
      <c r="U85" s="1187"/>
      <c r="W85" s="1187"/>
    </row>
    <row r="86" spans="1:255" s="1294" customFormat="1" ht="13.5" customHeight="1">
      <c r="A86" s="1356" t="s">
        <v>5997</v>
      </c>
      <c r="B86" s="1357" t="s">
        <v>6840</v>
      </c>
      <c r="C86" s="1357">
        <v>460242111</v>
      </c>
      <c r="D86" s="1357" t="s">
        <v>6853</v>
      </c>
      <c r="E86" s="1357" t="s">
        <v>226</v>
      </c>
      <c r="F86" s="541">
        <f>ROUND(SUM(F87),3)</f>
        <v>5</v>
      </c>
      <c r="G86" s="309"/>
      <c r="H86" s="1083">
        <f>ROUND(F86*G86,2)</f>
        <v>0</v>
      </c>
      <c r="I86" s="1084" t="s">
        <v>5315</v>
      </c>
      <c r="J86" s="1354"/>
      <c r="BU86" s="1359"/>
      <c r="BV86" s="1359"/>
      <c r="BW86" s="1359"/>
      <c r="BX86" s="1359"/>
      <c r="BY86" s="1359"/>
      <c r="BZ86" s="1359"/>
      <c r="CA86" s="1359"/>
      <c r="CB86" s="1359"/>
      <c r="CC86" s="1359"/>
      <c r="CD86" s="1359"/>
      <c r="CE86" s="1359"/>
      <c r="CF86" s="1359"/>
      <c r="CG86" s="1359"/>
      <c r="CH86" s="1359"/>
      <c r="CI86" s="1359"/>
      <c r="CJ86" s="1359"/>
      <c r="CK86" s="1359"/>
      <c r="CL86" s="1359"/>
      <c r="CM86" s="1359"/>
      <c r="CN86" s="1359"/>
      <c r="CO86" s="1359"/>
      <c r="CP86" s="1359"/>
      <c r="CQ86" s="1359"/>
      <c r="CR86" s="1359"/>
      <c r="CS86" s="1359"/>
      <c r="CT86" s="1359"/>
      <c r="CU86" s="1359"/>
      <c r="CV86" s="1359"/>
      <c r="CW86" s="1359"/>
      <c r="CX86" s="1359"/>
      <c r="CY86" s="1359"/>
      <c r="CZ86" s="1359"/>
      <c r="DA86" s="1359"/>
      <c r="DB86" s="1359"/>
      <c r="DC86" s="1359"/>
      <c r="DD86" s="1359"/>
      <c r="DE86" s="1359"/>
      <c r="DF86" s="1359"/>
      <c r="DG86" s="1359"/>
      <c r="DH86" s="1359"/>
      <c r="DI86" s="1359"/>
      <c r="DJ86" s="1359"/>
      <c r="DK86" s="1359"/>
      <c r="DL86" s="1359"/>
      <c r="DM86" s="1359"/>
      <c r="DN86" s="1359"/>
      <c r="DO86" s="1359"/>
      <c r="DP86" s="1359"/>
      <c r="DQ86" s="1359"/>
      <c r="DR86" s="1359"/>
      <c r="DS86" s="1359"/>
      <c r="DT86" s="1359"/>
      <c r="DU86" s="1359"/>
      <c r="DV86" s="1359"/>
      <c r="DW86" s="1359"/>
      <c r="DX86" s="1359"/>
      <c r="DY86" s="1359"/>
      <c r="DZ86" s="1359"/>
      <c r="EA86" s="1359"/>
      <c r="EB86" s="1359"/>
      <c r="EC86" s="1359"/>
      <c r="ED86" s="1359"/>
      <c r="EE86" s="1359"/>
      <c r="EF86" s="1359"/>
      <c r="EG86" s="1359"/>
      <c r="EH86" s="1359"/>
      <c r="EI86" s="1359"/>
      <c r="EJ86" s="1359"/>
      <c r="EK86" s="1359"/>
      <c r="EL86" s="1359"/>
      <c r="EM86" s="1359"/>
      <c r="EN86" s="1359"/>
      <c r="EO86" s="1359"/>
      <c r="EP86" s="1359"/>
      <c r="EQ86" s="1359"/>
      <c r="ER86" s="1359"/>
      <c r="ES86" s="1359"/>
      <c r="ET86" s="1359"/>
      <c r="EU86" s="1359"/>
      <c r="EV86" s="1359"/>
      <c r="EW86" s="1359"/>
      <c r="EX86" s="1359"/>
      <c r="EY86" s="1359"/>
      <c r="EZ86" s="1359"/>
      <c r="FA86" s="1359"/>
      <c r="FB86" s="1359"/>
      <c r="FC86" s="1359"/>
      <c r="FD86" s="1359"/>
      <c r="FE86" s="1359"/>
      <c r="FF86" s="1359"/>
      <c r="FG86" s="1359"/>
      <c r="FH86" s="1359"/>
      <c r="FI86" s="1359"/>
      <c r="FJ86" s="1359"/>
      <c r="FK86" s="1359"/>
      <c r="FL86" s="1359"/>
      <c r="FM86" s="1359"/>
      <c r="FN86" s="1359"/>
      <c r="FO86" s="1359"/>
      <c r="FP86" s="1359"/>
      <c r="FQ86" s="1359"/>
      <c r="FR86" s="1359"/>
      <c r="FS86" s="1359"/>
      <c r="FT86" s="1359"/>
      <c r="FU86" s="1359"/>
      <c r="FV86" s="1359"/>
      <c r="FW86" s="1359"/>
      <c r="FX86" s="1359"/>
      <c r="FY86" s="1359"/>
      <c r="FZ86" s="1359"/>
      <c r="GA86" s="1359"/>
      <c r="GB86" s="1359"/>
      <c r="GC86" s="1359"/>
      <c r="GD86" s="1359"/>
      <c r="GE86" s="1359"/>
      <c r="GF86" s="1359"/>
      <c r="GG86" s="1359"/>
      <c r="GH86" s="1359"/>
      <c r="GI86" s="1359"/>
      <c r="GJ86" s="1359"/>
      <c r="GK86" s="1359"/>
      <c r="GL86" s="1359"/>
      <c r="GM86" s="1359"/>
      <c r="GN86" s="1359"/>
      <c r="GO86" s="1359"/>
      <c r="GP86" s="1359"/>
      <c r="GQ86" s="1359"/>
      <c r="GR86" s="1359"/>
      <c r="GS86" s="1359"/>
      <c r="GT86" s="1359"/>
      <c r="GU86" s="1359"/>
      <c r="GV86" s="1359"/>
      <c r="GW86" s="1359"/>
      <c r="GX86" s="1359"/>
      <c r="GY86" s="1359"/>
      <c r="GZ86" s="1359"/>
      <c r="HA86" s="1359"/>
      <c r="HB86" s="1359"/>
      <c r="HC86" s="1359"/>
      <c r="HD86" s="1359"/>
      <c r="HE86" s="1359"/>
      <c r="HF86" s="1359"/>
      <c r="HG86" s="1359"/>
      <c r="HH86" s="1359"/>
      <c r="HI86" s="1359"/>
      <c r="HJ86" s="1359"/>
      <c r="HK86" s="1359"/>
      <c r="HL86" s="1359"/>
      <c r="HM86" s="1359"/>
      <c r="HN86" s="1359"/>
      <c r="HO86" s="1359"/>
      <c r="HP86" s="1359"/>
      <c r="HQ86" s="1359"/>
      <c r="HR86" s="1359"/>
      <c r="HS86" s="1359"/>
      <c r="HT86" s="1359"/>
      <c r="HU86" s="1359"/>
      <c r="HV86" s="1359"/>
      <c r="HW86" s="1359"/>
      <c r="HX86" s="1359"/>
      <c r="HY86" s="1359"/>
      <c r="HZ86" s="1359"/>
      <c r="IA86" s="1359"/>
      <c r="IB86" s="1359"/>
      <c r="IC86" s="1359"/>
      <c r="ID86" s="1359"/>
      <c r="IE86" s="1359"/>
      <c r="IF86" s="1359"/>
      <c r="IG86" s="1359"/>
      <c r="IH86" s="1359"/>
      <c r="II86" s="1359"/>
      <c r="IJ86" s="1359"/>
      <c r="IK86" s="1359"/>
      <c r="IL86" s="1359"/>
      <c r="IM86" s="1359"/>
      <c r="IN86" s="1359"/>
      <c r="IO86" s="1359"/>
      <c r="IP86" s="1359"/>
      <c r="IQ86" s="1359"/>
      <c r="IR86" s="1359"/>
      <c r="IS86" s="1359"/>
      <c r="IT86" s="1359"/>
      <c r="IU86" s="1359"/>
    </row>
    <row r="87" spans="1:255" s="1184" customFormat="1" ht="13.5" customHeight="1">
      <c r="A87" s="1338"/>
      <c r="B87" s="1179"/>
      <c r="C87" s="1180"/>
      <c r="D87" s="1176" t="s">
        <v>6854</v>
      </c>
      <c r="E87" s="1088"/>
      <c r="F87" s="1090">
        <v>5</v>
      </c>
      <c r="G87" s="1181"/>
      <c r="H87" s="1192"/>
      <c r="I87" s="1254"/>
      <c r="J87" s="1183"/>
      <c r="U87" s="1187"/>
      <c r="W87" s="1187"/>
    </row>
    <row r="88" spans="1:255" s="1294" customFormat="1" ht="13.5" customHeight="1">
      <c r="A88" s="1356" t="s">
        <v>5999</v>
      </c>
      <c r="B88" s="1357" t="s">
        <v>6840</v>
      </c>
      <c r="C88" s="1357">
        <v>460242121</v>
      </c>
      <c r="D88" s="1357" t="s">
        <v>6855</v>
      </c>
      <c r="E88" s="1357" t="s">
        <v>194</v>
      </c>
      <c r="F88" s="541">
        <f>ROUND(SUM(F89),3)</f>
        <v>15</v>
      </c>
      <c r="G88" s="309"/>
      <c r="H88" s="1083">
        <f>ROUND(F88*G88,2)</f>
        <v>0</v>
      </c>
      <c r="I88" s="1084" t="s">
        <v>5315</v>
      </c>
      <c r="J88" s="1354"/>
      <c r="BU88" s="1359"/>
      <c r="BV88" s="1359"/>
      <c r="BW88" s="1359"/>
      <c r="BX88" s="1359"/>
      <c r="BY88" s="1359"/>
      <c r="BZ88" s="1359"/>
      <c r="CA88" s="1359"/>
      <c r="CB88" s="1359"/>
      <c r="CC88" s="1359"/>
      <c r="CD88" s="1359"/>
      <c r="CE88" s="1359"/>
      <c r="CF88" s="1359"/>
      <c r="CG88" s="1359"/>
      <c r="CH88" s="1359"/>
      <c r="CI88" s="1359"/>
      <c r="CJ88" s="1359"/>
      <c r="CK88" s="1359"/>
      <c r="CL88" s="1359"/>
      <c r="CM88" s="1359"/>
      <c r="CN88" s="1359"/>
      <c r="CO88" s="1359"/>
      <c r="CP88" s="1359"/>
      <c r="CQ88" s="1359"/>
      <c r="CR88" s="1359"/>
      <c r="CS88" s="1359"/>
      <c r="CT88" s="1359"/>
      <c r="CU88" s="1359"/>
      <c r="CV88" s="1359"/>
      <c r="CW88" s="1359"/>
      <c r="CX88" s="1359"/>
      <c r="CY88" s="1359"/>
      <c r="CZ88" s="1359"/>
      <c r="DA88" s="1359"/>
      <c r="DB88" s="1359"/>
      <c r="DC88" s="1359"/>
      <c r="DD88" s="1359"/>
      <c r="DE88" s="1359"/>
      <c r="DF88" s="1359"/>
      <c r="DG88" s="1359"/>
      <c r="DH88" s="1359"/>
      <c r="DI88" s="1359"/>
      <c r="DJ88" s="1359"/>
      <c r="DK88" s="1359"/>
      <c r="DL88" s="1359"/>
      <c r="DM88" s="1359"/>
      <c r="DN88" s="1359"/>
      <c r="DO88" s="1359"/>
      <c r="DP88" s="1359"/>
      <c r="DQ88" s="1359"/>
      <c r="DR88" s="1359"/>
      <c r="DS88" s="1359"/>
      <c r="DT88" s="1359"/>
      <c r="DU88" s="1359"/>
      <c r="DV88" s="1359"/>
      <c r="DW88" s="1359"/>
      <c r="DX88" s="1359"/>
      <c r="DY88" s="1359"/>
      <c r="DZ88" s="1359"/>
      <c r="EA88" s="1359"/>
      <c r="EB88" s="1359"/>
      <c r="EC88" s="1359"/>
      <c r="ED88" s="1359"/>
      <c r="EE88" s="1359"/>
      <c r="EF88" s="1359"/>
      <c r="EG88" s="1359"/>
      <c r="EH88" s="1359"/>
      <c r="EI88" s="1359"/>
      <c r="EJ88" s="1359"/>
      <c r="EK88" s="1359"/>
      <c r="EL88" s="1359"/>
      <c r="EM88" s="1359"/>
      <c r="EN88" s="1359"/>
      <c r="EO88" s="1359"/>
      <c r="EP88" s="1359"/>
      <c r="EQ88" s="1359"/>
      <c r="ER88" s="1359"/>
      <c r="ES88" s="1359"/>
      <c r="ET88" s="1359"/>
      <c r="EU88" s="1359"/>
      <c r="EV88" s="1359"/>
      <c r="EW88" s="1359"/>
      <c r="EX88" s="1359"/>
      <c r="EY88" s="1359"/>
      <c r="EZ88" s="1359"/>
      <c r="FA88" s="1359"/>
      <c r="FB88" s="1359"/>
      <c r="FC88" s="1359"/>
      <c r="FD88" s="1359"/>
      <c r="FE88" s="1359"/>
      <c r="FF88" s="1359"/>
      <c r="FG88" s="1359"/>
      <c r="FH88" s="1359"/>
      <c r="FI88" s="1359"/>
      <c r="FJ88" s="1359"/>
      <c r="FK88" s="1359"/>
      <c r="FL88" s="1359"/>
      <c r="FM88" s="1359"/>
      <c r="FN88" s="1359"/>
      <c r="FO88" s="1359"/>
      <c r="FP88" s="1359"/>
      <c r="FQ88" s="1359"/>
      <c r="FR88" s="1359"/>
      <c r="FS88" s="1359"/>
      <c r="FT88" s="1359"/>
      <c r="FU88" s="1359"/>
      <c r="FV88" s="1359"/>
      <c r="FW88" s="1359"/>
      <c r="FX88" s="1359"/>
      <c r="FY88" s="1359"/>
      <c r="FZ88" s="1359"/>
      <c r="GA88" s="1359"/>
      <c r="GB88" s="1359"/>
      <c r="GC88" s="1359"/>
      <c r="GD88" s="1359"/>
      <c r="GE88" s="1359"/>
      <c r="GF88" s="1359"/>
      <c r="GG88" s="1359"/>
      <c r="GH88" s="1359"/>
      <c r="GI88" s="1359"/>
      <c r="GJ88" s="1359"/>
      <c r="GK88" s="1359"/>
      <c r="GL88" s="1359"/>
      <c r="GM88" s="1359"/>
      <c r="GN88" s="1359"/>
      <c r="GO88" s="1359"/>
      <c r="GP88" s="1359"/>
      <c r="GQ88" s="1359"/>
      <c r="GR88" s="1359"/>
      <c r="GS88" s="1359"/>
      <c r="GT88" s="1359"/>
      <c r="GU88" s="1359"/>
      <c r="GV88" s="1359"/>
      <c r="GW88" s="1359"/>
      <c r="GX88" s="1359"/>
      <c r="GY88" s="1359"/>
      <c r="GZ88" s="1359"/>
      <c r="HA88" s="1359"/>
      <c r="HB88" s="1359"/>
      <c r="HC88" s="1359"/>
      <c r="HD88" s="1359"/>
      <c r="HE88" s="1359"/>
      <c r="HF88" s="1359"/>
      <c r="HG88" s="1359"/>
      <c r="HH88" s="1359"/>
      <c r="HI88" s="1359"/>
      <c r="HJ88" s="1359"/>
      <c r="HK88" s="1359"/>
      <c r="HL88" s="1359"/>
      <c r="HM88" s="1359"/>
      <c r="HN88" s="1359"/>
      <c r="HO88" s="1359"/>
      <c r="HP88" s="1359"/>
      <c r="HQ88" s="1359"/>
      <c r="HR88" s="1359"/>
      <c r="HS88" s="1359"/>
      <c r="HT88" s="1359"/>
      <c r="HU88" s="1359"/>
      <c r="HV88" s="1359"/>
      <c r="HW88" s="1359"/>
      <c r="HX88" s="1359"/>
      <c r="HY88" s="1359"/>
      <c r="HZ88" s="1359"/>
      <c r="IA88" s="1359"/>
      <c r="IB88" s="1359"/>
      <c r="IC88" s="1359"/>
      <c r="ID88" s="1359"/>
      <c r="IE88" s="1359"/>
      <c r="IF88" s="1359"/>
      <c r="IG88" s="1359"/>
      <c r="IH88" s="1359"/>
      <c r="II88" s="1359"/>
      <c r="IJ88" s="1359"/>
      <c r="IK88" s="1359"/>
      <c r="IL88" s="1359"/>
      <c r="IM88" s="1359"/>
      <c r="IN88" s="1359"/>
      <c r="IO88" s="1359"/>
      <c r="IP88" s="1359"/>
      <c r="IQ88" s="1359"/>
      <c r="IR88" s="1359"/>
      <c r="IS88" s="1359"/>
      <c r="IT88" s="1359"/>
      <c r="IU88" s="1359"/>
    </row>
    <row r="89" spans="1:255" s="1184" customFormat="1" ht="13.5" customHeight="1">
      <c r="A89" s="1338"/>
      <c r="B89" s="1179"/>
      <c r="C89" s="1180"/>
      <c r="D89" s="1176" t="s">
        <v>6854</v>
      </c>
      <c r="E89" s="1088"/>
      <c r="F89" s="1090">
        <v>15</v>
      </c>
      <c r="G89" s="1181"/>
      <c r="H89" s="1192"/>
      <c r="I89" s="1254"/>
      <c r="J89" s="1183"/>
      <c r="U89" s="1187"/>
      <c r="W89" s="1187"/>
    </row>
    <row r="90" spans="1:255" s="1294" customFormat="1" ht="13.5" customHeight="1">
      <c r="A90" s="1356" t="s">
        <v>6002</v>
      </c>
      <c r="B90" s="1357" t="s">
        <v>6840</v>
      </c>
      <c r="C90" s="1357">
        <v>460242211</v>
      </c>
      <c r="D90" s="1357" t="s">
        <v>6856</v>
      </c>
      <c r="E90" s="1357" t="s">
        <v>226</v>
      </c>
      <c r="F90" s="541">
        <f>ROUND(SUM(F91),3)</f>
        <v>5</v>
      </c>
      <c r="G90" s="309"/>
      <c r="H90" s="1083">
        <f>ROUND(F90*G90,2)</f>
        <v>0</v>
      </c>
      <c r="I90" s="1084" t="s">
        <v>5315</v>
      </c>
      <c r="J90" s="1354"/>
      <c r="BU90" s="1359"/>
      <c r="BV90" s="1359"/>
      <c r="BW90" s="1359"/>
      <c r="BX90" s="1359"/>
      <c r="BY90" s="1359"/>
      <c r="BZ90" s="1359"/>
      <c r="CA90" s="1359"/>
      <c r="CB90" s="1359"/>
      <c r="CC90" s="1359"/>
      <c r="CD90" s="1359"/>
      <c r="CE90" s="1359"/>
      <c r="CF90" s="1359"/>
      <c r="CG90" s="1359"/>
      <c r="CH90" s="1359"/>
      <c r="CI90" s="1359"/>
      <c r="CJ90" s="1359"/>
      <c r="CK90" s="1359"/>
      <c r="CL90" s="1359"/>
      <c r="CM90" s="1359"/>
      <c r="CN90" s="1359"/>
      <c r="CO90" s="1359"/>
      <c r="CP90" s="1359"/>
      <c r="CQ90" s="1359"/>
      <c r="CR90" s="1359"/>
      <c r="CS90" s="1359"/>
      <c r="CT90" s="1359"/>
      <c r="CU90" s="1359"/>
      <c r="CV90" s="1359"/>
      <c r="CW90" s="1359"/>
      <c r="CX90" s="1359"/>
      <c r="CY90" s="1359"/>
      <c r="CZ90" s="1359"/>
      <c r="DA90" s="1359"/>
      <c r="DB90" s="1359"/>
      <c r="DC90" s="1359"/>
      <c r="DD90" s="1359"/>
      <c r="DE90" s="1359"/>
      <c r="DF90" s="1359"/>
      <c r="DG90" s="1359"/>
      <c r="DH90" s="1359"/>
      <c r="DI90" s="1359"/>
      <c r="DJ90" s="1359"/>
      <c r="DK90" s="1359"/>
      <c r="DL90" s="1359"/>
      <c r="DM90" s="1359"/>
      <c r="DN90" s="1359"/>
      <c r="DO90" s="1359"/>
      <c r="DP90" s="1359"/>
      <c r="DQ90" s="1359"/>
      <c r="DR90" s="1359"/>
      <c r="DS90" s="1359"/>
      <c r="DT90" s="1359"/>
      <c r="DU90" s="1359"/>
      <c r="DV90" s="1359"/>
      <c r="DW90" s="1359"/>
      <c r="DX90" s="1359"/>
      <c r="DY90" s="1359"/>
      <c r="DZ90" s="1359"/>
      <c r="EA90" s="1359"/>
      <c r="EB90" s="1359"/>
      <c r="EC90" s="1359"/>
      <c r="ED90" s="1359"/>
      <c r="EE90" s="1359"/>
      <c r="EF90" s="1359"/>
      <c r="EG90" s="1359"/>
      <c r="EH90" s="1359"/>
      <c r="EI90" s="1359"/>
      <c r="EJ90" s="1359"/>
      <c r="EK90" s="1359"/>
      <c r="EL90" s="1359"/>
      <c r="EM90" s="1359"/>
      <c r="EN90" s="1359"/>
      <c r="EO90" s="1359"/>
      <c r="EP90" s="1359"/>
      <c r="EQ90" s="1359"/>
      <c r="ER90" s="1359"/>
      <c r="ES90" s="1359"/>
      <c r="ET90" s="1359"/>
      <c r="EU90" s="1359"/>
      <c r="EV90" s="1359"/>
      <c r="EW90" s="1359"/>
      <c r="EX90" s="1359"/>
      <c r="EY90" s="1359"/>
      <c r="EZ90" s="1359"/>
      <c r="FA90" s="1359"/>
      <c r="FB90" s="1359"/>
      <c r="FC90" s="1359"/>
      <c r="FD90" s="1359"/>
      <c r="FE90" s="1359"/>
      <c r="FF90" s="1359"/>
      <c r="FG90" s="1359"/>
      <c r="FH90" s="1359"/>
      <c r="FI90" s="1359"/>
      <c r="FJ90" s="1359"/>
      <c r="FK90" s="1359"/>
      <c r="FL90" s="1359"/>
      <c r="FM90" s="1359"/>
      <c r="FN90" s="1359"/>
      <c r="FO90" s="1359"/>
      <c r="FP90" s="1359"/>
      <c r="FQ90" s="1359"/>
      <c r="FR90" s="1359"/>
      <c r="FS90" s="1359"/>
      <c r="FT90" s="1359"/>
      <c r="FU90" s="1359"/>
      <c r="FV90" s="1359"/>
      <c r="FW90" s="1359"/>
      <c r="FX90" s="1359"/>
      <c r="FY90" s="1359"/>
      <c r="FZ90" s="1359"/>
      <c r="GA90" s="1359"/>
      <c r="GB90" s="1359"/>
      <c r="GC90" s="1359"/>
      <c r="GD90" s="1359"/>
      <c r="GE90" s="1359"/>
      <c r="GF90" s="1359"/>
      <c r="GG90" s="1359"/>
      <c r="GH90" s="1359"/>
      <c r="GI90" s="1359"/>
      <c r="GJ90" s="1359"/>
      <c r="GK90" s="1359"/>
      <c r="GL90" s="1359"/>
      <c r="GM90" s="1359"/>
      <c r="GN90" s="1359"/>
      <c r="GO90" s="1359"/>
      <c r="GP90" s="1359"/>
      <c r="GQ90" s="1359"/>
      <c r="GR90" s="1359"/>
      <c r="GS90" s="1359"/>
      <c r="GT90" s="1359"/>
      <c r="GU90" s="1359"/>
      <c r="GV90" s="1359"/>
      <c r="GW90" s="1359"/>
      <c r="GX90" s="1359"/>
      <c r="GY90" s="1359"/>
      <c r="GZ90" s="1359"/>
      <c r="HA90" s="1359"/>
      <c r="HB90" s="1359"/>
      <c r="HC90" s="1359"/>
      <c r="HD90" s="1359"/>
      <c r="HE90" s="1359"/>
      <c r="HF90" s="1359"/>
      <c r="HG90" s="1359"/>
      <c r="HH90" s="1359"/>
      <c r="HI90" s="1359"/>
      <c r="HJ90" s="1359"/>
      <c r="HK90" s="1359"/>
      <c r="HL90" s="1359"/>
      <c r="HM90" s="1359"/>
      <c r="HN90" s="1359"/>
      <c r="HO90" s="1359"/>
      <c r="HP90" s="1359"/>
      <c r="HQ90" s="1359"/>
      <c r="HR90" s="1359"/>
      <c r="HS90" s="1359"/>
      <c r="HT90" s="1359"/>
      <c r="HU90" s="1359"/>
      <c r="HV90" s="1359"/>
      <c r="HW90" s="1359"/>
      <c r="HX90" s="1359"/>
      <c r="HY90" s="1359"/>
      <c r="HZ90" s="1359"/>
      <c r="IA90" s="1359"/>
      <c r="IB90" s="1359"/>
      <c r="IC90" s="1359"/>
      <c r="ID90" s="1359"/>
      <c r="IE90" s="1359"/>
      <c r="IF90" s="1359"/>
      <c r="IG90" s="1359"/>
      <c r="IH90" s="1359"/>
      <c r="II90" s="1359"/>
      <c r="IJ90" s="1359"/>
      <c r="IK90" s="1359"/>
      <c r="IL90" s="1359"/>
      <c r="IM90" s="1359"/>
      <c r="IN90" s="1359"/>
      <c r="IO90" s="1359"/>
      <c r="IP90" s="1359"/>
      <c r="IQ90" s="1359"/>
      <c r="IR90" s="1359"/>
      <c r="IS90" s="1359"/>
      <c r="IT90" s="1359"/>
      <c r="IU90" s="1359"/>
    </row>
    <row r="91" spans="1:255" s="1184" customFormat="1" ht="13.5" customHeight="1">
      <c r="A91" s="1338"/>
      <c r="B91" s="1179"/>
      <c r="C91" s="1180"/>
      <c r="D91" s="1176" t="s">
        <v>6857</v>
      </c>
      <c r="E91" s="1088"/>
      <c r="F91" s="1090">
        <v>5</v>
      </c>
      <c r="G91" s="1181"/>
      <c r="H91" s="1192"/>
      <c r="I91" s="1254"/>
      <c r="J91" s="1183"/>
      <c r="U91" s="1187"/>
      <c r="W91" s="1187"/>
    </row>
    <row r="92" spans="1:255" s="1294" customFormat="1" ht="13.5" customHeight="1">
      <c r="A92" s="1356" t="s">
        <v>2857</v>
      </c>
      <c r="B92" s="1357" t="s">
        <v>6840</v>
      </c>
      <c r="C92" s="1357">
        <v>460242221</v>
      </c>
      <c r="D92" s="1357" t="s">
        <v>6858</v>
      </c>
      <c r="E92" s="1357" t="s">
        <v>194</v>
      </c>
      <c r="F92" s="541">
        <f>ROUND(SUM(F93),3)</f>
        <v>20</v>
      </c>
      <c r="G92" s="309"/>
      <c r="H92" s="1083">
        <f>ROUND(F92*G92,2)</f>
        <v>0</v>
      </c>
      <c r="I92" s="1084" t="s">
        <v>5315</v>
      </c>
      <c r="J92" s="1354"/>
      <c r="BU92" s="1359"/>
      <c r="BV92" s="1359"/>
      <c r="BW92" s="1359"/>
      <c r="BX92" s="1359"/>
      <c r="BY92" s="1359"/>
      <c r="BZ92" s="1359"/>
      <c r="CA92" s="1359"/>
      <c r="CB92" s="1359"/>
      <c r="CC92" s="1359"/>
      <c r="CD92" s="1359"/>
      <c r="CE92" s="1359"/>
      <c r="CF92" s="1359"/>
      <c r="CG92" s="1359"/>
      <c r="CH92" s="1359"/>
      <c r="CI92" s="1359"/>
      <c r="CJ92" s="1359"/>
      <c r="CK92" s="1359"/>
      <c r="CL92" s="1359"/>
      <c r="CM92" s="1359"/>
      <c r="CN92" s="1359"/>
      <c r="CO92" s="1359"/>
      <c r="CP92" s="1359"/>
      <c r="CQ92" s="1359"/>
      <c r="CR92" s="1359"/>
      <c r="CS92" s="1359"/>
      <c r="CT92" s="1359"/>
      <c r="CU92" s="1359"/>
      <c r="CV92" s="1359"/>
      <c r="CW92" s="1359"/>
      <c r="CX92" s="1359"/>
      <c r="CY92" s="1359"/>
      <c r="CZ92" s="1359"/>
      <c r="DA92" s="1359"/>
      <c r="DB92" s="1359"/>
      <c r="DC92" s="1359"/>
      <c r="DD92" s="1359"/>
      <c r="DE92" s="1359"/>
      <c r="DF92" s="1359"/>
      <c r="DG92" s="1359"/>
      <c r="DH92" s="1359"/>
      <c r="DI92" s="1359"/>
      <c r="DJ92" s="1359"/>
      <c r="DK92" s="1359"/>
      <c r="DL92" s="1359"/>
      <c r="DM92" s="1359"/>
      <c r="DN92" s="1359"/>
      <c r="DO92" s="1359"/>
      <c r="DP92" s="1359"/>
      <c r="DQ92" s="1359"/>
      <c r="DR92" s="1359"/>
      <c r="DS92" s="1359"/>
      <c r="DT92" s="1359"/>
      <c r="DU92" s="1359"/>
      <c r="DV92" s="1359"/>
      <c r="DW92" s="1359"/>
      <c r="DX92" s="1359"/>
      <c r="DY92" s="1359"/>
      <c r="DZ92" s="1359"/>
      <c r="EA92" s="1359"/>
      <c r="EB92" s="1359"/>
      <c r="EC92" s="1359"/>
      <c r="ED92" s="1359"/>
      <c r="EE92" s="1359"/>
      <c r="EF92" s="1359"/>
      <c r="EG92" s="1359"/>
      <c r="EH92" s="1359"/>
      <c r="EI92" s="1359"/>
      <c r="EJ92" s="1359"/>
      <c r="EK92" s="1359"/>
      <c r="EL92" s="1359"/>
      <c r="EM92" s="1359"/>
      <c r="EN92" s="1359"/>
      <c r="EO92" s="1359"/>
      <c r="EP92" s="1359"/>
      <c r="EQ92" s="1359"/>
      <c r="ER92" s="1359"/>
      <c r="ES92" s="1359"/>
      <c r="ET92" s="1359"/>
      <c r="EU92" s="1359"/>
      <c r="EV92" s="1359"/>
      <c r="EW92" s="1359"/>
      <c r="EX92" s="1359"/>
      <c r="EY92" s="1359"/>
      <c r="EZ92" s="1359"/>
      <c r="FA92" s="1359"/>
      <c r="FB92" s="1359"/>
      <c r="FC92" s="1359"/>
      <c r="FD92" s="1359"/>
      <c r="FE92" s="1359"/>
      <c r="FF92" s="1359"/>
      <c r="FG92" s="1359"/>
      <c r="FH92" s="1359"/>
      <c r="FI92" s="1359"/>
      <c r="FJ92" s="1359"/>
      <c r="FK92" s="1359"/>
      <c r="FL92" s="1359"/>
      <c r="FM92" s="1359"/>
      <c r="FN92" s="1359"/>
      <c r="FO92" s="1359"/>
      <c r="FP92" s="1359"/>
      <c r="FQ92" s="1359"/>
      <c r="FR92" s="1359"/>
      <c r="FS92" s="1359"/>
      <c r="FT92" s="1359"/>
      <c r="FU92" s="1359"/>
      <c r="FV92" s="1359"/>
      <c r="FW92" s="1359"/>
      <c r="FX92" s="1359"/>
      <c r="FY92" s="1359"/>
      <c r="FZ92" s="1359"/>
      <c r="GA92" s="1359"/>
      <c r="GB92" s="1359"/>
      <c r="GC92" s="1359"/>
      <c r="GD92" s="1359"/>
      <c r="GE92" s="1359"/>
      <c r="GF92" s="1359"/>
      <c r="GG92" s="1359"/>
      <c r="GH92" s="1359"/>
      <c r="GI92" s="1359"/>
      <c r="GJ92" s="1359"/>
      <c r="GK92" s="1359"/>
      <c r="GL92" s="1359"/>
      <c r="GM92" s="1359"/>
      <c r="GN92" s="1359"/>
      <c r="GO92" s="1359"/>
      <c r="GP92" s="1359"/>
      <c r="GQ92" s="1359"/>
      <c r="GR92" s="1359"/>
      <c r="GS92" s="1359"/>
      <c r="GT92" s="1359"/>
      <c r="GU92" s="1359"/>
      <c r="GV92" s="1359"/>
      <c r="GW92" s="1359"/>
      <c r="GX92" s="1359"/>
      <c r="GY92" s="1359"/>
      <c r="GZ92" s="1359"/>
      <c r="HA92" s="1359"/>
      <c r="HB92" s="1359"/>
      <c r="HC92" s="1359"/>
      <c r="HD92" s="1359"/>
      <c r="HE92" s="1359"/>
      <c r="HF92" s="1359"/>
      <c r="HG92" s="1359"/>
      <c r="HH92" s="1359"/>
      <c r="HI92" s="1359"/>
      <c r="HJ92" s="1359"/>
      <c r="HK92" s="1359"/>
      <c r="HL92" s="1359"/>
      <c r="HM92" s="1359"/>
      <c r="HN92" s="1359"/>
      <c r="HO92" s="1359"/>
      <c r="HP92" s="1359"/>
      <c r="HQ92" s="1359"/>
      <c r="HR92" s="1359"/>
      <c r="HS92" s="1359"/>
      <c r="HT92" s="1359"/>
      <c r="HU92" s="1359"/>
      <c r="HV92" s="1359"/>
      <c r="HW92" s="1359"/>
      <c r="HX92" s="1359"/>
      <c r="HY92" s="1359"/>
      <c r="HZ92" s="1359"/>
      <c r="IA92" s="1359"/>
      <c r="IB92" s="1359"/>
      <c r="IC92" s="1359"/>
      <c r="ID92" s="1359"/>
      <c r="IE92" s="1359"/>
      <c r="IF92" s="1359"/>
      <c r="IG92" s="1359"/>
      <c r="IH92" s="1359"/>
      <c r="II92" s="1359"/>
      <c r="IJ92" s="1359"/>
      <c r="IK92" s="1359"/>
      <c r="IL92" s="1359"/>
      <c r="IM92" s="1359"/>
      <c r="IN92" s="1359"/>
      <c r="IO92" s="1359"/>
      <c r="IP92" s="1359"/>
      <c r="IQ92" s="1359"/>
      <c r="IR92" s="1359"/>
      <c r="IS92" s="1359"/>
      <c r="IT92" s="1359"/>
      <c r="IU92" s="1359"/>
    </row>
    <row r="93" spans="1:255" s="1184" customFormat="1" ht="13.5" customHeight="1">
      <c r="A93" s="1338"/>
      <c r="B93" s="1179"/>
      <c r="C93" s="1180"/>
      <c r="D93" s="1176" t="s">
        <v>6857</v>
      </c>
      <c r="E93" s="1088"/>
      <c r="F93" s="1090">
        <v>20</v>
      </c>
      <c r="G93" s="1181"/>
      <c r="H93" s="1192"/>
      <c r="I93" s="1254"/>
      <c r="J93" s="1183"/>
      <c r="U93" s="1187"/>
      <c r="W93" s="1187"/>
    </row>
    <row r="94" spans="1:255" s="1294" customFormat="1" ht="13.5" customHeight="1">
      <c r="A94" s="1356" t="s">
        <v>6007</v>
      </c>
      <c r="B94" s="1357" t="s">
        <v>6840</v>
      </c>
      <c r="C94" s="1357">
        <v>460451432</v>
      </c>
      <c r="D94" s="1357" t="s">
        <v>6859</v>
      </c>
      <c r="E94" s="1357" t="s">
        <v>194</v>
      </c>
      <c r="F94" s="541">
        <f>ROUND(SUM(F96),3)</f>
        <v>11.9</v>
      </c>
      <c r="G94" s="309"/>
      <c r="H94" s="1083">
        <f>ROUND(F94*G94,2)</f>
        <v>0</v>
      </c>
      <c r="I94" s="1084" t="s">
        <v>5315</v>
      </c>
      <c r="J94" s="1365"/>
      <c r="BU94" s="1359"/>
      <c r="BV94" s="1359"/>
      <c r="BW94" s="1359"/>
      <c r="BX94" s="1359"/>
      <c r="BY94" s="1359"/>
      <c r="BZ94" s="1359"/>
      <c r="CA94" s="1359"/>
      <c r="CB94" s="1359"/>
      <c r="CC94" s="1359"/>
      <c r="CD94" s="1359"/>
      <c r="CE94" s="1359"/>
      <c r="CF94" s="1359"/>
      <c r="CG94" s="1359"/>
      <c r="CH94" s="1359"/>
      <c r="CI94" s="1359"/>
      <c r="CJ94" s="1359"/>
      <c r="CK94" s="1359"/>
      <c r="CL94" s="1359"/>
      <c r="CM94" s="1359"/>
      <c r="CN94" s="1359"/>
      <c r="CO94" s="1359"/>
      <c r="CP94" s="1359"/>
      <c r="CQ94" s="1359"/>
      <c r="CR94" s="1359"/>
      <c r="CS94" s="1359"/>
      <c r="CT94" s="1359"/>
      <c r="CU94" s="1359"/>
      <c r="CV94" s="1359"/>
      <c r="CW94" s="1359"/>
      <c r="CX94" s="1359"/>
      <c r="CY94" s="1359"/>
      <c r="CZ94" s="1359"/>
      <c r="DA94" s="1359"/>
      <c r="DB94" s="1359"/>
      <c r="DC94" s="1359"/>
      <c r="DD94" s="1359"/>
      <c r="DE94" s="1359"/>
      <c r="DF94" s="1359"/>
      <c r="DG94" s="1359"/>
      <c r="DH94" s="1359"/>
      <c r="DI94" s="1359"/>
      <c r="DJ94" s="1359"/>
      <c r="DK94" s="1359"/>
      <c r="DL94" s="1359"/>
      <c r="DM94" s="1359"/>
      <c r="DN94" s="1359"/>
      <c r="DO94" s="1359"/>
      <c r="DP94" s="1359"/>
      <c r="DQ94" s="1359"/>
      <c r="DR94" s="1359"/>
      <c r="DS94" s="1359"/>
      <c r="DT94" s="1359"/>
      <c r="DU94" s="1359"/>
      <c r="DV94" s="1359"/>
      <c r="DW94" s="1359"/>
      <c r="DX94" s="1359"/>
      <c r="DY94" s="1359"/>
      <c r="DZ94" s="1359"/>
      <c r="EA94" s="1359"/>
      <c r="EB94" s="1359"/>
      <c r="EC94" s="1359"/>
      <c r="ED94" s="1359"/>
      <c r="EE94" s="1359"/>
      <c r="EF94" s="1359"/>
      <c r="EG94" s="1359"/>
      <c r="EH94" s="1359"/>
      <c r="EI94" s="1359"/>
      <c r="EJ94" s="1359"/>
      <c r="EK94" s="1359"/>
      <c r="EL94" s="1359"/>
      <c r="EM94" s="1359"/>
      <c r="EN94" s="1359"/>
      <c r="EO94" s="1359"/>
      <c r="EP94" s="1359"/>
      <c r="EQ94" s="1359"/>
      <c r="ER94" s="1359"/>
      <c r="ES94" s="1359"/>
      <c r="ET94" s="1359"/>
      <c r="EU94" s="1359"/>
      <c r="EV94" s="1359"/>
      <c r="EW94" s="1359"/>
      <c r="EX94" s="1359"/>
      <c r="EY94" s="1359"/>
      <c r="EZ94" s="1359"/>
      <c r="FA94" s="1359"/>
      <c r="FB94" s="1359"/>
      <c r="FC94" s="1359"/>
      <c r="FD94" s="1359"/>
      <c r="FE94" s="1359"/>
      <c r="FF94" s="1359"/>
      <c r="FG94" s="1359"/>
      <c r="FH94" s="1359"/>
      <c r="FI94" s="1359"/>
      <c r="FJ94" s="1359"/>
      <c r="FK94" s="1359"/>
      <c r="FL94" s="1359"/>
      <c r="FM94" s="1359"/>
      <c r="FN94" s="1359"/>
      <c r="FO94" s="1359"/>
      <c r="FP94" s="1359"/>
      <c r="FQ94" s="1359"/>
      <c r="FR94" s="1359"/>
      <c r="FS94" s="1359"/>
      <c r="FT94" s="1359"/>
      <c r="FU94" s="1359"/>
      <c r="FV94" s="1359"/>
      <c r="FW94" s="1359"/>
      <c r="FX94" s="1359"/>
      <c r="FY94" s="1359"/>
      <c r="FZ94" s="1359"/>
      <c r="GA94" s="1359"/>
      <c r="GB94" s="1359"/>
      <c r="GC94" s="1359"/>
      <c r="GD94" s="1359"/>
      <c r="GE94" s="1359"/>
      <c r="GF94" s="1359"/>
      <c r="GG94" s="1359"/>
      <c r="GH94" s="1359"/>
      <c r="GI94" s="1359"/>
      <c r="GJ94" s="1359"/>
      <c r="GK94" s="1359"/>
      <c r="GL94" s="1359"/>
      <c r="GM94" s="1359"/>
      <c r="GN94" s="1359"/>
      <c r="GO94" s="1359"/>
      <c r="GP94" s="1359"/>
      <c r="GQ94" s="1359"/>
      <c r="GR94" s="1359"/>
      <c r="GS94" s="1359"/>
      <c r="GT94" s="1359"/>
      <c r="GU94" s="1359"/>
      <c r="GV94" s="1359"/>
      <c r="GW94" s="1359"/>
      <c r="GX94" s="1359"/>
      <c r="GY94" s="1359"/>
      <c r="GZ94" s="1359"/>
      <c r="HA94" s="1359"/>
      <c r="HB94" s="1359"/>
      <c r="HC94" s="1359"/>
      <c r="HD94" s="1359"/>
      <c r="HE94" s="1359"/>
      <c r="HF94" s="1359"/>
      <c r="HG94" s="1359"/>
      <c r="HH94" s="1359"/>
      <c r="HI94" s="1359"/>
      <c r="HJ94" s="1359"/>
      <c r="HK94" s="1359"/>
      <c r="HL94" s="1359"/>
      <c r="HM94" s="1359"/>
      <c r="HN94" s="1359"/>
      <c r="HO94" s="1359"/>
      <c r="HP94" s="1359"/>
      <c r="HQ94" s="1359"/>
      <c r="HR94" s="1359"/>
      <c r="HS94" s="1359"/>
      <c r="HT94" s="1359"/>
      <c r="HU94" s="1359"/>
      <c r="HV94" s="1359"/>
      <c r="HW94" s="1359"/>
      <c r="HX94" s="1359"/>
      <c r="HY94" s="1359"/>
      <c r="HZ94" s="1359"/>
      <c r="IA94" s="1359"/>
      <c r="IB94" s="1359"/>
      <c r="IC94" s="1359"/>
      <c r="ID94" s="1359"/>
      <c r="IE94" s="1359"/>
      <c r="IF94" s="1359"/>
      <c r="IG94" s="1359"/>
      <c r="IH94" s="1359"/>
      <c r="II94" s="1359"/>
      <c r="IJ94" s="1359"/>
      <c r="IK94" s="1359"/>
      <c r="IL94" s="1359"/>
      <c r="IM94" s="1359"/>
      <c r="IN94" s="1359"/>
      <c r="IO94" s="1359"/>
      <c r="IP94" s="1359"/>
      <c r="IQ94" s="1359"/>
      <c r="IR94" s="1359"/>
      <c r="IS94" s="1359"/>
      <c r="IT94" s="1359"/>
      <c r="IU94" s="1359"/>
    </row>
    <row r="95" spans="1:255" s="1294" customFormat="1" ht="13.5" customHeight="1">
      <c r="A95" s="1356"/>
      <c r="B95" s="1357"/>
      <c r="C95" s="1357"/>
      <c r="D95" s="1176" t="s">
        <v>7177</v>
      </c>
      <c r="E95" s="1357"/>
      <c r="F95" s="1366"/>
      <c r="G95" s="1201"/>
      <c r="H95" s="1201"/>
      <c r="I95" s="1084"/>
      <c r="J95" s="1354"/>
      <c r="BU95" s="1359"/>
      <c r="BV95" s="1359"/>
      <c r="BW95" s="1359"/>
      <c r="BX95" s="1359"/>
      <c r="BY95" s="1359"/>
      <c r="BZ95" s="1359"/>
      <c r="CA95" s="1359"/>
      <c r="CB95" s="1359"/>
      <c r="CC95" s="1359"/>
      <c r="CD95" s="1359"/>
      <c r="CE95" s="1359"/>
      <c r="CF95" s="1359"/>
      <c r="CG95" s="1359"/>
      <c r="CH95" s="1359"/>
      <c r="CI95" s="1359"/>
      <c r="CJ95" s="1359"/>
      <c r="CK95" s="1359"/>
      <c r="CL95" s="1359"/>
      <c r="CM95" s="1359"/>
      <c r="CN95" s="1359"/>
      <c r="CO95" s="1359"/>
      <c r="CP95" s="1359"/>
      <c r="CQ95" s="1359"/>
      <c r="CR95" s="1359"/>
      <c r="CS95" s="1359"/>
      <c r="CT95" s="1359"/>
      <c r="CU95" s="1359"/>
      <c r="CV95" s="1359"/>
      <c r="CW95" s="1359"/>
      <c r="CX95" s="1359"/>
      <c r="CY95" s="1359"/>
      <c r="CZ95" s="1359"/>
      <c r="DA95" s="1359"/>
      <c r="DB95" s="1359"/>
      <c r="DC95" s="1359"/>
      <c r="DD95" s="1359"/>
      <c r="DE95" s="1359"/>
      <c r="DF95" s="1359"/>
      <c r="DG95" s="1359"/>
      <c r="DH95" s="1359"/>
      <c r="DI95" s="1359"/>
      <c r="DJ95" s="1359"/>
      <c r="DK95" s="1359"/>
      <c r="DL95" s="1359"/>
      <c r="DM95" s="1359"/>
      <c r="DN95" s="1359"/>
      <c r="DO95" s="1359"/>
      <c r="DP95" s="1359"/>
      <c r="DQ95" s="1359"/>
      <c r="DR95" s="1359"/>
      <c r="DS95" s="1359"/>
      <c r="DT95" s="1359"/>
      <c r="DU95" s="1359"/>
      <c r="DV95" s="1359"/>
      <c r="DW95" s="1359"/>
      <c r="DX95" s="1359"/>
      <c r="DY95" s="1359"/>
      <c r="DZ95" s="1359"/>
      <c r="EA95" s="1359"/>
      <c r="EB95" s="1359"/>
      <c r="EC95" s="1359"/>
      <c r="ED95" s="1359"/>
      <c r="EE95" s="1359"/>
      <c r="EF95" s="1359"/>
      <c r="EG95" s="1359"/>
      <c r="EH95" s="1359"/>
      <c r="EI95" s="1359"/>
      <c r="EJ95" s="1359"/>
      <c r="EK95" s="1359"/>
      <c r="EL95" s="1359"/>
      <c r="EM95" s="1359"/>
      <c r="EN95" s="1359"/>
      <c r="EO95" s="1359"/>
      <c r="EP95" s="1359"/>
      <c r="EQ95" s="1359"/>
      <c r="ER95" s="1359"/>
      <c r="ES95" s="1359"/>
      <c r="ET95" s="1359"/>
      <c r="EU95" s="1359"/>
      <c r="EV95" s="1359"/>
      <c r="EW95" s="1359"/>
      <c r="EX95" s="1359"/>
      <c r="EY95" s="1359"/>
      <c r="EZ95" s="1359"/>
      <c r="FA95" s="1359"/>
      <c r="FB95" s="1359"/>
      <c r="FC95" s="1359"/>
      <c r="FD95" s="1359"/>
      <c r="FE95" s="1359"/>
      <c r="FF95" s="1359"/>
      <c r="FG95" s="1359"/>
      <c r="FH95" s="1359"/>
      <c r="FI95" s="1359"/>
      <c r="FJ95" s="1359"/>
      <c r="FK95" s="1359"/>
      <c r="FL95" s="1359"/>
      <c r="FM95" s="1359"/>
      <c r="FN95" s="1359"/>
      <c r="FO95" s="1359"/>
      <c r="FP95" s="1359"/>
      <c r="FQ95" s="1359"/>
      <c r="FR95" s="1359"/>
      <c r="FS95" s="1359"/>
      <c r="FT95" s="1359"/>
      <c r="FU95" s="1359"/>
      <c r="FV95" s="1359"/>
      <c r="FW95" s="1359"/>
      <c r="FX95" s="1359"/>
      <c r="FY95" s="1359"/>
      <c r="FZ95" s="1359"/>
      <c r="GA95" s="1359"/>
      <c r="GB95" s="1359"/>
      <c r="GC95" s="1359"/>
      <c r="GD95" s="1359"/>
      <c r="GE95" s="1359"/>
      <c r="GF95" s="1359"/>
      <c r="GG95" s="1359"/>
      <c r="GH95" s="1359"/>
      <c r="GI95" s="1359"/>
      <c r="GJ95" s="1359"/>
      <c r="GK95" s="1359"/>
      <c r="GL95" s="1359"/>
      <c r="GM95" s="1359"/>
      <c r="GN95" s="1359"/>
      <c r="GO95" s="1359"/>
      <c r="GP95" s="1359"/>
      <c r="GQ95" s="1359"/>
      <c r="GR95" s="1359"/>
      <c r="GS95" s="1359"/>
      <c r="GT95" s="1359"/>
      <c r="GU95" s="1359"/>
      <c r="GV95" s="1359"/>
      <c r="GW95" s="1359"/>
      <c r="GX95" s="1359"/>
      <c r="GY95" s="1359"/>
      <c r="GZ95" s="1359"/>
      <c r="HA95" s="1359"/>
      <c r="HB95" s="1359"/>
      <c r="HC95" s="1359"/>
      <c r="HD95" s="1359"/>
      <c r="HE95" s="1359"/>
      <c r="HF95" s="1359"/>
      <c r="HG95" s="1359"/>
      <c r="HH95" s="1359"/>
      <c r="HI95" s="1359"/>
      <c r="HJ95" s="1359"/>
      <c r="HK95" s="1359"/>
      <c r="HL95" s="1359"/>
      <c r="HM95" s="1359"/>
      <c r="HN95" s="1359"/>
      <c r="HO95" s="1359"/>
      <c r="HP95" s="1359"/>
      <c r="HQ95" s="1359"/>
      <c r="HR95" s="1359"/>
      <c r="HS95" s="1359"/>
      <c r="HT95" s="1359"/>
      <c r="HU95" s="1359"/>
      <c r="HV95" s="1359"/>
      <c r="HW95" s="1359"/>
      <c r="HX95" s="1359"/>
      <c r="HY95" s="1359"/>
      <c r="HZ95" s="1359"/>
      <c r="IA95" s="1359"/>
      <c r="IB95" s="1359"/>
      <c r="IC95" s="1359"/>
      <c r="ID95" s="1359"/>
      <c r="IE95" s="1359"/>
      <c r="IF95" s="1359"/>
      <c r="IG95" s="1359"/>
      <c r="IH95" s="1359"/>
      <c r="II95" s="1359"/>
      <c r="IJ95" s="1359"/>
      <c r="IK95" s="1359"/>
      <c r="IL95" s="1359"/>
      <c r="IM95" s="1359"/>
      <c r="IN95" s="1359"/>
      <c r="IO95" s="1359"/>
      <c r="IP95" s="1359"/>
      <c r="IQ95" s="1359"/>
      <c r="IR95" s="1359"/>
      <c r="IS95" s="1359"/>
      <c r="IT95" s="1359"/>
      <c r="IU95" s="1359"/>
    </row>
    <row r="96" spans="1:255" s="1294" customFormat="1" ht="13.5" customHeight="1">
      <c r="A96" s="1356"/>
      <c r="B96" s="1357"/>
      <c r="C96" s="1357"/>
      <c r="D96" s="1176" t="s">
        <v>7178</v>
      </c>
      <c r="E96" s="1357"/>
      <c r="F96" s="1090">
        <f>(23.8)*(0.4+0.1)</f>
        <v>11.9</v>
      </c>
      <c r="G96" s="1367"/>
      <c r="H96" s="1201"/>
      <c r="I96" s="1084"/>
      <c r="J96" s="1354"/>
      <c r="BU96" s="1359"/>
      <c r="BV96" s="1359"/>
      <c r="BW96" s="1359"/>
      <c r="BX96" s="1359"/>
      <c r="BY96" s="1359"/>
      <c r="BZ96" s="1359"/>
      <c r="CA96" s="1359"/>
      <c r="CB96" s="1359"/>
      <c r="CC96" s="1359"/>
      <c r="CD96" s="1359"/>
      <c r="CE96" s="1359"/>
      <c r="CF96" s="1359"/>
      <c r="CG96" s="1359"/>
      <c r="CH96" s="1359"/>
      <c r="CI96" s="1359"/>
      <c r="CJ96" s="1359"/>
      <c r="CK96" s="1359"/>
      <c r="CL96" s="1359"/>
      <c r="CM96" s="1359"/>
      <c r="CN96" s="1359"/>
      <c r="CO96" s="1359"/>
      <c r="CP96" s="1359"/>
      <c r="CQ96" s="1359"/>
      <c r="CR96" s="1359"/>
      <c r="CS96" s="1359"/>
      <c r="CT96" s="1359"/>
      <c r="CU96" s="1359"/>
      <c r="CV96" s="1359"/>
      <c r="CW96" s="1359"/>
      <c r="CX96" s="1359"/>
      <c r="CY96" s="1359"/>
      <c r="CZ96" s="1359"/>
      <c r="DA96" s="1359"/>
      <c r="DB96" s="1359"/>
      <c r="DC96" s="1359"/>
      <c r="DD96" s="1359"/>
      <c r="DE96" s="1359"/>
      <c r="DF96" s="1359"/>
      <c r="DG96" s="1359"/>
      <c r="DH96" s="1359"/>
      <c r="DI96" s="1359"/>
      <c r="DJ96" s="1359"/>
      <c r="DK96" s="1359"/>
      <c r="DL96" s="1359"/>
      <c r="DM96" s="1359"/>
      <c r="DN96" s="1359"/>
      <c r="DO96" s="1359"/>
      <c r="DP96" s="1359"/>
      <c r="DQ96" s="1359"/>
      <c r="DR96" s="1359"/>
      <c r="DS96" s="1359"/>
      <c r="DT96" s="1359"/>
      <c r="DU96" s="1359"/>
      <c r="DV96" s="1359"/>
      <c r="DW96" s="1359"/>
      <c r="DX96" s="1359"/>
      <c r="DY96" s="1359"/>
      <c r="DZ96" s="1359"/>
      <c r="EA96" s="1359"/>
      <c r="EB96" s="1359"/>
      <c r="EC96" s="1359"/>
      <c r="ED96" s="1359"/>
      <c r="EE96" s="1359"/>
      <c r="EF96" s="1359"/>
      <c r="EG96" s="1359"/>
      <c r="EH96" s="1359"/>
      <c r="EI96" s="1359"/>
      <c r="EJ96" s="1359"/>
      <c r="EK96" s="1359"/>
      <c r="EL96" s="1359"/>
      <c r="EM96" s="1359"/>
      <c r="EN96" s="1359"/>
      <c r="EO96" s="1359"/>
      <c r="EP96" s="1359"/>
      <c r="EQ96" s="1359"/>
      <c r="ER96" s="1359"/>
      <c r="ES96" s="1359"/>
      <c r="ET96" s="1359"/>
      <c r="EU96" s="1359"/>
      <c r="EV96" s="1359"/>
      <c r="EW96" s="1359"/>
      <c r="EX96" s="1359"/>
      <c r="EY96" s="1359"/>
      <c r="EZ96" s="1359"/>
      <c r="FA96" s="1359"/>
      <c r="FB96" s="1359"/>
      <c r="FC96" s="1359"/>
      <c r="FD96" s="1359"/>
      <c r="FE96" s="1359"/>
      <c r="FF96" s="1359"/>
      <c r="FG96" s="1359"/>
      <c r="FH96" s="1359"/>
      <c r="FI96" s="1359"/>
      <c r="FJ96" s="1359"/>
      <c r="FK96" s="1359"/>
      <c r="FL96" s="1359"/>
      <c r="FM96" s="1359"/>
      <c r="FN96" s="1359"/>
      <c r="FO96" s="1359"/>
      <c r="FP96" s="1359"/>
      <c r="FQ96" s="1359"/>
      <c r="FR96" s="1359"/>
      <c r="FS96" s="1359"/>
      <c r="FT96" s="1359"/>
      <c r="FU96" s="1359"/>
      <c r="FV96" s="1359"/>
      <c r="FW96" s="1359"/>
      <c r="FX96" s="1359"/>
      <c r="FY96" s="1359"/>
      <c r="FZ96" s="1359"/>
      <c r="GA96" s="1359"/>
      <c r="GB96" s="1359"/>
      <c r="GC96" s="1359"/>
      <c r="GD96" s="1359"/>
      <c r="GE96" s="1359"/>
      <c r="GF96" s="1359"/>
      <c r="GG96" s="1359"/>
      <c r="GH96" s="1359"/>
      <c r="GI96" s="1359"/>
      <c r="GJ96" s="1359"/>
      <c r="GK96" s="1359"/>
      <c r="GL96" s="1359"/>
      <c r="GM96" s="1359"/>
      <c r="GN96" s="1359"/>
      <c r="GO96" s="1359"/>
      <c r="GP96" s="1359"/>
      <c r="GQ96" s="1359"/>
      <c r="GR96" s="1359"/>
      <c r="GS96" s="1359"/>
      <c r="GT96" s="1359"/>
      <c r="GU96" s="1359"/>
      <c r="GV96" s="1359"/>
      <c r="GW96" s="1359"/>
      <c r="GX96" s="1359"/>
      <c r="GY96" s="1359"/>
      <c r="GZ96" s="1359"/>
      <c r="HA96" s="1359"/>
      <c r="HB96" s="1359"/>
      <c r="HC96" s="1359"/>
      <c r="HD96" s="1359"/>
      <c r="HE96" s="1359"/>
      <c r="HF96" s="1359"/>
      <c r="HG96" s="1359"/>
      <c r="HH96" s="1359"/>
      <c r="HI96" s="1359"/>
      <c r="HJ96" s="1359"/>
      <c r="HK96" s="1359"/>
      <c r="HL96" s="1359"/>
      <c r="HM96" s="1359"/>
      <c r="HN96" s="1359"/>
      <c r="HO96" s="1359"/>
      <c r="HP96" s="1359"/>
      <c r="HQ96" s="1359"/>
      <c r="HR96" s="1359"/>
      <c r="HS96" s="1359"/>
      <c r="HT96" s="1359"/>
      <c r="HU96" s="1359"/>
      <c r="HV96" s="1359"/>
      <c r="HW96" s="1359"/>
      <c r="HX96" s="1359"/>
      <c r="HY96" s="1359"/>
      <c r="HZ96" s="1359"/>
      <c r="IA96" s="1359"/>
      <c r="IB96" s="1359"/>
      <c r="IC96" s="1359"/>
      <c r="ID96" s="1359"/>
      <c r="IE96" s="1359"/>
      <c r="IF96" s="1359"/>
      <c r="IG96" s="1359"/>
      <c r="IH96" s="1359"/>
      <c r="II96" s="1359"/>
      <c r="IJ96" s="1359"/>
      <c r="IK96" s="1359"/>
      <c r="IL96" s="1359"/>
      <c r="IM96" s="1359"/>
      <c r="IN96" s="1359"/>
      <c r="IO96" s="1359"/>
      <c r="IP96" s="1359"/>
      <c r="IQ96" s="1359"/>
      <c r="IR96" s="1359"/>
      <c r="IS96" s="1359"/>
      <c r="IT96" s="1359"/>
      <c r="IU96" s="1359"/>
    </row>
    <row r="97" spans="1:255" s="1184" customFormat="1" ht="27" customHeight="1">
      <c r="A97" s="1338"/>
      <c r="B97" s="1179"/>
      <c r="C97" s="1180"/>
      <c r="D97" s="1176" t="s">
        <v>6862</v>
      </c>
      <c r="E97" s="1088"/>
      <c r="F97" s="1090"/>
      <c r="G97" s="1181"/>
      <c r="H97" s="1192"/>
      <c r="I97" s="1177"/>
      <c r="J97" s="1183"/>
      <c r="U97" s="1187"/>
      <c r="W97" s="1187"/>
    </row>
    <row r="98" spans="1:255" s="1294" customFormat="1" ht="13.5" customHeight="1">
      <c r="A98" s="1356" t="s">
        <v>6064</v>
      </c>
      <c r="B98" s="1357" t="s">
        <v>6840</v>
      </c>
      <c r="C98" s="1357">
        <v>460451433</v>
      </c>
      <c r="D98" s="1357" t="s">
        <v>6863</v>
      </c>
      <c r="E98" s="1357" t="s">
        <v>194</v>
      </c>
      <c r="F98" s="541">
        <f>ROUND(SUM(F100),3)</f>
        <v>11.9</v>
      </c>
      <c r="G98" s="309"/>
      <c r="H98" s="1083">
        <f>ROUND(F98*G98,2)</f>
        <v>0</v>
      </c>
      <c r="I98" s="1084" t="s">
        <v>5315</v>
      </c>
      <c r="J98" s="1365"/>
      <c r="BU98" s="1359"/>
      <c r="BV98" s="1359"/>
      <c r="BW98" s="1359"/>
      <c r="BX98" s="1359"/>
      <c r="BY98" s="1359"/>
      <c r="BZ98" s="1359"/>
      <c r="CA98" s="1359"/>
      <c r="CB98" s="1359"/>
      <c r="CC98" s="1359"/>
      <c r="CD98" s="1359"/>
      <c r="CE98" s="1359"/>
      <c r="CF98" s="1359"/>
      <c r="CG98" s="1359"/>
      <c r="CH98" s="1359"/>
      <c r="CI98" s="1359"/>
      <c r="CJ98" s="1359"/>
      <c r="CK98" s="1359"/>
      <c r="CL98" s="1359"/>
      <c r="CM98" s="1359"/>
      <c r="CN98" s="1359"/>
      <c r="CO98" s="1359"/>
      <c r="CP98" s="1359"/>
      <c r="CQ98" s="1359"/>
      <c r="CR98" s="1359"/>
      <c r="CS98" s="1359"/>
      <c r="CT98" s="1359"/>
      <c r="CU98" s="1359"/>
      <c r="CV98" s="1359"/>
      <c r="CW98" s="1359"/>
      <c r="CX98" s="1359"/>
      <c r="CY98" s="1359"/>
      <c r="CZ98" s="1359"/>
      <c r="DA98" s="1359"/>
      <c r="DB98" s="1359"/>
      <c r="DC98" s="1359"/>
      <c r="DD98" s="1359"/>
      <c r="DE98" s="1359"/>
      <c r="DF98" s="1359"/>
      <c r="DG98" s="1359"/>
      <c r="DH98" s="1359"/>
      <c r="DI98" s="1359"/>
      <c r="DJ98" s="1359"/>
      <c r="DK98" s="1359"/>
      <c r="DL98" s="1359"/>
      <c r="DM98" s="1359"/>
      <c r="DN98" s="1359"/>
      <c r="DO98" s="1359"/>
      <c r="DP98" s="1359"/>
      <c r="DQ98" s="1359"/>
      <c r="DR98" s="1359"/>
      <c r="DS98" s="1359"/>
      <c r="DT98" s="1359"/>
      <c r="DU98" s="1359"/>
      <c r="DV98" s="1359"/>
      <c r="DW98" s="1359"/>
      <c r="DX98" s="1359"/>
      <c r="DY98" s="1359"/>
      <c r="DZ98" s="1359"/>
      <c r="EA98" s="1359"/>
      <c r="EB98" s="1359"/>
      <c r="EC98" s="1359"/>
      <c r="ED98" s="1359"/>
      <c r="EE98" s="1359"/>
      <c r="EF98" s="1359"/>
      <c r="EG98" s="1359"/>
      <c r="EH98" s="1359"/>
      <c r="EI98" s="1359"/>
      <c r="EJ98" s="1359"/>
      <c r="EK98" s="1359"/>
      <c r="EL98" s="1359"/>
      <c r="EM98" s="1359"/>
      <c r="EN98" s="1359"/>
      <c r="EO98" s="1359"/>
      <c r="EP98" s="1359"/>
      <c r="EQ98" s="1359"/>
      <c r="ER98" s="1359"/>
      <c r="ES98" s="1359"/>
      <c r="ET98" s="1359"/>
      <c r="EU98" s="1359"/>
      <c r="EV98" s="1359"/>
      <c r="EW98" s="1359"/>
      <c r="EX98" s="1359"/>
      <c r="EY98" s="1359"/>
      <c r="EZ98" s="1359"/>
      <c r="FA98" s="1359"/>
      <c r="FB98" s="1359"/>
      <c r="FC98" s="1359"/>
      <c r="FD98" s="1359"/>
      <c r="FE98" s="1359"/>
      <c r="FF98" s="1359"/>
      <c r="FG98" s="1359"/>
      <c r="FH98" s="1359"/>
      <c r="FI98" s="1359"/>
      <c r="FJ98" s="1359"/>
      <c r="FK98" s="1359"/>
      <c r="FL98" s="1359"/>
      <c r="FM98" s="1359"/>
      <c r="FN98" s="1359"/>
      <c r="FO98" s="1359"/>
      <c r="FP98" s="1359"/>
      <c r="FQ98" s="1359"/>
      <c r="FR98" s="1359"/>
      <c r="FS98" s="1359"/>
      <c r="FT98" s="1359"/>
      <c r="FU98" s="1359"/>
      <c r="FV98" s="1359"/>
      <c r="FW98" s="1359"/>
      <c r="FX98" s="1359"/>
      <c r="FY98" s="1359"/>
      <c r="FZ98" s="1359"/>
      <c r="GA98" s="1359"/>
      <c r="GB98" s="1359"/>
      <c r="GC98" s="1359"/>
      <c r="GD98" s="1359"/>
      <c r="GE98" s="1359"/>
      <c r="GF98" s="1359"/>
      <c r="GG98" s="1359"/>
      <c r="GH98" s="1359"/>
      <c r="GI98" s="1359"/>
      <c r="GJ98" s="1359"/>
      <c r="GK98" s="1359"/>
      <c r="GL98" s="1359"/>
      <c r="GM98" s="1359"/>
      <c r="GN98" s="1359"/>
      <c r="GO98" s="1359"/>
      <c r="GP98" s="1359"/>
      <c r="GQ98" s="1359"/>
      <c r="GR98" s="1359"/>
      <c r="GS98" s="1359"/>
      <c r="GT98" s="1359"/>
      <c r="GU98" s="1359"/>
      <c r="GV98" s="1359"/>
      <c r="GW98" s="1359"/>
      <c r="GX98" s="1359"/>
      <c r="GY98" s="1359"/>
      <c r="GZ98" s="1359"/>
      <c r="HA98" s="1359"/>
      <c r="HB98" s="1359"/>
      <c r="HC98" s="1359"/>
      <c r="HD98" s="1359"/>
      <c r="HE98" s="1359"/>
      <c r="HF98" s="1359"/>
      <c r="HG98" s="1359"/>
      <c r="HH98" s="1359"/>
      <c r="HI98" s="1359"/>
      <c r="HJ98" s="1359"/>
      <c r="HK98" s="1359"/>
      <c r="HL98" s="1359"/>
      <c r="HM98" s="1359"/>
      <c r="HN98" s="1359"/>
      <c r="HO98" s="1359"/>
      <c r="HP98" s="1359"/>
      <c r="HQ98" s="1359"/>
      <c r="HR98" s="1359"/>
      <c r="HS98" s="1359"/>
      <c r="HT98" s="1359"/>
      <c r="HU98" s="1359"/>
      <c r="HV98" s="1359"/>
      <c r="HW98" s="1359"/>
      <c r="HX98" s="1359"/>
      <c r="HY98" s="1359"/>
      <c r="HZ98" s="1359"/>
      <c r="IA98" s="1359"/>
      <c r="IB98" s="1359"/>
      <c r="IC98" s="1359"/>
      <c r="ID98" s="1359"/>
      <c r="IE98" s="1359"/>
      <c r="IF98" s="1359"/>
      <c r="IG98" s="1359"/>
      <c r="IH98" s="1359"/>
      <c r="II98" s="1359"/>
      <c r="IJ98" s="1359"/>
      <c r="IK98" s="1359"/>
      <c r="IL98" s="1359"/>
      <c r="IM98" s="1359"/>
      <c r="IN98" s="1359"/>
      <c r="IO98" s="1359"/>
      <c r="IP98" s="1359"/>
      <c r="IQ98" s="1359"/>
      <c r="IR98" s="1359"/>
      <c r="IS98" s="1359"/>
      <c r="IT98" s="1359"/>
      <c r="IU98" s="1359"/>
    </row>
    <row r="99" spans="1:255" s="1294" customFormat="1" ht="13.5" customHeight="1">
      <c r="A99" s="1356"/>
      <c r="B99" s="1357"/>
      <c r="C99" s="1357"/>
      <c r="D99" s="1176" t="s">
        <v>7177</v>
      </c>
      <c r="E99" s="1357"/>
      <c r="F99" s="1366"/>
      <c r="G99" s="1201"/>
      <c r="H99" s="1201"/>
      <c r="I99" s="1084"/>
      <c r="J99" s="1354"/>
      <c r="BU99" s="1359"/>
      <c r="BV99" s="1359"/>
      <c r="BW99" s="1359"/>
      <c r="BX99" s="1359"/>
      <c r="BY99" s="1359"/>
      <c r="BZ99" s="1359"/>
      <c r="CA99" s="1359"/>
      <c r="CB99" s="1359"/>
      <c r="CC99" s="1359"/>
      <c r="CD99" s="1359"/>
      <c r="CE99" s="1359"/>
      <c r="CF99" s="1359"/>
      <c r="CG99" s="1359"/>
      <c r="CH99" s="1359"/>
      <c r="CI99" s="1359"/>
      <c r="CJ99" s="1359"/>
      <c r="CK99" s="1359"/>
      <c r="CL99" s="1359"/>
      <c r="CM99" s="1359"/>
      <c r="CN99" s="1359"/>
      <c r="CO99" s="1359"/>
      <c r="CP99" s="1359"/>
      <c r="CQ99" s="1359"/>
      <c r="CR99" s="1359"/>
      <c r="CS99" s="1359"/>
      <c r="CT99" s="1359"/>
      <c r="CU99" s="1359"/>
      <c r="CV99" s="1359"/>
      <c r="CW99" s="1359"/>
      <c r="CX99" s="1359"/>
      <c r="CY99" s="1359"/>
      <c r="CZ99" s="1359"/>
      <c r="DA99" s="1359"/>
      <c r="DB99" s="1359"/>
      <c r="DC99" s="1359"/>
      <c r="DD99" s="1359"/>
      <c r="DE99" s="1359"/>
      <c r="DF99" s="1359"/>
      <c r="DG99" s="1359"/>
      <c r="DH99" s="1359"/>
      <c r="DI99" s="1359"/>
      <c r="DJ99" s="1359"/>
      <c r="DK99" s="1359"/>
      <c r="DL99" s="1359"/>
      <c r="DM99" s="1359"/>
      <c r="DN99" s="1359"/>
      <c r="DO99" s="1359"/>
      <c r="DP99" s="1359"/>
      <c r="DQ99" s="1359"/>
      <c r="DR99" s="1359"/>
      <c r="DS99" s="1359"/>
      <c r="DT99" s="1359"/>
      <c r="DU99" s="1359"/>
      <c r="DV99" s="1359"/>
      <c r="DW99" s="1359"/>
      <c r="DX99" s="1359"/>
      <c r="DY99" s="1359"/>
      <c r="DZ99" s="1359"/>
      <c r="EA99" s="1359"/>
      <c r="EB99" s="1359"/>
      <c r="EC99" s="1359"/>
      <c r="ED99" s="1359"/>
      <c r="EE99" s="1359"/>
      <c r="EF99" s="1359"/>
      <c r="EG99" s="1359"/>
      <c r="EH99" s="1359"/>
      <c r="EI99" s="1359"/>
      <c r="EJ99" s="1359"/>
      <c r="EK99" s="1359"/>
      <c r="EL99" s="1359"/>
      <c r="EM99" s="1359"/>
      <c r="EN99" s="1359"/>
      <c r="EO99" s="1359"/>
      <c r="EP99" s="1359"/>
      <c r="EQ99" s="1359"/>
      <c r="ER99" s="1359"/>
      <c r="ES99" s="1359"/>
      <c r="ET99" s="1359"/>
      <c r="EU99" s="1359"/>
      <c r="EV99" s="1359"/>
      <c r="EW99" s="1359"/>
      <c r="EX99" s="1359"/>
      <c r="EY99" s="1359"/>
      <c r="EZ99" s="1359"/>
      <c r="FA99" s="1359"/>
      <c r="FB99" s="1359"/>
      <c r="FC99" s="1359"/>
      <c r="FD99" s="1359"/>
      <c r="FE99" s="1359"/>
      <c r="FF99" s="1359"/>
      <c r="FG99" s="1359"/>
      <c r="FH99" s="1359"/>
      <c r="FI99" s="1359"/>
      <c r="FJ99" s="1359"/>
      <c r="FK99" s="1359"/>
      <c r="FL99" s="1359"/>
      <c r="FM99" s="1359"/>
      <c r="FN99" s="1359"/>
      <c r="FO99" s="1359"/>
      <c r="FP99" s="1359"/>
      <c r="FQ99" s="1359"/>
      <c r="FR99" s="1359"/>
      <c r="FS99" s="1359"/>
      <c r="FT99" s="1359"/>
      <c r="FU99" s="1359"/>
      <c r="FV99" s="1359"/>
      <c r="FW99" s="1359"/>
      <c r="FX99" s="1359"/>
      <c r="FY99" s="1359"/>
      <c r="FZ99" s="1359"/>
      <c r="GA99" s="1359"/>
      <c r="GB99" s="1359"/>
      <c r="GC99" s="1359"/>
      <c r="GD99" s="1359"/>
      <c r="GE99" s="1359"/>
      <c r="GF99" s="1359"/>
      <c r="GG99" s="1359"/>
      <c r="GH99" s="1359"/>
      <c r="GI99" s="1359"/>
      <c r="GJ99" s="1359"/>
      <c r="GK99" s="1359"/>
      <c r="GL99" s="1359"/>
      <c r="GM99" s="1359"/>
      <c r="GN99" s="1359"/>
      <c r="GO99" s="1359"/>
      <c r="GP99" s="1359"/>
      <c r="GQ99" s="1359"/>
      <c r="GR99" s="1359"/>
      <c r="GS99" s="1359"/>
      <c r="GT99" s="1359"/>
      <c r="GU99" s="1359"/>
      <c r="GV99" s="1359"/>
      <c r="GW99" s="1359"/>
      <c r="GX99" s="1359"/>
      <c r="GY99" s="1359"/>
      <c r="GZ99" s="1359"/>
      <c r="HA99" s="1359"/>
      <c r="HB99" s="1359"/>
      <c r="HC99" s="1359"/>
      <c r="HD99" s="1359"/>
      <c r="HE99" s="1359"/>
      <c r="HF99" s="1359"/>
      <c r="HG99" s="1359"/>
      <c r="HH99" s="1359"/>
      <c r="HI99" s="1359"/>
      <c r="HJ99" s="1359"/>
      <c r="HK99" s="1359"/>
      <c r="HL99" s="1359"/>
      <c r="HM99" s="1359"/>
      <c r="HN99" s="1359"/>
      <c r="HO99" s="1359"/>
      <c r="HP99" s="1359"/>
      <c r="HQ99" s="1359"/>
      <c r="HR99" s="1359"/>
      <c r="HS99" s="1359"/>
      <c r="HT99" s="1359"/>
      <c r="HU99" s="1359"/>
      <c r="HV99" s="1359"/>
      <c r="HW99" s="1359"/>
      <c r="HX99" s="1359"/>
      <c r="HY99" s="1359"/>
      <c r="HZ99" s="1359"/>
      <c r="IA99" s="1359"/>
      <c r="IB99" s="1359"/>
      <c r="IC99" s="1359"/>
      <c r="ID99" s="1359"/>
      <c r="IE99" s="1359"/>
      <c r="IF99" s="1359"/>
      <c r="IG99" s="1359"/>
      <c r="IH99" s="1359"/>
      <c r="II99" s="1359"/>
      <c r="IJ99" s="1359"/>
      <c r="IK99" s="1359"/>
      <c r="IL99" s="1359"/>
      <c r="IM99" s="1359"/>
      <c r="IN99" s="1359"/>
      <c r="IO99" s="1359"/>
      <c r="IP99" s="1359"/>
      <c r="IQ99" s="1359"/>
      <c r="IR99" s="1359"/>
      <c r="IS99" s="1359"/>
      <c r="IT99" s="1359"/>
      <c r="IU99" s="1359"/>
    </row>
    <row r="100" spans="1:255" s="1184" customFormat="1" ht="13.5" customHeight="1">
      <c r="A100" s="1338"/>
      <c r="B100" s="1179"/>
      <c r="C100" s="1180"/>
      <c r="D100" s="1176" t="s">
        <v>7178</v>
      </c>
      <c r="E100" s="1088"/>
      <c r="F100" s="1090">
        <f>(23.8)*(0.4+0.1)</f>
        <v>11.9</v>
      </c>
      <c r="G100" s="1181"/>
      <c r="H100" s="1192"/>
      <c r="I100" s="1177"/>
      <c r="J100" s="1183"/>
      <c r="U100" s="1187"/>
      <c r="W100" s="1187"/>
    </row>
    <row r="101" spans="1:255" s="1184" customFormat="1" ht="27" customHeight="1">
      <c r="A101" s="1338"/>
      <c r="B101" s="1179"/>
      <c r="C101" s="1180"/>
      <c r="D101" s="1176" t="s">
        <v>6862</v>
      </c>
      <c r="E101" s="1088"/>
      <c r="F101" s="1090"/>
      <c r="G101" s="1181"/>
      <c r="H101" s="1192"/>
      <c r="I101" s="1177"/>
      <c r="J101" s="1368"/>
      <c r="U101" s="1187"/>
      <c r="W101" s="1187"/>
    </row>
    <row r="102" spans="1:255" s="1294" customFormat="1" ht="13.5" customHeight="1">
      <c r="A102" s="1356" t="s">
        <v>2860</v>
      </c>
      <c r="B102" s="1357" t="s">
        <v>6840</v>
      </c>
      <c r="C102" s="1357">
        <v>460661113</v>
      </c>
      <c r="D102" s="1357" t="s">
        <v>6864</v>
      </c>
      <c r="E102" s="1357" t="s">
        <v>194</v>
      </c>
      <c r="F102" s="541">
        <f>ROUND(SUM(F104),3)</f>
        <v>47.6</v>
      </c>
      <c r="G102" s="309"/>
      <c r="H102" s="1083">
        <f>ROUND(F102*G102,2)</f>
        <v>0</v>
      </c>
      <c r="I102" s="1084" t="s">
        <v>5315</v>
      </c>
      <c r="J102" s="1354"/>
      <c r="BU102" s="1359"/>
      <c r="BV102" s="1359"/>
      <c r="BW102" s="1359"/>
      <c r="BX102" s="1359"/>
      <c r="BY102" s="1359"/>
      <c r="BZ102" s="1359"/>
      <c r="CA102" s="1359"/>
      <c r="CB102" s="1359"/>
      <c r="CC102" s="1359"/>
      <c r="CD102" s="1359"/>
      <c r="CE102" s="1359"/>
      <c r="CF102" s="1359"/>
      <c r="CG102" s="1359"/>
      <c r="CH102" s="1359"/>
      <c r="CI102" s="1359"/>
      <c r="CJ102" s="1359"/>
      <c r="CK102" s="1359"/>
      <c r="CL102" s="1359"/>
      <c r="CM102" s="1359"/>
      <c r="CN102" s="1359"/>
      <c r="CO102" s="1359"/>
      <c r="CP102" s="1359"/>
      <c r="CQ102" s="1359"/>
      <c r="CR102" s="1359"/>
      <c r="CS102" s="1359"/>
      <c r="CT102" s="1359"/>
      <c r="CU102" s="1359"/>
      <c r="CV102" s="1359"/>
      <c r="CW102" s="1359"/>
      <c r="CX102" s="1359"/>
      <c r="CY102" s="1359"/>
      <c r="CZ102" s="1359"/>
      <c r="DA102" s="1359"/>
      <c r="DB102" s="1359"/>
      <c r="DC102" s="1359"/>
      <c r="DD102" s="1359"/>
      <c r="DE102" s="1359"/>
      <c r="DF102" s="1359"/>
      <c r="DG102" s="1359"/>
      <c r="DH102" s="1359"/>
      <c r="DI102" s="1359"/>
      <c r="DJ102" s="1359"/>
      <c r="DK102" s="1359"/>
      <c r="DL102" s="1359"/>
      <c r="DM102" s="1359"/>
      <c r="DN102" s="1359"/>
      <c r="DO102" s="1359"/>
      <c r="DP102" s="1359"/>
      <c r="DQ102" s="1359"/>
      <c r="DR102" s="1359"/>
      <c r="DS102" s="1359"/>
      <c r="DT102" s="1359"/>
      <c r="DU102" s="1359"/>
      <c r="DV102" s="1359"/>
      <c r="DW102" s="1359"/>
      <c r="DX102" s="1359"/>
      <c r="DY102" s="1359"/>
      <c r="DZ102" s="1359"/>
      <c r="EA102" s="1359"/>
      <c r="EB102" s="1359"/>
      <c r="EC102" s="1359"/>
      <c r="ED102" s="1359"/>
      <c r="EE102" s="1359"/>
      <c r="EF102" s="1359"/>
      <c r="EG102" s="1359"/>
      <c r="EH102" s="1359"/>
      <c r="EI102" s="1359"/>
      <c r="EJ102" s="1359"/>
      <c r="EK102" s="1359"/>
      <c r="EL102" s="1359"/>
      <c r="EM102" s="1359"/>
      <c r="EN102" s="1359"/>
      <c r="EO102" s="1359"/>
      <c r="EP102" s="1359"/>
      <c r="EQ102" s="1359"/>
      <c r="ER102" s="1359"/>
      <c r="ES102" s="1359"/>
      <c r="ET102" s="1359"/>
      <c r="EU102" s="1359"/>
      <c r="EV102" s="1359"/>
      <c r="EW102" s="1359"/>
      <c r="EX102" s="1359"/>
      <c r="EY102" s="1359"/>
      <c r="EZ102" s="1359"/>
      <c r="FA102" s="1359"/>
      <c r="FB102" s="1359"/>
      <c r="FC102" s="1359"/>
      <c r="FD102" s="1359"/>
      <c r="FE102" s="1359"/>
      <c r="FF102" s="1359"/>
      <c r="FG102" s="1359"/>
      <c r="FH102" s="1359"/>
      <c r="FI102" s="1359"/>
      <c r="FJ102" s="1359"/>
      <c r="FK102" s="1359"/>
      <c r="FL102" s="1359"/>
      <c r="FM102" s="1359"/>
      <c r="FN102" s="1359"/>
      <c r="FO102" s="1359"/>
      <c r="FP102" s="1359"/>
      <c r="FQ102" s="1359"/>
      <c r="FR102" s="1359"/>
      <c r="FS102" s="1359"/>
      <c r="FT102" s="1359"/>
      <c r="FU102" s="1359"/>
      <c r="FV102" s="1359"/>
      <c r="FW102" s="1359"/>
      <c r="FX102" s="1359"/>
      <c r="FY102" s="1359"/>
      <c r="FZ102" s="1359"/>
      <c r="GA102" s="1359"/>
      <c r="GB102" s="1359"/>
      <c r="GC102" s="1359"/>
      <c r="GD102" s="1359"/>
      <c r="GE102" s="1359"/>
      <c r="GF102" s="1359"/>
      <c r="GG102" s="1359"/>
      <c r="GH102" s="1359"/>
      <c r="GI102" s="1359"/>
      <c r="GJ102" s="1359"/>
      <c r="GK102" s="1359"/>
      <c r="GL102" s="1359"/>
      <c r="GM102" s="1359"/>
      <c r="GN102" s="1359"/>
      <c r="GO102" s="1359"/>
      <c r="GP102" s="1359"/>
      <c r="GQ102" s="1359"/>
      <c r="GR102" s="1359"/>
      <c r="GS102" s="1359"/>
      <c r="GT102" s="1359"/>
      <c r="GU102" s="1359"/>
      <c r="GV102" s="1359"/>
      <c r="GW102" s="1359"/>
      <c r="GX102" s="1359"/>
      <c r="GY102" s="1359"/>
      <c r="GZ102" s="1359"/>
      <c r="HA102" s="1359"/>
      <c r="HB102" s="1359"/>
      <c r="HC102" s="1359"/>
      <c r="HD102" s="1359"/>
      <c r="HE102" s="1359"/>
      <c r="HF102" s="1359"/>
      <c r="HG102" s="1359"/>
      <c r="HH102" s="1359"/>
      <c r="HI102" s="1359"/>
      <c r="HJ102" s="1359"/>
      <c r="HK102" s="1359"/>
      <c r="HL102" s="1359"/>
      <c r="HM102" s="1359"/>
      <c r="HN102" s="1359"/>
      <c r="HO102" s="1359"/>
      <c r="HP102" s="1359"/>
      <c r="HQ102" s="1359"/>
      <c r="HR102" s="1359"/>
      <c r="HS102" s="1359"/>
      <c r="HT102" s="1359"/>
      <c r="HU102" s="1359"/>
      <c r="HV102" s="1359"/>
      <c r="HW102" s="1359"/>
      <c r="HX102" s="1359"/>
      <c r="HY102" s="1359"/>
      <c r="HZ102" s="1359"/>
      <c r="IA102" s="1359"/>
      <c r="IB102" s="1359"/>
      <c r="IC102" s="1359"/>
      <c r="ID102" s="1359"/>
      <c r="IE102" s="1359"/>
      <c r="IF102" s="1359"/>
      <c r="IG102" s="1359"/>
      <c r="IH102" s="1359"/>
      <c r="II102" s="1359"/>
      <c r="IJ102" s="1359"/>
      <c r="IK102" s="1359"/>
      <c r="IL102" s="1359"/>
      <c r="IM102" s="1359"/>
      <c r="IN102" s="1359"/>
      <c r="IO102" s="1359"/>
      <c r="IP102" s="1359"/>
      <c r="IQ102" s="1359"/>
      <c r="IR102" s="1359"/>
      <c r="IS102" s="1359"/>
      <c r="IT102" s="1359"/>
      <c r="IU102" s="1359"/>
    </row>
    <row r="103" spans="1:255" s="1294" customFormat="1" ht="13.5" customHeight="1">
      <c r="A103" s="1356"/>
      <c r="B103" s="1357"/>
      <c r="C103" s="1357"/>
      <c r="D103" s="1176" t="s">
        <v>7179</v>
      </c>
      <c r="E103" s="1357"/>
      <c r="F103" s="1366"/>
      <c r="G103" s="1201"/>
      <c r="H103" s="1201"/>
      <c r="I103" s="1084"/>
      <c r="J103" s="1354"/>
      <c r="BU103" s="1359"/>
      <c r="BV103" s="1359"/>
      <c r="BW103" s="1359"/>
      <c r="BX103" s="1359"/>
      <c r="BY103" s="1359"/>
      <c r="BZ103" s="1359"/>
      <c r="CA103" s="1359"/>
      <c r="CB103" s="1359"/>
      <c r="CC103" s="1359"/>
      <c r="CD103" s="1359"/>
      <c r="CE103" s="1359"/>
      <c r="CF103" s="1359"/>
      <c r="CG103" s="1359"/>
      <c r="CH103" s="1359"/>
      <c r="CI103" s="1359"/>
      <c r="CJ103" s="1359"/>
      <c r="CK103" s="1359"/>
      <c r="CL103" s="1359"/>
      <c r="CM103" s="1359"/>
      <c r="CN103" s="1359"/>
      <c r="CO103" s="1359"/>
      <c r="CP103" s="1359"/>
      <c r="CQ103" s="1359"/>
      <c r="CR103" s="1359"/>
      <c r="CS103" s="1359"/>
      <c r="CT103" s="1359"/>
      <c r="CU103" s="1359"/>
      <c r="CV103" s="1359"/>
      <c r="CW103" s="1359"/>
      <c r="CX103" s="1359"/>
      <c r="CY103" s="1359"/>
      <c r="CZ103" s="1359"/>
      <c r="DA103" s="1359"/>
      <c r="DB103" s="1359"/>
      <c r="DC103" s="1359"/>
      <c r="DD103" s="1359"/>
      <c r="DE103" s="1359"/>
      <c r="DF103" s="1359"/>
      <c r="DG103" s="1359"/>
      <c r="DH103" s="1359"/>
      <c r="DI103" s="1359"/>
      <c r="DJ103" s="1359"/>
      <c r="DK103" s="1359"/>
      <c r="DL103" s="1359"/>
      <c r="DM103" s="1359"/>
      <c r="DN103" s="1359"/>
      <c r="DO103" s="1359"/>
      <c r="DP103" s="1359"/>
      <c r="DQ103" s="1359"/>
      <c r="DR103" s="1359"/>
      <c r="DS103" s="1359"/>
      <c r="DT103" s="1359"/>
      <c r="DU103" s="1359"/>
      <c r="DV103" s="1359"/>
      <c r="DW103" s="1359"/>
      <c r="DX103" s="1359"/>
      <c r="DY103" s="1359"/>
      <c r="DZ103" s="1359"/>
      <c r="EA103" s="1359"/>
      <c r="EB103" s="1359"/>
      <c r="EC103" s="1359"/>
      <c r="ED103" s="1359"/>
      <c r="EE103" s="1359"/>
      <c r="EF103" s="1359"/>
      <c r="EG103" s="1359"/>
      <c r="EH103" s="1359"/>
      <c r="EI103" s="1359"/>
      <c r="EJ103" s="1359"/>
      <c r="EK103" s="1359"/>
      <c r="EL103" s="1359"/>
      <c r="EM103" s="1359"/>
      <c r="EN103" s="1359"/>
      <c r="EO103" s="1359"/>
      <c r="EP103" s="1359"/>
      <c r="EQ103" s="1359"/>
      <c r="ER103" s="1359"/>
      <c r="ES103" s="1359"/>
      <c r="ET103" s="1359"/>
      <c r="EU103" s="1359"/>
      <c r="EV103" s="1359"/>
      <c r="EW103" s="1359"/>
      <c r="EX103" s="1359"/>
      <c r="EY103" s="1359"/>
      <c r="EZ103" s="1359"/>
      <c r="FA103" s="1359"/>
      <c r="FB103" s="1359"/>
      <c r="FC103" s="1359"/>
      <c r="FD103" s="1359"/>
      <c r="FE103" s="1359"/>
      <c r="FF103" s="1359"/>
      <c r="FG103" s="1359"/>
      <c r="FH103" s="1359"/>
      <c r="FI103" s="1359"/>
      <c r="FJ103" s="1359"/>
      <c r="FK103" s="1359"/>
      <c r="FL103" s="1359"/>
      <c r="FM103" s="1359"/>
      <c r="FN103" s="1359"/>
      <c r="FO103" s="1359"/>
      <c r="FP103" s="1359"/>
      <c r="FQ103" s="1359"/>
      <c r="FR103" s="1359"/>
      <c r="FS103" s="1359"/>
      <c r="FT103" s="1359"/>
      <c r="FU103" s="1359"/>
      <c r="FV103" s="1359"/>
      <c r="FW103" s="1359"/>
      <c r="FX103" s="1359"/>
      <c r="FY103" s="1359"/>
      <c r="FZ103" s="1359"/>
      <c r="GA103" s="1359"/>
      <c r="GB103" s="1359"/>
      <c r="GC103" s="1359"/>
      <c r="GD103" s="1359"/>
      <c r="GE103" s="1359"/>
      <c r="GF103" s="1359"/>
      <c r="GG103" s="1359"/>
      <c r="GH103" s="1359"/>
      <c r="GI103" s="1359"/>
      <c r="GJ103" s="1359"/>
      <c r="GK103" s="1359"/>
      <c r="GL103" s="1359"/>
      <c r="GM103" s="1359"/>
      <c r="GN103" s="1359"/>
      <c r="GO103" s="1359"/>
      <c r="GP103" s="1359"/>
      <c r="GQ103" s="1359"/>
      <c r="GR103" s="1359"/>
      <c r="GS103" s="1359"/>
      <c r="GT103" s="1359"/>
      <c r="GU103" s="1359"/>
      <c r="GV103" s="1359"/>
      <c r="GW103" s="1359"/>
      <c r="GX103" s="1359"/>
      <c r="GY103" s="1359"/>
      <c r="GZ103" s="1359"/>
      <c r="HA103" s="1359"/>
      <c r="HB103" s="1359"/>
      <c r="HC103" s="1359"/>
      <c r="HD103" s="1359"/>
      <c r="HE103" s="1359"/>
      <c r="HF103" s="1359"/>
      <c r="HG103" s="1359"/>
      <c r="HH103" s="1359"/>
      <c r="HI103" s="1359"/>
      <c r="HJ103" s="1359"/>
      <c r="HK103" s="1359"/>
      <c r="HL103" s="1359"/>
      <c r="HM103" s="1359"/>
      <c r="HN103" s="1359"/>
      <c r="HO103" s="1359"/>
      <c r="HP103" s="1359"/>
      <c r="HQ103" s="1359"/>
      <c r="HR103" s="1359"/>
      <c r="HS103" s="1359"/>
      <c r="HT103" s="1359"/>
      <c r="HU103" s="1359"/>
      <c r="HV103" s="1359"/>
      <c r="HW103" s="1359"/>
      <c r="HX103" s="1359"/>
      <c r="HY103" s="1359"/>
      <c r="HZ103" s="1359"/>
      <c r="IA103" s="1359"/>
      <c r="IB103" s="1359"/>
      <c r="IC103" s="1359"/>
      <c r="ID103" s="1359"/>
      <c r="IE103" s="1359"/>
      <c r="IF103" s="1359"/>
      <c r="IG103" s="1359"/>
      <c r="IH103" s="1359"/>
      <c r="II103" s="1359"/>
      <c r="IJ103" s="1359"/>
      <c r="IK103" s="1359"/>
      <c r="IL103" s="1359"/>
      <c r="IM103" s="1359"/>
      <c r="IN103" s="1359"/>
      <c r="IO103" s="1359"/>
      <c r="IP103" s="1359"/>
      <c r="IQ103" s="1359"/>
      <c r="IR103" s="1359"/>
      <c r="IS103" s="1359"/>
      <c r="IT103" s="1359"/>
      <c r="IU103" s="1359"/>
    </row>
    <row r="104" spans="1:255" s="1184" customFormat="1" ht="13.5" customHeight="1">
      <c r="A104" s="1338"/>
      <c r="B104" s="1179"/>
      <c r="C104" s="1180"/>
      <c r="D104" s="1176" t="s">
        <v>7180</v>
      </c>
      <c r="E104" s="1088"/>
      <c r="F104" s="1090">
        <f>(23.8)*2</f>
        <v>47.6</v>
      </c>
      <c r="G104" s="1181"/>
      <c r="H104" s="1192"/>
      <c r="I104" s="1177"/>
      <c r="J104" s="1183"/>
      <c r="U104" s="1187"/>
      <c r="W104" s="1187"/>
    </row>
    <row r="105" spans="1:255" s="1184" customFormat="1" ht="13.5" customHeight="1">
      <c r="A105" s="1338"/>
      <c r="B105" s="1179"/>
      <c r="C105" s="1180"/>
      <c r="D105" s="1176" t="s">
        <v>6867</v>
      </c>
      <c r="E105" s="1088"/>
      <c r="F105" s="1090"/>
      <c r="G105" s="1181"/>
      <c r="H105" s="1192"/>
      <c r="I105" s="1177"/>
      <c r="J105" s="1183"/>
      <c r="U105" s="1187"/>
      <c r="W105" s="1187"/>
    </row>
    <row r="106" spans="1:255" s="1184" customFormat="1" ht="27" customHeight="1">
      <c r="A106" s="1338"/>
      <c r="B106" s="1179"/>
      <c r="C106" s="1180"/>
      <c r="D106" s="1176" t="s">
        <v>6868</v>
      </c>
      <c r="E106" s="1088"/>
      <c r="F106" s="1090"/>
      <c r="G106" s="1181"/>
      <c r="H106" s="1192"/>
      <c r="I106" s="1177"/>
      <c r="J106" s="1183"/>
      <c r="U106" s="1187"/>
      <c r="W106" s="1187"/>
    </row>
    <row r="107" spans="1:255" s="1294" customFormat="1" ht="13.5" customHeight="1">
      <c r="A107" s="1356" t="s">
        <v>6017</v>
      </c>
      <c r="B107" s="1357" t="s">
        <v>6840</v>
      </c>
      <c r="C107" s="1357">
        <v>460671113</v>
      </c>
      <c r="D107" s="1357" t="s">
        <v>6869</v>
      </c>
      <c r="E107" s="1357" t="s">
        <v>194</v>
      </c>
      <c r="F107" s="541">
        <f>ROUND(SUM(F109),3)</f>
        <v>47.6</v>
      </c>
      <c r="G107" s="309"/>
      <c r="H107" s="1083">
        <f>ROUND(F107*G107,2)</f>
        <v>0</v>
      </c>
      <c r="I107" s="1084" t="s">
        <v>5315</v>
      </c>
      <c r="J107" s="1354"/>
      <c r="BU107" s="1359"/>
      <c r="BV107" s="1359"/>
      <c r="BW107" s="1359"/>
      <c r="BX107" s="1359"/>
      <c r="BY107" s="1359"/>
      <c r="BZ107" s="1359"/>
      <c r="CA107" s="1359"/>
      <c r="CB107" s="1359"/>
      <c r="CC107" s="1359"/>
      <c r="CD107" s="1359"/>
      <c r="CE107" s="1359"/>
      <c r="CF107" s="1359"/>
      <c r="CG107" s="1359"/>
      <c r="CH107" s="1359"/>
      <c r="CI107" s="1359"/>
      <c r="CJ107" s="1359"/>
      <c r="CK107" s="1359"/>
      <c r="CL107" s="1359"/>
      <c r="CM107" s="1359"/>
      <c r="CN107" s="1359"/>
      <c r="CO107" s="1359"/>
      <c r="CP107" s="1359"/>
      <c r="CQ107" s="1359"/>
      <c r="CR107" s="1359"/>
      <c r="CS107" s="1359"/>
      <c r="CT107" s="1359"/>
      <c r="CU107" s="1359"/>
      <c r="CV107" s="1359"/>
      <c r="CW107" s="1359"/>
      <c r="CX107" s="1359"/>
      <c r="CY107" s="1359"/>
      <c r="CZ107" s="1359"/>
      <c r="DA107" s="1359"/>
      <c r="DB107" s="1359"/>
      <c r="DC107" s="1359"/>
      <c r="DD107" s="1359"/>
      <c r="DE107" s="1359"/>
      <c r="DF107" s="1359"/>
      <c r="DG107" s="1359"/>
      <c r="DH107" s="1359"/>
      <c r="DI107" s="1359"/>
      <c r="DJ107" s="1359"/>
      <c r="DK107" s="1359"/>
      <c r="DL107" s="1359"/>
      <c r="DM107" s="1359"/>
      <c r="DN107" s="1359"/>
      <c r="DO107" s="1359"/>
      <c r="DP107" s="1359"/>
      <c r="DQ107" s="1359"/>
      <c r="DR107" s="1359"/>
      <c r="DS107" s="1359"/>
      <c r="DT107" s="1359"/>
      <c r="DU107" s="1359"/>
      <c r="DV107" s="1359"/>
      <c r="DW107" s="1359"/>
      <c r="DX107" s="1359"/>
      <c r="DY107" s="1359"/>
      <c r="DZ107" s="1359"/>
      <c r="EA107" s="1359"/>
      <c r="EB107" s="1359"/>
      <c r="EC107" s="1359"/>
      <c r="ED107" s="1359"/>
      <c r="EE107" s="1359"/>
      <c r="EF107" s="1359"/>
      <c r="EG107" s="1359"/>
      <c r="EH107" s="1359"/>
      <c r="EI107" s="1359"/>
      <c r="EJ107" s="1359"/>
      <c r="EK107" s="1359"/>
      <c r="EL107" s="1359"/>
      <c r="EM107" s="1359"/>
      <c r="EN107" s="1359"/>
      <c r="EO107" s="1359"/>
      <c r="EP107" s="1359"/>
      <c r="EQ107" s="1359"/>
      <c r="ER107" s="1359"/>
      <c r="ES107" s="1359"/>
      <c r="ET107" s="1359"/>
      <c r="EU107" s="1359"/>
      <c r="EV107" s="1359"/>
      <c r="EW107" s="1359"/>
      <c r="EX107" s="1359"/>
      <c r="EY107" s="1359"/>
      <c r="EZ107" s="1359"/>
      <c r="FA107" s="1359"/>
      <c r="FB107" s="1359"/>
      <c r="FC107" s="1359"/>
      <c r="FD107" s="1359"/>
      <c r="FE107" s="1359"/>
      <c r="FF107" s="1359"/>
      <c r="FG107" s="1359"/>
      <c r="FH107" s="1359"/>
      <c r="FI107" s="1359"/>
      <c r="FJ107" s="1359"/>
      <c r="FK107" s="1359"/>
      <c r="FL107" s="1359"/>
      <c r="FM107" s="1359"/>
      <c r="FN107" s="1359"/>
      <c r="FO107" s="1359"/>
      <c r="FP107" s="1359"/>
      <c r="FQ107" s="1359"/>
      <c r="FR107" s="1359"/>
      <c r="FS107" s="1359"/>
      <c r="FT107" s="1359"/>
      <c r="FU107" s="1359"/>
      <c r="FV107" s="1359"/>
      <c r="FW107" s="1359"/>
      <c r="FX107" s="1359"/>
      <c r="FY107" s="1359"/>
      <c r="FZ107" s="1359"/>
      <c r="GA107" s="1359"/>
      <c r="GB107" s="1359"/>
      <c r="GC107" s="1359"/>
      <c r="GD107" s="1359"/>
      <c r="GE107" s="1359"/>
      <c r="GF107" s="1359"/>
      <c r="GG107" s="1359"/>
      <c r="GH107" s="1359"/>
      <c r="GI107" s="1359"/>
      <c r="GJ107" s="1359"/>
      <c r="GK107" s="1359"/>
      <c r="GL107" s="1359"/>
      <c r="GM107" s="1359"/>
      <c r="GN107" s="1359"/>
      <c r="GO107" s="1359"/>
      <c r="GP107" s="1359"/>
      <c r="GQ107" s="1359"/>
      <c r="GR107" s="1359"/>
      <c r="GS107" s="1359"/>
      <c r="GT107" s="1359"/>
      <c r="GU107" s="1359"/>
      <c r="GV107" s="1359"/>
      <c r="GW107" s="1359"/>
      <c r="GX107" s="1359"/>
      <c r="GY107" s="1359"/>
      <c r="GZ107" s="1359"/>
      <c r="HA107" s="1359"/>
      <c r="HB107" s="1359"/>
      <c r="HC107" s="1359"/>
      <c r="HD107" s="1359"/>
      <c r="HE107" s="1359"/>
      <c r="HF107" s="1359"/>
      <c r="HG107" s="1359"/>
      <c r="HH107" s="1359"/>
      <c r="HI107" s="1359"/>
      <c r="HJ107" s="1359"/>
      <c r="HK107" s="1359"/>
      <c r="HL107" s="1359"/>
      <c r="HM107" s="1359"/>
      <c r="HN107" s="1359"/>
      <c r="HO107" s="1359"/>
      <c r="HP107" s="1359"/>
      <c r="HQ107" s="1359"/>
      <c r="HR107" s="1359"/>
      <c r="HS107" s="1359"/>
      <c r="HT107" s="1359"/>
      <c r="HU107" s="1359"/>
      <c r="HV107" s="1359"/>
      <c r="HW107" s="1359"/>
      <c r="HX107" s="1359"/>
      <c r="HY107" s="1359"/>
      <c r="HZ107" s="1359"/>
      <c r="IA107" s="1359"/>
      <c r="IB107" s="1359"/>
      <c r="IC107" s="1359"/>
      <c r="ID107" s="1359"/>
      <c r="IE107" s="1359"/>
      <c r="IF107" s="1359"/>
      <c r="IG107" s="1359"/>
      <c r="IH107" s="1359"/>
      <c r="II107" s="1359"/>
      <c r="IJ107" s="1359"/>
      <c r="IK107" s="1359"/>
      <c r="IL107" s="1359"/>
      <c r="IM107" s="1359"/>
      <c r="IN107" s="1359"/>
      <c r="IO107" s="1359"/>
      <c r="IP107" s="1359"/>
      <c r="IQ107" s="1359"/>
      <c r="IR107" s="1359"/>
      <c r="IS107" s="1359"/>
      <c r="IT107" s="1359"/>
      <c r="IU107" s="1359"/>
    </row>
    <row r="108" spans="1:255" s="1294" customFormat="1" ht="13.5" customHeight="1">
      <c r="A108" s="1356"/>
      <c r="B108" s="1357"/>
      <c r="C108" s="1357"/>
      <c r="D108" s="1176" t="s">
        <v>7181</v>
      </c>
      <c r="E108" s="1357"/>
      <c r="F108" s="1366"/>
      <c r="G108" s="1201"/>
      <c r="H108" s="1201"/>
      <c r="I108" s="1084"/>
      <c r="J108" s="1354"/>
      <c r="BU108" s="1359"/>
      <c r="BV108" s="1359"/>
      <c r="BW108" s="1359"/>
      <c r="BX108" s="1359"/>
      <c r="BY108" s="1359"/>
      <c r="BZ108" s="1359"/>
      <c r="CA108" s="1359"/>
      <c r="CB108" s="1359"/>
      <c r="CC108" s="1359"/>
      <c r="CD108" s="1359"/>
      <c r="CE108" s="1359"/>
      <c r="CF108" s="1359"/>
      <c r="CG108" s="1359"/>
      <c r="CH108" s="1359"/>
      <c r="CI108" s="1359"/>
      <c r="CJ108" s="1359"/>
      <c r="CK108" s="1359"/>
      <c r="CL108" s="1359"/>
      <c r="CM108" s="1359"/>
      <c r="CN108" s="1359"/>
      <c r="CO108" s="1359"/>
      <c r="CP108" s="1359"/>
      <c r="CQ108" s="1359"/>
      <c r="CR108" s="1359"/>
      <c r="CS108" s="1359"/>
      <c r="CT108" s="1359"/>
      <c r="CU108" s="1359"/>
      <c r="CV108" s="1359"/>
      <c r="CW108" s="1359"/>
      <c r="CX108" s="1359"/>
      <c r="CY108" s="1359"/>
      <c r="CZ108" s="1359"/>
      <c r="DA108" s="1359"/>
      <c r="DB108" s="1359"/>
      <c r="DC108" s="1359"/>
      <c r="DD108" s="1359"/>
      <c r="DE108" s="1359"/>
      <c r="DF108" s="1359"/>
      <c r="DG108" s="1359"/>
      <c r="DH108" s="1359"/>
      <c r="DI108" s="1359"/>
      <c r="DJ108" s="1359"/>
      <c r="DK108" s="1359"/>
      <c r="DL108" s="1359"/>
      <c r="DM108" s="1359"/>
      <c r="DN108" s="1359"/>
      <c r="DO108" s="1359"/>
      <c r="DP108" s="1359"/>
      <c r="DQ108" s="1359"/>
      <c r="DR108" s="1359"/>
      <c r="DS108" s="1359"/>
      <c r="DT108" s="1359"/>
      <c r="DU108" s="1359"/>
      <c r="DV108" s="1359"/>
      <c r="DW108" s="1359"/>
      <c r="DX108" s="1359"/>
      <c r="DY108" s="1359"/>
      <c r="DZ108" s="1359"/>
      <c r="EA108" s="1359"/>
      <c r="EB108" s="1359"/>
      <c r="EC108" s="1359"/>
      <c r="ED108" s="1359"/>
      <c r="EE108" s="1359"/>
      <c r="EF108" s="1359"/>
      <c r="EG108" s="1359"/>
      <c r="EH108" s="1359"/>
      <c r="EI108" s="1359"/>
      <c r="EJ108" s="1359"/>
      <c r="EK108" s="1359"/>
      <c r="EL108" s="1359"/>
      <c r="EM108" s="1359"/>
      <c r="EN108" s="1359"/>
      <c r="EO108" s="1359"/>
      <c r="EP108" s="1359"/>
      <c r="EQ108" s="1359"/>
      <c r="ER108" s="1359"/>
      <c r="ES108" s="1359"/>
      <c r="ET108" s="1359"/>
      <c r="EU108" s="1359"/>
      <c r="EV108" s="1359"/>
      <c r="EW108" s="1359"/>
      <c r="EX108" s="1359"/>
      <c r="EY108" s="1359"/>
      <c r="EZ108" s="1359"/>
      <c r="FA108" s="1359"/>
      <c r="FB108" s="1359"/>
      <c r="FC108" s="1359"/>
      <c r="FD108" s="1359"/>
      <c r="FE108" s="1359"/>
      <c r="FF108" s="1359"/>
      <c r="FG108" s="1359"/>
      <c r="FH108" s="1359"/>
      <c r="FI108" s="1359"/>
      <c r="FJ108" s="1359"/>
      <c r="FK108" s="1359"/>
      <c r="FL108" s="1359"/>
      <c r="FM108" s="1359"/>
      <c r="FN108" s="1359"/>
      <c r="FO108" s="1359"/>
      <c r="FP108" s="1359"/>
      <c r="FQ108" s="1359"/>
      <c r="FR108" s="1359"/>
      <c r="FS108" s="1359"/>
      <c r="FT108" s="1359"/>
      <c r="FU108" s="1359"/>
      <c r="FV108" s="1359"/>
      <c r="FW108" s="1359"/>
      <c r="FX108" s="1359"/>
      <c r="FY108" s="1359"/>
      <c r="FZ108" s="1359"/>
      <c r="GA108" s="1359"/>
      <c r="GB108" s="1359"/>
      <c r="GC108" s="1359"/>
      <c r="GD108" s="1359"/>
      <c r="GE108" s="1359"/>
      <c r="GF108" s="1359"/>
      <c r="GG108" s="1359"/>
      <c r="GH108" s="1359"/>
      <c r="GI108" s="1359"/>
      <c r="GJ108" s="1359"/>
      <c r="GK108" s="1359"/>
      <c r="GL108" s="1359"/>
      <c r="GM108" s="1359"/>
      <c r="GN108" s="1359"/>
      <c r="GO108" s="1359"/>
      <c r="GP108" s="1359"/>
      <c r="GQ108" s="1359"/>
      <c r="GR108" s="1359"/>
      <c r="GS108" s="1359"/>
      <c r="GT108" s="1359"/>
      <c r="GU108" s="1359"/>
      <c r="GV108" s="1359"/>
      <c r="GW108" s="1359"/>
      <c r="GX108" s="1359"/>
      <c r="GY108" s="1359"/>
      <c r="GZ108" s="1359"/>
      <c r="HA108" s="1359"/>
      <c r="HB108" s="1359"/>
      <c r="HC108" s="1359"/>
      <c r="HD108" s="1359"/>
      <c r="HE108" s="1359"/>
      <c r="HF108" s="1359"/>
      <c r="HG108" s="1359"/>
      <c r="HH108" s="1359"/>
      <c r="HI108" s="1359"/>
      <c r="HJ108" s="1359"/>
      <c r="HK108" s="1359"/>
      <c r="HL108" s="1359"/>
      <c r="HM108" s="1359"/>
      <c r="HN108" s="1359"/>
      <c r="HO108" s="1359"/>
      <c r="HP108" s="1359"/>
      <c r="HQ108" s="1359"/>
      <c r="HR108" s="1359"/>
      <c r="HS108" s="1359"/>
      <c r="HT108" s="1359"/>
      <c r="HU108" s="1359"/>
      <c r="HV108" s="1359"/>
      <c r="HW108" s="1359"/>
      <c r="HX108" s="1359"/>
      <c r="HY108" s="1359"/>
      <c r="HZ108" s="1359"/>
      <c r="IA108" s="1359"/>
      <c r="IB108" s="1359"/>
      <c r="IC108" s="1359"/>
      <c r="ID108" s="1359"/>
      <c r="IE108" s="1359"/>
      <c r="IF108" s="1359"/>
      <c r="IG108" s="1359"/>
      <c r="IH108" s="1359"/>
      <c r="II108" s="1359"/>
      <c r="IJ108" s="1359"/>
      <c r="IK108" s="1359"/>
      <c r="IL108" s="1359"/>
      <c r="IM108" s="1359"/>
      <c r="IN108" s="1359"/>
      <c r="IO108" s="1359"/>
      <c r="IP108" s="1359"/>
      <c r="IQ108" s="1359"/>
      <c r="IR108" s="1359"/>
      <c r="IS108" s="1359"/>
      <c r="IT108" s="1359"/>
      <c r="IU108" s="1359"/>
    </row>
    <row r="109" spans="1:255" s="1184" customFormat="1" ht="13.5" customHeight="1">
      <c r="A109" s="1338"/>
      <c r="B109" s="1179"/>
      <c r="C109" s="1180"/>
      <c r="D109" s="1176" t="s">
        <v>7182</v>
      </c>
      <c r="E109" s="1088"/>
      <c r="F109" s="1090">
        <f>(23.8)*2</f>
        <v>47.6</v>
      </c>
      <c r="G109" s="1181"/>
      <c r="H109" s="1192"/>
      <c r="I109" s="1177"/>
      <c r="J109" s="1183"/>
      <c r="U109" s="1187"/>
      <c r="W109" s="1187"/>
    </row>
    <row r="110" spans="1:255" s="1294" customFormat="1" ht="13.5" customHeight="1">
      <c r="A110" s="1356" t="s">
        <v>6070</v>
      </c>
      <c r="B110" s="1357" t="s">
        <v>6840</v>
      </c>
      <c r="C110" s="1357" t="s">
        <v>6872</v>
      </c>
      <c r="D110" s="1357" t="s">
        <v>6873</v>
      </c>
      <c r="E110" s="1357" t="s">
        <v>194</v>
      </c>
      <c r="F110" s="541">
        <f>ROUND(SUM(F112:F112),3)</f>
        <v>2.75</v>
      </c>
      <c r="G110" s="309"/>
      <c r="H110" s="1083">
        <f>ROUND(F110*G110,2)</f>
        <v>0</v>
      </c>
      <c r="I110" s="1369" t="s">
        <v>5316</v>
      </c>
      <c r="J110" s="1316"/>
      <c r="K110" s="1085"/>
      <c r="U110" s="1321"/>
      <c r="CF110" s="1359"/>
      <c r="CG110" s="1359"/>
      <c r="CH110" s="1359"/>
      <c r="CI110" s="1359"/>
      <c r="CJ110" s="1359"/>
      <c r="CK110" s="1359"/>
      <c r="CL110" s="1359"/>
      <c r="CM110" s="1359"/>
      <c r="CN110" s="1359"/>
      <c r="CO110" s="1359"/>
      <c r="CP110" s="1359"/>
      <c r="CQ110" s="1359"/>
      <c r="CR110" s="1359"/>
      <c r="CS110" s="1359"/>
      <c r="CT110" s="1359"/>
      <c r="CU110" s="1359"/>
      <c r="CV110" s="1359"/>
      <c r="CW110" s="1359"/>
      <c r="CX110" s="1359"/>
      <c r="CY110" s="1359"/>
      <c r="CZ110" s="1359"/>
      <c r="DA110" s="1359"/>
      <c r="DB110" s="1359"/>
      <c r="DC110" s="1359"/>
      <c r="DD110" s="1359"/>
      <c r="DE110" s="1359"/>
      <c r="DF110" s="1359"/>
      <c r="DG110" s="1359"/>
      <c r="DH110" s="1359"/>
      <c r="DI110" s="1359"/>
      <c r="DJ110" s="1359"/>
      <c r="DK110" s="1359"/>
      <c r="DL110" s="1359"/>
      <c r="DM110" s="1359"/>
      <c r="DN110" s="1359"/>
      <c r="DO110" s="1359"/>
      <c r="DP110" s="1359"/>
      <c r="DQ110" s="1359"/>
      <c r="DR110" s="1359"/>
      <c r="DS110" s="1359"/>
      <c r="DT110" s="1359"/>
      <c r="DU110" s="1359"/>
      <c r="DV110" s="1359"/>
      <c r="DW110" s="1359"/>
      <c r="DX110" s="1359"/>
      <c r="DY110" s="1359"/>
      <c r="DZ110" s="1359"/>
      <c r="EA110" s="1359"/>
      <c r="EB110" s="1359"/>
      <c r="EC110" s="1359"/>
      <c r="ED110" s="1359"/>
      <c r="EE110" s="1359"/>
      <c r="EF110" s="1359"/>
      <c r="EG110" s="1359"/>
      <c r="EH110" s="1359"/>
      <c r="EI110" s="1359"/>
      <c r="EJ110" s="1359"/>
      <c r="EK110" s="1359"/>
      <c r="EL110" s="1359"/>
      <c r="EM110" s="1359"/>
      <c r="EN110" s="1359"/>
      <c r="EO110" s="1359"/>
      <c r="EP110" s="1359"/>
      <c r="EQ110" s="1359"/>
      <c r="ER110" s="1359"/>
      <c r="ES110" s="1359"/>
      <c r="ET110" s="1359"/>
      <c r="EU110" s="1359"/>
      <c r="EV110" s="1359"/>
      <c r="EW110" s="1359"/>
      <c r="EX110" s="1359"/>
      <c r="EY110" s="1359"/>
      <c r="EZ110" s="1359"/>
      <c r="FA110" s="1359"/>
      <c r="FB110" s="1359"/>
      <c r="FC110" s="1359"/>
      <c r="FD110" s="1359"/>
      <c r="FE110" s="1359"/>
      <c r="FF110" s="1359"/>
      <c r="FG110" s="1359"/>
      <c r="FH110" s="1359"/>
      <c r="FI110" s="1359"/>
      <c r="FJ110" s="1359"/>
      <c r="FK110" s="1359"/>
      <c r="FL110" s="1359"/>
      <c r="FM110" s="1359"/>
      <c r="FN110" s="1359"/>
      <c r="FO110" s="1359"/>
      <c r="FP110" s="1359"/>
      <c r="FQ110" s="1359"/>
      <c r="FR110" s="1359"/>
      <c r="FS110" s="1359"/>
      <c r="FT110" s="1359"/>
      <c r="FU110" s="1359"/>
      <c r="FV110" s="1359"/>
      <c r="FW110" s="1359"/>
      <c r="FX110" s="1359"/>
      <c r="FY110" s="1359"/>
      <c r="FZ110" s="1359"/>
      <c r="GA110" s="1359"/>
      <c r="GB110" s="1359"/>
      <c r="GC110" s="1359"/>
      <c r="GD110" s="1359"/>
      <c r="GE110" s="1359"/>
      <c r="GF110" s="1359"/>
      <c r="GG110" s="1359"/>
      <c r="GH110" s="1359"/>
      <c r="GI110" s="1359"/>
      <c r="GJ110" s="1359"/>
      <c r="GK110" s="1359"/>
      <c r="GL110" s="1359"/>
      <c r="GM110" s="1359"/>
      <c r="GN110" s="1359"/>
      <c r="GO110" s="1359"/>
      <c r="GP110" s="1359"/>
      <c r="GQ110" s="1359"/>
      <c r="GR110" s="1359"/>
      <c r="GS110" s="1359"/>
      <c r="GT110" s="1359"/>
      <c r="GU110" s="1359"/>
      <c r="GV110" s="1359"/>
      <c r="GW110" s="1359"/>
      <c r="GX110" s="1359"/>
      <c r="GY110" s="1359"/>
      <c r="GZ110" s="1359"/>
      <c r="HA110" s="1359"/>
      <c r="HB110" s="1359"/>
      <c r="HC110" s="1359"/>
      <c r="HD110" s="1359"/>
      <c r="HE110" s="1359"/>
      <c r="HF110" s="1359"/>
      <c r="HG110" s="1359"/>
      <c r="HH110" s="1359"/>
      <c r="HI110" s="1359"/>
      <c r="HJ110" s="1359"/>
      <c r="HK110" s="1359"/>
      <c r="HL110" s="1359"/>
      <c r="HM110" s="1359"/>
      <c r="HN110" s="1359"/>
      <c r="HO110" s="1359"/>
      <c r="HP110" s="1359"/>
      <c r="HQ110" s="1359"/>
      <c r="HR110" s="1359"/>
      <c r="HS110" s="1359"/>
      <c r="HT110" s="1359"/>
      <c r="HU110" s="1359"/>
      <c r="HV110" s="1359"/>
      <c r="HW110" s="1359"/>
      <c r="HX110" s="1359"/>
      <c r="HY110" s="1359"/>
      <c r="HZ110" s="1359"/>
      <c r="IA110" s="1359"/>
      <c r="IB110" s="1359"/>
      <c r="IC110" s="1359"/>
      <c r="ID110" s="1359"/>
      <c r="IE110" s="1359"/>
      <c r="IF110" s="1359"/>
      <c r="IG110" s="1359"/>
      <c r="IH110" s="1359"/>
      <c r="II110" s="1359"/>
      <c r="IJ110" s="1359"/>
      <c r="IK110" s="1359"/>
      <c r="IL110" s="1359"/>
      <c r="IM110" s="1359"/>
      <c r="IN110" s="1359"/>
      <c r="IO110" s="1359"/>
      <c r="IP110" s="1359"/>
      <c r="IQ110" s="1359"/>
      <c r="IR110" s="1359"/>
      <c r="IS110" s="1359"/>
      <c r="IT110" s="1359"/>
      <c r="IU110" s="1359"/>
    </row>
    <row r="111" spans="1:255" s="1184" customFormat="1" ht="13.5" customHeight="1">
      <c r="A111" s="1338"/>
      <c r="B111" s="1179"/>
      <c r="C111" s="1180"/>
      <c r="D111" s="1370" t="s">
        <v>7183</v>
      </c>
      <c r="E111" s="1088"/>
      <c r="F111" s="1090"/>
      <c r="G111" s="1181"/>
      <c r="H111" s="1192"/>
      <c r="I111" s="1177"/>
      <c r="J111" s="1317"/>
      <c r="K111" s="1098"/>
      <c r="U111" s="1326"/>
      <c r="W111" s="1187"/>
    </row>
    <row r="112" spans="1:255" s="1184" customFormat="1" ht="13.5" customHeight="1">
      <c r="A112" s="1338"/>
      <c r="B112" s="1179"/>
      <c r="C112" s="1180"/>
      <c r="D112" s="1370" t="s">
        <v>7184</v>
      </c>
      <c r="E112" s="1088"/>
      <c r="F112" s="1090">
        <f>(2.5)*1.1</f>
        <v>2.75</v>
      </c>
      <c r="G112" s="1181"/>
      <c r="H112" s="1192"/>
      <c r="I112" s="1177"/>
      <c r="J112" s="1372"/>
      <c r="U112" s="1187"/>
      <c r="W112" s="1187"/>
    </row>
    <row r="113" spans="1:256" s="1184" customFormat="1" ht="13.5" customHeight="1">
      <c r="A113" s="1338"/>
      <c r="B113" s="1179"/>
      <c r="C113" s="1180"/>
      <c r="D113" s="1176" t="s">
        <v>6876</v>
      </c>
      <c r="E113" s="1088"/>
      <c r="F113" s="1090"/>
      <c r="G113" s="1181"/>
      <c r="H113" s="1192"/>
      <c r="I113" s="1177"/>
      <c r="J113" s="1183"/>
      <c r="P113" s="1639"/>
      <c r="U113" s="1187"/>
      <c r="W113" s="1187"/>
    </row>
    <row r="114" spans="1:256" s="1184" customFormat="1" ht="13.5" customHeight="1">
      <c r="A114" s="1338"/>
      <c r="B114" s="1179"/>
      <c r="C114" s="1180"/>
      <c r="D114" s="1176" t="s">
        <v>6877</v>
      </c>
      <c r="E114" s="1088"/>
      <c r="F114" s="1090"/>
      <c r="G114" s="1181"/>
      <c r="H114" s="1192"/>
      <c r="I114" s="1177"/>
      <c r="J114" s="1373"/>
      <c r="U114" s="1187"/>
      <c r="W114" s="1187"/>
    </row>
    <row r="115" spans="1:256" s="1294" customFormat="1" ht="13.5" customHeight="1">
      <c r="A115" s="1356" t="s">
        <v>6072</v>
      </c>
      <c r="B115" s="1357" t="s">
        <v>6840</v>
      </c>
      <c r="C115" s="1357" t="s">
        <v>6878</v>
      </c>
      <c r="D115" s="1357" t="s">
        <v>6879</v>
      </c>
      <c r="E115" s="1357" t="s">
        <v>194</v>
      </c>
      <c r="F115" s="541">
        <f>ROUND(SUM(F117),3)</f>
        <v>26.18</v>
      </c>
      <c r="G115" s="309"/>
      <c r="H115" s="1083">
        <f>ROUND(F115*G115,2)</f>
        <v>0</v>
      </c>
      <c r="I115" s="1369" t="s">
        <v>5316</v>
      </c>
      <c r="J115" s="1316"/>
      <c r="K115" s="1085"/>
      <c r="U115" s="1321"/>
      <c r="BU115" s="1359"/>
      <c r="BV115" s="1359"/>
      <c r="BW115" s="1359"/>
      <c r="BX115" s="1359"/>
      <c r="BY115" s="1359"/>
      <c r="BZ115" s="1359"/>
      <c r="CA115" s="1359"/>
      <c r="CB115" s="1359"/>
      <c r="CC115" s="1359"/>
      <c r="CD115" s="1359"/>
      <c r="CE115" s="1359"/>
      <c r="CF115" s="1359"/>
      <c r="CG115" s="1359"/>
      <c r="CH115" s="1359"/>
      <c r="CI115" s="1359"/>
      <c r="CJ115" s="1359"/>
      <c r="CK115" s="1359"/>
      <c r="CL115" s="1359"/>
      <c r="CM115" s="1359"/>
      <c r="CN115" s="1359"/>
      <c r="CO115" s="1359"/>
      <c r="CP115" s="1359"/>
      <c r="CQ115" s="1359"/>
      <c r="CR115" s="1359"/>
      <c r="CS115" s="1359"/>
      <c r="CT115" s="1359"/>
      <c r="CU115" s="1359"/>
      <c r="CV115" s="1359"/>
      <c r="CW115" s="1359"/>
      <c r="CX115" s="1359"/>
      <c r="CY115" s="1359"/>
      <c r="CZ115" s="1359"/>
      <c r="DA115" s="1359"/>
      <c r="DB115" s="1359"/>
      <c r="DC115" s="1359"/>
      <c r="DD115" s="1359"/>
      <c r="DE115" s="1359"/>
      <c r="DF115" s="1359"/>
      <c r="DG115" s="1359"/>
      <c r="DH115" s="1359"/>
      <c r="DI115" s="1359"/>
      <c r="DJ115" s="1359"/>
      <c r="DK115" s="1359"/>
      <c r="DL115" s="1359"/>
      <c r="DM115" s="1359"/>
      <c r="DN115" s="1359"/>
      <c r="DO115" s="1359"/>
      <c r="DP115" s="1359"/>
      <c r="DQ115" s="1359"/>
      <c r="DR115" s="1359"/>
      <c r="DS115" s="1359"/>
      <c r="DT115" s="1359"/>
      <c r="DU115" s="1359"/>
      <c r="DV115" s="1359"/>
      <c r="DW115" s="1359"/>
      <c r="DX115" s="1359"/>
      <c r="DY115" s="1359"/>
      <c r="DZ115" s="1359"/>
      <c r="EA115" s="1359"/>
      <c r="EB115" s="1359"/>
      <c r="EC115" s="1359"/>
      <c r="ED115" s="1359"/>
      <c r="EE115" s="1359"/>
      <c r="EF115" s="1359"/>
      <c r="EG115" s="1359"/>
      <c r="EH115" s="1359"/>
      <c r="EI115" s="1359"/>
      <c r="EJ115" s="1359"/>
      <c r="EK115" s="1359"/>
      <c r="EL115" s="1359"/>
      <c r="EM115" s="1359"/>
      <c r="EN115" s="1359"/>
      <c r="EO115" s="1359"/>
      <c r="EP115" s="1359"/>
      <c r="EQ115" s="1359"/>
      <c r="ER115" s="1359"/>
      <c r="ES115" s="1359"/>
      <c r="ET115" s="1359"/>
      <c r="EU115" s="1359"/>
      <c r="EV115" s="1359"/>
      <c r="EW115" s="1359"/>
      <c r="EX115" s="1359"/>
      <c r="EY115" s="1359"/>
      <c r="EZ115" s="1359"/>
      <c r="FA115" s="1359"/>
      <c r="FB115" s="1359"/>
      <c r="FC115" s="1359"/>
      <c r="FD115" s="1359"/>
      <c r="FE115" s="1359"/>
      <c r="FF115" s="1359"/>
      <c r="FG115" s="1359"/>
      <c r="FH115" s="1359"/>
      <c r="FI115" s="1359"/>
      <c r="FJ115" s="1359"/>
      <c r="FK115" s="1359"/>
      <c r="FL115" s="1359"/>
      <c r="FM115" s="1359"/>
      <c r="FN115" s="1359"/>
      <c r="FO115" s="1359"/>
      <c r="FP115" s="1359"/>
      <c r="FQ115" s="1359"/>
      <c r="FR115" s="1359"/>
      <c r="FS115" s="1359"/>
      <c r="FT115" s="1359"/>
      <c r="FU115" s="1359"/>
      <c r="FV115" s="1359"/>
      <c r="FW115" s="1359"/>
      <c r="FX115" s="1359"/>
      <c r="FY115" s="1359"/>
      <c r="FZ115" s="1359"/>
      <c r="GA115" s="1359"/>
      <c r="GB115" s="1359"/>
      <c r="GC115" s="1359"/>
      <c r="GD115" s="1359"/>
      <c r="GE115" s="1359"/>
      <c r="GF115" s="1359"/>
      <c r="GG115" s="1359"/>
      <c r="GH115" s="1359"/>
      <c r="GI115" s="1359"/>
      <c r="GJ115" s="1359"/>
      <c r="GK115" s="1359"/>
      <c r="GL115" s="1359"/>
      <c r="GM115" s="1359"/>
      <c r="GN115" s="1359"/>
      <c r="GO115" s="1359"/>
      <c r="GP115" s="1359"/>
      <c r="GQ115" s="1359"/>
      <c r="GR115" s="1359"/>
      <c r="GS115" s="1359"/>
      <c r="GT115" s="1359"/>
      <c r="GU115" s="1359"/>
      <c r="GV115" s="1359"/>
      <c r="GW115" s="1359"/>
      <c r="GX115" s="1359"/>
      <c r="GY115" s="1359"/>
      <c r="GZ115" s="1359"/>
      <c r="HA115" s="1359"/>
      <c r="HB115" s="1359"/>
      <c r="HC115" s="1359"/>
      <c r="HD115" s="1359"/>
      <c r="HE115" s="1359"/>
      <c r="HF115" s="1359"/>
      <c r="HG115" s="1359"/>
      <c r="HH115" s="1359"/>
      <c r="HI115" s="1359"/>
      <c r="HJ115" s="1359"/>
      <c r="HK115" s="1359"/>
      <c r="HL115" s="1359"/>
      <c r="HM115" s="1359"/>
      <c r="HN115" s="1359"/>
      <c r="HO115" s="1359"/>
      <c r="HP115" s="1359"/>
      <c r="HQ115" s="1359"/>
      <c r="HR115" s="1359"/>
      <c r="HS115" s="1359"/>
      <c r="HT115" s="1359"/>
      <c r="HU115" s="1359"/>
      <c r="HV115" s="1359"/>
      <c r="HW115" s="1359"/>
      <c r="HX115" s="1359"/>
      <c r="HY115" s="1359"/>
      <c r="HZ115" s="1359"/>
      <c r="IA115" s="1359"/>
      <c r="IB115" s="1359"/>
      <c r="IC115" s="1359"/>
      <c r="ID115" s="1359"/>
      <c r="IE115" s="1359"/>
      <c r="IF115" s="1359"/>
      <c r="IG115" s="1359"/>
      <c r="IH115" s="1359"/>
      <c r="II115" s="1359"/>
      <c r="IJ115" s="1359"/>
      <c r="IK115" s="1359"/>
      <c r="IL115" s="1359"/>
      <c r="IM115" s="1359"/>
      <c r="IN115" s="1359"/>
      <c r="IO115" s="1359"/>
      <c r="IP115" s="1359"/>
      <c r="IQ115" s="1359"/>
      <c r="IR115" s="1359"/>
      <c r="IS115" s="1359"/>
      <c r="IT115" s="1359"/>
      <c r="IU115" s="1359"/>
    </row>
    <row r="116" spans="1:256" s="1184" customFormat="1" ht="13.5" customHeight="1">
      <c r="A116" s="1338"/>
      <c r="B116" s="1179"/>
      <c r="C116" s="1180"/>
      <c r="D116" s="1370" t="s">
        <v>6880</v>
      </c>
      <c r="E116" s="1088"/>
      <c r="F116" s="1090"/>
      <c r="G116" s="1181"/>
      <c r="H116" s="1192"/>
      <c r="I116" s="1177"/>
      <c r="J116" s="1317"/>
      <c r="K116" s="1098"/>
      <c r="U116" s="1326"/>
    </row>
    <row r="117" spans="1:256" s="1184" customFormat="1" ht="13.5" customHeight="1">
      <c r="A117" s="1338"/>
      <c r="B117" s="1179"/>
      <c r="C117" s="1180"/>
      <c r="D117" s="1370" t="s">
        <v>7185</v>
      </c>
      <c r="E117" s="1088"/>
      <c r="F117" s="1090">
        <f>(23.8)*1.1</f>
        <v>26.180000000000003</v>
      </c>
      <c r="G117" s="1181"/>
      <c r="H117" s="1192"/>
      <c r="I117" s="1177"/>
      <c r="J117" s="1317"/>
      <c r="K117" s="1098"/>
      <c r="U117" s="1326"/>
      <c r="W117" s="1371"/>
    </row>
    <row r="118" spans="1:256" s="1184" customFormat="1" ht="13.5" customHeight="1">
      <c r="A118" s="1338"/>
      <c r="B118" s="1179"/>
      <c r="C118" s="1180"/>
      <c r="D118" s="1176" t="s">
        <v>6876</v>
      </c>
      <c r="E118" s="1088"/>
      <c r="F118" s="1090"/>
      <c r="G118" s="1181"/>
      <c r="H118" s="1192"/>
      <c r="I118" s="1177"/>
      <c r="J118" s="1372"/>
      <c r="U118" s="1187"/>
      <c r="W118" s="1187"/>
    </row>
    <row r="119" spans="1:256" s="1184" customFormat="1" ht="13.5" customHeight="1">
      <c r="A119" s="1338"/>
      <c r="B119" s="1179"/>
      <c r="C119" s="1180"/>
      <c r="D119" s="1176" t="s">
        <v>6877</v>
      </c>
      <c r="E119" s="1088"/>
      <c r="F119" s="1090"/>
      <c r="G119" s="1181"/>
      <c r="H119" s="1192"/>
      <c r="I119" s="1177"/>
      <c r="J119" s="1373"/>
      <c r="N119" s="1183"/>
      <c r="U119" s="1187"/>
      <c r="W119" s="1187"/>
    </row>
    <row r="120" spans="1:256" s="1294" customFormat="1" ht="27" customHeight="1">
      <c r="A120" s="1374" t="s">
        <v>6416</v>
      </c>
      <c r="B120" s="1375">
        <v>946</v>
      </c>
      <c r="C120" s="1323" t="s">
        <v>6882</v>
      </c>
      <c r="D120" s="1323" t="s">
        <v>6883</v>
      </c>
      <c r="E120" s="1323" t="s">
        <v>197</v>
      </c>
      <c r="F120" s="1376">
        <f>ROUND(SUM(F122,F124),3)</f>
        <v>7.7350000000000003</v>
      </c>
      <c r="G120" s="1330">
        <f>ROUND(SUM(H126:H129)/F120,2)</f>
        <v>0</v>
      </c>
      <c r="H120" s="1083">
        <f>ROUND(F120*G120,2)</f>
        <v>0</v>
      </c>
      <c r="I120" s="1324" t="s">
        <v>5316</v>
      </c>
    </row>
    <row r="121" spans="1:256" s="1294" customFormat="1" ht="13.5" customHeight="1">
      <c r="A121" s="1374"/>
      <c r="B121" s="1375"/>
      <c r="C121" s="1323"/>
      <c r="D121" s="1314" t="s">
        <v>6884</v>
      </c>
      <c r="E121" s="1323"/>
      <c r="F121" s="1377"/>
      <c r="G121" s="1330"/>
      <c r="H121" s="1330"/>
      <c r="I121" s="1324"/>
      <c r="J121" s="1378"/>
      <c r="K121" s="1379"/>
      <c r="L121" s="1379"/>
      <c r="M121" s="1378"/>
      <c r="N121" s="1124"/>
    </row>
    <row r="122" spans="1:256" s="527" customFormat="1" ht="13.5" customHeight="1">
      <c r="A122" s="381"/>
      <c r="B122" s="157"/>
      <c r="C122" s="1323"/>
      <c r="D122" s="1381" t="s">
        <v>6885</v>
      </c>
      <c r="E122" s="1717"/>
      <c r="F122" s="1383">
        <f>SUM(F123)</f>
        <v>3.8675000000000002</v>
      </c>
      <c r="G122" s="1718"/>
      <c r="H122" s="1718"/>
      <c r="I122" s="1369"/>
      <c r="J122" s="1384"/>
      <c r="K122" s="731"/>
      <c r="L122" s="342"/>
      <c r="M122" s="342"/>
      <c r="N122" s="342"/>
      <c r="O122" s="342"/>
      <c r="P122" s="342"/>
      <c r="Q122" s="342"/>
      <c r="R122" s="342"/>
      <c r="S122" s="342"/>
      <c r="T122" s="342"/>
      <c r="U122" s="342"/>
      <c r="V122" s="342"/>
      <c r="W122" s="342"/>
      <c r="X122" s="342"/>
      <c r="Y122" s="342"/>
      <c r="Z122" s="342"/>
      <c r="AA122" s="342"/>
      <c r="AB122" s="342"/>
      <c r="AC122" s="342"/>
      <c r="AD122" s="342"/>
      <c r="AE122" s="342"/>
      <c r="AF122" s="342"/>
      <c r="AG122" s="342"/>
      <c r="AH122" s="342"/>
      <c r="AI122" s="342"/>
      <c r="AJ122" s="90"/>
      <c r="AK122" s="90"/>
      <c r="AL122" s="90"/>
      <c r="AM122" s="90"/>
      <c r="AN122" s="90"/>
      <c r="AO122" s="90"/>
      <c r="AP122" s="90"/>
      <c r="AQ122" s="90"/>
      <c r="AR122" s="90"/>
      <c r="AS122" s="90"/>
      <c r="AT122" s="90"/>
      <c r="AU122" s="90"/>
      <c r="AV122" s="90"/>
      <c r="AW122" s="90"/>
      <c r="AX122" s="90"/>
      <c r="AY122" s="90"/>
      <c r="AZ122" s="90"/>
      <c r="BA122" s="90"/>
      <c r="BB122" s="90"/>
      <c r="BC122" s="90"/>
      <c r="BD122" s="90"/>
      <c r="BE122" s="90"/>
      <c r="BF122" s="90"/>
      <c r="BG122" s="90"/>
      <c r="BH122" s="90"/>
      <c r="BI122" s="90"/>
      <c r="BJ122" s="90"/>
      <c r="BK122" s="90"/>
      <c r="BL122" s="90"/>
      <c r="BM122" s="90"/>
      <c r="BN122" s="90"/>
      <c r="BO122" s="90"/>
      <c r="BP122" s="90"/>
      <c r="BQ122" s="90"/>
      <c r="BR122" s="90"/>
      <c r="BS122" s="90"/>
      <c r="BT122" s="90"/>
      <c r="BU122" s="90"/>
      <c r="BV122" s="90"/>
      <c r="BW122" s="90"/>
      <c r="BX122" s="90"/>
      <c r="BY122" s="90"/>
      <c r="BZ122" s="90"/>
      <c r="CA122" s="90"/>
      <c r="CB122" s="90"/>
      <c r="CC122" s="90"/>
      <c r="CD122" s="90"/>
      <c r="CE122" s="90"/>
      <c r="CF122" s="90"/>
      <c r="CG122" s="90"/>
      <c r="CH122" s="90"/>
      <c r="CI122" s="90"/>
      <c r="CJ122" s="90"/>
      <c r="CK122" s="90"/>
      <c r="CL122" s="90"/>
      <c r="CM122" s="90"/>
      <c r="CN122" s="90"/>
      <c r="CO122" s="90"/>
      <c r="CP122" s="90"/>
      <c r="CQ122" s="90"/>
      <c r="CR122" s="90"/>
      <c r="CS122" s="90"/>
      <c r="CT122" s="90"/>
      <c r="CU122" s="90"/>
      <c r="CV122" s="90"/>
      <c r="CW122" s="90"/>
      <c r="CX122" s="90"/>
      <c r="CY122" s="90"/>
      <c r="CZ122" s="90"/>
      <c r="DA122" s="90"/>
      <c r="DB122" s="90"/>
      <c r="DC122" s="90"/>
      <c r="DD122" s="90"/>
      <c r="DE122" s="90"/>
      <c r="DF122" s="90"/>
      <c r="DG122" s="90"/>
      <c r="DH122" s="90"/>
      <c r="DI122" s="90"/>
      <c r="DJ122" s="90"/>
      <c r="DK122" s="90"/>
      <c r="DL122" s="90"/>
      <c r="DM122" s="90"/>
      <c r="DN122" s="90"/>
      <c r="DO122" s="90"/>
      <c r="DP122" s="90"/>
      <c r="DQ122" s="90"/>
      <c r="DR122" s="90"/>
      <c r="DS122" s="90"/>
      <c r="DT122" s="90"/>
      <c r="DU122" s="90"/>
      <c r="DV122" s="90"/>
      <c r="DW122" s="90"/>
      <c r="DX122" s="90"/>
      <c r="DY122" s="90"/>
      <c r="DZ122" s="90"/>
      <c r="EA122" s="90"/>
      <c r="EB122" s="90"/>
      <c r="EC122" s="90"/>
      <c r="ED122" s="90"/>
      <c r="EE122" s="90"/>
      <c r="EF122" s="90"/>
      <c r="EG122" s="90"/>
      <c r="EH122" s="90"/>
      <c r="EI122" s="90"/>
      <c r="EJ122" s="90"/>
      <c r="EK122" s="90"/>
      <c r="EL122" s="90"/>
      <c r="EM122" s="90"/>
      <c r="EN122" s="90"/>
      <c r="EO122" s="90"/>
      <c r="EP122" s="90"/>
      <c r="EQ122" s="90"/>
      <c r="ER122" s="90"/>
      <c r="ES122" s="90"/>
      <c r="ET122" s="90"/>
      <c r="EU122" s="90"/>
      <c r="EV122" s="90"/>
      <c r="EW122" s="90"/>
      <c r="EX122" s="90"/>
      <c r="EY122" s="90"/>
      <c r="EZ122" s="90"/>
      <c r="FA122" s="90"/>
      <c r="FB122" s="90"/>
      <c r="FC122" s="90"/>
      <c r="FD122" s="90"/>
      <c r="FE122" s="90"/>
      <c r="FF122" s="90"/>
      <c r="FG122" s="90"/>
      <c r="FH122" s="90"/>
      <c r="FI122" s="90"/>
      <c r="FJ122" s="90"/>
      <c r="FK122" s="90"/>
      <c r="FL122" s="90"/>
      <c r="FM122" s="90"/>
      <c r="FN122" s="90"/>
      <c r="FO122" s="90"/>
      <c r="FP122" s="90"/>
      <c r="FQ122" s="90"/>
      <c r="FR122" s="90"/>
      <c r="FS122" s="90"/>
      <c r="FT122" s="90"/>
      <c r="FU122" s="90"/>
      <c r="FV122" s="90"/>
      <c r="FW122" s="90"/>
      <c r="FX122" s="90"/>
      <c r="FY122" s="90"/>
      <c r="FZ122" s="90"/>
      <c r="GA122" s="90"/>
      <c r="GB122" s="90"/>
      <c r="GC122" s="90"/>
      <c r="GD122" s="90"/>
      <c r="GE122" s="90"/>
      <c r="GF122" s="90"/>
      <c r="GG122" s="90"/>
      <c r="GH122" s="90"/>
      <c r="GI122" s="90"/>
      <c r="GJ122" s="90"/>
      <c r="GK122" s="90"/>
      <c r="GL122" s="90"/>
      <c r="GM122" s="90"/>
      <c r="GN122" s="90"/>
      <c r="GO122" s="90"/>
      <c r="GP122" s="90"/>
      <c r="GQ122" s="90"/>
      <c r="GR122" s="90"/>
      <c r="GS122" s="90"/>
      <c r="GT122" s="90"/>
      <c r="GU122" s="90"/>
      <c r="GV122" s="90"/>
      <c r="GW122" s="90"/>
      <c r="GX122" s="90"/>
      <c r="GY122" s="90"/>
      <c r="GZ122" s="90"/>
      <c r="HA122" s="90"/>
      <c r="HB122" s="90"/>
      <c r="HC122" s="90"/>
      <c r="HD122" s="90"/>
      <c r="HE122" s="90"/>
      <c r="HF122" s="90"/>
      <c r="HG122" s="90"/>
      <c r="HH122" s="90"/>
      <c r="HI122" s="90"/>
      <c r="HJ122" s="90"/>
      <c r="HK122" s="90"/>
      <c r="HL122" s="90"/>
      <c r="HM122" s="90"/>
      <c r="HN122" s="90"/>
      <c r="HO122" s="90"/>
      <c r="HP122" s="90"/>
      <c r="HQ122" s="90"/>
      <c r="HR122" s="90"/>
      <c r="HS122" s="90"/>
      <c r="HT122" s="90"/>
      <c r="HU122" s="90"/>
      <c r="HV122" s="90"/>
      <c r="HW122" s="90"/>
      <c r="HX122" s="90"/>
      <c r="HY122" s="90"/>
      <c r="HZ122" s="90"/>
      <c r="IA122" s="90"/>
      <c r="IB122" s="90"/>
      <c r="IC122" s="90"/>
      <c r="ID122" s="90"/>
      <c r="IE122" s="90"/>
      <c r="IF122" s="90"/>
      <c r="IG122" s="90"/>
      <c r="IH122" s="90"/>
      <c r="II122" s="90"/>
      <c r="IJ122" s="90"/>
      <c r="IK122" s="90"/>
      <c r="IL122" s="90"/>
      <c r="IM122" s="90"/>
      <c r="IN122" s="90"/>
      <c r="IO122" s="90"/>
      <c r="IP122" s="90"/>
      <c r="IQ122" s="90"/>
      <c r="IR122" s="90"/>
      <c r="IS122" s="90"/>
      <c r="IT122" s="90"/>
      <c r="IU122" s="90"/>
      <c r="IV122" s="90"/>
    </row>
    <row r="123" spans="1:256" s="1294" customFormat="1" ht="27" customHeight="1">
      <c r="A123" s="1386"/>
      <c r="B123" s="1387"/>
      <c r="C123" s="1388"/>
      <c r="D123" s="1314" t="s">
        <v>7186</v>
      </c>
      <c r="E123" s="1314"/>
      <c r="F123" s="1315">
        <f>(23.8*0.65*0.5)*(0.4+0.1)</f>
        <v>3.8675000000000002</v>
      </c>
      <c r="G123" s="1330"/>
      <c r="H123" s="1330"/>
      <c r="I123" s="1389"/>
      <c r="J123" s="1390"/>
    </row>
    <row r="124" spans="1:256" s="527" customFormat="1" ht="13.5" customHeight="1">
      <c r="A124" s="381"/>
      <c r="B124" s="157"/>
      <c r="C124" s="1323"/>
      <c r="D124" s="1381" t="s">
        <v>6887</v>
      </c>
      <c r="E124" s="1717"/>
      <c r="F124" s="1383">
        <f>SUM(F125)</f>
        <v>3.8675000000000002</v>
      </c>
      <c r="G124" s="1718"/>
      <c r="H124" s="1718"/>
      <c r="I124" s="1369"/>
      <c r="J124" s="1384"/>
      <c r="K124" s="731"/>
      <c r="L124" s="342"/>
      <c r="M124" s="342"/>
      <c r="N124" s="342"/>
      <c r="O124" s="342"/>
      <c r="P124" s="342"/>
      <c r="Q124" s="342"/>
      <c r="R124" s="342"/>
      <c r="S124" s="342"/>
      <c r="T124" s="342"/>
      <c r="U124" s="342"/>
      <c r="V124" s="342"/>
      <c r="W124" s="342"/>
      <c r="X124" s="342"/>
      <c r="Y124" s="342"/>
      <c r="Z124" s="342"/>
      <c r="AA124" s="342"/>
      <c r="AB124" s="342"/>
      <c r="AC124" s="342"/>
      <c r="AD124" s="342"/>
      <c r="AE124" s="342"/>
      <c r="AF124" s="342"/>
      <c r="AG124" s="342"/>
      <c r="AH124" s="342"/>
      <c r="AI124" s="342"/>
      <c r="AJ124" s="90"/>
      <c r="AK124" s="90"/>
      <c r="AL124" s="90"/>
      <c r="AM124" s="90"/>
      <c r="AN124" s="90"/>
      <c r="AO124" s="90"/>
      <c r="AP124" s="90"/>
      <c r="AQ124" s="90"/>
      <c r="AR124" s="90"/>
      <c r="AS124" s="90"/>
      <c r="AT124" s="90"/>
      <c r="AU124" s="90"/>
      <c r="AV124" s="90"/>
      <c r="AW124" s="90"/>
      <c r="AX124" s="90"/>
      <c r="AY124" s="90"/>
      <c r="AZ124" s="90"/>
      <c r="BA124" s="90"/>
      <c r="BB124" s="90"/>
      <c r="BC124" s="90"/>
      <c r="BD124" s="90"/>
      <c r="BE124" s="90"/>
      <c r="BF124" s="90"/>
      <c r="BG124" s="90"/>
      <c r="BH124" s="90"/>
      <c r="BI124" s="90"/>
      <c r="BJ124" s="90"/>
      <c r="BK124" s="90"/>
      <c r="BL124" s="90"/>
      <c r="BM124" s="90"/>
      <c r="BN124" s="90"/>
      <c r="BO124" s="90"/>
      <c r="BP124" s="90"/>
      <c r="BQ124" s="90"/>
      <c r="BR124" s="90"/>
      <c r="BS124" s="90"/>
      <c r="BT124" s="90"/>
      <c r="BU124" s="90"/>
      <c r="BV124" s="90"/>
      <c r="BW124" s="90"/>
      <c r="BX124" s="90"/>
      <c r="BY124" s="90"/>
      <c r="BZ124" s="90"/>
      <c r="CA124" s="90"/>
      <c r="CB124" s="90"/>
      <c r="CC124" s="90"/>
      <c r="CD124" s="90"/>
      <c r="CE124" s="90"/>
      <c r="CF124" s="90"/>
      <c r="CG124" s="90"/>
      <c r="CH124" s="90"/>
      <c r="CI124" s="90"/>
      <c r="CJ124" s="90"/>
      <c r="CK124" s="90"/>
      <c r="CL124" s="90"/>
      <c r="CM124" s="90"/>
      <c r="CN124" s="90"/>
      <c r="CO124" s="90"/>
      <c r="CP124" s="90"/>
      <c r="CQ124" s="90"/>
      <c r="CR124" s="90"/>
      <c r="CS124" s="90"/>
      <c r="CT124" s="90"/>
      <c r="CU124" s="90"/>
      <c r="CV124" s="90"/>
      <c r="CW124" s="90"/>
      <c r="CX124" s="90"/>
      <c r="CY124" s="90"/>
      <c r="CZ124" s="90"/>
      <c r="DA124" s="90"/>
      <c r="DB124" s="90"/>
      <c r="DC124" s="90"/>
      <c r="DD124" s="90"/>
      <c r="DE124" s="90"/>
      <c r="DF124" s="90"/>
      <c r="DG124" s="90"/>
      <c r="DH124" s="90"/>
      <c r="DI124" s="90"/>
      <c r="DJ124" s="90"/>
      <c r="DK124" s="90"/>
      <c r="DL124" s="90"/>
      <c r="DM124" s="90"/>
      <c r="DN124" s="90"/>
      <c r="DO124" s="90"/>
      <c r="DP124" s="90"/>
      <c r="DQ124" s="90"/>
      <c r="DR124" s="90"/>
      <c r="DS124" s="90"/>
      <c r="DT124" s="90"/>
      <c r="DU124" s="90"/>
      <c r="DV124" s="90"/>
      <c r="DW124" s="90"/>
      <c r="DX124" s="90"/>
      <c r="DY124" s="90"/>
      <c r="DZ124" s="90"/>
      <c r="EA124" s="90"/>
      <c r="EB124" s="90"/>
      <c r="EC124" s="90"/>
      <c r="ED124" s="90"/>
      <c r="EE124" s="90"/>
      <c r="EF124" s="90"/>
      <c r="EG124" s="90"/>
      <c r="EH124" s="90"/>
      <c r="EI124" s="90"/>
      <c r="EJ124" s="90"/>
      <c r="EK124" s="90"/>
      <c r="EL124" s="90"/>
      <c r="EM124" s="90"/>
      <c r="EN124" s="90"/>
      <c r="EO124" s="90"/>
      <c r="EP124" s="90"/>
      <c r="EQ124" s="90"/>
      <c r="ER124" s="90"/>
      <c r="ES124" s="90"/>
      <c r="ET124" s="90"/>
      <c r="EU124" s="90"/>
      <c r="EV124" s="90"/>
      <c r="EW124" s="90"/>
      <c r="EX124" s="90"/>
      <c r="EY124" s="90"/>
      <c r="EZ124" s="90"/>
      <c r="FA124" s="90"/>
      <c r="FB124" s="90"/>
      <c r="FC124" s="90"/>
      <c r="FD124" s="90"/>
      <c r="FE124" s="90"/>
      <c r="FF124" s="90"/>
      <c r="FG124" s="90"/>
      <c r="FH124" s="90"/>
      <c r="FI124" s="90"/>
      <c r="FJ124" s="90"/>
      <c r="FK124" s="90"/>
      <c r="FL124" s="90"/>
      <c r="FM124" s="90"/>
      <c r="FN124" s="90"/>
      <c r="FO124" s="90"/>
      <c r="FP124" s="90"/>
      <c r="FQ124" s="90"/>
      <c r="FR124" s="90"/>
      <c r="FS124" s="90"/>
      <c r="FT124" s="90"/>
      <c r="FU124" s="90"/>
      <c r="FV124" s="90"/>
      <c r="FW124" s="90"/>
      <c r="FX124" s="90"/>
      <c r="FY124" s="90"/>
      <c r="FZ124" s="90"/>
      <c r="GA124" s="90"/>
      <c r="GB124" s="90"/>
      <c r="GC124" s="90"/>
      <c r="GD124" s="90"/>
      <c r="GE124" s="90"/>
      <c r="GF124" s="90"/>
      <c r="GG124" s="90"/>
      <c r="GH124" s="90"/>
      <c r="GI124" s="90"/>
      <c r="GJ124" s="90"/>
      <c r="GK124" s="90"/>
      <c r="GL124" s="90"/>
      <c r="GM124" s="90"/>
      <c r="GN124" s="90"/>
      <c r="GO124" s="90"/>
      <c r="GP124" s="90"/>
      <c r="GQ124" s="90"/>
      <c r="GR124" s="90"/>
      <c r="GS124" s="90"/>
      <c r="GT124" s="90"/>
      <c r="GU124" s="90"/>
      <c r="GV124" s="90"/>
      <c r="GW124" s="90"/>
      <c r="GX124" s="90"/>
      <c r="GY124" s="90"/>
      <c r="GZ124" s="90"/>
      <c r="HA124" s="90"/>
      <c r="HB124" s="90"/>
      <c r="HC124" s="90"/>
      <c r="HD124" s="90"/>
      <c r="HE124" s="90"/>
      <c r="HF124" s="90"/>
      <c r="HG124" s="90"/>
      <c r="HH124" s="90"/>
      <c r="HI124" s="90"/>
      <c r="HJ124" s="90"/>
      <c r="HK124" s="90"/>
      <c r="HL124" s="90"/>
      <c r="HM124" s="90"/>
      <c r="HN124" s="90"/>
      <c r="HO124" s="90"/>
      <c r="HP124" s="90"/>
      <c r="HQ124" s="90"/>
      <c r="HR124" s="90"/>
      <c r="HS124" s="90"/>
      <c r="HT124" s="90"/>
      <c r="HU124" s="90"/>
      <c r="HV124" s="90"/>
      <c r="HW124" s="90"/>
      <c r="HX124" s="90"/>
      <c r="HY124" s="90"/>
      <c r="HZ124" s="90"/>
      <c r="IA124" s="90"/>
      <c r="IB124" s="90"/>
      <c r="IC124" s="90"/>
      <c r="ID124" s="90"/>
      <c r="IE124" s="90"/>
      <c r="IF124" s="90"/>
      <c r="IG124" s="90"/>
      <c r="IH124" s="90"/>
      <c r="II124" s="90"/>
      <c r="IJ124" s="90"/>
      <c r="IK124" s="90"/>
      <c r="IL124" s="90"/>
      <c r="IM124" s="90"/>
      <c r="IN124" s="90"/>
      <c r="IO124" s="90"/>
      <c r="IP124" s="90"/>
      <c r="IQ124" s="90"/>
      <c r="IR124" s="90"/>
      <c r="IS124" s="90"/>
      <c r="IT124" s="90"/>
      <c r="IU124" s="90"/>
      <c r="IV124" s="90"/>
    </row>
    <row r="125" spans="1:256" s="1294" customFormat="1" ht="27" customHeight="1">
      <c r="A125" s="1386"/>
      <c r="B125" s="1387"/>
      <c r="C125" s="1388"/>
      <c r="D125" s="1314" t="s">
        <v>7186</v>
      </c>
      <c r="E125" s="1314"/>
      <c r="F125" s="1315">
        <f>(23.8*0.65*0.5)*(0.4+0.1)</f>
        <v>3.8675000000000002</v>
      </c>
      <c r="G125" s="1330"/>
      <c r="H125" s="1330"/>
      <c r="I125" s="1389"/>
      <c r="J125" s="1390"/>
    </row>
    <row r="126" spans="1:256" s="1294" customFormat="1" ht="13.5" customHeight="1">
      <c r="A126" s="1391" t="s">
        <v>5074</v>
      </c>
      <c r="B126" s="1323"/>
      <c r="C126" s="675"/>
      <c r="D126" s="1314" t="s">
        <v>6888</v>
      </c>
      <c r="E126" s="1339" t="s">
        <v>197</v>
      </c>
      <c r="F126" s="1315">
        <f>F122</f>
        <v>3.8675000000000002</v>
      </c>
      <c r="G126" s="350"/>
      <c r="H126" s="1392">
        <f t="shared" ref="H126:H129" si="0">ROUND(F126*G126,2)</f>
        <v>0</v>
      </c>
      <c r="I126" s="1121"/>
      <c r="J126" s="1126"/>
      <c r="K126" s="1126"/>
      <c r="L126" s="1085"/>
      <c r="M126" s="1085"/>
      <c r="N126" s="1085"/>
      <c r="O126" s="1085"/>
      <c r="P126" s="1085"/>
      <c r="Q126" s="1085"/>
      <c r="R126" s="1085"/>
      <c r="S126" s="1125"/>
      <c r="V126" s="1393"/>
    </row>
    <row r="127" spans="1:256" s="1294" customFormat="1" ht="13.5" customHeight="1">
      <c r="A127" s="1391" t="s">
        <v>5075</v>
      </c>
      <c r="B127" s="1323"/>
      <c r="C127" s="675"/>
      <c r="D127" s="1314" t="s">
        <v>6889</v>
      </c>
      <c r="E127" s="1339" t="s">
        <v>197</v>
      </c>
      <c r="F127" s="1315">
        <f>F124</f>
        <v>3.8675000000000002</v>
      </c>
      <c r="G127" s="350"/>
      <c r="H127" s="1392">
        <f t="shared" si="0"/>
        <v>0</v>
      </c>
      <c r="I127" s="1121"/>
      <c r="J127" s="1126"/>
      <c r="K127" s="1126"/>
      <c r="L127" s="1085"/>
      <c r="M127" s="1085"/>
      <c r="N127" s="1085"/>
      <c r="O127" s="1085"/>
      <c r="P127" s="1085"/>
      <c r="Q127" s="1085"/>
      <c r="R127" s="1085"/>
      <c r="S127" s="1125"/>
      <c r="V127" s="1393"/>
    </row>
    <row r="128" spans="1:256" s="1294" customFormat="1" ht="27" customHeight="1">
      <c r="A128" s="1391" t="s">
        <v>7101</v>
      </c>
      <c r="B128" s="1323"/>
      <c r="C128" s="675"/>
      <c r="D128" s="1314" t="s">
        <v>6890</v>
      </c>
      <c r="E128" s="1339" t="s">
        <v>197</v>
      </c>
      <c r="F128" s="1315">
        <f>F120</f>
        <v>7.7350000000000003</v>
      </c>
      <c r="G128" s="350"/>
      <c r="H128" s="1392">
        <f t="shared" si="0"/>
        <v>0</v>
      </c>
      <c r="I128" s="1121"/>
      <c r="J128" s="1126"/>
      <c r="K128" s="1126"/>
      <c r="L128" s="1085"/>
      <c r="M128" s="1085"/>
      <c r="N128" s="1085"/>
      <c r="O128" s="1085"/>
      <c r="P128" s="1085"/>
      <c r="Q128" s="1085"/>
      <c r="R128" s="1085"/>
      <c r="S128" s="1125"/>
      <c r="V128" s="1393"/>
    </row>
    <row r="129" spans="1:256" s="1294" customFormat="1" ht="13.5" customHeight="1">
      <c r="A129" s="1391" t="s">
        <v>7102</v>
      </c>
      <c r="B129" s="1323"/>
      <c r="C129" s="675"/>
      <c r="D129" s="1314" t="s">
        <v>6891</v>
      </c>
      <c r="E129" s="1339" t="s">
        <v>197</v>
      </c>
      <c r="F129" s="1315">
        <f>F120</f>
        <v>7.7350000000000003</v>
      </c>
      <c r="G129" s="350"/>
      <c r="H129" s="1392">
        <f t="shared" si="0"/>
        <v>0</v>
      </c>
      <c r="I129" s="1121"/>
      <c r="J129" s="1126"/>
      <c r="K129" s="1126"/>
      <c r="L129" s="1085"/>
      <c r="M129" s="1085"/>
      <c r="N129" s="1085"/>
      <c r="O129" s="1085"/>
      <c r="P129" s="1085"/>
      <c r="Q129" s="1085"/>
      <c r="R129" s="1085"/>
      <c r="S129" s="1125"/>
      <c r="V129" s="1393"/>
    </row>
    <row r="130" spans="1:256" s="1294" customFormat="1" ht="13.5" customHeight="1">
      <c r="A130" s="1391"/>
      <c r="B130" s="1323"/>
      <c r="C130" s="675"/>
      <c r="D130" s="1314" t="s">
        <v>6892</v>
      </c>
      <c r="E130" s="1339"/>
      <c r="F130" s="1315"/>
      <c r="G130" s="1394"/>
      <c r="H130" s="1395"/>
      <c r="I130" s="1121"/>
      <c r="J130" s="1126"/>
      <c r="K130" s="1126"/>
      <c r="L130" s="1085"/>
      <c r="M130" s="1085"/>
      <c r="N130" s="1085"/>
      <c r="O130" s="1085"/>
      <c r="P130" s="1085"/>
      <c r="Q130" s="1085"/>
      <c r="R130" s="1085"/>
      <c r="S130" s="1125"/>
      <c r="V130" s="1393"/>
    </row>
    <row r="131" spans="1:256" s="1294" customFormat="1" ht="27" customHeight="1">
      <c r="A131" s="1374" t="s">
        <v>6419</v>
      </c>
      <c r="B131" s="1375">
        <v>946</v>
      </c>
      <c r="C131" s="1323" t="s">
        <v>6893</v>
      </c>
      <c r="D131" s="1323" t="s">
        <v>6894</v>
      </c>
      <c r="E131" s="1323" t="s">
        <v>197</v>
      </c>
      <c r="F131" s="1376">
        <f>ROUND(SUM(F133,F135),3)</f>
        <v>7.7350000000000003</v>
      </c>
      <c r="G131" s="1330">
        <f>ROUND(SUM(H137:H139)/F131,2)</f>
        <v>0</v>
      </c>
      <c r="H131" s="1083">
        <f>ROUND(F131*G131,2)</f>
        <v>0</v>
      </c>
      <c r="I131" s="1324" t="s">
        <v>5316</v>
      </c>
    </row>
    <row r="132" spans="1:256" s="1294" customFormat="1" ht="13.5" customHeight="1">
      <c r="A132" s="1391"/>
      <c r="B132" s="1323"/>
      <c r="C132" s="675"/>
      <c r="D132" s="1314" t="s">
        <v>6895</v>
      </c>
      <c r="E132" s="1339"/>
      <c r="F132" s="1315"/>
      <c r="G132" s="1394"/>
      <c r="H132" s="1395"/>
      <c r="I132" s="1121"/>
      <c r="J132" s="1126"/>
      <c r="K132" s="1126"/>
      <c r="L132" s="1085"/>
      <c r="M132" s="1085"/>
      <c r="N132" s="1085"/>
      <c r="O132" s="1085"/>
      <c r="P132" s="1085"/>
      <c r="Q132" s="1085"/>
      <c r="R132" s="1085"/>
      <c r="S132" s="1125"/>
      <c r="V132" s="1393"/>
    </row>
    <row r="133" spans="1:256" s="527" customFormat="1" ht="13.5" customHeight="1">
      <c r="A133" s="381"/>
      <c r="B133" s="157"/>
      <c r="C133" s="1323"/>
      <c r="D133" s="1381" t="s">
        <v>6896</v>
      </c>
      <c r="E133" s="1717"/>
      <c r="F133" s="1383">
        <f>SUM(F134)</f>
        <v>3.8675000000000002</v>
      </c>
      <c r="G133" s="1718"/>
      <c r="H133" s="1718"/>
      <c r="I133" s="1369"/>
      <c r="J133" s="1384"/>
      <c r="K133" s="731"/>
      <c r="L133" s="342"/>
      <c r="M133" s="342"/>
      <c r="N133" s="342"/>
      <c r="O133" s="342"/>
      <c r="P133" s="342"/>
      <c r="Q133" s="342"/>
      <c r="R133" s="342"/>
      <c r="S133" s="342"/>
      <c r="T133" s="342"/>
      <c r="U133" s="342"/>
      <c r="V133" s="342"/>
      <c r="W133" s="342"/>
      <c r="X133" s="342"/>
      <c r="Y133" s="342"/>
      <c r="Z133" s="342"/>
      <c r="AA133" s="342"/>
      <c r="AB133" s="342"/>
      <c r="AC133" s="342"/>
      <c r="AD133" s="342"/>
      <c r="AE133" s="342"/>
      <c r="AF133" s="342"/>
      <c r="AG133" s="342"/>
      <c r="AH133" s="342"/>
      <c r="AI133" s="342"/>
      <c r="AJ133" s="90"/>
      <c r="AK133" s="90"/>
      <c r="AL133" s="90"/>
      <c r="AM133" s="90"/>
      <c r="AN133" s="90"/>
      <c r="AO133" s="90"/>
      <c r="AP133" s="90"/>
      <c r="AQ133" s="90"/>
      <c r="AR133" s="90"/>
      <c r="AS133" s="90"/>
      <c r="AT133" s="90"/>
      <c r="AU133" s="90"/>
      <c r="AV133" s="90"/>
      <c r="AW133" s="90"/>
      <c r="AX133" s="90"/>
      <c r="AY133" s="90"/>
      <c r="AZ133" s="90"/>
      <c r="BA133" s="90"/>
      <c r="BB133" s="90"/>
      <c r="BC133" s="90"/>
      <c r="BD133" s="90"/>
      <c r="BE133" s="90"/>
      <c r="BF133" s="90"/>
      <c r="BG133" s="90"/>
      <c r="BH133" s="90"/>
      <c r="BI133" s="90"/>
      <c r="BJ133" s="90"/>
      <c r="BK133" s="90"/>
      <c r="BL133" s="90"/>
      <c r="BM133" s="90"/>
      <c r="BN133" s="90"/>
      <c r="BO133" s="90"/>
      <c r="BP133" s="90"/>
      <c r="BQ133" s="90"/>
      <c r="BR133" s="90"/>
      <c r="BS133" s="90"/>
      <c r="BT133" s="90"/>
      <c r="BU133" s="90"/>
      <c r="BV133" s="90"/>
      <c r="BW133" s="90"/>
      <c r="BX133" s="90"/>
      <c r="BY133" s="90"/>
      <c r="BZ133" s="90"/>
      <c r="CA133" s="90"/>
      <c r="CB133" s="90"/>
      <c r="CC133" s="90"/>
      <c r="CD133" s="90"/>
      <c r="CE133" s="90"/>
      <c r="CF133" s="90"/>
      <c r="CG133" s="90"/>
      <c r="CH133" s="90"/>
      <c r="CI133" s="90"/>
      <c r="CJ133" s="90"/>
      <c r="CK133" s="90"/>
      <c r="CL133" s="90"/>
      <c r="CM133" s="90"/>
      <c r="CN133" s="90"/>
      <c r="CO133" s="90"/>
      <c r="CP133" s="90"/>
      <c r="CQ133" s="90"/>
      <c r="CR133" s="90"/>
      <c r="CS133" s="90"/>
      <c r="CT133" s="90"/>
      <c r="CU133" s="90"/>
      <c r="CV133" s="90"/>
      <c r="CW133" s="90"/>
      <c r="CX133" s="90"/>
      <c r="CY133" s="90"/>
      <c r="CZ133" s="90"/>
      <c r="DA133" s="90"/>
      <c r="DB133" s="90"/>
      <c r="DC133" s="90"/>
      <c r="DD133" s="90"/>
      <c r="DE133" s="90"/>
      <c r="DF133" s="90"/>
      <c r="DG133" s="90"/>
      <c r="DH133" s="90"/>
      <c r="DI133" s="90"/>
      <c r="DJ133" s="90"/>
      <c r="DK133" s="90"/>
      <c r="DL133" s="90"/>
      <c r="DM133" s="90"/>
      <c r="DN133" s="90"/>
      <c r="DO133" s="90"/>
      <c r="DP133" s="90"/>
      <c r="DQ133" s="90"/>
      <c r="DR133" s="90"/>
      <c r="DS133" s="90"/>
      <c r="DT133" s="90"/>
      <c r="DU133" s="90"/>
      <c r="DV133" s="90"/>
      <c r="DW133" s="90"/>
      <c r="DX133" s="90"/>
      <c r="DY133" s="90"/>
      <c r="DZ133" s="90"/>
      <c r="EA133" s="90"/>
      <c r="EB133" s="90"/>
      <c r="EC133" s="90"/>
      <c r="ED133" s="90"/>
      <c r="EE133" s="90"/>
      <c r="EF133" s="90"/>
      <c r="EG133" s="90"/>
      <c r="EH133" s="90"/>
      <c r="EI133" s="90"/>
      <c r="EJ133" s="90"/>
      <c r="EK133" s="90"/>
      <c r="EL133" s="90"/>
      <c r="EM133" s="90"/>
      <c r="EN133" s="90"/>
      <c r="EO133" s="90"/>
      <c r="EP133" s="90"/>
      <c r="EQ133" s="90"/>
      <c r="ER133" s="90"/>
      <c r="ES133" s="90"/>
      <c r="ET133" s="90"/>
      <c r="EU133" s="90"/>
      <c r="EV133" s="90"/>
      <c r="EW133" s="90"/>
      <c r="EX133" s="90"/>
      <c r="EY133" s="90"/>
      <c r="EZ133" s="90"/>
      <c r="FA133" s="90"/>
      <c r="FB133" s="90"/>
      <c r="FC133" s="90"/>
      <c r="FD133" s="90"/>
      <c r="FE133" s="90"/>
      <c r="FF133" s="90"/>
      <c r="FG133" s="90"/>
      <c r="FH133" s="90"/>
      <c r="FI133" s="90"/>
      <c r="FJ133" s="90"/>
      <c r="FK133" s="90"/>
      <c r="FL133" s="90"/>
      <c r="FM133" s="90"/>
      <c r="FN133" s="90"/>
      <c r="FO133" s="90"/>
      <c r="FP133" s="90"/>
      <c r="FQ133" s="90"/>
      <c r="FR133" s="90"/>
      <c r="FS133" s="90"/>
      <c r="FT133" s="90"/>
      <c r="FU133" s="90"/>
      <c r="FV133" s="90"/>
      <c r="FW133" s="90"/>
      <c r="FX133" s="90"/>
      <c r="FY133" s="90"/>
      <c r="FZ133" s="90"/>
      <c r="GA133" s="90"/>
      <c r="GB133" s="90"/>
      <c r="GC133" s="90"/>
      <c r="GD133" s="90"/>
      <c r="GE133" s="90"/>
      <c r="GF133" s="90"/>
      <c r="GG133" s="90"/>
      <c r="GH133" s="90"/>
      <c r="GI133" s="90"/>
      <c r="GJ133" s="90"/>
      <c r="GK133" s="90"/>
      <c r="GL133" s="90"/>
      <c r="GM133" s="90"/>
      <c r="GN133" s="90"/>
      <c r="GO133" s="90"/>
      <c r="GP133" s="90"/>
      <c r="GQ133" s="90"/>
      <c r="GR133" s="90"/>
      <c r="GS133" s="90"/>
      <c r="GT133" s="90"/>
      <c r="GU133" s="90"/>
      <c r="GV133" s="90"/>
      <c r="GW133" s="90"/>
      <c r="GX133" s="90"/>
      <c r="GY133" s="90"/>
      <c r="GZ133" s="90"/>
      <c r="HA133" s="90"/>
      <c r="HB133" s="90"/>
      <c r="HC133" s="90"/>
      <c r="HD133" s="90"/>
      <c r="HE133" s="90"/>
      <c r="HF133" s="90"/>
      <c r="HG133" s="90"/>
      <c r="HH133" s="90"/>
      <c r="HI133" s="90"/>
      <c r="HJ133" s="90"/>
      <c r="HK133" s="90"/>
      <c r="HL133" s="90"/>
      <c r="HM133" s="90"/>
      <c r="HN133" s="90"/>
      <c r="HO133" s="90"/>
      <c r="HP133" s="90"/>
      <c r="HQ133" s="90"/>
      <c r="HR133" s="90"/>
      <c r="HS133" s="90"/>
      <c r="HT133" s="90"/>
      <c r="HU133" s="90"/>
      <c r="HV133" s="90"/>
      <c r="HW133" s="90"/>
      <c r="HX133" s="90"/>
      <c r="HY133" s="90"/>
      <c r="HZ133" s="90"/>
      <c r="IA133" s="90"/>
      <c r="IB133" s="90"/>
      <c r="IC133" s="90"/>
      <c r="ID133" s="90"/>
      <c r="IE133" s="90"/>
      <c r="IF133" s="90"/>
      <c r="IG133" s="90"/>
      <c r="IH133" s="90"/>
      <c r="II133" s="90"/>
      <c r="IJ133" s="90"/>
      <c r="IK133" s="90"/>
      <c r="IL133" s="90"/>
      <c r="IM133" s="90"/>
      <c r="IN133" s="90"/>
      <c r="IO133" s="90"/>
      <c r="IP133" s="90"/>
      <c r="IQ133" s="90"/>
      <c r="IR133" s="90"/>
      <c r="IS133" s="90"/>
      <c r="IT133" s="90"/>
      <c r="IU133" s="90"/>
      <c r="IV133" s="90"/>
    </row>
    <row r="134" spans="1:256" s="1294" customFormat="1" ht="27" customHeight="1">
      <c r="A134" s="1386"/>
      <c r="B134" s="1387"/>
      <c r="C134" s="1388"/>
      <c r="D134" s="1314" t="s">
        <v>7187</v>
      </c>
      <c r="E134" s="1314"/>
      <c r="F134" s="1315">
        <f>(23.8*0.65*0.5)*(0.4+0.1)</f>
        <v>3.8675000000000002</v>
      </c>
      <c r="G134" s="1330"/>
      <c r="H134" s="1330"/>
      <c r="I134" s="1389"/>
      <c r="J134" s="1390"/>
    </row>
    <row r="135" spans="1:256" s="527" customFormat="1" ht="13.5" customHeight="1">
      <c r="A135" s="381"/>
      <c r="B135" s="157"/>
      <c r="C135" s="1323"/>
      <c r="D135" s="1381" t="s">
        <v>6898</v>
      </c>
      <c r="E135" s="1717"/>
      <c r="F135" s="1383">
        <f>SUM(F136)</f>
        <v>3.8675000000000002</v>
      </c>
      <c r="G135" s="1718"/>
      <c r="H135" s="1718"/>
      <c r="I135" s="1369"/>
      <c r="J135" s="1384"/>
      <c r="K135" s="731"/>
      <c r="L135" s="342"/>
      <c r="M135" s="342"/>
      <c r="N135" s="342"/>
      <c r="O135" s="342"/>
      <c r="P135" s="342"/>
      <c r="Q135" s="342"/>
      <c r="R135" s="342"/>
      <c r="S135" s="342"/>
      <c r="T135" s="342"/>
      <c r="U135" s="342"/>
      <c r="V135" s="342"/>
      <c r="W135" s="342"/>
      <c r="X135" s="342"/>
      <c r="Y135" s="342"/>
      <c r="Z135" s="342"/>
      <c r="AA135" s="342"/>
      <c r="AB135" s="342"/>
      <c r="AC135" s="342"/>
      <c r="AD135" s="342"/>
      <c r="AE135" s="342"/>
      <c r="AF135" s="342"/>
      <c r="AG135" s="342"/>
      <c r="AH135" s="342"/>
      <c r="AI135" s="342"/>
      <c r="AJ135" s="90"/>
      <c r="AK135" s="90"/>
      <c r="AL135" s="90"/>
      <c r="AM135" s="90"/>
      <c r="AN135" s="90"/>
      <c r="AO135" s="90"/>
      <c r="AP135" s="90"/>
      <c r="AQ135" s="90"/>
      <c r="AR135" s="90"/>
      <c r="AS135" s="90"/>
      <c r="AT135" s="90"/>
      <c r="AU135" s="90"/>
      <c r="AV135" s="90"/>
      <c r="AW135" s="90"/>
      <c r="AX135" s="90"/>
      <c r="AY135" s="90"/>
      <c r="AZ135" s="90"/>
      <c r="BA135" s="90"/>
      <c r="BB135" s="90"/>
      <c r="BC135" s="90"/>
      <c r="BD135" s="90"/>
      <c r="BE135" s="90"/>
      <c r="BF135" s="90"/>
      <c r="BG135" s="90"/>
      <c r="BH135" s="90"/>
      <c r="BI135" s="90"/>
      <c r="BJ135" s="90"/>
      <c r="BK135" s="90"/>
      <c r="BL135" s="90"/>
      <c r="BM135" s="90"/>
      <c r="BN135" s="90"/>
      <c r="BO135" s="90"/>
      <c r="BP135" s="90"/>
      <c r="BQ135" s="90"/>
      <c r="BR135" s="90"/>
      <c r="BS135" s="90"/>
      <c r="BT135" s="90"/>
      <c r="BU135" s="90"/>
      <c r="BV135" s="90"/>
      <c r="BW135" s="90"/>
      <c r="BX135" s="90"/>
      <c r="BY135" s="90"/>
      <c r="BZ135" s="90"/>
      <c r="CA135" s="90"/>
      <c r="CB135" s="90"/>
      <c r="CC135" s="90"/>
      <c r="CD135" s="90"/>
      <c r="CE135" s="90"/>
      <c r="CF135" s="90"/>
      <c r="CG135" s="90"/>
      <c r="CH135" s="90"/>
      <c r="CI135" s="90"/>
      <c r="CJ135" s="90"/>
      <c r="CK135" s="90"/>
      <c r="CL135" s="90"/>
      <c r="CM135" s="90"/>
      <c r="CN135" s="90"/>
      <c r="CO135" s="90"/>
      <c r="CP135" s="90"/>
      <c r="CQ135" s="90"/>
      <c r="CR135" s="90"/>
      <c r="CS135" s="90"/>
      <c r="CT135" s="90"/>
      <c r="CU135" s="90"/>
      <c r="CV135" s="90"/>
      <c r="CW135" s="90"/>
      <c r="CX135" s="90"/>
      <c r="CY135" s="90"/>
      <c r="CZ135" s="90"/>
      <c r="DA135" s="90"/>
      <c r="DB135" s="90"/>
      <c r="DC135" s="90"/>
      <c r="DD135" s="90"/>
      <c r="DE135" s="90"/>
      <c r="DF135" s="90"/>
      <c r="DG135" s="90"/>
      <c r="DH135" s="90"/>
      <c r="DI135" s="90"/>
      <c r="DJ135" s="90"/>
      <c r="DK135" s="90"/>
      <c r="DL135" s="90"/>
      <c r="DM135" s="90"/>
      <c r="DN135" s="90"/>
      <c r="DO135" s="90"/>
      <c r="DP135" s="90"/>
      <c r="DQ135" s="90"/>
      <c r="DR135" s="90"/>
      <c r="DS135" s="90"/>
      <c r="DT135" s="90"/>
      <c r="DU135" s="90"/>
      <c r="DV135" s="90"/>
      <c r="DW135" s="90"/>
      <c r="DX135" s="90"/>
      <c r="DY135" s="90"/>
      <c r="DZ135" s="90"/>
      <c r="EA135" s="90"/>
      <c r="EB135" s="90"/>
      <c r="EC135" s="90"/>
      <c r="ED135" s="90"/>
      <c r="EE135" s="90"/>
      <c r="EF135" s="90"/>
      <c r="EG135" s="90"/>
      <c r="EH135" s="90"/>
      <c r="EI135" s="90"/>
      <c r="EJ135" s="90"/>
      <c r="EK135" s="90"/>
      <c r="EL135" s="90"/>
      <c r="EM135" s="90"/>
      <c r="EN135" s="90"/>
      <c r="EO135" s="90"/>
      <c r="EP135" s="90"/>
      <c r="EQ135" s="90"/>
      <c r="ER135" s="90"/>
      <c r="ES135" s="90"/>
      <c r="ET135" s="90"/>
      <c r="EU135" s="90"/>
      <c r="EV135" s="90"/>
      <c r="EW135" s="90"/>
      <c r="EX135" s="90"/>
      <c r="EY135" s="90"/>
      <c r="EZ135" s="90"/>
      <c r="FA135" s="90"/>
      <c r="FB135" s="90"/>
      <c r="FC135" s="90"/>
      <c r="FD135" s="90"/>
      <c r="FE135" s="90"/>
      <c r="FF135" s="90"/>
      <c r="FG135" s="90"/>
      <c r="FH135" s="90"/>
      <c r="FI135" s="90"/>
      <c r="FJ135" s="90"/>
      <c r="FK135" s="90"/>
      <c r="FL135" s="90"/>
      <c r="FM135" s="90"/>
      <c r="FN135" s="90"/>
      <c r="FO135" s="90"/>
      <c r="FP135" s="90"/>
      <c r="FQ135" s="90"/>
      <c r="FR135" s="90"/>
      <c r="FS135" s="90"/>
      <c r="FT135" s="90"/>
      <c r="FU135" s="90"/>
      <c r="FV135" s="90"/>
      <c r="FW135" s="90"/>
      <c r="FX135" s="90"/>
      <c r="FY135" s="90"/>
      <c r="FZ135" s="90"/>
      <c r="GA135" s="90"/>
      <c r="GB135" s="90"/>
      <c r="GC135" s="90"/>
      <c r="GD135" s="90"/>
      <c r="GE135" s="90"/>
      <c r="GF135" s="90"/>
      <c r="GG135" s="90"/>
      <c r="GH135" s="90"/>
      <c r="GI135" s="90"/>
      <c r="GJ135" s="90"/>
      <c r="GK135" s="90"/>
      <c r="GL135" s="90"/>
      <c r="GM135" s="90"/>
      <c r="GN135" s="90"/>
      <c r="GO135" s="90"/>
      <c r="GP135" s="90"/>
      <c r="GQ135" s="90"/>
      <c r="GR135" s="90"/>
      <c r="GS135" s="90"/>
      <c r="GT135" s="90"/>
      <c r="GU135" s="90"/>
      <c r="GV135" s="90"/>
      <c r="GW135" s="90"/>
      <c r="GX135" s="90"/>
      <c r="GY135" s="90"/>
      <c r="GZ135" s="90"/>
      <c r="HA135" s="90"/>
      <c r="HB135" s="90"/>
      <c r="HC135" s="90"/>
      <c r="HD135" s="90"/>
      <c r="HE135" s="90"/>
      <c r="HF135" s="90"/>
      <c r="HG135" s="90"/>
      <c r="HH135" s="90"/>
      <c r="HI135" s="90"/>
      <c r="HJ135" s="90"/>
      <c r="HK135" s="90"/>
      <c r="HL135" s="90"/>
      <c r="HM135" s="90"/>
      <c r="HN135" s="90"/>
      <c r="HO135" s="90"/>
      <c r="HP135" s="90"/>
      <c r="HQ135" s="90"/>
      <c r="HR135" s="90"/>
      <c r="HS135" s="90"/>
      <c r="HT135" s="90"/>
      <c r="HU135" s="90"/>
      <c r="HV135" s="90"/>
      <c r="HW135" s="90"/>
      <c r="HX135" s="90"/>
      <c r="HY135" s="90"/>
      <c r="HZ135" s="90"/>
      <c r="IA135" s="90"/>
      <c r="IB135" s="90"/>
      <c r="IC135" s="90"/>
      <c r="ID135" s="90"/>
      <c r="IE135" s="90"/>
      <c r="IF135" s="90"/>
      <c r="IG135" s="90"/>
      <c r="IH135" s="90"/>
      <c r="II135" s="90"/>
      <c r="IJ135" s="90"/>
      <c r="IK135" s="90"/>
      <c r="IL135" s="90"/>
      <c r="IM135" s="90"/>
      <c r="IN135" s="90"/>
      <c r="IO135" s="90"/>
      <c r="IP135" s="90"/>
      <c r="IQ135" s="90"/>
      <c r="IR135" s="90"/>
      <c r="IS135" s="90"/>
      <c r="IT135" s="90"/>
      <c r="IU135" s="90"/>
      <c r="IV135" s="90"/>
    </row>
    <row r="136" spans="1:256" s="1294" customFormat="1" ht="27" customHeight="1">
      <c r="A136" s="1386"/>
      <c r="B136" s="1387"/>
      <c r="C136" s="1388"/>
      <c r="D136" s="1314" t="s">
        <v>7187</v>
      </c>
      <c r="E136" s="1314"/>
      <c r="F136" s="1315">
        <f>(23.8*0.65*0.5)*(0.4+0.1)</f>
        <v>3.8675000000000002</v>
      </c>
      <c r="G136" s="1330"/>
      <c r="H136" s="1330"/>
      <c r="I136" s="1389"/>
      <c r="J136" s="1390"/>
    </row>
    <row r="137" spans="1:256" s="1294" customFormat="1" ht="13.5" customHeight="1">
      <c r="A137" s="1391" t="s">
        <v>7142</v>
      </c>
      <c r="B137" s="1323"/>
      <c r="C137" s="675"/>
      <c r="D137" s="1314" t="s">
        <v>6888</v>
      </c>
      <c r="E137" s="1339" t="s">
        <v>197</v>
      </c>
      <c r="F137" s="1315">
        <f>F134</f>
        <v>3.8675000000000002</v>
      </c>
      <c r="G137" s="350"/>
      <c r="H137" s="1392">
        <f t="shared" ref="H137:H139" si="1">ROUND(F137*G137,2)</f>
        <v>0</v>
      </c>
      <c r="I137" s="1121"/>
      <c r="J137" s="1126"/>
      <c r="K137" s="1126"/>
      <c r="L137" s="1085"/>
      <c r="M137" s="1085"/>
      <c r="N137" s="1085"/>
      <c r="O137" s="1085"/>
      <c r="P137" s="1085"/>
      <c r="Q137" s="1085"/>
      <c r="R137" s="1085"/>
      <c r="S137" s="1125"/>
      <c r="V137" s="1393"/>
    </row>
    <row r="138" spans="1:256" s="1294" customFormat="1" ht="13.5" customHeight="1">
      <c r="A138" s="1391" t="s">
        <v>7143</v>
      </c>
      <c r="B138" s="1323"/>
      <c r="C138" s="675"/>
      <c r="D138" s="1314" t="s">
        <v>6889</v>
      </c>
      <c r="E138" s="1339" t="s">
        <v>197</v>
      </c>
      <c r="F138" s="1315">
        <f>F136</f>
        <v>3.8675000000000002</v>
      </c>
      <c r="G138" s="350"/>
      <c r="H138" s="1392">
        <f t="shared" si="1"/>
        <v>0</v>
      </c>
      <c r="I138" s="1121"/>
      <c r="J138" s="1126"/>
      <c r="K138" s="1126"/>
      <c r="L138" s="1085"/>
      <c r="M138" s="1085"/>
      <c r="N138" s="1085"/>
      <c r="O138" s="1085"/>
      <c r="P138" s="1085"/>
      <c r="Q138" s="1085"/>
      <c r="R138" s="1085"/>
      <c r="S138" s="1125"/>
      <c r="V138" s="1393"/>
    </row>
    <row r="139" spans="1:256" s="1294" customFormat="1" ht="27" customHeight="1">
      <c r="A139" s="1391" t="s">
        <v>7144</v>
      </c>
      <c r="B139" s="1323"/>
      <c r="C139" s="675"/>
      <c r="D139" s="1314" t="s">
        <v>6890</v>
      </c>
      <c r="E139" s="1339" t="s">
        <v>197</v>
      </c>
      <c r="F139" s="1315">
        <f>F131</f>
        <v>7.7350000000000003</v>
      </c>
      <c r="G139" s="350"/>
      <c r="H139" s="1392">
        <f t="shared" si="1"/>
        <v>0</v>
      </c>
      <c r="I139" s="1121"/>
      <c r="J139" s="1126"/>
      <c r="K139" s="1126"/>
      <c r="L139" s="1085"/>
      <c r="M139" s="1085"/>
      <c r="N139" s="1085"/>
      <c r="O139" s="1085"/>
      <c r="P139" s="1085"/>
      <c r="Q139" s="1085"/>
      <c r="R139" s="1085"/>
      <c r="S139" s="1125"/>
      <c r="V139" s="1393"/>
    </row>
    <row r="140" spans="1:256" s="1294" customFormat="1" ht="27" customHeight="1">
      <c r="A140" s="1391"/>
      <c r="B140" s="1323"/>
      <c r="C140" s="675"/>
      <c r="D140" s="1314" t="s">
        <v>6899</v>
      </c>
      <c r="E140" s="1339"/>
      <c r="F140" s="1315"/>
      <c r="G140" s="1394"/>
      <c r="H140" s="1395"/>
      <c r="I140" s="1121"/>
      <c r="J140" s="1126"/>
      <c r="K140" s="1126"/>
      <c r="L140" s="1085"/>
      <c r="M140" s="1085"/>
      <c r="N140" s="1085"/>
      <c r="O140" s="1085"/>
      <c r="P140" s="1085"/>
      <c r="Q140" s="1085"/>
      <c r="R140" s="1085"/>
      <c r="S140" s="1125"/>
      <c r="V140" s="1393"/>
    </row>
    <row r="141" spans="1:256" s="527" customFormat="1" ht="27" customHeight="1">
      <c r="A141" s="381" t="s">
        <v>6422</v>
      </c>
      <c r="B141" s="157" t="s">
        <v>6840</v>
      </c>
      <c r="C141" s="1323" t="s">
        <v>6900</v>
      </c>
      <c r="D141" s="158" t="s">
        <v>6901</v>
      </c>
      <c r="E141" s="158" t="s">
        <v>197</v>
      </c>
      <c r="F141" s="1376">
        <f>ROUND(SUM(F143,F145),3)</f>
        <v>6.1879999999999997</v>
      </c>
      <c r="G141" s="1330">
        <f>ROUND(SUM(H147:H152)/F141,2)</f>
        <v>0</v>
      </c>
      <c r="H141" s="1083">
        <f>ROUND(F141*G141,2)</f>
        <v>0</v>
      </c>
      <c r="I141" s="1324" t="s">
        <v>5316</v>
      </c>
      <c r="J141" s="1396"/>
      <c r="K141" s="1294"/>
      <c r="L141" s="1294"/>
      <c r="M141" s="1294"/>
      <c r="N141" s="1294"/>
      <c r="O141" s="1294"/>
      <c r="P141" s="1294"/>
      <c r="Q141" s="1294"/>
      <c r="R141" s="1294"/>
      <c r="S141" s="1294"/>
      <c r="T141" s="1294"/>
      <c r="U141" s="1294"/>
      <c r="V141" s="1294"/>
      <c r="W141" s="1294"/>
      <c r="X141" s="1294"/>
      <c r="Y141" s="342"/>
      <c r="Z141" s="342"/>
      <c r="AA141" s="342"/>
      <c r="AB141" s="342"/>
      <c r="AC141" s="342"/>
      <c r="AD141" s="342"/>
      <c r="AE141" s="342"/>
      <c r="AF141" s="342"/>
      <c r="AG141" s="342"/>
      <c r="AH141" s="342"/>
      <c r="AI141" s="342"/>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90"/>
      <c r="FQ141" s="90"/>
      <c r="FR141" s="90"/>
      <c r="FS141" s="90"/>
      <c r="FT141" s="90"/>
      <c r="FU141" s="90"/>
      <c r="FV141" s="90"/>
      <c r="FW141" s="90"/>
      <c r="FX141" s="90"/>
      <c r="FY141" s="90"/>
      <c r="FZ141" s="90"/>
      <c r="GA141" s="90"/>
      <c r="GB141" s="90"/>
      <c r="GC141" s="90"/>
      <c r="GD141" s="90"/>
      <c r="GE141" s="90"/>
      <c r="GF141" s="90"/>
      <c r="GG141" s="90"/>
      <c r="GH141" s="90"/>
      <c r="GI141" s="90"/>
      <c r="GJ141" s="90"/>
      <c r="GK141" s="90"/>
      <c r="GL141" s="90"/>
      <c r="GM141" s="90"/>
      <c r="GN141" s="90"/>
      <c r="GO141" s="90"/>
      <c r="GP141" s="90"/>
      <c r="GQ141" s="90"/>
      <c r="GR141" s="90"/>
      <c r="GS141" s="90"/>
      <c r="GT141" s="90"/>
      <c r="GU141" s="90"/>
      <c r="GV141" s="90"/>
      <c r="GW141" s="90"/>
      <c r="GX141" s="90"/>
      <c r="GY141" s="90"/>
      <c r="GZ141" s="90"/>
      <c r="HA141" s="90"/>
      <c r="HB141" s="90"/>
      <c r="HC141" s="90"/>
      <c r="HD141" s="90"/>
      <c r="HE141" s="90"/>
      <c r="HF141" s="90"/>
      <c r="HG141" s="90"/>
      <c r="HH141" s="90"/>
      <c r="HI141" s="90"/>
      <c r="HJ141" s="90"/>
      <c r="HK141" s="90"/>
      <c r="HL141" s="90"/>
      <c r="HM141" s="90"/>
      <c r="HN141" s="90"/>
      <c r="HO141" s="90"/>
      <c r="HP141" s="90"/>
      <c r="HQ141" s="90"/>
      <c r="HR141" s="90"/>
      <c r="HS141" s="90"/>
      <c r="HT141" s="90"/>
      <c r="HU141" s="90"/>
      <c r="HV141" s="90"/>
      <c r="HW141" s="90"/>
      <c r="HX141" s="90"/>
      <c r="HY141" s="90"/>
      <c r="HZ141" s="90"/>
      <c r="IA141" s="90"/>
      <c r="IB141" s="90"/>
      <c r="IC141" s="90"/>
      <c r="ID141" s="90"/>
      <c r="IE141" s="90"/>
      <c r="IF141" s="90"/>
      <c r="IG141" s="90"/>
      <c r="IH141" s="90"/>
      <c r="II141" s="90"/>
      <c r="IJ141" s="90"/>
      <c r="IK141" s="90"/>
      <c r="IL141" s="90"/>
      <c r="IM141" s="90"/>
      <c r="IN141" s="90"/>
      <c r="IO141" s="90"/>
      <c r="IP141" s="90"/>
      <c r="IQ141" s="90"/>
      <c r="IR141" s="90"/>
      <c r="IS141" s="90"/>
      <c r="IT141" s="90"/>
      <c r="IU141" s="90"/>
      <c r="IV141" s="90"/>
    </row>
    <row r="142" spans="1:256" s="1405" customFormat="1" ht="13.5" customHeight="1">
      <c r="A142" s="1397"/>
      <c r="B142" s="1398"/>
      <c r="C142" s="1399"/>
      <c r="D142" s="1400" t="s">
        <v>6902</v>
      </c>
      <c r="E142" s="1399"/>
      <c r="F142" s="1401"/>
      <c r="G142" s="1402"/>
      <c r="H142" s="1402"/>
      <c r="I142" s="1403"/>
      <c r="J142" s="1404"/>
      <c r="L142" s="1406"/>
      <c r="M142" s="1406"/>
      <c r="N142" s="1406"/>
      <c r="O142" s="1406"/>
      <c r="P142" s="1406"/>
      <c r="Q142" s="1406"/>
      <c r="R142" s="1406"/>
      <c r="S142" s="1406"/>
      <c r="V142" s="1406"/>
      <c r="W142" s="1406"/>
      <c r="X142" s="1406"/>
      <c r="Y142" s="1406"/>
      <c r="Z142" s="1406"/>
      <c r="AA142" s="1406"/>
      <c r="AB142" s="1406"/>
      <c r="AC142" s="1406"/>
      <c r="AD142" s="1406"/>
      <c r="AE142" s="1406"/>
      <c r="AF142" s="1406"/>
      <c r="AG142" s="1406"/>
      <c r="AH142" s="1406"/>
      <c r="AI142" s="1406"/>
      <c r="AJ142" s="1406"/>
      <c r="AK142" s="1406"/>
      <c r="AL142" s="1406"/>
      <c r="AM142" s="1406"/>
      <c r="AN142" s="1406"/>
      <c r="AO142" s="1406"/>
      <c r="AP142" s="1406"/>
      <c r="AQ142" s="1406"/>
      <c r="AR142" s="1406"/>
      <c r="AS142" s="1406"/>
      <c r="AT142" s="1406"/>
      <c r="AU142" s="1406"/>
      <c r="AV142" s="1406"/>
      <c r="AW142" s="1406"/>
      <c r="AX142" s="1406"/>
      <c r="AY142" s="1406"/>
      <c r="AZ142" s="1406"/>
      <c r="BA142" s="1406"/>
      <c r="BB142" s="1406"/>
      <c r="BC142" s="1406"/>
      <c r="BD142" s="1406"/>
      <c r="BE142" s="1406"/>
      <c r="BF142" s="1406"/>
      <c r="BG142" s="1406"/>
      <c r="BH142" s="1406"/>
      <c r="BI142" s="1406"/>
      <c r="BJ142" s="1406"/>
      <c r="BK142" s="1406"/>
      <c r="BL142" s="1406"/>
      <c r="BM142" s="1406"/>
      <c r="BN142" s="1406"/>
      <c r="BO142" s="1406"/>
      <c r="BP142" s="1406"/>
      <c r="BQ142" s="1406"/>
      <c r="BR142" s="1406"/>
      <c r="BS142" s="1406"/>
      <c r="BT142" s="1406"/>
      <c r="BU142" s="1406"/>
      <c r="BV142" s="1406"/>
      <c r="BW142" s="1406"/>
      <c r="BX142" s="1406"/>
      <c r="BY142" s="1406"/>
      <c r="BZ142" s="1406"/>
      <c r="CA142" s="1406"/>
      <c r="CB142" s="1406"/>
      <c r="CC142" s="1406"/>
      <c r="CD142" s="1406"/>
      <c r="CE142" s="1406"/>
      <c r="CF142" s="1406"/>
      <c r="CG142" s="1406"/>
      <c r="CH142" s="1406"/>
      <c r="CI142" s="1406"/>
      <c r="CJ142" s="1406"/>
      <c r="CK142" s="1406"/>
      <c r="CL142" s="1406"/>
      <c r="CM142" s="1406"/>
      <c r="CN142" s="1406"/>
      <c r="CO142" s="1406"/>
      <c r="CP142" s="1406"/>
      <c r="CQ142" s="1406"/>
      <c r="CR142" s="1406"/>
      <c r="CS142" s="1406"/>
      <c r="CT142" s="1406"/>
      <c r="CU142" s="1406"/>
      <c r="CV142" s="1406"/>
      <c r="CW142" s="1406"/>
      <c r="CX142" s="1406"/>
      <c r="CY142" s="1406"/>
      <c r="CZ142" s="1406"/>
      <c r="DA142" s="1406"/>
      <c r="DB142" s="1406"/>
      <c r="DC142" s="1406"/>
      <c r="DD142" s="1406"/>
      <c r="DE142" s="1406"/>
      <c r="DF142" s="1406"/>
      <c r="DG142" s="1406"/>
      <c r="DH142" s="1406"/>
      <c r="DI142" s="1406"/>
      <c r="DJ142" s="1406"/>
      <c r="DK142" s="1406"/>
      <c r="DL142" s="1406"/>
      <c r="DM142" s="1406"/>
      <c r="DN142" s="1406"/>
      <c r="DO142" s="1406"/>
      <c r="DP142" s="1406"/>
      <c r="DQ142" s="1406"/>
      <c r="DR142" s="1406"/>
      <c r="DS142" s="1406"/>
      <c r="DT142" s="1406"/>
      <c r="DU142" s="1406"/>
      <c r="DV142" s="1406"/>
      <c r="DW142" s="1406"/>
      <c r="DX142" s="1406"/>
      <c r="DY142" s="1406"/>
      <c r="DZ142" s="1406"/>
      <c r="EA142" s="1406"/>
      <c r="EB142" s="1406"/>
      <c r="EC142" s="1406"/>
      <c r="ED142" s="1406"/>
      <c r="EE142" s="1406"/>
      <c r="EF142" s="1406"/>
      <c r="EG142" s="1406"/>
      <c r="EH142" s="1406"/>
      <c r="EI142" s="1406"/>
      <c r="EJ142" s="1406"/>
      <c r="EK142" s="1406"/>
      <c r="EL142" s="1406"/>
      <c r="EM142" s="1406"/>
      <c r="EN142" s="1406"/>
      <c r="EO142" s="1406"/>
      <c r="EP142" s="1406"/>
      <c r="EQ142" s="1406"/>
      <c r="ER142" s="1406"/>
      <c r="ES142" s="1406"/>
      <c r="ET142" s="1406"/>
      <c r="EU142" s="1406"/>
      <c r="EV142" s="1406"/>
      <c r="EW142" s="1406"/>
      <c r="EX142" s="1406"/>
      <c r="EY142" s="1406"/>
      <c r="EZ142" s="1406"/>
      <c r="FA142" s="1406"/>
      <c r="FB142" s="1406"/>
      <c r="FC142" s="1406"/>
      <c r="FD142" s="1406"/>
      <c r="FE142" s="1406"/>
      <c r="FF142" s="1406"/>
      <c r="FG142" s="1406"/>
      <c r="FH142" s="1406"/>
      <c r="FI142" s="1406"/>
      <c r="FJ142" s="1406"/>
      <c r="FK142" s="1406"/>
      <c r="FL142" s="1406"/>
      <c r="FM142" s="1406"/>
      <c r="FN142" s="1406"/>
      <c r="FO142" s="1406"/>
      <c r="FP142" s="1406"/>
      <c r="FQ142" s="1406"/>
      <c r="FR142" s="1406"/>
      <c r="FS142" s="1406"/>
      <c r="FT142" s="1406"/>
      <c r="FU142" s="1406"/>
      <c r="FV142" s="1406"/>
      <c r="FW142" s="1406"/>
      <c r="FX142" s="1406"/>
      <c r="FY142" s="1406"/>
      <c r="FZ142" s="1406"/>
      <c r="GA142" s="1406"/>
      <c r="GB142" s="1406"/>
      <c r="GC142" s="1406"/>
      <c r="GD142" s="1406"/>
      <c r="GE142" s="1406"/>
      <c r="GF142" s="1406"/>
      <c r="GG142" s="1406"/>
      <c r="GH142" s="1406"/>
      <c r="GI142" s="1406"/>
      <c r="GJ142" s="1406"/>
      <c r="GK142" s="1406"/>
      <c r="GL142" s="1406"/>
      <c r="GM142" s="1406"/>
      <c r="GN142" s="1406"/>
      <c r="GO142" s="1406"/>
      <c r="GP142" s="1406"/>
      <c r="GQ142" s="1406"/>
      <c r="GR142" s="1406"/>
      <c r="GS142" s="1406"/>
      <c r="GT142" s="1406"/>
      <c r="GU142" s="1406"/>
      <c r="GV142" s="1406"/>
      <c r="GW142" s="1406"/>
      <c r="GX142" s="1406"/>
      <c r="GY142" s="1406"/>
      <c r="GZ142" s="1406"/>
      <c r="HA142" s="1406"/>
      <c r="HB142" s="1406"/>
      <c r="HC142" s="1406"/>
      <c r="HD142" s="1406"/>
      <c r="HE142" s="1406"/>
      <c r="HF142" s="1406"/>
      <c r="HG142" s="1406"/>
      <c r="HH142" s="1406"/>
      <c r="HI142" s="1406"/>
      <c r="HJ142" s="1406"/>
      <c r="HK142" s="1406"/>
      <c r="HL142" s="1406"/>
      <c r="HM142" s="1406"/>
      <c r="HN142" s="1406"/>
      <c r="HO142" s="1406"/>
      <c r="HP142" s="1406"/>
      <c r="HQ142" s="1406"/>
      <c r="HR142" s="1406"/>
      <c r="HS142" s="1406"/>
      <c r="HT142" s="1406"/>
      <c r="HU142" s="1406"/>
      <c r="HV142" s="1406"/>
      <c r="HW142" s="1406"/>
      <c r="HX142" s="1406"/>
      <c r="HY142" s="1406"/>
      <c r="HZ142" s="1406"/>
      <c r="IA142" s="1406"/>
      <c r="IB142" s="1406"/>
      <c r="IC142" s="1406"/>
      <c r="ID142" s="1406"/>
      <c r="IE142" s="1406"/>
      <c r="IF142" s="1406"/>
      <c r="IG142" s="1406"/>
      <c r="IH142" s="1406"/>
      <c r="II142" s="1406"/>
      <c r="IJ142" s="1406"/>
      <c r="IK142" s="1406"/>
      <c r="IL142" s="1406"/>
      <c r="IM142" s="1406"/>
      <c r="IN142" s="1406"/>
      <c r="IO142" s="1406"/>
      <c r="IP142" s="1406"/>
      <c r="IQ142" s="1406"/>
      <c r="IR142" s="1406"/>
      <c r="IS142" s="1406"/>
      <c r="IT142" s="1406"/>
      <c r="IU142" s="1406"/>
      <c r="IV142" s="1406"/>
    </row>
    <row r="143" spans="1:256" s="640" customFormat="1" ht="13.5" customHeight="1">
      <c r="A143" s="634"/>
      <c r="B143" s="635"/>
      <c r="C143" s="1323"/>
      <c r="D143" s="1381" t="s">
        <v>6885</v>
      </c>
      <c r="E143" s="1407"/>
      <c r="F143" s="1383">
        <f>SUM(F144)</f>
        <v>3.0940000000000003</v>
      </c>
      <c r="G143" s="644"/>
      <c r="H143" s="644"/>
      <c r="I143" s="638"/>
      <c r="J143" s="1408"/>
      <c r="K143" s="731"/>
      <c r="L143" s="342"/>
      <c r="M143" s="342"/>
      <c r="N143" s="342"/>
      <c r="O143" s="342"/>
      <c r="P143" s="342"/>
      <c r="Q143" s="342"/>
      <c r="R143" s="342"/>
      <c r="S143" s="342"/>
      <c r="T143" s="342"/>
      <c r="U143" s="342"/>
      <c r="V143" s="342"/>
      <c r="W143" s="342"/>
      <c r="X143" s="342"/>
      <c r="Y143" s="1409"/>
      <c r="Z143" s="1409"/>
      <c r="AA143" s="1409"/>
      <c r="AB143" s="1409"/>
      <c r="AC143" s="1409"/>
      <c r="AD143" s="1409"/>
      <c r="AE143" s="1409"/>
      <c r="AF143" s="1409"/>
      <c r="AG143" s="1409"/>
      <c r="AH143" s="1409"/>
      <c r="AI143" s="1409"/>
      <c r="AJ143" s="1409"/>
      <c r="AK143" s="1409"/>
      <c r="AL143" s="1409"/>
      <c r="AM143" s="1409"/>
      <c r="AN143" s="1409"/>
      <c r="AO143" s="1409"/>
      <c r="AP143" s="1409"/>
      <c r="AQ143" s="1409"/>
      <c r="AR143" s="1409"/>
      <c r="AS143" s="1409"/>
      <c r="AT143" s="1409"/>
      <c r="AU143" s="1409"/>
      <c r="AV143" s="1409"/>
      <c r="AW143" s="1409"/>
      <c r="AX143" s="1409"/>
      <c r="AY143" s="1409"/>
      <c r="AZ143" s="1409"/>
      <c r="BA143" s="1409"/>
      <c r="BB143" s="1409"/>
      <c r="BC143" s="1409"/>
      <c r="BD143" s="1409"/>
      <c r="BE143" s="1409"/>
      <c r="BF143" s="1409"/>
      <c r="BG143" s="1409"/>
      <c r="BH143" s="1409"/>
      <c r="BI143" s="1409"/>
      <c r="BJ143" s="1409"/>
      <c r="BK143" s="1409"/>
      <c r="BL143" s="1409"/>
      <c r="BM143" s="1409"/>
      <c r="BN143" s="1409"/>
      <c r="BO143" s="1409"/>
      <c r="BP143" s="1409"/>
      <c r="BQ143" s="1409"/>
      <c r="BR143" s="1409"/>
      <c r="BS143" s="1409"/>
      <c r="BT143" s="1409"/>
      <c r="BU143" s="1409"/>
      <c r="BV143" s="1409"/>
      <c r="BW143" s="1409"/>
      <c r="BX143" s="1409"/>
      <c r="BY143" s="1409"/>
      <c r="BZ143" s="1409"/>
      <c r="CA143" s="1409"/>
      <c r="CB143" s="1409"/>
      <c r="CC143" s="1409"/>
      <c r="CD143" s="1409"/>
      <c r="CE143" s="1409"/>
      <c r="CF143" s="1409"/>
      <c r="CG143" s="1409"/>
      <c r="CH143" s="1409"/>
      <c r="CI143" s="1409"/>
      <c r="CJ143" s="1409"/>
      <c r="CK143" s="1409"/>
      <c r="CL143" s="1409"/>
      <c r="CM143" s="1409"/>
      <c r="CN143" s="1409"/>
      <c r="CO143" s="1409"/>
      <c r="CP143" s="1409"/>
      <c r="CQ143" s="1409"/>
      <c r="CR143" s="1409"/>
      <c r="CS143" s="1409"/>
      <c r="CT143" s="1409"/>
      <c r="CU143" s="1409"/>
      <c r="CV143" s="1409"/>
      <c r="CW143" s="1409"/>
      <c r="CX143" s="1409"/>
      <c r="CY143" s="1409"/>
      <c r="CZ143" s="1409"/>
      <c r="DA143" s="1409"/>
      <c r="DB143" s="1409"/>
      <c r="DC143" s="1409"/>
      <c r="DD143" s="1409"/>
      <c r="DE143" s="1409"/>
      <c r="DF143" s="1409"/>
      <c r="DG143" s="1409"/>
      <c r="DH143" s="1409"/>
      <c r="DI143" s="1409"/>
      <c r="DJ143" s="1409"/>
      <c r="DK143" s="1409"/>
      <c r="DL143" s="1409"/>
      <c r="DM143" s="1409"/>
      <c r="DN143" s="1409"/>
      <c r="DO143" s="1409"/>
      <c r="DP143" s="1409"/>
      <c r="DQ143" s="1409"/>
      <c r="DR143" s="1409"/>
      <c r="DS143" s="1409"/>
      <c r="DT143" s="1409"/>
      <c r="DU143" s="1409"/>
      <c r="DV143" s="1409"/>
      <c r="DW143" s="1409"/>
      <c r="DX143" s="1409"/>
      <c r="DY143" s="1409"/>
      <c r="DZ143" s="1409"/>
      <c r="EA143" s="1409"/>
      <c r="EB143" s="1409"/>
      <c r="EC143" s="1409"/>
      <c r="ED143" s="1409"/>
      <c r="EE143" s="1409"/>
      <c r="EF143" s="1409"/>
      <c r="EG143" s="1409"/>
      <c r="EH143" s="1409"/>
      <c r="EI143" s="1409"/>
      <c r="EJ143" s="1409"/>
      <c r="EK143" s="1409"/>
      <c r="EL143" s="1409"/>
      <c r="EM143" s="1409"/>
      <c r="EN143" s="1409"/>
      <c r="EO143" s="1409"/>
      <c r="EP143" s="1409"/>
      <c r="EQ143" s="1409"/>
      <c r="ER143" s="1409"/>
      <c r="ES143" s="1409"/>
      <c r="ET143" s="1409"/>
      <c r="EU143" s="1409"/>
      <c r="EV143" s="1409"/>
      <c r="EW143" s="1409"/>
      <c r="EX143" s="1409"/>
      <c r="EY143" s="1409"/>
      <c r="EZ143" s="1409"/>
      <c r="FA143" s="1409"/>
      <c r="FB143" s="1409"/>
      <c r="FC143" s="1409"/>
      <c r="FD143" s="1409"/>
      <c r="FE143" s="1409"/>
      <c r="FF143" s="1409"/>
      <c r="FG143" s="1409"/>
      <c r="FH143" s="1409"/>
      <c r="FI143" s="1409"/>
      <c r="FJ143" s="1409"/>
      <c r="FK143" s="1409"/>
      <c r="FL143" s="1409"/>
      <c r="FM143" s="1409"/>
      <c r="FN143" s="1409"/>
      <c r="FO143" s="1409"/>
      <c r="FP143" s="1409"/>
      <c r="FQ143" s="1409"/>
      <c r="FR143" s="1409"/>
      <c r="FS143" s="1409"/>
      <c r="FT143" s="1409"/>
      <c r="FU143" s="1409"/>
      <c r="FV143" s="1409"/>
      <c r="FW143" s="1409"/>
      <c r="FX143" s="1409"/>
      <c r="FY143" s="1409"/>
      <c r="FZ143" s="1409"/>
      <c r="GA143" s="1409"/>
      <c r="GB143" s="1409"/>
      <c r="GC143" s="1409"/>
      <c r="GD143" s="1409"/>
      <c r="GE143" s="1409"/>
      <c r="GF143" s="1409"/>
      <c r="GG143" s="1409"/>
      <c r="GH143" s="1409"/>
      <c r="GI143" s="1409"/>
      <c r="GJ143" s="1409"/>
      <c r="GK143" s="1409"/>
      <c r="GL143" s="1409"/>
      <c r="GM143" s="1409"/>
      <c r="GN143" s="1409"/>
      <c r="GO143" s="1409"/>
      <c r="GP143" s="1409"/>
      <c r="GQ143" s="1409"/>
      <c r="GR143" s="1409"/>
      <c r="GS143" s="1409"/>
      <c r="GT143" s="1409"/>
      <c r="GU143" s="1409"/>
      <c r="GV143" s="1409"/>
      <c r="GW143" s="1409"/>
      <c r="GX143" s="1409"/>
      <c r="GY143" s="1409"/>
      <c r="GZ143" s="1409"/>
      <c r="HA143" s="1409"/>
      <c r="HB143" s="1409"/>
      <c r="HC143" s="1409"/>
      <c r="HD143" s="1409"/>
      <c r="HE143" s="1409"/>
      <c r="HF143" s="1409"/>
      <c r="HG143" s="1409"/>
      <c r="HH143" s="1409"/>
      <c r="HI143" s="1409"/>
      <c r="HJ143" s="1409"/>
      <c r="HK143" s="1409"/>
      <c r="HL143" s="1409"/>
      <c r="HM143" s="1409"/>
      <c r="HN143" s="1409"/>
      <c r="HO143" s="1409"/>
      <c r="HP143" s="1409"/>
      <c r="HQ143" s="1409"/>
      <c r="HR143" s="1409"/>
      <c r="HS143" s="1409"/>
      <c r="HT143" s="1409"/>
      <c r="HU143" s="1409"/>
      <c r="HV143" s="1409"/>
      <c r="HW143" s="1409"/>
      <c r="HX143" s="1409"/>
      <c r="HY143" s="1409"/>
      <c r="HZ143" s="1409"/>
      <c r="IA143" s="1409"/>
      <c r="IB143" s="1409"/>
      <c r="IC143" s="1409"/>
      <c r="ID143" s="1409"/>
      <c r="IE143" s="1409"/>
      <c r="IF143" s="1409"/>
      <c r="IG143" s="1409"/>
      <c r="IH143" s="1409"/>
      <c r="II143" s="1409"/>
      <c r="IJ143" s="1409"/>
      <c r="IK143" s="1409"/>
      <c r="IL143" s="1409"/>
      <c r="IM143" s="1409"/>
      <c r="IN143" s="1409"/>
      <c r="IO143" s="1409"/>
      <c r="IP143" s="1409"/>
      <c r="IQ143" s="1409"/>
      <c r="IR143" s="1409"/>
      <c r="IS143" s="1409"/>
      <c r="IT143" s="1409"/>
      <c r="IU143" s="1409"/>
      <c r="IV143" s="1409"/>
    </row>
    <row r="144" spans="1:256" s="527" customFormat="1" ht="27" customHeight="1">
      <c r="A144" s="1719"/>
      <c r="B144" s="1720"/>
      <c r="C144" s="1721"/>
      <c r="D144" s="161" t="s">
        <v>7188</v>
      </c>
      <c r="E144" s="161"/>
      <c r="F144" s="1722">
        <f>(23.8*0.65*(0.9-0.5))*(0.4+0.1)</f>
        <v>3.0940000000000003</v>
      </c>
      <c r="G144" s="1718"/>
      <c r="H144" s="1718"/>
      <c r="I144" s="1415"/>
      <c r="J144" s="1417"/>
      <c r="K144" s="640"/>
      <c r="L144" s="1409"/>
      <c r="M144" s="1409"/>
      <c r="N144" s="1409"/>
      <c r="O144" s="1409"/>
      <c r="P144" s="342"/>
      <c r="Q144" s="1409"/>
      <c r="R144" s="1409"/>
      <c r="S144" s="1409"/>
      <c r="T144" s="1409"/>
      <c r="U144" s="1409"/>
      <c r="V144" s="1409"/>
      <c r="W144" s="1409"/>
      <c r="X144" s="1409"/>
      <c r="Y144" s="342"/>
      <c r="Z144" s="342"/>
      <c r="AA144" s="342"/>
      <c r="AB144" s="342"/>
      <c r="AC144" s="342"/>
      <c r="AD144" s="342"/>
      <c r="AE144" s="342"/>
      <c r="AF144" s="342"/>
      <c r="AG144" s="342"/>
      <c r="AH144" s="342"/>
      <c r="AI144" s="342"/>
      <c r="AJ144" s="90"/>
      <c r="AK144" s="90"/>
      <c r="AL144" s="90"/>
      <c r="AM144" s="90"/>
      <c r="AN144" s="90"/>
      <c r="AO144" s="90"/>
      <c r="AP144" s="90"/>
      <c r="AQ144" s="90"/>
      <c r="AR144" s="90"/>
      <c r="AS144" s="90"/>
      <c r="AT144" s="90"/>
      <c r="AU144" s="90"/>
      <c r="AV144" s="90"/>
      <c r="AW144" s="90"/>
      <c r="AX144" s="90"/>
      <c r="AY144" s="90"/>
      <c r="AZ144" s="90"/>
      <c r="BA144" s="90"/>
      <c r="BB144" s="90"/>
      <c r="BC144" s="90"/>
      <c r="BD144" s="90"/>
      <c r="BE144" s="90"/>
      <c r="BF144" s="90"/>
      <c r="BG144" s="90"/>
      <c r="BH144" s="90"/>
      <c r="BI144" s="90"/>
      <c r="BJ144" s="90"/>
      <c r="BK144" s="90"/>
      <c r="BL144" s="90"/>
      <c r="BM144" s="90"/>
      <c r="BN144" s="90"/>
      <c r="BO144" s="90"/>
      <c r="BP144" s="90"/>
      <c r="BQ144" s="90"/>
      <c r="BR144" s="90"/>
      <c r="BS144" s="90"/>
      <c r="BT144" s="90"/>
      <c r="BU144" s="90"/>
      <c r="BV144" s="90"/>
      <c r="BW144" s="90"/>
      <c r="BX144" s="90"/>
      <c r="BY144" s="90"/>
      <c r="BZ144" s="90"/>
      <c r="CA144" s="90"/>
      <c r="CB144" s="90"/>
      <c r="CC144" s="90"/>
      <c r="CD144" s="90"/>
      <c r="CE144" s="90"/>
      <c r="CF144" s="90"/>
      <c r="CG144" s="90"/>
      <c r="CH144" s="90"/>
      <c r="CI144" s="90"/>
      <c r="CJ144" s="90"/>
      <c r="CK144" s="90"/>
      <c r="CL144" s="90"/>
      <c r="CM144" s="90"/>
      <c r="CN144" s="90"/>
      <c r="CO144" s="90"/>
      <c r="CP144" s="90"/>
      <c r="CQ144" s="90"/>
      <c r="CR144" s="90"/>
      <c r="CS144" s="90"/>
      <c r="CT144" s="90"/>
      <c r="CU144" s="90"/>
      <c r="CV144" s="90"/>
      <c r="CW144" s="90"/>
      <c r="CX144" s="90"/>
      <c r="CY144" s="90"/>
      <c r="CZ144" s="90"/>
      <c r="DA144" s="90"/>
      <c r="DB144" s="90"/>
      <c r="DC144" s="90"/>
      <c r="DD144" s="90"/>
      <c r="DE144" s="90"/>
      <c r="DF144" s="90"/>
      <c r="DG144" s="90"/>
      <c r="DH144" s="90"/>
      <c r="DI144" s="90"/>
      <c r="DJ144" s="90"/>
      <c r="DK144" s="90"/>
      <c r="DL144" s="90"/>
      <c r="DM144" s="90"/>
      <c r="DN144" s="90"/>
      <c r="DO144" s="90"/>
      <c r="DP144" s="90"/>
      <c r="DQ144" s="90"/>
      <c r="DR144" s="90"/>
      <c r="DS144" s="90"/>
      <c r="DT144" s="90"/>
      <c r="DU144" s="90"/>
      <c r="DV144" s="90"/>
      <c r="DW144" s="90"/>
      <c r="DX144" s="90"/>
      <c r="DY144" s="90"/>
      <c r="DZ144" s="90"/>
      <c r="EA144" s="90"/>
      <c r="EB144" s="90"/>
      <c r="EC144" s="90"/>
      <c r="ED144" s="90"/>
      <c r="EE144" s="90"/>
      <c r="EF144" s="90"/>
      <c r="EG144" s="90"/>
      <c r="EH144" s="90"/>
      <c r="EI144" s="90"/>
      <c r="EJ144" s="90"/>
      <c r="EK144" s="90"/>
      <c r="EL144" s="90"/>
      <c r="EM144" s="90"/>
      <c r="EN144" s="90"/>
      <c r="EO144" s="90"/>
      <c r="EP144" s="90"/>
      <c r="EQ144" s="90"/>
      <c r="ER144" s="90"/>
      <c r="ES144" s="90"/>
      <c r="ET144" s="90"/>
      <c r="EU144" s="90"/>
      <c r="EV144" s="90"/>
      <c r="EW144" s="90"/>
      <c r="EX144" s="90"/>
      <c r="EY144" s="90"/>
      <c r="EZ144" s="90"/>
      <c r="FA144" s="90"/>
      <c r="FB144" s="90"/>
      <c r="FC144" s="90"/>
      <c r="FD144" s="90"/>
      <c r="FE144" s="90"/>
      <c r="FF144" s="90"/>
      <c r="FG144" s="90"/>
      <c r="FH144" s="90"/>
      <c r="FI144" s="90"/>
      <c r="FJ144" s="90"/>
      <c r="FK144" s="90"/>
      <c r="FL144" s="90"/>
      <c r="FM144" s="90"/>
      <c r="FN144" s="90"/>
      <c r="FO144" s="90"/>
      <c r="FP144" s="90"/>
      <c r="FQ144" s="90"/>
      <c r="FR144" s="90"/>
      <c r="FS144" s="90"/>
      <c r="FT144" s="90"/>
      <c r="FU144" s="90"/>
      <c r="FV144" s="90"/>
      <c r="FW144" s="90"/>
      <c r="FX144" s="90"/>
      <c r="FY144" s="90"/>
      <c r="FZ144" s="90"/>
      <c r="GA144" s="90"/>
      <c r="GB144" s="90"/>
      <c r="GC144" s="90"/>
      <c r="GD144" s="90"/>
      <c r="GE144" s="90"/>
      <c r="GF144" s="90"/>
      <c r="GG144" s="90"/>
      <c r="GH144" s="90"/>
      <c r="GI144" s="90"/>
      <c r="GJ144" s="90"/>
      <c r="GK144" s="90"/>
      <c r="GL144" s="90"/>
      <c r="GM144" s="90"/>
      <c r="GN144" s="90"/>
      <c r="GO144" s="90"/>
      <c r="GP144" s="90"/>
      <c r="GQ144" s="90"/>
      <c r="GR144" s="90"/>
      <c r="GS144" s="90"/>
      <c r="GT144" s="90"/>
      <c r="GU144" s="90"/>
      <c r="GV144" s="90"/>
      <c r="GW144" s="90"/>
      <c r="GX144" s="90"/>
      <c r="GY144" s="90"/>
      <c r="GZ144" s="90"/>
      <c r="HA144" s="90"/>
      <c r="HB144" s="90"/>
      <c r="HC144" s="90"/>
      <c r="HD144" s="90"/>
      <c r="HE144" s="90"/>
      <c r="HF144" s="90"/>
      <c r="HG144" s="90"/>
      <c r="HH144" s="90"/>
      <c r="HI144" s="90"/>
      <c r="HJ144" s="90"/>
      <c r="HK144" s="90"/>
      <c r="HL144" s="90"/>
      <c r="HM144" s="90"/>
      <c r="HN144" s="90"/>
      <c r="HO144" s="90"/>
      <c r="HP144" s="90"/>
      <c r="HQ144" s="90"/>
      <c r="HR144" s="90"/>
      <c r="HS144" s="90"/>
      <c r="HT144" s="90"/>
      <c r="HU144" s="90"/>
      <c r="HV144" s="90"/>
      <c r="HW144" s="90"/>
      <c r="HX144" s="90"/>
      <c r="HY144" s="90"/>
      <c r="HZ144" s="90"/>
      <c r="IA144" s="90"/>
      <c r="IB144" s="90"/>
      <c r="IC144" s="90"/>
      <c r="ID144" s="90"/>
      <c r="IE144" s="90"/>
      <c r="IF144" s="90"/>
      <c r="IG144" s="90"/>
      <c r="IH144" s="90"/>
      <c r="II144" s="90"/>
      <c r="IJ144" s="90"/>
      <c r="IK144" s="90"/>
      <c r="IL144" s="90"/>
      <c r="IM144" s="90"/>
      <c r="IN144" s="90"/>
      <c r="IO144" s="90"/>
      <c r="IP144" s="90"/>
      <c r="IQ144" s="90"/>
      <c r="IR144" s="90"/>
      <c r="IS144" s="90"/>
      <c r="IT144" s="90"/>
      <c r="IU144" s="90"/>
      <c r="IV144" s="90"/>
    </row>
    <row r="145" spans="1:256" s="640" customFormat="1" ht="13.5" customHeight="1">
      <c r="A145" s="634"/>
      <c r="B145" s="635"/>
      <c r="C145" s="1323"/>
      <c r="D145" s="1381" t="s">
        <v>6887</v>
      </c>
      <c r="E145" s="1407"/>
      <c r="F145" s="1383">
        <f>SUM(F146)</f>
        <v>3.0940000000000003</v>
      </c>
      <c r="G145" s="644"/>
      <c r="H145" s="644"/>
      <c r="I145" s="638"/>
      <c r="J145" s="1417"/>
      <c r="K145" s="1418"/>
      <c r="L145" s="419"/>
      <c r="M145" s="419"/>
      <c r="N145" s="419"/>
      <c r="O145" s="419"/>
      <c r="P145" s="342"/>
      <c r="Q145" s="342"/>
      <c r="R145" s="342"/>
      <c r="S145" s="342"/>
      <c r="T145" s="342"/>
      <c r="U145" s="342"/>
      <c r="V145" s="342"/>
      <c r="W145" s="342"/>
      <c r="X145" s="342"/>
      <c r="Y145" s="1409"/>
      <c r="Z145" s="1409"/>
      <c r="AA145" s="1409"/>
      <c r="AB145" s="1409"/>
      <c r="AC145" s="1409"/>
      <c r="AD145" s="1409"/>
      <c r="AE145" s="1409"/>
      <c r="AF145" s="1409"/>
      <c r="AG145" s="1409"/>
      <c r="AH145" s="1409"/>
      <c r="AI145" s="1409"/>
      <c r="AJ145" s="1409"/>
      <c r="AK145" s="1409"/>
      <c r="AL145" s="1409"/>
      <c r="AM145" s="1409"/>
      <c r="AN145" s="1409"/>
      <c r="AO145" s="1409"/>
      <c r="AP145" s="1409"/>
      <c r="AQ145" s="1409"/>
      <c r="AR145" s="1409"/>
      <c r="AS145" s="1409"/>
      <c r="AT145" s="1409"/>
      <c r="AU145" s="1409"/>
      <c r="AV145" s="1409"/>
      <c r="AW145" s="1409"/>
      <c r="AX145" s="1409"/>
      <c r="AY145" s="1409"/>
      <c r="AZ145" s="1409"/>
      <c r="BA145" s="1409"/>
      <c r="BB145" s="1409"/>
      <c r="BC145" s="1409"/>
      <c r="BD145" s="1409"/>
      <c r="BE145" s="1409"/>
      <c r="BF145" s="1409"/>
      <c r="BG145" s="1409"/>
      <c r="BH145" s="1409"/>
      <c r="BI145" s="1409"/>
      <c r="BJ145" s="1409"/>
      <c r="BK145" s="1409"/>
      <c r="BL145" s="1409"/>
      <c r="BM145" s="1409"/>
      <c r="BN145" s="1409"/>
      <c r="BO145" s="1409"/>
      <c r="BP145" s="1409"/>
      <c r="BQ145" s="1409"/>
      <c r="BR145" s="1409"/>
      <c r="BS145" s="1409"/>
      <c r="BT145" s="1409"/>
      <c r="BU145" s="1409"/>
      <c r="BV145" s="1409"/>
      <c r="BW145" s="1409"/>
      <c r="BX145" s="1409"/>
      <c r="BY145" s="1409"/>
      <c r="BZ145" s="1409"/>
      <c r="CA145" s="1409"/>
      <c r="CB145" s="1409"/>
      <c r="CC145" s="1409"/>
      <c r="CD145" s="1409"/>
      <c r="CE145" s="1409"/>
      <c r="CF145" s="1409"/>
      <c r="CG145" s="1409"/>
      <c r="CH145" s="1409"/>
      <c r="CI145" s="1409"/>
      <c r="CJ145" s="1409"/>
      <c r="CK145" s="1409"/>
      <c r="CL145" s="1409"/>
      <c r="CM145" s="1409"/>
      <c r="CN145" s="1409"/>
      <c r="CO145" s="1409"/>
      <c r="CP145" s="1409"/>
      <c r="CQ145" s="1409"/>
      <c r="CR145" s="1409"/>
      <c r="CS145" s="1409"/>
      <c r="CT145" s="1409"/>
      <c r="CU145" s="1409"/>
      <c r="CV145" s="1409"/>
      <c r="CW145" s="1409"/>
      <c r="CX145" s="1409"/>
      <c r="CY145" s="1409"/>
      <c r="CZ145" s="1409"/>
      <c r="DA145" s="1409"/>
      <c r="DB145" s="1409"/>
      <c r="DC145" s="1409"/>
      <c r="DD145" s="1409"/>
      <c r="DE145" s="1409"/>
      <c r="DF145" s="1409"/>
      <c r="DG145" s="1409"/>
      <c r="DH145" s="1409"/>
      <c r="DI145" s="1409"/>
      <c r="DJ145" s="1409"/>
      <c r="DK145" s="1409"/>
      <c r="DL145" s="1409"/>
      <c r="DM145" s="1409"/>
      <c r="DN145" s="1409"/>
      <c r="DO145" s="1409"/>
      <c r="DP145" s="1409"/>
      <c r="DQ145" s="1409"/>
      <c r="DR145" s="1409"/>
      <c r="DS145" s="1409"/>
      <c r="DT145" s="1409"/>
      <c r="DU145" s="1409"/>
      <c r="DV145" s="1409"/>
      <c r="DW145" s="1409"/>
      <c r="DX145" s="1409"/>
      <c r="DY145" s="1409"/>
      <c r="DZ145" s="1409"/>
      <c r="EA145" s="1409"/>
      <c r="EB145" s="1409"/>
      <c r="EC145" s="1409"/>
      <c r="ED145" s="1409"/>
      <c r="EE145" s="1409"/>
      <c r="EF145" s="1409"/>
      <c r="EG145" s="1409"/>
      <c r="EH145" s="1409"/>
      <c r="EI145" s="1409"/>
      <c r="EJ145" s="1409"/>
      <c r="EK145" s="1409"/>
      <c r="EL145" s="1409"/>
      <c r="EM145" s="1409"/>
      <c r="EN145" s="1409"/>
      <c r="EO145" s="1409"/>
      <c r="EP145" s="1409"/>
      <c r="EQ145" s="1409"/>
      <c r="ER145" s="1409"/>
      <c r="ES145" s="1409"/>
      <c r="ET145" s="1409"/>
      <c r="EU145" s="1409"/>
      <c r="EV145" s="1409"/>
      <c r="EW145" s="1409"/>
      <c r="EX145" s="1409"/>
      <c r="EY145" s="1409"/>
      <c r="EZ145" s="1409"/>
      <c r="FA145" s="1409"/>
      <c r="FB145" s="1409"/>
      <c r="FC145" s="1409"/>
      <c r="FD145" s="1409"/>
      <c r="FE145" s="1409"/>
      <c r="FF145" s="1409"/>
      <c r="FG145" s="1409"/>
      <c r="FH145" s="1409"/>
      <c r="FI145" s="1409"/>
      <c r="FJ145" s="1409"/>
      <c r="FK145" s="1409"/>
      <c r="FL145" s="1409"/>
      <c r="FM145" s="1409"/>
      <c r="FN145" s="1409"/>
      <c r="FO145" s="1409"/>
      <c r="FP145" s="1409"/>
      <c r="FQ145" s="1409"/>
      <c r="FR145" s="1409"/>
      <c r="FS145" s="1409"/>
      <c r="FT145" s="1409"/>
      <c r="FU145" s="1409"/>
      <c r="FV145" s="1409"/>
      <c r="FW145" s="1409"/>
      <c r="FX145" s="1409"/>
      <c r="FY145" s="1409"/>
      <c r="FZ145" s="1409"/>
      <c r="GA145" s="1409"/>
      <c r="GB145" s="1409"/>
      <c r="GC145" s="1409"/>
      <c r="GD145" s="1409"/>
      <c r="GE145" s="1409"/>
      <c r="GF145" s="1409"/>
      <c r="GG145" s="1409"/>
      <c r="GH145" s="1409"/>
      <c r="GI145" s="1409"/>
      <c r="GJ145" s="1409"/>
      <c r="GK145" s="1409"/>
      <c r="GL145" s="1409"/>
      <c r="GM145" s="1409"/>
      <c r="GN145" s="1409"/>
      <c r="GO145" s="1409"/>
      <c r="GP145" s="1409"/>
      <c r="GQ145" s="1409"/>
      <c r="GR145" s="1409"/>
      <c r="GS145" s="1409"/>
      <c r="GT145" s="1409"/>
      <c r="GU145" s="1409"/>
      <c r="GV145" s="1409"/>
      <c r="GW145" s="1409"/>
      <c r="GX145" s="1409"/>
      <c r="GY145" s="1409"/>
      <c r="GZ145" s="1409"/>
      <c r="HA145" s="1409"/>
      <c r="HB145" s="1409"/>
      <c r="HC145" s="1409"/>
      <c r="HD145" s="1409"/>
      <c r="HE145" s="1409"/>
      <c r="HF145" s="1409"/>
      <c r="HG145" s="1409"/>
      <c r="HH145" s="1409"/>
      <c r="HI145" s="1409"/>
      <c r="HJ145" s="1409"/>
      <c r="HK145" s="1409"/>
      <c r="HL145" s="1409"/>
      <c r="HM145" s="1409"/>
      <c r="HN145" s="1409"/>
      <c r="HO145" s="1409"/>
      <c r="HP145" s="1409"/>
      <c r="HQ145" s="1409"/>
      <c r="HR145" s="1409"/>
      <c r="HS145" s="1409"/>
      <c r="HT145" s="1409"/>
      <c r="HU145" s="1409"/>
      <c r="HV145" s="1409"/>
      <c r="HW145" s="1409"/>
      <c r="HX145" s="1409"/>
      <c r="HY145" s="1409"/>
      <c r="HZ145" s="1409"/>
      <c r="IA145" s="1409"/>
      <c r="IB145" s="1409"/>
      <c r="IC145" s="1409"/>
      <c r="ID145" s="1409"/>
      <c r="IE145" s="1409"/>
      <c r="IF145" s="1409"/>
      <c r="IG145" s="1409"/>
      <c r="IH145" s="1409"/>
      <c r="II145" s="1409"/>
      <c r="IJ145" s="1409"/>
      <c r="IK145" s="1409"/>
      <c r="IL145" s="1409"/>
      <c r="IM145" s="1409"/>
      <c r="IN145" s="1409"/>
      <c r="IO145" s="1409"/>
      <c r="IP145" s="1409"/>
      <c r="IQ145" s="1409"/>
      <c r="IR145" s="1409"/>
      <c r="IS145" s="1409"/>
      <c r="IT145" s="1409"/>
      <c r="IU145" s="1409"/>
      <c r="IV145" s="1409"/>
    </row>
    <row r="146" spans="1:256" s="527" customFormat="1" ht="27" customHeight="1">
      <c r="A146" s="1719"/>
      <c r="B146" s="1720"/>
      <c r="C146" s="1721"/>
      <c r="D146" s="161" t="s">
        <v>7188</v>
      </c>
      <c r="E146" s="161"/>
      <c r="F146" s="1722">
        <f>(23.8*0.65*(0.9-0.5))*(0.4+0.1)</f>
        <v>3.0940000000000003</v>
      </c>
      <c r="G146" s="1718"/>
      <c r="H146" s="1718"/>
      <c r="I146" s="1415"/>
      <c r="J146" s="1705"/>
      <c r="K146" s="1418"/>
      <c r="L146" s="419"/>
      <c r="M146" s="419"/>
      <c r="N146" s="419"/>
      <c r="O146" s="419"/>
      <c r="P146" s="342"/>
      <c r="Q146" s="342"/>
      <c r="R146" s="342"/>
      <c r="S146" s="342"/>
      <c r="T146" s="342"/>
      <c r="U146" s="342"/>
      <c r="V146" s="342"/>
      <c r="W146" s="342"/>
      <c r="X146" s="342"/>
      <c r="Y146" s="342"/>
      <c r="Z146" s="342"/>
      <c r="AA146" s="342"/>
      <c r="AB146" s="342"/>
      <c r="AC146" s="342"/>
      <c r="AD146" s="342"/>
      <c r="AE146" s="342"/>
      <c r="AF146" s="342"/>
      <c r="AG146" s="342"/>
      <c r="AH146" s="342"/>
      <c r="AI146" s="342"/>
      <c r="AJ146" s="90"/>
      <c r="AK146" s="90"/>
      <c r="AL146" s="90"/>
      <c r="AM146" s="90"/>
      <c r="AN146" s="90"/>
      <c r="AO146" s="90"/>
      <c r="AP146" s="90"/>
      <c r="AQ146" s="90"/>
      <c r="AR146" s="90"/>
      <c r="AS146" s="90"/>
      <c r="AT146" s="90"/>
      <c r="AU146" s="90"/>
      <c r="AV146" s="90"/>
      <c r="AW146" s="90"/>
      <c r="AX146" s="90"/>
      <c r="AY146" s="90"/>
      <c r="AZ146" s="90"/>
      <c r="BA146" s="90"/>
      <c r="BB146" s="90"/>
      <c r="BC146" s="90"/>
      <c r="BD146" s="90"/>
      <c r="BE146" s="90"/>
      <c r="BF146" s="90"/>
      <c r="BG146" s="90"/>
      <c r="BH146" s="90"/>
      <c r="BI146" s="90"/>
      <c r="BJ146" s="90"/>
      <c r="BK146" s="90"/>
      <c r="BL146" s="90"/>
      <c r="BM146" s="90"/>
      <c r="BN146" s="90"/>
      <c r="BO146" s="90"/>
      <c r="BP146" s="90"/>
      <c r="BQ146" s="90"/>
      <c r="BR146" s="90"/>
      <c r="BS146" s="90"/>
      <c r="BT146" s="90"/>
      <c r="BU146" s="90"/>
      <c r="BV146" s="90"/>
      <c r="BW146" s="90"/>
      <c r="BX146" s="90"/>
      <c r="BY146" s="90"/>
      <c r="BZ146" s="90"/>
      <c r="CA146" s="90"/>
      <c r="CB146" s="90"/>
      <c r="CC146" s="90"/>
      <c r="CD146" s="90"/>
      <c r="CE146" s="90"/>
      <c r="CF146" s="90"/>
      <c r="CG146" s="90"/>
      <c r="CH146" s="90"/>
      <c r="CI146" s="90"/>
      <c r="CJ146" s="90"/>
      <c r="CK146" s="90"/>
      <c r="CL146" s="90"/>
      <c r="CM146" s="90"/>
      <c r="CN146" s="90"/>
      <c r="CO146" s="90"/>
      <c r="CP146" s="90"/>
      <c r="CQ146" s="90"/>
      <c r="CR146" s="90"/>
      <c r="CS146" s="90"/>
      <c r="CT146" s="90"/>
      <c r="CU146" s="90"/>
      <c r="CV146" s="90"/>
      <c r="CW146" s="90"/>
      <c r="CX146" s="90"/>
      <c r="CY146" s="90"/>
      <c r="CZ146" s="90"/>
      <c r="DA146" s="90"/>
      <c r="DB146" s="90"/>
      <c r="DC146" s="90"/>
      <c r="DD146" s="90"/>
      <c r="DE146" s="90"/>
      <c r="DF146" s="90"/>
      <c r="DG146" s="90"/>
      <c r="DH146" s="90"/>
      <c r="DI146" s="90"/>
      <c r="DJ146" s="90"/>
      <c r="DK146" s="90"/>
      <c r="DL146" s="90"/>
      <c r="DM146" s="90"/>
      <c r="DN146" s="90"/>
      <c r="DO146" s="90"/>
      <c r="DP146" s="90"/>
      <c r="DQ146" s="90"/>
      <c r="DR146" s="90"/>
      <c r="DS146" s="90"/>
      <c r="DT146" s="90"/>
      <c r="DU146" s="90"/>
      <c r="DV146" s="90"/>
      <c r="DW146" s="90"/>
      <c r="DX146" s="90"/>
      <c r="DY146" s="90"/>
      <c r="DZ146" s="90"/>
      <c r="EA146" s="90"/>
      <c r="EB146" s="90"/>
      <c r="EC146" s="90"/>
      <c r="ED146" s="90"/>
      <c r="EE146" s="90"/>
      <c r="EF146" s="90"/>
      <c r="EG146" s="90"/>
      <c r="EH146" s="90"/>
      <c r="EI146" s="90"/>
      <c r="EJ146" s="90"/>
      <c r="EK146" s="90"/>
      <c r="EL146" s="90"/>
      <c r="EM146" s="90"/>
      <c r="EN146" s="90"/>
      <c r="EO146" s="90"/>
      <c r="EP146" s="90"/>
      <c r="EQ146" s="90"/>
      <c r="ER146" s="90"/>
      <c r="ES146" s="90"/>
      <c r="ET146" s="90"/>
      <c r="EU146" s="90"/>
      <c r="EV146" s="90"/>
      <c r="EW146" s="90"/>
      <c r="EX146" s="90"/>
      <c r="EY146" s="90"/>
      <c r="EZ146" s="90"/>
      <c r="FA146" s="90"/>
      <c r="FB146" s="90"/>
      <c r="FC146" s="90"/>
      <c r="FD146" s="90"/>
      <c r="FE146" s="90"/>
      <c r="FF146" s="90"/>
      <c r="FG146" s="90"/>
      <c r="FH146" s="90"/>
      <c r="FI146" s="90"/>
      <c r="FJ146" s="90"/>
      <c r="FK146" s="90"/>
      <c r="FL146" s="90"/>
      <c r="FM146" s="90"/>
      <c r="FN146" s="90"/>
      <c r="FO146" s="90"/>
      <c r="FP146" s="90"/>
      <c r="FQ146" s="90"/>
      <c r="FR146" s="90"/>
      <c r="FS146" s="90"/>
      <c r="FT146" s="90"/>
      <c r="FU146" s="90"/>
      <c r="FV146" s="90"/>
      <c r="FW146" s="90"/>
      <c r="FX146" s="90"/>
      <c r="FY146" s="90"/>
      <c r="FZ146" s="90"/>
      <c r="GA146" s="90"/>
      <c r="GB146" s="90"/>
      <c r="GC146" s="90"/>
      <c r="GD146" s="90"/>
      <c r="GE146" s="90"/>
      <c r="GF146" s="90"/>
      <c r="GG146" s="90"/>
      <c r="GH146" s="90"/>
      <c r="GI146" s="90"/>
      <c r="GJ146" s="90"/>
      <c r="GK146" s="90"/>
      <c r="GL146" s="90"/>
      <c r="GM146" s="90"/>
      <c r="GN146" s="90"/>
      <c r="GO146" s="90"/>
      <c r="GP146" s="90"/>
      <c r="GQ146" s="90"/>
      <c r="GR146" s="90"/>
      <c r="GS146" s="90"/>
      <c r="GT146" s="90"/>
      <c r="GU146" s="90"/>
      <c r="GV146" s="90"/>
      <c r="GW146" s="90"/>
      <c r="GX146" s="90"/>
      <c r="GY146" s="90"/>
      <c r="GZ146" s="90"/>
      <c r="HA146" s="90"/>
      <c r="HB146" s="90"/>
      <c r="HC146" s="90"/>
      <c r="HD146" s="90"/>
      <c r="HE146" s="90"/>
      <c r="HF146" s="90"/>
      <c r="HG146" s="90"/>
      <c r="HH146" s="90"/>
      <c r="HI146" s="90"/>
      <c r="HJ146" s="90"/>
      <c r="HK146" s="90"/>
      <c r="HL146" s="90"/>
      <c r="HM146" s="90"/>
      <c r="HN146" s="90"/>
      <c r="HO146" s="90"/>
      <c r="HP146" s="90"/>
      <c r="HQ146" s="90"/>
      <c r="HR146" s="90"/>
      <c r="HS146" s="90"/>
      <c r="HT146" s="90"/>
      <c r="HU146" s="90"/>
      <c r="HV146" s="90"/>
      <c r="HW146" s="90"/>
      <c r="HX146" s="90"/>
      <c r="HY146" s="90"/>
      <c r="HZ146" s="90"/>
      <c r="IA146" s="90"/>
      <c r="IB146" s="90"/>
      <c r="IC146" s="90"/>
      <c r="ID146" s="90"/>
      <c r="IE146" s="90"/>
      <c r="IF146" s="90"/>
      <c r="IG146" s="90"/>
      <c r="IH146" s="90"/>
      <c r="II146" s="90"/>
      <c r="IJ146" s="90"/>
      <c r="IK146" s="90"/>
      <c r="IL146" s="90"/>
      <c r="IM146" s="90"/>
      <c r="IN146" s="90"/>
      <c r="IO146" s="90"/>
      <c r="IP146" s="90"/>
      <c r="IQ146" s="90"/>
      <c r="IR146" s="90"/>
      <c r="IS146" s="90"/>
      <c r="IT146" s="90"/>
      <c r="IU146" s="90"/>
      <c r="IV146" s="90"/>
    </row>
    <row r="147" spans="1:256" s="1294" customFormat="1" ht="13.5" customHeight="1">
      <c r="A147" s="1391" t="s">
        <v>7146</v>
      </c>
      <c r="B147" s="1323"/>
      <c r="C147" s="675"/>
      <c r="D147" s="1314" t="s">
        <v>6888</v>
      </c>
      <c r="E147" s="1339" t="s">
        <v>197</v>
      </c>
      <c r="F147" s="1315">
        <f>F143</f>
        <v>3.0940000000000003</v>
      </c>
      <c r="G147" s="350"/>
      <c r="H147" s="1392">
        <f t="shared" ref="H147:H152" si="2">ROUND(F147*G147,2)</f>
        <v>0</v>
      </c>
      <c r="I147" s="1121"/>
      <c r="J147" s="1126"/>
      <c r="K147" s="1126"/>
      <c r="L147" s="1085"/>
      <c r="M147" s="1085"/>
      <c r="N147" s="1085"/>
      <c r="O147" s="1085"/>
      <c r="P147" s="1085"/>
      <c r="Q147" s="1085"/>
      <c r="R147" s="1085"/>
      <c r="S147" s="1125"/>
      <c r="V147" s="1393"/>
    </row>
    <row r="148" spans="1:256" s="1294" customFormat="1" ht="13.5" customHeight="1">
      <c r="A148" s="1391" t="s">
        <v>7147</v>
      </c>
      <c r="B148" s="1323"/>
      <c r="C148" s="675"/>
      <c r="D148" s="1314" t="s">
        <v>6889</v>
      </c>
      <c r="E148" s="1339" t="s">
        <v>197</v>
      </c>
      <c r="F148" s="1315">
        <f>F145</f>
        <v>3.0940000000000003</v>
      </c>
      <c r="G148" s="350"/>
      <c r="H148" s="1392">
        <f t="shared" si="2"/>
        <v>0</v>
      </c>
      <c r="I148" s="1121"/>
      <c r="J148" s="1126"/>
      <c r="K148" s="1126"/>
      <c r="L148" s="1085"/>
      <c r="M148" s="1085"/>
      <c r="N148" s="1085"/>
      <c r="O148" s="1085"/>
      <c r="P148" s="1085"/>
      <c r="Q148" s="1085"/>
      <c r="R148" s="1085"/>
      <c r="S148" s="1125"/>
      <c r="V148" s="1393"/>
    </row>
    <row r="149" spans="1:256" s="527" customFormat="1" ht="27" customHeight="1">
      <c r="A149" s="670" t="s">
        <v>7148</v>
      </c>
      <c r="B149" s="158"/>
      <c r="C149" s="675"/>
      <c r="D149" s="161" t="s">
        <v>6904</v>
      </c>
      <c r="E149" s="673" t="s">
        <v>197</v>
      </c>
      <c r="F149" s="1723">
        <f>F141</f>
        <v>6.1879999999999997</v>
      </c>
      <c r="G149" s="1460"/>
      <c r="H149" s="1392">
        <f t="shared" si="2"/>
        <v>0</v>
      </c>
      <c r="I149" s="1121"/>
      <c r="J149" s="1422"/>
      <c r="K149" s="1423"/>
      <c r="L149" s="1424"/>
      <c r="M149" s="1424"/>
      <c r="N149" s="1424"/>
      <c r="O149" s="1424"/>
      <c r="P149" s="1424"/>
      <c r="Q149" s="1424"/>
      <c r="R149" s="1424"/>
      <c r="S149" s="1425"/>
      <c r="T149" s="1423"/>
      <c r="U149" s="342"/>
      <c r="V149" s="342"/>
      <c r="W149" s="342"/>
      <c r="X149" s="342"/>
      <c r="Y149" s="342"/>
      <c r="Z149" s="342"/>
      <c r="AA149" s="342"/>
      <c r="AB149" s="342"/>
      <c r="AC149" s="342"/>
      <c r="AD149" s="342"/>
      <c r="AE149" s="342"/>
      <c r="AF149" s="342"/>
      <c r="AG149" s="342"/>
      <c r="AH149" s="342"/>
      <c r="AI149" s="342"/>
      <c r="AJ149" s="90"/>
      <c r="AK149" s="90"/>
      <c r="AL149" s="90"/>
      <c r="AM149" s="90"/>
      <c r="AN149" s="90"/>
      <c r="AO149" s="90"/>
      <c r="AP149" s="90"/>
      <c r="AQ149" s="90"/>
      <c r="AR149" s="90"/>
      <c r="AS149" s="90"/>
      <c r="AT149" s="90"/>
      <c r="AU149" s="90"/>
      <c r="AV149" s="90"/>
      <c r="AW149" s="90"/>
      <c r="AX149" s="90"/>
      <c r="AY149" s="90"/>
      <c r="AZ149" s="90"/>
      <c r="BA149" s="90"/>
      <c r="BB149" s="90"/>
      <c r="BC149" s="90"/>
      <c r="BD149" s="90"/>
      <c r="BE149" s="90"/>
      <c r="BF149" s="90"/>
      <c r="BG149" s="90"/>
      <c r="BH149" s="90"/>
      <c r="BI149" s="90"/>
      <c r="BJ149" s="90"/>
      <c r="BK149" s="90"/>
      <c r="BL149" s="90"/>
      <c r="BM149" s="90"/>
      <c r="BN149" s="90"/>
      <c r="BO149" s="90"/>
      <c r="BP149" s="90"/>
      <c r="BQ149" s="90"/>
      <c r="BR149" s="90"/>
      <c r="BS149" s="90"/>
      <c r="BT149" s="90"/>
      <c r="BU149" s="90"/>
      <c r="BV149" s="90"/>
      <c r="BW149" s="90"/>
      <c r="BX149" s="90"/>
      <c r="BY149" s="90"/>
      <c r="BZ149" s="90"/>
      <c r="CA149" s="90"/>
      <c r="CB149" s="90"/>
      <c r="CC149" s="90"/>
      <c r="CD149" s="90"/>
      <c r="CE149" s="90"/>
      <c r="CF149" s="90"/>
      <c r="CG149" s="90"/>
      <c r="CH149" s="90"/>
      <c r="CI149" s="90"/>
      <c r="CJ149" s="90"/>
      <c r="CK149" s="90"/>
      <c r="CL149" s="90"/>
      <c r="CM149" s="90"/>
      <c r="CN149" s="90"/>
      <c r="CO149" s="90"/>
      <c r="CP149" s="90"/>
      <c r="CQ149" s="90"/>
      <c r="CR149" s="90"/>
      <c r="CS149" s="90"/>
      <c r="CT149" s="90"/>
      <c r="CU149" s="90"/>
      <c r="CV149" s="90"/>
      <c r="CW149" s="90"/>
      <c r="CX149" s="90"/>
      <c r="CY149" s="90"/>
      <c r="CZ149" s="90"/>
      <c r="DA149" s="90"/>
      <c r="DB149" s="90"/>
      <c r="DC149" s="90"/>
      <c r="DD149" s="90"/>
      <c r="DE149" s="90"/>
      <c r="DF149" s="90"/>
      <c r="DG149" s="90"/>
      <c r="DH149" s="90"/>
      <c r="DI149" s="90"/>
      <c r="DJ149" s="90"/>
      <c r="DK149" s="90"/>
      <c r="DL149" s="90"/>
      <c r="DM149" s="90"/>
      <c r="DN149" s="90"/>
      <c r="DO149" s="90"/>
      <c r="DP149" s="90"/>
      <c r="DQ149" s="90"/>
      <c r="DR149" s="90"/>
      <c r="DS149" s="90"/>
      <c r="DT149" s="90"/>
      <c r="DU149" s="90"/>
      <c r="DV149" s="90"/>
      <c r="DW149" s="90"/>
      <c r="DX149" s="90"/>
      <c r="DY149" s="90"/>
      <c r="DZ149" s="90"/>
      <c r="EA149" s="90"/>
      <c r="EB149" s="90"/>
      <c r="EC149" s="90"/>
      <c r="ED149" s="90"/>
      <c r="EE149" s="90"/>
      <c r="EF149" s="90"/>
      <c r="EG149" s="90"/>
      <c r="EH149" s="90"/>
      <c r="EI149" s="90"/>
      <c r="EJ149" s="90"/>
      <c r="EK149" s="90"/>
      <c r="EL149" s="90"/>
      <c r="EM149" s="90"/>
      <c r="EN149" s="90"/>
      <c r="EO149" s="90"/>
      <c r="EP149" s="90"/>
      <c r="EQ149" s="90"/>
      <c r="ER149" s="90"/>
      <c r="ES149" s="90"/>
      <c r="ET149" s="90"/>
      <c r="EU149" s="90"/>
      <c r="EV149" s="90"/>
      <c r="EW149" s="90"/>
      <c r="EX149" s="90"/>
      <c r="EY149" s="90"/>
      <c r="EZ149" s="90"/>
      <c r="FA149" s="90"/>
      <c r="FB149" s="90"/>
      <c r="FC149" s="90"/>
      <c r="FD149" s="90"/>
      <c r="FE149" s="90"/>
      <c r="FF149" s="90"/>
      <c r="FG149" s="90"/>
      <c r="FH149" s="90"/>
      <c r="FI149" s="90"/>
      <c r="FJ149" s="90"/>
      <c r="FK149" s="90"/>
      <c r="FL149" s="90"/>
      <c r="FM149" s="90"/>
      <c r="FN149" s="90"/>
      <c r="FO149" s="90"/>
      <c r="FP149" s="90"/>
      <c r="FQ149" s="90"/>
      <c r="FR149" s="90"/>
      <c r="FS149" s="90"/>
      <c r="FT149" s="90"/>
      <c r="FU149" s="90"/>
      <c r="FV149" s="90"/>
      <c r="FW149" s="90"/>
      <c r="FX149" s="90"/>
      <c r="FY149" s="90"/>
      <c r="FZ149" s="90"/>
      <c r="GA149" s="90"/>
      <c r="GB149" s="90"/>
      <c r="GC149" s="90"/>
      <c r="GD149" s="90"/>
      <c r="GE149" s="90"/>
      <c r="GF149" s="90"/>
      <c r="GG149" s="90"/>
      <c r="GH149" s="90"/>
      <c r="GI149" s="90"/>
      <c r="GJ149" s="90"/>
      <c r="GK149" s="90"/>
      <c r="GL149" s="90"/>
      <c r="GM149" s="90"/>
      <c r="GN149" s="90"/>
      <c r="GO149" s="90"/>
      <c r="GP149" s="90"/>
      <c r="GQ149" s="90"/>
      <c r="GR149" s="90"/>
      <c r="GS149" s="90"/>
      <c r="GT149" s="90"/>
      <c r="GU149" s="90"/>
      <c r="GV149" s="90"/>
      <c r="GW149" s="90"/>
      <c r="GX149" s="90"/>
      <c r="GY149" s="90"/>
      <c r="GZ149" s="90"/>
      <c r="HA149" s="90"/>
      <c r="HB149" s="90"/>
      <c r="HC149" s="90"/>
      <c r="HD149" s="90"/>
      <c r="HE149" s="90"/>
      <c r="HF149" s="90"/>
      <c r="HG149" s="90"/>
      <c r="HH149" s="90"/>
      <c r="HI149" s="90"/>
      <c r="HJ149" s="90"/>
      <c r="HK149" s="90"/>
      <c r="HL149" s="90"/>
      <c r="HM149" s="90"/>
      <c r="HN149" s="90"/>
      <c r="HO149" s="90"/>
      <c r="HP149" s="90"/>
      <c r="HQ149" s="90"/>
      <c r="HR149" s="90"/>
      <c r="HS149" s="90"/>
      <c r="HT149" s="90"/>
      <c r="HU149" s="90"/>
      <c r="HV149" s="90"/>
      <c r="HW149" s="90"/>
      <c r="HX149" s="90"/>
      <c r="HY149" s="90"/>
      <c r="HZ149" s="90"/>
      <c r="IA149" s="90"/>
      <c r="IB149" s="90"/>
      <c r="IC149" s="90"/>
      <c r="ID149" s="90"/>
      <c r="IE149" s="90"/>
      <c r="IF149" s="90"/>
      <c r="IG149" s="90"/>
      <c r="IH149" s="90"/>
      <c r="II149" s="90"/>
      <c r="IJ149" s="90"/>
      <c r="IK149" s="90"/>
      <c r="IL149" s="90"/>
      <c r="IM149" s="90"/>
      <c r="IN149" s="90"/>
      <c r="IO149" s="90"/>
      <c r="IP149" s="90"/>
      <c r="IQ149" s="90"/>
      <c r="IR149" s="90"/>
      <c r="IS149" s="90"/>
      <c r="IT149" s="90"/>
      <c r="IU149" s="90"/>
      <c r="IV149" s="90"/>
    </row>
    <row r="150" spans="1:256" s="527" customFormat="1" ht="27" customHeight="1">
      <c r="A150" s="1724" t="s">
        <v>7149</v>
      </c>
      <c r="B150" s="1427"/>
      <c r="C150" s="675"/>
      <c r="D150" s="1088" t="s">
        <v>6906</v>
      </c>
      <c r="E150" s="1339" t="s">
        <v>197</v>
      </c>
      <c r="F150" s="1315">
        <f>F141*11</f>
        <v>68.067999999999998</v>
      </c>
      <c r="G150" s="351"/>
      <c r="H150" s="1392">
        <f t="shared" si="2"/>
        <v>0</v>
      </c>
      <c r="I150" s="1121"/>
      <c r="J150" s="1422"/>
      <c r="K150" s="1423"/>
      <c r="L150" s="1424"/>
      <c r="M150" s="1424"/>
      <c r="N150" s="1424"/>
      <c r="O150" s="1424"/>
      <c r="P150" s="1424"/>
      <c r="Q150" s="1424"/>
      <c r="R150" s="1424"/>
      <c r="S150" s="1425"/>
      <c r="T150" s="731"/>
      <c r="U150" s="342"/>
      <c r="V150" s="1423"/>
      <c r="W150" s="342"/>
      <c r="X150" s="342"/>
      <c r="Y150" s="342"/>
      <c r="Z150" s="342"/>
      <c r="AA150" s="342"/>
      <c r="AB150" s="342"/>
      <c r="AC150" s="342"/>
      <c r="AD150" s="342"/>
      <c r="AE150" s="342"/>
      <c r="AF150" s="342"/>
      <c r="AG150" s="342"/>
      <c r="AH150" s="342"/>
      <c r="AI150" s="342"/>
      <c r="AJ150" s="90"/>
      <c r="AK150" s="90"/>
      <c r="AL150" s="90"/>
      <c r="AM150" s="90"/>
      <c r="AN150" s="90"/>
      <c r="AO150" s="90"/>
      <c r="AP150" s="90"/>
      <c r="AQ150" s="90"/>
      <c r="AR150" s="90"/>
      <c r="AS150" s="90"/>
      <c r="AT150" s="90"/>
      <c r="AU150" s="90"/>
      <c r="AV150" s="90"/>
      <c r="AW150" s="90"/>
      <c r="AX150" s="90"/>
      <c r="AY150" s="90"/>
      <c r="AZ150" s="90"/>
      <c r="BA150" s="90"/>
      <c r="BB150" s="90"/>
      <c r="BC150" s="90"/>
      <c r="BD150" s="90"/>
      <c r="BE150" s="90"/>
      <c r="BF150" s="90"/>
      <c r="BG150" s="90"/>
      <c r="BH150" s="90"/>
      <c r="BI150" s="90"/>
      <c r="BJ150" s="90"/>
      <c r="BK150" s="90"/>
      <c r="BL150" s="90"/>
      <c r="BM150" s="90"/>
      <c r="BN150" s="90"/>
      <c r="BO150" s="90"/>
      <c r="BP150" s="90"/>
      <c r="BQ150" s="90"/>
      <c r="BR150" s="90"/>
      <c r="BS150" s="90"/>
      <c r="BT150" s="90"/>
      <c r="BU150" s="90"/>
      <c r="BV150" s="90"/>
      <c r="BW150" s="90"/>
      <c r="BX150" s="90"/>
      <c r="BY150" s="90"/>
      <c r="BZ150" s="90"/>
      <c r="CA150" s="90"/>
      <c r="CB150" s="90"/>
      <c r="CC150" s="90"/>
      <c r="CD150" s="90"/>
      <c r="CE150" s="90"/>
      <c r="CF150" s="90"/>
      <c r="CG150" s="90"/>
      <c r="CH150" s="90"/>
      <c r="CI150" s="90"/>
      <c r="CJ150" s="90"/>
      <c r="CK150" s="90"/>
      <c r="CL150" s="90"/>
      <c r="CM150" s="90"/>
      <c r="CN150" s="90"/>
      <c r="CO150" s="90"/>
      <c r="CP150" s="90"/>
      <c r="CQ150" s="90"/>
      <c r="CR150" s="90"/>
      <c r="CS150" s="90"/>
      <c r="CT150" s="90"/>
      <c r="CU150" s="90"/>
      <c r="CV150" s="90"/>
      <c r="CW150" s="90"/>
      <c r="CX150" s="90"/>
      <c r="CY150" s="90"/>
      <c r="CZ150" s="90"/>
      <c r="DA150" s="90"/>
      <c r="DB150" s="90"/>
      <c r="DC150" s="90"/>
      <c r="DD150" s="90"/>
      <c r="DE150" s="90"/>
      <c r="DF150" s="90"/>
      <c r="DG150" s="90"/>
      <c r="DH150" s="90"/>
      <c r="DI150" s="90"/>
      <c r="DJ150" s="90"/>
      <c r="DK150" s="90"/>
      <c r="DL150" s="90"/>
      <c r="DM150" s="90"/>
      <c r="DN150" s="90"/>
      <c r="DO150" s="90"/>
      <c r="DP150" s="90"/>
      <c r="DQ150" s="90"/>
      <c r="DR150" s="90"/>
      <c r="DS150" s="90"/>
      <c r="DT150" s="90"/>
      <c r="DU150" s="90"/>
      <c r="DV150" s="90"/>
      <c r="DW150" s="90"/>
      <c r="DX150" s="90"/>
      <c r="DY150" s="90"/>
      <c r="DZ150" s="90"/>
      <c r="EA150" s="90"/>
      <c r="EB150" s="90"/>
      <c r="EC150" s="90"/>
      <c r="ED150" s="90"/>
      <c r="EE150" s="90"/>
      <c r="EF150" s="90"/>
      <c r="EG150" s="90"/>
      <c r="EH150" s="90"/>
      <c r="EI150" s="90"/>
      <c r="EJ150" s="90"/>
      <c r="EK150" s="90"/>
      <c r="EL150" s="90"/>
      <c r="EM150" s="90"/>
      <c r="EN150" s="90"/>
      <c r="EO150" s="90"/>
      <c r="EP150" s="90"/>
      <c r="EQ150" s="90"/>
      <c r="ER150" s="90"/>
      <c r="ES150" s="90"/>
      <c r="ET150" s="90"/>
      <c r="EU150" s="90"/>
      <c r="EV150" s="90"/>
      <c r="EW150" s="90"/>
      <c r="EX150" s="90"/>
      <c r="EY150" s="90"/>
      <c r="EZ150" s="90"/>
      <c r="FA150" s="90"/>
      <c r="FB150" s="90"/>
      <c r="FC150" s="90"/>
      <c r="FD150" s="90"/>
      <c r="FE150" s="90"/>
      <c r="FF150" s="90"/>
      <c r="FG150" s="90"/>
      <c r="FH150" s="90"/>
      <c r="FI150" s="90"/>
      <c r="FJ150" s="90"/>
      <c r="FK150" s="90"/>
      <c r="FL150" s="90"/>
      <c r="FM150" s="90"/>
      <c r="FN150" s="90"/>
      <c r="FO150" s="90"/>
      <c r="FP150" s="90"/>
      <c r="FQ150" s="90"/>
      <c r="FR150" s="90"/>
      <c r="FS150" s="90"/>
      <c r="FT150" s="90"/>
      <c r="FU150" s="90"/>
      <c r="FV150" s="90"/>
      <c r="FW150" s="90"/>
      <c r="FX150" s="90"/>
      <c r="FY150" s="90"/>
      <c r="FZ150" s="90"/>
      <c r="GA150" s="90"/>
      <c r="GB150" s="90"/>
      <c r="GC150" s="90"/>
      <c r="GD150" s="90"/>
      <c r="GE150" s="90"/>
      <c r="GF150" s="90"/>
      <c r="GG150" s="90"/>
      <c r="GH150" s="90"/>
      <c r="GI150" s="90"/>
      <c r="GJ150" s="90"/>
      <c r="GK150" s="90"/>
      <c r="GL150" s="90"/>
      <c r="GM150" s="90"/>
      <c r="GN150" s="90"/>
      <c r="GO150" s="90"/>
      <c r="GP150" s="90"/>
      <c r="GQ150" s="90"/>
      <c r="GR150" s="90"/>
      <c r="GS150" s="90"/>
      <c r="GT150" s="90"/>
      <c r="GU150" s="90"/>
      <c r="GV150" s="90"/>
      <c r="GW150" s="90"/>
      <c r="GX150" s="90"/>
      <c r="GY150" s="90"/>
      <c r="GZ150" s="90"/>
      <c r="HA150" s="90"/>
      <c r="HB150" s="90"/>
      <c r="HC150" s="90"/>
      <c r="HD150" s="90"/>
      <c r="HE150" s="90"/>
      <c r="HF150" s="90"/>
      <c r="HG150" s="90"/>
      <c r="HH150" s="90"/>
      <c r="HI150" s="90"/>
      <c r="HJ150" s="90"/>
      <c r="HK150" s="90"/>
      <c r="HL150" s="90"/>
      <c r="HM150" s="90"/>
      <c r="HN150" s="90"/>
      <c r="HO150" s="90"/>
      <c r="HP150" s="90"/>
      <c r="HQ150" s="90"/>
      <c r="HR150" s="90"/>
      <c r="HS150" s="90"/>
      <c r="HT150" s="90"/>
      <c r="HU150" s="90"/>
      <c r="HV150" s="90"/>
      <c r="HW150" s="90"/>
      <c r="HX150" s="90"/>
      <c r="HY150" s="90"/>
      <c r="HZ150" s="90"/>
      <c r="IA150" s="90"/>
      <c r="IB150" s="90"/>
      <c r="IC150" s="90"/>
      <c r="ID150" s="90"/>
      <c r="IE150" s="90"/>
      <c r="IF150" s="90"/>
      <c r="IG150" s="90"/>
      <c r="IH150" s="90"/>
      <c r="II150" s="90"/>
      <c r="IJ150" s="90"/>
      <c r="IK150" s="90"/>
      <c r="IL150" s="90"/>
      <c r="IM150" s="90"/>
      <c r="IN150" s="90"/>
      <c r="IO150" s="90"/>
      <c r="IP150" s="90"/>
      <c r="IQ150" s="90"/>
      <c r="IR150" s="90"/>
      <c r="IS150" s="90"/>
      <c r="IT150" s="90"/>
      <c r="IU150" s="90"/>
      <c r="IV150" s="90"/>
    </row>
    <row r="151" spans="1:256" s="527" customFormat="1" ht="13.5" customHeight="1">
      <c r="A151" s="670" t="s">
        <v>7150</v>
      </c>
      <c r="B151" s="158"/>
      <c r="C151" s="675"/>
      <c r="D151" s="1088" t="s">
        <v>778</v>
      </c>
      <c r="E151" s="673" t="s">
        <v>197</v>
      </c>
      <c r="F151" s="1723">
        <f>F141</f>
        <v>6.1879999999999997</v>
      </c>
      <c r="G151" s="1460"/>
      <c r="H151" s="1392">
        <f t="shared" si="2"/>
        <v>0</v>
      </c>
      <c r="I151" s="1121"/>
      <c r="J151" s="1126"/>
      <c r="K151" s="1126"/>
      <c r="L151" s="1085"/>
      <c r="M151" s="1085"/>
      <c r="N151" s="1085"/>
      <c r="O151" s="1085"/>
      <c r="P151" s="1211"/>
      <c r="Q151" s="1085"/>
      <c r="R151" s="1085"/>
      <c r="S151" s="1125"/>
      <c r="T151" s="1085"/>
      <c r="U151" s="342"/>
      <c r="V151" s="342"/>
      <c r="W151" s="342"/>
      <c r="X151" s="342"/>
      <c r="Y151" s="342"/>
      <c r="Z151" s="342"/>
      <c r="AA151" s="342"/>
      <c r="AB151" s="342"/>
      <c r="AC151" s="342"/>
      <c r="AD151" s="342"/>
      <c r="AE151" s="342"/>
      <c r="AF151" s="342"/>
      <c r="AG151" s="342"/>
      <c r="AH151" s="342"/>
      <c r="AI151" s="342"/>
      <c r="AJ151" s="90"/>
      <c r="AK151" s="90"/>
      <c r="AL151" s="90"/>
      <c r="AM151" s="90"/>
      <c r="AN151" s="90"/>
      <c r="AO151" s="90"/>
      <c r="AP151" s="90"/>
      <c r="AQ151" s="90"/>
      <c r="AR151" s="90"/>
      <c r="AS151" s="90"/>
      <c r="AT151" s="90"/>
      <c r="AU151" s="90"/>
      <c r="AV151" s="90"/>
      <c r="AW151" s="90"/>
      <c r="AX151" s="90"/>
      <c r="AY151" s="90"/>
      <c r="AZ151" s="90"/>
      <c r="BA151" s="90"/>
      <c r="BB151" s="90"/>
      <c r="BC151" s="90"/>
      <c r="BD151" s="90"/>
      <c r="BE151" s="90"/>
      <c r="BF151" s="90"/>
      <c r="BG151" s="90"/>
      <c r="BH151" s="90"/>
      <c r="BI151" s="90"/>
      <c r="BJ151" s="90"/>
      <c r="BK151" s="90"/>
      <c r="BL151" s="90"/>
      <c r="BM151" s="90"/>
      <c r="BN151" s="90"/>
      <c r="BO151" s="90"/>
      <c r="BP151" s="90"/>
      <c r="BQ151" s="90"/>
      <c r="BR151" s="90"/>
      <c r="BS151" s="90"/>
      <c r="BT151" s="90"/>
      <c r="BU151" s="90"/>
      <c r="BV151" s="90"/>
      <c r="BW151" s="90"/>
      <c r="BX151" s="90"/>
      <c r="BY151" s="90"/>
      <c r="BZ151" s="90"/>
      <c r="CA151" s="90"/>
      <c r="CB151" s="90"/>
      <c r="CC151" s="90"/>
      <c r="CD151" s="90"/>
      <c r="CE151" s="90"/>
      <c r="CF151" s="90"/>
      <c r="CG151" s="90"/>
      <c r="CH151" s="90"/>
      <c r="CI151" s="90"/>
      <c r="CJ151" s="90"/>
      <c r="CK151" s="90"/>
      <c r="CL151" s="90"/>
      <c r="CM151" s="90"/>
      <c r="CN151" s="90"/>
      <c r="CO151" s="90"/>
      <c r="CP151" s="90"/>
      <c r="CQ151" s="90"/>
      <c r="CR151" s="90"/>
      <c r="CS151" s="90"/>
      <c r="CT151" s="90"/>
      <c r="CU151" s="90"/>
      <c r="CV151" s="90"/>
      <c r="CW151" s="90"/>
      <c r="CX151" s="90"/>
      <c r="CY151" s="90"/>
      <c r="CZ151" s="90"/>
      <c r="DA151" s="90"/>
      <c r="DB151" s="90"/>
      <c r="DC151" s="90"/>
      <c r="DD151" s="90"/>
      <c r="DE151" s="90"/>
      <c r="DF151" s="90"/>
      <c r="DG151" s="90"/>
      <c r="DH151" s="90"/>
      <c r="DI151" s="90"/>
      <c r="DJ151" s="90"/>
      <c r="DK151" s="90"/>
      <c r="DL151" s="90"/>
      <c r="DM151" s="90"/>
      <c r="DN151" s="90"/>
      <c r="DO151" s="90"/>
      <c r="DP151" s="90"/>
      <c r="DQ151" s="90"/>
      <c r="DR151" s="90"/>
      <c r="DS151" s="90"/>
      <c r="DT151" s="90"/>
      <c r="DU151" s="90"/>
      <c r="DV151" s="90"/>
      <c r="DW151" s="90"/>
      <c r="DX151" s="90"/>
      <c r="DY151" s="90"/>
      <c r="DZ151" s="90"/>
      <c r="EA151" s="90"/>
      <c r="EB151" s="90"/>
      <c r="EC151" s="90"/>
      <c r="ED151" s="90"/>
      <c r="EE151" s="90"/>
      <c r="EF151" s="90"/>
      <c r="EG151" s="90"/>
      <c r="EH151" s="90"/>
      <c r="EI151" s="90"/>
      <c r="EJ151" s="90"/>
      <c r="EK151" s="90"/>
      <c r="EL151" s="90"/>
      <c r="EM151" s="90"/>
      <c r="EN151" s="90"/>
      <c r="EO151" s="90"/>
      <c r="EP151" s="90"/>
      <c r="EQ151" s="90"/>
      <c r="ER151" s="90"/>
      <c r="ES151" s="90"/>
      <c r="ET151" s="90"/>
      <c r="EU151" s="90"/>
      <c r="EV151" s="90"/>
      <c r="EW151" s="90"/>
      <c r="EX151" s="90"/>
      <c r="EY151" s="90"/>
      <c r="EZ151" s="90"/>
      <c r="FA151" s="90"/>
      <c r="FB151" s="90"/>
      <c r="FC151" s="90"/>
      <c r="FD151" s="90"/>
      <c r="FE151" s="90"/>
      <c r="FF151" s="90"/>
      <c r="FG151" s="90"/>
      <c r="FH151" s="90"/>
      <c r="FI151" s="90"/>
      <c r="FJ151" s="90"/>
      <c r="FK151" s="90"/>
      <c r="FL151" s="90"/>
      <c r="FM151" s="90"/>
      <c r="FN151" s="90"/>
      <c r="FO151" s="90"/>
      <c r="FP151" s="90"/>
      <c r="FQ151" s="90"/>
      <c r="FR151" s="90"/>
      <c r="FS151" s="90"/>
      <c r="FT151" s="90"/>
      <c r="FU151" s="90"/>
      <c r="FV151" s="90"/>
      <c r="FW151" s="90"/>
      <c r="FX151" s="90"/>
      <c r="FY151" s="90"/>
      <c r="FZ151" s="90"/>
      <c r="GA151" s="90"/>
      <c r="GB151" s="90"/>
      <c r="GC151" s="90"/>
      <c r="GD151" s="90"/>
      <c r="GE151" s="90"/>
      <c r="GF151" s="90"/>
      <c r="GG151" s="90"/>
      <c r="GH151" s="90"/>
      <c r="GI151" s="90"/>
      <c r="GJ151" s="90"/>
      <c r="GK151" s="90"/>
      <c r="GL151" s="90"/>
      <c r="GM151" s="90"/>
      <c r="GN151" s="90"/>
      <c r="GO151" s="90"/>
      <c r="GP151" s="90"/>
      <c r="GQ151" s="90"/>
      <c r="GR151" s="90"/>
      <c r="GS151" s="90"/>
      <c r="GT151" s="90"/>
      <c r="GU151" s="90"/>
      <c r="GV151" s="90"/>
      <c r="GW151" s="90"/>
      <c r="GX151" s="90"/>
      <c r="GY151" s="90"/>
      <c r="GZ151" s="90"/>
      <c r="HA151" s="90"/>
      <c r="HB151" s="90"/>
      <c r="HC151" s="90"/>
      <c r="HD151" s="90"/>
      <c r="HE151" s="90"/>
      <c r="HF151" s="90"/>
      <c r="HG151" s="90"/>
      <c r="HH151" s="90"/>
      <c r="HI151" s="90"/>
      <c r="HJ151" s="90"/>
      <c r="HK151" s="90"/>
      <c r="HL151" s="90"/>
      <c r="HM151" s="90"/>
      <c r="HN151" s="90"/>
      <c r="HO151" s="90"/>
      <c r="HP151" s="90"/>
      <c r="HQ151" s="90"/>
      <c r="HR151" s="90"/>
      <c r="HS151" s="90"/>
      <c r="HT151" s="90"/>
      <c r="HU151" s="90"/>
      <c r="HV151" s="90"/>
      <c r="HW151" s="90"/>
      <c r="HX151" s="90"/>
      <c r="HY151" s="90"/>
      <c r="HZ151" s="90"/>
      <c r="IA151" s="90"/>
      <c r="IB151" s="90"/>
      <c r="IC151" s="90"/>
      <c r="ID151" s="90"/>
      <c r="IE151" s="90"/>
      <c r="IF151" s="90"/>
      <c r="IG151" s="90"/>
      <c r="IH151" s="90"/>
      <c r="II151" s="90"/>
      <c r="IJ151" s="90"/>
      <c r="IK151" s="90"/>
      <c r="IL151" s="90"/>
      <c r="IM151" s="90"/>
      <c r="IN151" s="90"/>
      <c r="IO151" s="90"/>
      <c r="IP151" s="90"/>
      <c r="IQ151" s="90"/>
      <c r="IR151" s="90"/>
      <c r="IS151" s="90"/>
      <c r="IT151" s="90"/>
      <c r="IU151" s="90"/>
      <c r="IV151" s="90"/>
    </row>
    <row r="152" spans="1:256" s="527" customFormat="1" ht="13.5" customHeight="1">
      <c r="A152" s="1430" t="s">
        <v>7151</v>
      </c>
      <c r="B152" s="1431"/>
      <c r="C152" s="675"/>
      <c r="D152" s="693" t="s">
        <v>6909</v>
      </c>
      <c r="E152" s="1432" t="s">
        <v>197</v>
      </c>
      <c r="F152" s="1433">
        <f>F141</f>
        <v>6.1879999999999997</v>
      </c>
      <c r="G152" s="303"/>
      <c r="H152" s="1392">
        <f t="shared" si="2"/>
        <v>0</v>
      </c>
      <c r="I152" s="1121"/>
      <c r="J152" s="1126"/>
      <c r="K152" s="1126"/>
      <c r="L152" s="1085"/>
      <c r="M152" s="1085"/>
      <c r="N152" s="1085"/>
      <c r="O152" s="1085"/>
      <c r="P152" s="1085"/>
      <c r="Q152" s="1085"/>
      <c r="R152" s="1085"/>
      <c r="S152" s="1125"/>
      <c r="T152" s="1434"/>
      <c r="U152" s="342"/>
      <c r="V152" s="342"/>
      <c r="W152" s="342"/>
      <c r="X152" s="342"/>
      <c r="Y152" s="1435"/>
      <c r="Z152" s="1435"/>
      <c r="AA152" s="1435"/>
      <c r="AB152" s="1435"/>
      <c r="AC152" s="1435"/>
      <c r="AD152" s="1435"/>
      <c r="AE152" s="1435"/>
      <c r="AF152" s="1435"/>
      <c r="AG152" s="1435"/>
      <c r="AH152" s="1435"/>
      <c r="AI152" s="1435"/>
      <c r="AJ152" s="1435"/>
      <c r="AK152" s="1435"/>
      <c r="AL152" s="1435"/>
      <c r="AM152" s="1435"/>
      <c r="AN152" s="1435"/>
      <c r="AO152" s="1435"/>
      <c r="AP152" s="1435"/>
      <c r="AQ152" s="1435"/>
      <c r="AR152" s="1435"/>
      <c r="AS152" s="1435"/>
      <c r="AT152" s="1435"/>
      <c r="AU152" s="1435"/>
      <c r="AV152" s="1435"/>
      <c r="AW152" s="1435"/>
      <c r="AX152" s="1435"/>
      <c r="AY152" s="1435"/>
      <c r="AZ152" s="1435"/>
      <c r="BA152" s="1435"/>
      <c r="BB152" s="1435"/>
      <c r="BC152" s="1435"/>
      <c r="BD152" s="1435"/>
      <c r="BE152" s="1435"/>
      <c r="BF152" s="1435"/>
      <c r="BG152" s="1435"/>
      <c r="BH152" s="1435"/>
      <c r="BI152" s="1435"/>
      <c r="BJ152" s="1435"/>
      <c r="BK152" s="1435"/>
      <c r="BL152" s="1435"/>
      <c r="BM152" s="1435"/>
      <c r="BN152" s="1435"/>
      <c r="BO152" s="1435"/>
      <c r="BP152" s="1435"/>
      <c r="BQ152" s="1435"/>
      <c r="BR152" s="1435"/>
      <c r="BS152" s="1435"/>
      <c r="BT152" s="1435"/>
      <c r="BU152" s="1435"/>
      <c r="BV152" s="1435"/>
      <c r="BW152" s="1435"/>
      <c r="BX152" s="1435"/>
      <c r="BY152" s="1435"/>
      <c r="BZ152" s="1435"/>
      <c r="CA152" s="1435"/>
      <c r="CB152" s="1435"/>
      <c r="CC152" s="1435"/>
      <c r="CD152" s="1435"/>
      <c r="CE152" s="1435"/>
      <c r="CF152" s="1435"/>
      <c r="CG152" s="1435"/>
      <c r="CH152" s="1435"/>
      <c r="CI152" s="1435"/>
      <c r="CJ152" s="1435"/>
      <c r="CK152" s="1435"/>
      <c r="CL152" s="1435"/>
      <c r="CM152" s="1435"/>
      <c r="CN152" s="1435"/>
      <c r="CO152" s="1435"/>
      <c r="CP152" s="1435"/>
      <c r="CQ152" s="1435"/>
      <c r="CR152" s="1435"/>
      <c r="CS152" s="1435"/>
      <c r="CT152" s="1435"/>
      <c r="CU152" s="1435"/>
      <c r="CV152" s="1435"/>
      <c r="CW152" s="1435"/>
      <c r="CX152" s="1435"/>
      <c r="CY152" s="1435"/>
      <c r="CZ152" s="1435"/>
      <c r="DA152" s="1435"/>
      <c r="DB152" s="1435"/>
      <c r="DC152" s="1435"/>
      <c r="DD152" s="1435"/>
      <c r="DE152" s="1435"/>
      <c r="DF152" s="1435"/>
      <c r="DG152" s="1435"/>
      <c r="DH152" s="1435"/>
      <c r="DI152" s="1435"/>
      <c r="DJ152" s="1435"/>
      <c r="DK152" s="1435"/>
      <c r="DL152" s="1435"/>
      <c r="DM152" s="1435"/>
      <c r="DN152" s="1435"/>
      <c r="DO152" s="1435"/>
      <c r="DP152" s="1435"/>
      <c r="DQ152" s="1435"/>
      <c r="DR152" s="1435"/>
      <c r="DS152" s="1435"/>
      <c r="DT152" s="1435"/>
      <c r="DU152" s="1435"/>
      <c r="DV152" s="1435"/>
      <c r="DW152" s="1435"/>
      <c r="DX152" s="1435"/>
      <c r="DY152" s="1435"/>
      <c r="DZ152" s="1435"/>
      <c r="EA152" s="1435"/>
      <c r="EB152" s="1435"/>
      <c r="EC152" s="1435"/>
      <c r="ED152" s="1435"/>
      <c r="EE152" s="1435"/>
      <c r="EF152" s="1435"/>
      <c r="EG152" s="1435"/>
      <c r="EH152" s="1435"/>
      <c r="EI152" s="1435"/>
      <c r="EJ152" s="1435"/>
      <c r="EK152" s="1435"/>
      <c r="EL152" s="1435"/>
      <c r="EM152" s="1435"/>
      <c r="EN152" s="1435"/>
      <c r="EO152" s="1435"/>
      <c r="EP152" s="1435"/>
      <c r="EQ152" s="1435"/>
      <c r="ER152" s="1435"/>
      <c r="ES152" s="1435"/>
      <c r="ET152" s="1435"/>
      <c r="EU152" s="1435"/>
      <c r="EV152" s="1435"/>
      <c r="EW152" s="1435"/>
      <c r="EX152" s="1435"/>
      <c r="EY152" s="1435"/>
      <c r="EZ152" s="1435"/>
      <c r="FA152" s="1435"/>
      <c r="FB152" s="1435"/>
      <c r="FC152" s="1435"/>
      <c r="FD152" s="1435"/>
      <c r="FE152" s="1435"/>
      <c r="FF152" s="1435"/>
      <c r="FG152" s="1435"/>
      <c r="FH152" s="1435"/>
      <c r="FI152" s="1435"/>
      <c r="FJ152" s="1435"/>
      <c r="FK152" s="1435"/>
      <c r="FL152" s="1435"/>
      <c r="FM152" s="1435"/>
      <c r="FN152" s="1435"/>
      <c r="FO152" s="1435"/>
      <c r="FP152" s="1435"/>
      <c r="FQ152" s="1435"/>
      <c r="FR152" s="1435"/>
      <c r="FS152" s="1435"/>
      <c r="FT152" s="1435"/>
      <c r="FU152" s="1435"/>
      <c r="FV152" s="1435"/>
      <c r="FW152" s="1435"/>
      <c r="FX152" s="1435"/>
      <c r="FY152" s="1435"/>
      <c r="FZ152" s="1435"/>
      <c r="GA152" s="1435"/>
      <c r="GB152" s="1435"/>
      <c r="GC152" s="1435"/>
      <c r="GD152" s="1435"/>
      <c r="GE152" s="1435"/>
      <c r="GF152" s="1435"/>
      <c r="GG152" s="1435"/>
      <c r="GH152" s="1435"/>
      <c r="GI152" s="1435"/>
      <c r="GJ152" s="1435"/>
      <c r="GK152" s="1435"/>
      <c r="GL152" s="1435"/>
      <c r="GM152" s="1435"/>
      <c r="GN152" s="1435"/>
      <c r="GO152" s="1435"/>
      <c r="GP152" s="1435"/>
      <c r="GQ152" s="1435"/>
      <c r="GR152" s="1435"/>
      <c r="GS152" s="1435"/>
      <c r="GT152" s="1435"/>
      <c r="GU152" s="1435"/>
      <c r="GV152" s="1435"/>
      <c r="GW152" s="1435"/>
      <c r="GX152" s="1435"/>
      <c r="GY152" s="1435"/>
      <c r="GZ152" s="1435"/>
      <c r="HA152" s="1435"/>
      <c r="HB152" s="1435"/>
      <c r="HC152" s="1435"/>
      <c r="HD152" s="1435"/>
      <c r="HE152" s="1435"/>
      <c r="HF152" s="1435"/>
      <c r="HG152" s="1435"/>
      <c r="HH152" s="1435"/>
      <c r="HI152" s="1435"/>
      <c r="HJ152" s="1435"/>
      <c r="HK152" s="1435"/>
      <c r="HL152" s="1435"/>
      <c r="HM152" s="1435"/>
      <c r="HN152" s="1435"/>
      <c r="HO152" s="1435"/>
      <c r="HP152" s="1435"/>
      <c r="HQ152" s="1435"/>
      <c r="HR152" s="1435"/>
      <c r="HS152" s="1435"/>
      <c r="HT152" s="1435"/>
      <c r="HU152" s="1435"/>
      <c r="HV152" s="1435"/>
      <c r="HW152" s="1435"/>
      <c r="HX152" s="1435"/>
      <c r="HY152" s="1435"/>
      <c r="HZ152" s="1435"/>
      <c r="IA152" s="1435"/>
      <c r="IB152" s="1435"/>
      <c r="IC152" s="1435"/>
      <c r="ID152" s="1435"/>
      <c r="IE152" s="1435"/>
      <c r="IF152" s="1435"/>
      <c r="IG152" s="1435"/>
      <c r="IH152" s="1435"/>
      <c r="II152" s="1435"/>
      <c r="IJ152" s="1435"/>
      <c r="IK152" s="1435"/>
      <c r="IL152" s="1435"/>
      <c r="IM152" s="1435"/>
      <c r="IN152" s="1435"/>
      <c r="IO152" s="1435"/>
      <c r="IP152" s="1435"/>
      <c r="IQ152" s="1435"/>
      <c r="IR152" s="1435"/>
      <c r="IS152" s="1435"/>
      <c r="IT152" s="1435"/>
      <c r="IU152" s="1435"/>
      <c r="IV152" s="1435"/>
    </row>
    <row r="153" spans="1:256" s="1351" customFormat="1" ht="81" customHeight="1">
      <c r="A153" s="1343"/>
      <c r="B153" s="1344"/>
      <c r="C153" s="1345"/>
      <c r="D153" s="1346" t="s">
        <v>780</v>
      </c>
      <c r="E153" s="1347"/>
      <c r="F153" s="1348"/>
      <c r="G153" s="1349"/>
      <c r="H153" s="1349"/>
      <c r="I153" s="1350"/>
      <c r="L153" s="1352"/>
      <c r="M153" s="1352"/>
      <c r="N153" s="1352"/>
      <c r="O153" s="1352"/>
      <c r="P153" s="1352"/>
      <c r="Q153" s="1352"/>
      <c r="R153" s="1352"/>
      <c r="S153" s="1352"/>
      <c r="T153" s="1352"/>
      <c r="U153" s="1352"/>
      <c r="V153" s="1352"/>
      <c r="W153" s="1352"/>
      <c r="X153" s="1352"/>
      <c r="Y153" s="1352"/>
      <c r="Z153" s="1352"/>
      <c r="AA153" s="1352"/>
      <c r="AB153" s="1352"/>
      <c r="AC153" s="1352"/>
      <c r="AD153" s="1352"/>
      <c r="AE153" s="1352"/>
      <c r="AF153" s="1352"/>
      <c r="AG153" s="1352"/>
      <c r="AH153" s="1352"/>
      <c r="AI153" s="1352"/>
      <c r="AJ153" s="1352"/>
      <c r="AK153" s="1352"/>
      <c r="AL153" s="1352"/>
      <c r="AM153" s="1352"/>
      <c r="AN153" s="1352"/>
      <c r="AO153" s="1352"/>
      <c r="AP153" s="1352"/>
      <c r="AQ153" s="1352"/>
      <c r="AR153" s="1352"/>
      <c r="AS153" s="1352"/>
      <c r="AT153" s="1352"/>
      <c r="AU153" s="1352"/>
      <c r="AV153" s="1352"/>
      <c r="AW153" s="1352"/>
      <c r="AX153" s="1352"/>
      <c r="AY153" s="1352"/>
      <c r="AZ153" s="1352"/>
      <c r="BA153" s="1352"/>
      <c r="BB153" s="1352"/>
      <c r="BC153" s="1352"/>
      <c r="BD153" s="1352"/>
      <c r="BE153" s="1352"/>
      <c r="BF153" s="1352"/>
      <c r="BG153" s="1352"/>
      <c r="BH153" s="1352"/>
      <c r="BI153" s="1352"/>
      <c r="BJ153" s="1352"/>
      <c r="BK153" s="1352"/>
      <c r="BL153" s="1352"/>
      <c r="BM153" s="1352"/>
      <c r="BN153" s="1352"/>
      <c r="BO153" s="1352"/>
      <c r="BP153" s="1352"/>
      <c r="BQ153" s="1352"/>
      <c r="BR153" s="1352"/>
      <c r="BS153" s="1352"/>
      <c r="BT153" s="1352"/>
      <c r="BU153" s="1352"/>
      <c r="BV153" s="1352"/>
      <c r="BW153" s="1352"/>
      <c r="BX153" s="1352"/>
      <c r="BY153" s="1352"/>
      <c r="BZ153" s="1352"/>
      <c r="CA153" s="1352"/>
      <c r="CB153" s="1352"/>
      <c r="CC153" s="1352"/>
      <c r="CD153" s="1352"/>
      <c r="CE153" s="1352"/>
      <c r="CF153" s="1352"/>
      <c r="CG153" s="1352"/>
      <c r="CH153" s="1352"/>
      <c r="CI153" s="1352"/>
      <c r="CJ153" s="1352"/>
      <c r="CK153" s="1352"/>
      <c r="CL153" s="1352"/>
      <c r="CM153" s="1352"/>
      <c r="CN153" s="1352"/>
      <c r="CO153" s="1352"/>
      <c r="CP153" s="1352"/>
      <c r="CQ153" s="1352"/>
      <c r="CR153" s="1352"/>
      <c r="CS153" s="1352"/>
      <c r="CT153" s="1352"/>
      <c r="CU153" s="1352"/>
      <c r="CV153" s="1352"/>
      <c r="CW153" s="1352"/>
      <c r="CX153" s="1352"/>
      <c r="CY153" s="1352"/>
      <c r="CZ153" s="1352"/>
      <c r="DA153" s="1352"/>
      <c r="DB153" s="1352"/>
      <c r="DC153" s="1352"/>
      <c r="DD153" s="1352"/>
      <c r="DE153" s="1352"/>
      <c r="DF153" s="1352"/>
      <c r="DG153" s="1352"/>
      <c r="DH153" s="1352"/>
      <c r="DI153" s="1352"/>
      <c r="DJ153" s="1352"/>
      <c r="DK153" s="1352"/>
      <c r="DL153" s="1352"/>
      <c r="DM153" s="1352"/>
      <c r="DN153" s="1352"/>
      <c r="DO153" s="1352"/>
      <c r="DP153" s="1352"/>
      <c r="DQ153" s="1352"/>
      <c r="DR153" s="1352"/>
      <c r="DS153" s="1352"/>
      <c r="DT153" s="1352"/>
      <c r="DU153" s="1352"/>
      <c r="DV153" s="1352"/>
      <c r="DW153" s="1352"/>
      <c r="DX153" s="1352"/>
      <c r="DY153" s="1352"/>
      <c r="DZ153" s="1352"/>
      <c r="EA153" s="1352"/>
      <c r="EB153" s="1352"/>
      <c r="EC153" s="1352"/>
      <c r="ED153" s="1352"/>
      <c r="EE153" s="1352"/>
      <c r="EF153" s="1352"/>
      <c r="EG153" s="1352"/>
      <c r="EH153" s="1352"/>
      <c r="EI153" s="1352"/>
      <c r="EJ153" s="1352"/>
      <c r="EK153" s="1352"/>
      <c r="EL153" s="1352"/>
      <c r="EM153" s="1352"/>
      <c r="EN153" s="1352"/>
      <c r="EO153" s="1352"/>
      <c r="EP153" s="1352"/>
      <c r="EQ153" s="1352"/>
      <c r="ER153" s="1352"/>
      <c r="ES153" s="1352"/>
      <c r="ET153" s="1352"/>
      <c r="EU153" s="1352"/>
      <c r="EV153" s="1352"/>
      <c r="EW153" s="1352"/>
      <c r="EX153" s="1352"/>
      <c r="EY153" s="1352"/>
      <c r="EZ153" s="1352"/>
      <c r="FA153" s="1352"/>
      <c r="FB153" s="1352"/>
      <c r="FC153" s="1352"/>
      <c r="FD153" s="1352"/>
      <c r="FE153" s="1352"/>
      <c r="FF153" s="1352"/>
      <c r="FG153" s="1352"/>
      <c r="FH153" s="1352"/>
      <c r="FI153" s="1352"/>
      <c r="FJ153" s="1352"/>
      <c r="FK153" s="1352"/>
      <c r="FL153" s="1352"/>
      <c r="FM153" s="1352"/>
      <c r="FN153" s="1352"/>
      <c r="FO153" s="1352"/>
      <c r="FP153" s="1352"/>
      <c r="FQ153" s="1352"/>
      <c r="FR153" s="1352"/>
      <c r="FS153" s="1352"/>
      <c r="FT153" s="1352"/>
      <c r="FU153" s="1352"/>
      <c r="FV153" s="1352"/>
      <c r="FW153" s="1352"/>
      <c r="FX153" s="1352"/>
      <c r="FY153" s="1352"/>
      <c r="FZ153" s="1352"/>
      <c r="GA153" s="1352"/>
      <c r="GB153" s="1352"/>
      <c r="GC153" s="1352"/>
      <c r="GD153" s="1352"/>
      <c r="GE153" s="1352"/>
      <c r="GF153" s="1352"/>
      <c r="GG153" s="1352"/>
      <c r="GH153" s="1352"/>
      <c r="GI153" s="1352"/>
      <c r="GJ153" s="1352"/>
      <c r="GK153" s="1352"/>
      <c r="GL153" s="1352"/>
      <c r="GM153" s="1352"/>
      <c r="GN153" s="1352"/>
      <c r="GO153" s="1352"/>
      <c r="GP153" s="1352"/>
      <c r="GQ153" s="1352"/>
      <c r="GR153" s="1352"/>
      <c r="GS153" s="1352"/>
      <c r="GT153" s="1352"/>
      <c r="GU153" s="1352"/>
      <c r="GV153" s="1352"/>
      <c r="GW153" s="1352"/>
      <c r="GX153" s="1352"/>
      <c r="GY153" s="1352"/>
      <c r="GZ153" s="1352"/>
      <c r="HA153" s="1352"/>
      <c r="HB153" s="1352"/>
      <c r="HC153" s="1352"/>
      <c r="HD153" s="1352"/>
      <c r="HE153" s="1352"/>
      <c r="HF153" s="1352"/>
      <c r="HG153" s="1352"/>
      <c r="HH153" s="1352"/>
      <c r="HI153" s="1352"/>
      <c r="HJ153" s="1352"/>
      <c r="HK153" s="1352"/>
      <c r="HL153" s="1352"/>
      <c r="HM153" s="1352"/>
      <c r="HN153" s="1352"/>
      <c r="HO153" s="1352"/>
      <c r="HP153" s="1352"/>
      <c r="HQ153" s="1352"/>
      <c r="HR153" s="1352"/>
      <c r="HS153" s="1352"/>
      <c r="HT153" s="1352"/>
      <c r="HU153" s="1352"/>
      <c r="HV153" s="1352"/>
      <c r="HW153" s="1352"/>
      <c r="HX153" s="1352"/>
      <c r="HY153" s="1352"/>
      <c r="HZ153" s="1352"/>
      <c r="IA153" s="1352"/>
      <c r="IB153" s="1352"/>
      <c r="IC153" s="1352"/>
      <c r="ID153" s="1352"/>
      <c r="IE153" s="1352"/>
      <c r="IF153" s="1352"/>
      <c r="IG153" s="1352"/>
      <c r="IH153" s="1352"/>
      <c r="II153" s="1352"/>
      <c r="IJ153" s="1352"/>
      <c r="IK153" s="1352"/>
      <c r="IL153" s="1352"/>
      <c r="IM153" s="1352"/>
      <c r="IN153" s="1352"/>
      <c r="IO153" s="1352"/>
      <c r="IP153" s="1352"/>
      <c r="IQ153" s="1352"/>
      <c r="IR153" s="1352"/>
      <c r="IS153" s="1352"/>
      <c r="IT153" s="1352"/>
      <c r="IU153" s="1352"/>
      <c r="IV153" s="1352"/>
    </row>
    <row r="154" spans="1:256" s="1294" customFormat="1" ht="13.5" customHeight="1">
      <c r="A154" s="1356" t="s">
        <v>6424</v>
      </c>
      <c r="B154" s="1357">
        <v>946</v>
      </c>
      <c r="C154" s="1357">
        <v>469981111</v>
      </c>
      <c r="D154" s="1357" t="s">
        <v>6910</v>
      </c>
      <c r="E154" s="1357" t="s">
        <v>222</v>
      </c>
      <c r="F154" s="541">
        <f>ROUND(SUM(F155:F156),3)</f>
        <v>19.574000000000002</v>
      </c>
      <c r="G154" s="309"/>
      <c r="H154" s="1083">
        <f>ROUND(F154*G154,2)</f>
        <v>0</v>
      </c>
      <c r="I154" s="1084" t="s">
        <v>5315</v>
      </c>
      <c r="J154" s="1354"/>
      <c r="BU154" s="1359"/>
      <c r="BV154" s="1359"/>
      <c r="BW154" s="1359"/>
      <c r="BX154" s="1359"/>
      <c r="BY154" s="1359"/>
      <c r="BZ154" s="1359"/>
      <c r="CA154" s="1359"/>
      <c r="CB154" s="1359"/>
      <c r="CC154" s="1359"/>
      <c r="CD154" s="1359"/>
      <c r="CE154" s="1359"/>
      <c r="CF154" s="1359"/>
      <c r="CG154" s="1359"/>
      <c r="CH154" s="1359"/>
      <c r="CI154" s="1359"/>
      <c r="CJ154" s="1359"/>
      <c r="CK154" s="1359"/>
      <c r="CL154" s="1359"/>
      <c r="CM154" s="1359"/>
      <c r="CN154" s="1359"/>
      <c r="CO154" s="1359"/>
      <c r="CP154" s="1359"/>
      <c r="CQ154" s="1359"/>
      <c r="CR154" s="1359"/>
      <c r="CS154" s="1359"/>
      <c r="CT154" s="1359"/>
      <c r="CU154" s="1359"/>
      <c r="CV154" s="1359"/>
      <c r="CW154" s="1359"/>
      <c r="CX154" s="1359"/>
      <c r="CY154" s="1359"/>
      <c r="CZ154" s="1359"/>
      <c r="DA154" s="1359"/>
      <c r="DB154" s="1359"/>
      <c r="DC154" s="1359"/>
      <c r="DD154" s="1359"/>
      <c r="DE154" s="1359"/>
      <c r="DF154" s="1359"/>
      <c r="DG154" s="1359"/>
      <c r="DH154" s="1359"/>
      <c r="DI154" s="1359"/>
      <c r="DJ154" s="1359"/>
      <c r="DK154" s="1359"/>
      <c r="DL154" s="1359"/>
      <c r="DM154" s="1359"/>
      <c r="DN154" s="1359"/>
      <c r="DO154" s="1359"/>
      <c r="DP154" s="1359"/>
      <c r="DQ154" s="1359"/>
      <c r="DR154" s="1359"/>
      <c r="DS154" s="1359"/>
      <c r="DT154" s="1359"/>
      <c r="DU154" s="1359"/>
      <c r="DV154" s="1359"/>
      <c r="DW154" s="1359"/>
      <c r="DX154" s="1359"/>
      <c r="DY154" s="1359"/>
      <c r="DZ154" s="1359"/>
      <c r="EA154" s="1359"/>
      <c r="EB154" s="1359"/>
      <c r="EC154" s="1359"/>
      <c r="ED154" s="1359"/>
      <c r="EE154" s="1359"/>
      <c r="EF154" s="1359"/>
      <c r="EG154" s="1359"/>
      <c r="EH154" s="1359"/>
      <c r="EI154" s="1359"/>
      <c r="EJ154" s="1359"/>
      <c r="EK154" s="1359"/>
      <c r="EL154" s="1359"/>
      <c r="EM154" s="1359"/>
      <c r="EN154" s="1359"/>
      <c r="EO154" s="1359"/>
      <c r="EP154" s="1359"/>
      <c r="EQ154" s="1359"/>
      <c r="ER154" s="1359"/>
      <c r="ES154" s="1359"/>
      <c r="ET154" s="1359"/>
      <c r="EU154" s="1359"/>
      <c r="EV154" s="1359"/>
      <c r="EW154" s="1359"/>
      <c r="EX154" s="1359"/>
      <c r="EY154" s="1359"/>
      <c r="EZ154" s="1359"/>
      <c r="FA154" s="1359"/>
      <c r="FB154" s="1359"/>
      <c r="FC154" s="1359"/>
      <c r="FD154" s="1359"/>
      <c r="FE154" s="1359"/>
      <c r="FF154" s="1359"/>
      <c r="FG154" s="1359"/>
      <c r="FH154" s="1359"/>
      <c r="FI154" s="1359"/>
      <c r="FJ154" s="1359"/>
      <c r="FK154" s="1359"/>
      <c r="FL154" s="1359"/>
      <c r="FM154" s="1359"/>
      <c r="FN154" s="1359"/>
      <c r="FO154" s="1359"/>
      <c r="FP154" s="1359"/>
      <c r="FQ154" s="1359"/>
      <c r="FR154" s="1359"/>
      <c r="FS154" s="1359"/>
      <c r="FT154" s="1359"/>
      <c r="FU154" s="1359"/>
      <c r="FV154" s="1359"/>
      <c r="FW154" s="1359"/>
      <c r="FX154" s="1359"/>
      <c r="FY154" s="1359"/>
      <c r="FZ154" s="1359"/>
      <c r="GA154" s="1359"/>
      <c r="GB154" s="1359"/>
      <c r="GC154" s="1359"/>
      <c r="GD154" s="1359"/>
      <c r="GE154" s="1359"/>
      <c r="GF154" s="1359"/>
      <c r="GG154" s="1359"/>
      <c r="GH154" s="1359"/>
      <c r="GI154" s="1359"/>
      <c r="GJ154" s="1359"/>
      <c r="GK154" s="1359"/>
      <c r="GL154" s="1359"/>
      <c r="GM154" s="1359"/>
      <c r="GN154" s="1359"/>
      <c r="GO154" s="1359"/>
      <c r="GP154" s="1359"/>
      <c r="GQ154" s="1359"/>
      <c r="GR154" s="1359"/>
      <c r="GS154" s="1359"/>
      <c r="GT154" s="1359"/>
      <c r="GU154" s="1359"/>
      <c r="GV154" s="1359"/>
      <c r="GW154" s="1359"/>
      <c r="GX154" s="1359"/>
      <c r="GY154" s="1359"/>
      <c r="GZ154" s="1359"/>
      <c r="HA154" s="1359"/>
      <c r="HB154" s="1359"/>
      <c r="HC154" s="1359"/>
      <c r="HD154" s="1359"/>
      <c r="HE154" s="1359"/>
      <c r="HF154" s="1359"/>
      <c r="HG154" s="1359"/>
      <c r="HH154" s="1359"/>
      <c r="HI154" s="1359"/>
      <c r="HJ154" s="1359"/>
      <c r="HK154" s="1359"/>
      <c r="HL154" s="1359"/>
      <c r="HM154" s="1359"/>
      <c r="HN154" s="1359"/>
      <c r="HO154" s="1359"/>
      <c r="HP154" s="1359"/>
      <c r="HQ154" s="1359"/>
      <c r="HR154" s="1359"/>
      <c r="HS154" s="1359"/>
      <c r="HT154" s="1359"/>
      <c r="HU154" s="1359"/>
      <c r="HV154" s="1359"/>
      <c r="HW154" s="1359"/>
      <c r="HX154" s="1359"/>
      <c r="HY154" s="1359"/>
      <c r="HZ154" s="1359"/>
      <c r="IA154" s="1359"/>
      <c r="IB154" s="1359"/>
      <c r="IC154" s="1359"/>
      <c r="ID154" s="1359"/>
      <c r="IE154" s="1359"/>
      <c r="IF154" s="1359"/>
      <c r="IG154" s="1359"/>
      <c r="IH154" s="1359"/>
      <c r="II154" s="1359"/>
      <c r="IJ154" s="1359"/>
      <c r="IK154" s="1359"/>
      <c r="IL154" s="1359"/>
      <c r="IM154" s="1359"/>
      <c r="IN154" s="1359"/>
      <c r="IO154" s="1359"/>
      <c r="IP154" s="1359"/>
      <c r="IQ154" s="1359"/>
      <c r="IR154" s="1359"/>
      <c r="IS154" s="1359"/>
      <c r="IT154" s="1359"/>
      <c r="IU154" s="1359"/>
    </row>
    <row r="155" spans="1:256" s="1184" customFormat="1" ht="13.5" customHeight="1">
      <c r="A155" s="1338"/>
      <c r="B155" s="1179"/>
      <c r="C155" s="1180"/>
      <c r="D155" s="1176" t="s">
        <v>7189</v>
      </c>
      <c r="E155" s="1088"/>
      <c r="F155" s="1090">
        <f>0.034</f>
        <v>3.4000000000000002E-2</v>
      </c>
      <c r="G155" s="1181"/>
      <c r="H155" s="1192"/>
      <c r="I155" s="1177"/>
      <c r="J155" s="1183"/>
      <c r="U155" s="1187"/>
      <c r="W155" s="1187"/>
    </row>
    <row r="156" spans="1:256" s="1184" customFormat="1" ht="13.5" customHeight="1">
      <c r="A156" s="1338"/>
      <c r="B156" s="1179"/>
      <c r="C156" s="1180"/>
      <c r="D156" s="1176" t="s">
        <v>7190</v>
      </c>
      <c r="E156" s="1088"/>
      <c r="F156" s="1090">
        <f>19.54</f>
        <v>19.54</v>
      </c>
      <c r="G156" s="1181"/>
      <c r="H156" s="1192"/>
      <c r="I156" s="1177"/>
      <c r="J156" s="1183"/>
      <c r="U156" s="1187"/>
      <c r="W156" s="1187"/>
    </row>
    <row r="157" spans="1:256" s="1085" customFormat="1" ht="13.5" customHeight="1">
      <c r="A157" s="1086" t="s">
        <v>6426</v>
      </c>
      <c r="B157" s="1087" t="s">
        <v>862</v>
      </c>
      <c r="C157" s="1087" t="s">
        <v>5309</v>
      </c>
      <c r="D157" s="1087" t="s">
        <v>951</v>
      </c>
      <c r="E157" s="1087" t="s">
        <v>191</v>
      </c>
      <c r="F157" s="541">
        <f>ROUND(SUM(F158),3)</f>
        <v>3</v>
      </c>
      <c r="G157" s="309"/>
      <c r="H157" s="1083">
        <f>ROUND(F157*G157,2)</f>
        <v>0</v>
      </c>
      <c r="I157" s="1084" t="s">
        <v>5315</v>
      </c>
      <c r="J157" s="341"/>
    </row>
    <row r="158" spans="1:256" s="1184" customFormat="1" ht="27" customHeight="1">
      <c r="A158" s="1338"/>
      <c r="B158" s="1179"/>
      <c r="C158" s="1180"/>
      <c r="D158" s="1176" t="s">
        <v>6837</v>
      </c>
      <c r="E158" s="1088"/>
      <c r="F158" s="1090">
        <v>3</v>
      </c>
      <c r="G158" s="1181"/>
      <c r="H158" s="1192"/>
      <c r="I158" s="1177"/>
      <c r="J158" s="1183"/>
      <c r="U158" s="1187"/>
      <c r="W158" s="1187"/>
    </row>
    <row r="159" spans="1:256" ht="21" customHeight="1">
      <c r="A159" s="1436"/>
      <c r="B159" s="1437"/>
      <c r="C159" s="1437"/>
      <c r="D159" s="1437" t="s">
        <v>11</v>
      </c>
      <c r="E159" s="1437"/>
      <c r="F159" s="1438"/>
      <c r="G159" s="1439"/>
      <c r="H159" s="1439">
        <f>H9</f>
        <v>0</v>
      </c>
      <c r="I159" s="1294"/>
    </row>
    <row r="160" spans="1:256">
      <c r="A160" s="1440"/>
      <c r="B160" s="1440"/>
      <c r="C160" s="1441"/>
      <c r="D160" s="1441"/>
      <c r="E160" s="1442"/>
      <c r="F160" s="1443"/>
      <c r="G160" s="1444"/>
      <c r="H160" s="1444"/>
      <c r="I160" s="1445"/>
    </row>
    <row r="161" spans="1:10" ht="13.5" customHeight="1">
      <c r="A161" s="3146" t="s">
        <v>1154</v>
      </c>
      <c r="B161" s="3147"/>
      <c r="C161" s="3148"/>
      <c r="D161" s="1446" t="s">
        <v>7191</v>
      </c>
      <c r="E161" s="1447"/>
      <c r="F161" s="1448"/>
      <c r="G161" s="1449"/>
      <c r="H161" s="1450">
        <f>H159</f>
        <v>0</v>
      </c>
      <c r="I161" s="1451"/>
    </row>
    <row r="162" spans="1:10" ht="13.5" customHeight="1">
      <c r="A162" s="1452"/>
      <c r="B162" s="1453"/>
      <c r="C162" s="1453"/>
      <c r="D162" s="1454"/>
      <c r="E162" s="1455"/>
      <c r="F162" s="1456"/>
      <c r="G162" s="1457"/>
      <c r="H162" s="1458"/>
      <c r="I162" s="1294"/>
    </row>
    <row r="163" spans="1:10" ht="13.5" customHeight="1">
      <c r="A163" s="498" t="s">
        <v>13</v>
      </c>
      <c r="B163" s="498"/>
      <c r="C163" s="498"/>
      <c r="D163" s="498"/>
      <c r="E163" s="498"/>
      <c r="F163" s="498"/>
      <c r="G163" s="498"/>
      <c r="H163" s="498"/>
      <c r="I163" s="498"/>
    </row>
    <row r="164" spans="1:10" ht="27" customHeight="1">
      <c r="A164" s="3046" t="s">
        <v>1156</v>
      </c>
      <c r="B164" s="3046"/>
      <c r="C164" s="3046"/>
      <c r="D164" s="3046"/>
      <c r="E164" s="3046"/>
      <c r="F164" s="3046"/>
      <c r="G164" s="3046"/>
      <c r="H164" s="498"/>
      <c r="I164" s="1294"/>
    </row>
    <row r="165" spans="1:10" ht="93.75" customHeight="1">
      <c r="A165" s="3046" t="s">
        <v>97</v>
      </c>
      <c r="B165" s="3046"/>
      <c r="C165" s="3046"/>
      <c r="D165" s="3046"/>
      <c r="E165" s="3046"/>
      <c r="F165" s="3046"/>
      <c r="G165" s="3046"/>
      <c r="H165" s="498"/>
      <c r="I165" s="498"/>
    </row>
    <row r="166" spans="1:10" ht="13.5" customHeight="1">
      <c r="A166" s="3046" t="s">
        <v>98</v>
      </c>
      <c r="B166" s="3046"/>
      <c r="C166" s="3046"/>
      <c r="D166" s="3046"/>
      <c r="E166" s="3046"/>
      <c r="F166" s="3046"/>
      <c r="G166" s="3046"/>
      <c r="H166" s="500"/>
      <c r="I166" s="500"/>
    </row>
    <row r="167" spans="1:10" ht="13.5" customHeight="1">
      <c r="A167" s="3046" t="s">
        <v>99</v>
      </c>
      <c r="B167" s="3046"/>
      <c r="C167" s="3046"/>
      <c r="D167" s="3046"/>
      <c r="E167" s="3046"/>
      <c r="F167" s="3046"/>
      <c r="G167" s="3046"/>
      <c r="H167" s="500"/>
      <c r="I167" s="500"/>
    </row>
    <row r="168" spans="1:10" customFormat="1" ht="40.5" customHeight="1">
      <c r="A168" s="3045" t="s">
        <v>7688</v>
      </c>
      <c r="B168" s="3045"/>
      <c r="C168" s="3045"/>
      <c r="D168" s="3045"/>
      <c r="E168" s="3045"/>
      <c r="F168" s="3045"/>
      <c r="G168" s="3045"/>
      <c r="J168" s="503"/>
    </row>
  </sheetData>
  <sheetProtection algorithmName="SHA-512" hashValue="R5xKjGDiwYaiQZZL3u80Np+GUEcpEDgiynZbO7uY4zSzanIAEKi16X2ni44GGIFIe8X8L9U8gJ2ZGhzgVKDoEg==" saltValue="OR7FE6Z1w44PO40merbUFA==" spinCount="100000" sheet="1" objects="1" scenarios="1"/>
  <mergeCells count="8">
    <mergeCell ref="A167:G167"/>
    <mergeCell ref="A168:G168"/>
    <mergeCell ref="A2:I2"/>
    <mergeCell ref="A3:D3"/>
    <mergeCell ref="A161:C161"/>
    <mergeCell ref="A164:G164"/>
    <mergeCell ref="A165:G165"/>
    <mergeCell ref="A166:G16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BD4C8-80A2-4E4F-B577-F5FA22A6E08D}">
  <sheetPr>
    <pageSetUpPr fitToPage="1"/>
  </sheetPr>
  <dimension ref="A1:IV157"/>
  <sheetViews>
    <sheetView zoomScaleNormal="100" workbookViewId="0"/>
  </sheetViews>
  <sheetFormatPr defaultRowHeight="15"/>
  <cols>
    <col min="1" max="1" width="4.140625" style="1291" customWidth="1"/>
    <col min="2" max="2" width="4.28515625" style="1291" customWidth="1"/>
    <col min="3" max="3" width="14.42578125" style="1291" customWidth="1"/>
    <col min="4" max="4" width="65" style="1291" customWidth="1"/>
    <col min="5" max="5" width="6.7109375" style="1291" customWidth="1"/>
    <col min="6" max="6" width="10.140625" style="1291" customWidth="1"/>
    <col min="7" max="7" width="11.7109375" style="1291" customWidth="1"/>
    <col min="8" max="8" width="15.7109375" style="1291" customWidth="1"/>
    <col min="9" max="9" width="17.28515625" style="1291" customWidth="1"/>
    <col min="10" max="10" width="16.85546875" style="1291" customWidth="1"/>
    <col min="11" max="15" width="9.140625" style="1291"/>
    <col min="16" max="16" width="11" style="1291" customWidth="1"/>
    <col min="17" max="16384" width="9.140625" style="1291"/>
  </cols>
  <sheetData>
    <row r="1" spans="1:35" ht="18">
      <c r="A1" s="236" t="s">
        <v>7849</v>
      </c>
      <c r="B1" s="65"/>
      <c r="C1" s="65"/>
      <c r="D1" s="354"/>
      <c r="E1" s="354"/>
      <c r="F1" s="354"/>
      <c r="G1" s="354"/>
      <c r="H1" s="354"/>
      <c r="I1" s="354"/>
    </row>
    <row r="2" spans="1:35" ht="13.5" customHeight="1">
      <c r="A2" s="3144" t="s">
        <v>133</v>
      </c>
      <c r="B2" s="3145"/>
      <c r="C2" s="3145"/>
      <c r="D2" s="3145"/>
      <c r="E2" s="3145"/>
      <c r="F2" s="3145"/>
      <c r="G2" s="3145"/>
      <c r="H2" s="3145"/>
      <c r="I2" s="3145"/>
    </row>
    <row r="3" spans="1:35" ht="13.5" customHeight="1">
      <c r="A3" s="3135" t="s">
        <v>7068</v>
      </c>
      <c r="B3" s="3135"/>
      <c r="C3" s="3135"/>
      <c r="D3" s="3135"/>
      <c r="E3" s="1292"/>
      <c r="F3" s="1293"/>
      <c r="G3" s="1293"/>
      <c r="H3" s="1294"/>
      <c r="I3" s="1294"/>
    </row>
    <row r="4" spans="1:35" s="1687" customFormat="1" ht="13.5" customHeight="1">
      <c r="A4" s="512" t="s">
        <v>7192</v>
      </c>
      <c r="B4" s="513"/>
      <c r="C4" s="513"/>
      <c r="D4" s="513"/>
      <c r="E4" s="513"/>
      <c r="F4" s="514"/>
      <c r="G4" s="514"/>
      <c r="H4" s="509"/>
      <c r="I4" s="509"/>
    </row>
    <row r="5" spans="1:35" ht="13.5" customHeight="1">
      <c r="A5" s="1292" t="s">
        <v>7070</v>
      </c>
      <c r="B5" s="1292"/>
      <c r="C5" s="1292"/>
      <c r="D5" s="1292"/>
      <c r="E5" s="1292"/>
      <c r="F5" s="1293"/>
      <c r="G5" s="1293"/>
      <c r="H5" s="1294"/>
      <c r="I5" s="1294"/>
    </row>
    <row r="6" spans="1:35">
      <c r="A6" s="1293"/>
      <c r="B6" s="1293"/>
      <c r="C6" s="1293"/>
      <c r="D6" s="1295"/>
      <c r="E6" s="1296"/>
      <c r="F6" s="1293"/>
      <c r="G6" s="1293"/>
      <c r="H6" s="1293"/>
      <c r="I6" s="1297"/>
    </row>
    <row r="7" spans="1:35" ht="33.200000000000003" customHeight="1">
      <c r="A7" s="1298" t="s">
        <v>176</v>
      </c>
      <c r="B7" s="1298" t="s">
        <v>177</v>
      </c>
      <c r="C7" s="1298" t="s">
        <v>178</v>
      </c>
      <c r="D7" s="1298" t="s">
        <v>138</v>
      </c>
      <c r="E7" s="1298" t="s">
        <v>179</v>
      </c>
      <c r="F7" s="1298" t="s">
        <v>180</v>
      </c>
      <c r="G7" s="1298" t="s">
        <v>181</v>
      </c>
      <c r="H7" s="1299" t="s">
        <v>9</v>
      </c>
      <c r="I7" s="1300" t="s">
        <v>28</v>
      </c>
      <c r="J7" s="1301"/>
      <c r="K7" s="1302"/>
      <c r="L7" s="1302"/>
      <c r="M7" s="1302"/>
      <c r="N7" s="1302"/>
      <c r="O7" s="1302"/>
    </row>
    <row r="8" spans="1:35">
      <c r="A8" s="1298" t="s">
        <v>182</v>
      </c>
      <c r="B8" s="1298" t="s">
        <v>183</v>
      </c>
      <c r="C8" s="1298">
        <v>3</v>
      </c>
      <c r="D8" s="1298">
        <v>4</v>
      </c>
      <c r="E8" s="1298">
        <v>5</v>
      </c>
      <c r="F8" s="1298">
        <v>6</v>
      </c>
      <c r="G8" s="1298">
        <v>7</v>
      </c>
      <c r="H8" s="1303">
        <v>8</v>
      </c>
      <c r="I8" s="1300">
        <v>9</v>
      </c>
    </row>
    <row r="9" spans="1:35" s="1085" customFormat="1" ht="21" customHeight="1">
      <c r="A9" s="1071"/>
      <c r="B9" s="1071"/>
      <c r="C9" s="1072" t="s">
        <v>171</v>
      </c>
      <c r="D9" s="1072" t="s">
        <v>172</v>
      </c>
      <c r="E9" s="1072"/>
      <c r="F9" s="1073"/>
      <c r="G9" s="1074"/>
      <c r="H9" s="1074">
        <f>H10+H52</f>
        <v>0</v>
      </c>
      <c r="I9" s="1304"/>
    </row>
    <row r="10" spans="1:35" s="1085" customFormat="1" ht="13.5" customHeight="1">
      <c r="A10" s="1071"/>
      <c r="B10" s="1087"/>
      <c r="C10" s="1072" t="s">
        <v>6792</v>
      </c>
      <c r="D10" s="1072" t="s">
        <v>6793</v>
      </c>
      <c r="E10" s="1072"/>
      <c r="F10" s="1073"/>
      <c r="G10" s="1074"/>
      <c r="H10" s="1074">
        <f>SUM(H11:H51)</f>
        <v>0</v>
      </c>
      <c r="I10" s="1084"/>
    </row>
    <row r="11" spans="1:35" s="1689" customFormat="1" ht="27" customHeight="1">
      <c r="A11" s="1086">
        <v>1</v>
      </c>
      <c r="B11" s="1305" t="s">
        <v>6794</v>
      </c>
      <c r="C11" s="355">
        <v>210220020</v>
      </c>
      <c r="D11" s="356" t="s">
        <v>6795</v>
      </c>
      <c r="E11" s="1688" t="s">
        <v>194</v>
      </c>
      <c r="F11" s="541">
        <f>ROUND(SUM(F13:F13),3)</f>
        <v>57.8</v>
      </c>
      <c r="G11" s="1708"/>
      <c r="H11" s="1083">
        <f>ROUND(F11*G11,2)</f>
        <v>0</v>
      </c>
      <c r="I11" s="1084" t="s">
        <v>5315</v>
      </c>
      <c r="J11" s="1311"/>
      <c r="K11" s="1309"/>
      <c r="L11" s="1310"/>
      <c r="M11" s="1310"/>
      <c r="N11" s="1310"/>
      <c r="O11" s="1310"/>
      <c r="P11" s="1310"/>
      <c r="Q11" s="1310"/>
      <c r="R11" s="1310"/>
      <c r="S11" s="1311"/>
      <c r="T11" s="1312"/>
      <c r="U11" s="1312"/>
      <c r="V11" s="1312"/>
      <c r="W11" s="1312"/>
      <c r="X11" s="1312"/>
      <c r="Y11" s="1312"/>
      <c r="Z11" s="1312"/>
      <c r="AA11" s="1312"/>
      <c r="AB11" s="1312"/>
      <c r="AC11" s="1312"/>
      <c r="AD11" s="1312"/>
      <c r="AE11" s="1312"/>
      <c r="AF11" s="1312"/>
      <c r="AG11" s="1312"/>
      <c r="AH11" s="1312"/>
      <c r="AI11" s="1312"/>
    </row>
    <row r="12" spans="1:35" s="1085" customFormat="1" ht="13.5" customHeight="1">
      <c r="A12" s="1086"/>
      <c r="B12" s="1087"/>
      <c r="C12" s="1087"/>
      <c r="D12" s="1314" t="s">
        <v>7193</v>
      </c>
      <c r="E12" s="1087"/>
      <c r="F12" s="1315"/>
      <c r="G12" s="1201"/>
      <c r="H12" s="1201"/>
      <c r="I12" s="1084"/>
      <c r="J12" s="1316"/>
    </row>
    <row r="13" spans="1:35" s="1085" customFormat="1" ht="13.5" customHeight="1">
      <c r="A13" s="1086"/>
      <c r="B13" s="1087"/>
      <c r="C13" s="1087"/>
      <c r="D13" s="1314" t="s">
        <v>7194</v>
      </c>
      <c r="E13" s="1087"/>
      <c r="F13" s="1315">
        <f>(57.8)</f>
        <v>57.8</v>
      </c>
      <c r="G13" s="1201"/>
      <c r="H13" s="1201"/>
      <c r="I13" s="1084"/>
      <c r="J13" s="1316"/>
    </row>
    <row r="14" spans="1:35" s="1085" customFormat="1" ht="13.5" customHeight="1">
      <c r="A14" s="1086"/>
      <c r="B14" s="1087"/>
      <c r="C14" s="1087"/>
      <c r="D14" s="1314" t="s">
        <v>6798</v>
      </c>
      <c r="E14" s="1087"/>
      <c r="F14" s="1315"/>
      <c r="G14" s="1201"/>
      <c r="H14" s="1201"/>
      <c r="I14" s="1084"/>
      <c r="J14" s="1316"/>
    </row>
    <row r="15" spans="1:35" s="1098" customFormat="1" ht="13.5" customHeight="1">
      <c r="A15" s="1099">
        <v>2</v>
      </c>
      <c r="B15" s="1093" t="s">
        <v>6799</v>
      </c>
      <c r="C15" s="1093">
        <v>35442062</v>
      </c>
      <c r="D15" s="1093" t="s">
        <v>6800</v>
      </c>
      <c r="E15" s="1093" t="s">
        <v>2448</v>
      </c>
      <c r="F15" s="1043">
        <f>ROUND(SUM(F17:F17),3)</f>
        <v>57.655999999999999</v>
      </c>
      <c r="G15" s="302"/>
      <c r="H15" s="1095">
        <f>ROUND(F15*G15,2)</f>
        <v>0</v>
      </c>
      <c r="I15" s="1096" t="s">
        <v>5315</v>
      </c>
      <c r="J15" s="1317"/>
    </row>
    <row r="16" spans="1:35" s="1098" customFormat="1" ht="13.5" customHeight="1">
      <c r="A16" s="1099"/>
      <c r="B16" s="1093"/>
      <c r="C16" s="1093"/>
      <c r="D16" s="1318" t="s">
        <v>7193</v>
      </c>
      <c r="E16" s="1093"/>
      <c r="F16" s="1319"/>
      <c r="G16" s="1094"/>
      <c r="H16" s="1094"/>
      <c r="I16" s="1096"/>
      <c r="J16" s="1317"/>
    </row>
    <row r="17" spans="1:35" s="1098" customFormat="1" ht="13.5" customHeight="1">
      <c r="A17" s="1099"/>
      <c r="B17" s="1093"/>
      <c r="C17" s="1093"/>
      <c r="D17" s="1318" t="s">
        <v>7195</v>
      </c>
      <c r="E17" s="1093"/>
      <c r="F17" s="1319">
        <f>((57.8)*0.95)*1.05</f>
        <v>57.655499999999996</v>
      </c>
      <c r="G17" s="1094"/>
      <c r="H17" s="1094"/>
      <c r="I17" s="1096"/>
      <c r="J17" s="1317"/>
    </row>
    <row r="18" spans="1:35" s="1098" customFormat="1" ht="13.5" customHeight="1">
      <c r="A18" s="1099"/>
      <c r="B18" s="1093"/>
      <c r="C18" s="1093"/>
      <c r="D18" s="1318" t="s">
        <v>6802</v>
      </c>
      <c r="E18" s="1093"/>
      <c r="F18" s="1319"/>
      <c r="G18" s="1094"/>
      <c r="H18" s="1094"/>
      <c r="I18" s="1096"/>
      <c r="J18" s="1320"/>
      <c r="O18" s="1690"/>
    </row>
    <row r="19" spans="1:35" s="1085" customFormat="1" ht="13.5" customHeight="1">
      <c r="A19" s="1086" t="s">
        <v>184</v>
      </c>
      <c r="B19" s="1087" t="s">
        <v>6794</v>
      </c>
      <c r="C19" s="1087" t="s">
        <v>6803</v>
      </c>
      <c r="D19" s="1087" t="s">
        <v>6804</v>
      </c>
      <c r="E19" s="1087" t="s">
        <v>226</v>
      </c>
      <c r="F19" s="541">
        <f>ROUND(SUM(F20),3)</f>
        <v>55</v>
      </c>
      <c r="G19" s="309"/>
      <c r="H19" s="1083">
        <f>ROUND(F19*G19,2)</f>
        <v>0</v>
      </c>
      <c r="I19" s="1084" t="s">
        <v>5316</v>
      </c>
      <c r="J19" s="1316"/>
      <c r="U19" s="1321"/>
    </row>
    <row r="20" spans="1:35" s="1689" customFormat="1" ht="13.5" customHeight="1">
      <c r="A20" s="1322"/>
      <c r="B20" s="1305"/>
      <c r="C20" s="1323"/>
      <c r="D20" s="1314" t="s">
        <v>6805</v>
      </c>
      <c r="E20" s="359"/>
      <c r="F20" s="1315">
        <v>55</v>
      </c>
      <c r="G20" s="160"/>
      <c r="H20" s="160"/>
      <c r="I20" s="1324"/>
      <c r="J20" s="1317"/>
      <c r="K20" s="1098"/>
      <c r="L20" s="1325"/>
      <c r="M20" s="1325"/>
      <c r="N20" s="1325"/>
      <c r="O20" s="1325"/>
      <c r="P20" s="1325"/>
      <c r="Q20" s="1325"/>
      <c r="R20" s="1325"/>
      <c r="S20" s="1325"/>
      <c r="T20" s="1325"/>
      <c r="U20" s="1326"/>
      <c r="V20" s="1309"/>
      <c r="W20" s="1309"/>
      <c r="X20" s="1309"/>
      <c r="Y20" s="1309"/>
      <c r="Z20" s="1309"/>
      <c r="AA20" s="1309"/>
      <c r="AB20" s="1312"/>
      <c r="AC20" s="1312"/>
      <c r="AD20" s="1312"/>
      <c r="AE20" s="1312"/>
      <c r="AF20" s="1312"/>
      <c r="AG20" s="1312"/>
      <c r="AH20" s="1312"/>
      <c r="AI20" s="1312"/>
    </row>
    <row r="21" spans="1:35" s="1689" customFormat="1" ht="13.5" customHeight="1">
      <c r="A21" s="1322"/>
      <c r="B21" s="1305"/>
      <c r="C21" s="1323"/>
      <c r="D21" s="1314" t="s">
        <v>6806</v>
      </c>
      <c r="E21" s="359"/>
      <c r="F21" s="1315"/>
      <c r="G21" s="160"/>
      <c r="H21" s="160"/>
      <c r="I21" s="1324"/>
      <c r="J21" s="1317"/>
      <c r="K21" s="1098"/>
      <c r="L21" s="1325"/>
      <c r="M21" s="1325"/>
      <c r="N21" s="1325"/>
      <c r="O21" s="1325"/>
      <c r="P21" s="1325"/>
      <c r="Q21" s="1325"/>
      <c r="R21" s="1325"/>
      <c r="S21" s="1325"/>
      <c r="T21" s="1325"/>
      <c r="U21" s="1326"/>
      <c r="V21" s="1309"/>
      <c r="W21" s="1309"/>
      <c r="X21" s="1309"/>
      <c r="Y21" s="1309"/>
      <c r="Z21" s="1309"/>
      <c r="AA21" s="1309"/>
      <c r="AB21" s="1312"/>
      <c r="AC21" s="1312"/>
      <c r="AD21" s="1312"/>
      <c r="AE21" s="1312"/>
      <c r="AF21" s="1312"/>
      <c r="AG21" s="1312"/>
      <c r="AH21" s="1312"/>
      <c r="AI21" s="1312"/>
    </row>
    <row r="22" spans="1:35" s="339" customFormat="1" ht="13.5" customHeight="1">
      <c r="A22" s="1327">
        <v>4</v>
      </c>
      <c r="B22" s="1328">
        <v>921</v>
      </c>
      <c r="C22" s="1087" t="s">
        <v>6807</v>
      </c>
      <c r="D22" s="337" t="s">
        <v>4689</v>
      </c>
      <c r="E22" s="1328" t="s">
        <v>31</v>
      </c>
      <c r="F22" s="1329">
        <f>SUM(F23)</f>
        <v>1</v>
      </c>
      <c r="G22" s="338"/>
      <c r="H22" s="1083">
        <f>ROUND(F22*G22,2)</f>
        <v>0</v>
      </c>
      <c r="I22" s="1084" t="s">
        <v>5316</v>
      </c>
      <c r="J22" s="1331"/>
      <c r="L22" s="418"/>
      <c r="S22" s="1332"/>
    </row>
    <row r="23" spans="1:35" s="339" customFormat="1" ht="13.5" customHeight="1">
      <c r="A23" s="1327"/>
      <c r="B23" s="1328"/>
      <c r="C23" s="1328"/>
      <c r="D23" s="1333" t="s">
        <v>6808</v>
      </c>
      <c r="E23" s="1328"/>
      <c r="F23" s="1334">
        <v>1</v>
      </c>
      <c r="G23" s="1330"/>
      <c r="H23" s="1335"/>
      <c r="I23" s="1336"/>
      <c r="J23" s="708"/>
      <c r="R23" s="1321"/>
      <c r="S23" s="1332"/>
    </row>
    <row r="24" spans="1:35" s="339" customFormat="1" ht="40.5" customHeight="1">
      <c r="A24" s="1327"/>
      <c r="B24" s="1328"/>
      <c r="C24" s="1328"/>
      <c r="D24" s="1333" t="s">
        <v>7075</v>
      </c>
      <c r="E24" s="1328"/>
      <c r="F24" s="1334"/>
      <c r="G24" s="1330"/>
      <c r="H24" s="1335"/>
      <c r="I24" s="1336"/>
      <c r="J24" s="708"/>
      <c r="R24" s="1321"/>
      <c r="S24" s="1332"/>
    </row>
    <row r="25" spans="1:35" s="1085" customFormat="1" ht="13.5" customHeight="1">
      <c r="A25" s="1086" t="s">
        <v>186</v>
      </c>
      <c r="B25" s="1087" t="s">
        <v>6794</v>
      </c>
      <c r="C25" s="1087" t="s">
        <v>6810</v>
      </c>
      <c r="D25" s="1631" t="s">
        <v>7196</v>
      </c>
      <c r="E25" s="1087" t="s">
        <v>194</v>
      </c>
      <c r="F25" s="541">
        <f>ROUND(SUM(F27:F28),3)</f>
        <v>89.98</v>
      </c>
      <c r="G25" s="309"/>
      <c r="H25" s="1083">
        <f>ROUND(F25*G25,2)</f>
        <v>0</v>
      </c>
      <c r="I25" s="1084" t="s">
        <v>5316</v>
      </c>
      <c r="J25" s="1337"/>
      <c r="K25" s="1184"/>
      <c r="L25" s="1184"/>
      <c r="M25" s="1184"/>
      <c r="N25" s="1184"/>
      <c r="O25" s="1184"/>
      <c r="P25" s="1184"/>
      <c r="Q25" s="1184"/>
      <c r="R25" s="1184"/>
      <c r="S25" s="1184"/>
      <c r="T25" s="1184"/>
      <c r="U25" s="1187"/>
      <c r="V25" s="1184"/>
    </row>
    <row r="26" spans="1:35" s="1184" customFormat="1" ht="13.5" customHeight="1">
      <c r="A26" s="1338"/>
      <c r="B26" s="1179"/>
      <c r="C26" s="1180"/>
      <c r="D26" s="1314" t="s">
        <v>7197</v>
      </c>
      <c r="E26" s="1088"/>
      <c r="F26" s="1090"/>
      <c r="G26" s="1181"/>
      <c r="H26" s="1192"/>
      <c r="I26" s="1177"/>
      <c r="J26" s="1337"/>
      <c r="U26" s="1187"/>
    </row>
    <row r="27" spans="1:35" s="1184" customFormat="1" ht="13.5" customHeight="1">
      <c r="A27" s="1338"/>
      <c r="B27" s="1179"/>
      <c r="C27" s="1180"/>
      <c r="D27" s="1314" t="s">
        <v>7198</v>
      </c>
      <c r="E27" s="1088"/>
      <c r="F27" s="1090">
        <f>(57.8)*1.1</f>
        <v>63.580000000000005</v>
      </c>
      <c r="G27" s="1181"/>
      <c r="H27" s="1192"/>
      <c r="I27" s="1177"/>
    </row>
    <row r="28" spans="1:35" s="1184" customFormat="1" ht="13.5" customHeight="1">
      <c r="A28" s="1338"/>
      <c r="B28" s="1179"/>
      <c r="C28" s="1180"/>
      <c r="D28" s="1314" t="s">
        <v>7199</v>
      </c>
      <c r="E28" s="1088"/>
      <c r="F28" s="1090">
        <f>((2)*12)*1.1</f>
        <v>26.400000000000002</v>
      </c>
      <c r="G28" s="1181"/>
      <c r="H28" s="1192"/>
      <c r="I28" s="1177"/>
    </row>
    <row r="29" spans="1:35" s="1184" customFormat="1" ht="27" customHeight="1">
      <c r="A29" s="1338"/>
      <c r="B29" s="1179"/>
      <c r="C29" s="1180"/>
      <c r="D29" s="1180" t="s">
        <v>6815</v>
      </c>
      <c r="E29" s="1180"/>
      <c r="F29" s="1342"/>
      <c r="G29" s="1181"/>
      <c r="H29" s="1192"/>
      <c r="I29" s="1261"/>
      <c r="J29" s="1183"/>
      <c r="U29" s="1187"/>
      <c r="W29" s="1187"/>
    </row>
    <row r="30" spans="1:35" s="1085" customFormat="1" ht="27" customHeight="1">
      <c r="A30" s="1086" t="s">
        <v>187</v>
      </c>
      <c r="B30" s="1087" t="s">
        <v>6794</v>
      </c>
      <c r="C30" s="1087" t="s">
        <v>6810</v>
      </c>
      <c r="D30" s="1631" t="s">
        <v>7200</v>
      </c>
      <c r="E30" s="1087" t="s">
        <v>194</v>
      </c>
      <c r="F30" s="541">
        <f>ROUND(SUM(F32:F32),3)</f>
        <v>26.4</v>
      </c>
      <c r="G30" s="309"/>
      <c r="H30" s="1083">
        <f>ROUND(F30*G30,2)</f>
        <v>0</v>
      </c>
      <c r="I30" s="1084" t="s">
        <v>5316</v>
      </c>
      <c r="J30" s="1337"/>
      <c r="K30" s="1256"/>
      <c r="L30" s="1184"/>
      <c r="M30" s="1184"/>
      <c r="N30" s="1184"/>
      <c r="O30" s="1184"/>
      <c r="P30" s="1184"/>
      <c r="Q30" s="1184"/>
      <c r="R30" s="1184"/>
      <c r="S30" s="1184"/>
      <c r="T30" s="1184"/>
      <c r="V30" s="1632"/>
    </row>
    <row r="31" spans="1:35" s="1184" customFormat="1" ht="13.5" customHeight="1">
      <c r="A31" s="1338"/>
      <c r="B31" s="1179"/>
      <c r="C31" s="1180"/>
      <c r="D31" s="1314" t="s">
        <v>7201</v>
      </c>
      <c r="E31" s="1088"/>
      <c r="F31" s="1090"/>
      <c r="G31" s="1181"/>
      <c r="H31" s="1192"/>
      <c r="I31" s="1177"/>
      <c r="J31" s="1351"/>
      <c r="L31" s="1352"/>
      <c r="M31" s="1352"/>
      <c r="N31" s="1352"/>
      <c r="O31" s="1352"/>
      <c r="P31" s="1352"/>
      <c r="Q31" s="1352"/>
      <c r="R31" s="1352"/>
      <c r="S31" s="1352"/>
      <c r="T31" s="1352"/>
      <c r="V31" s="1256"/>
    </row>
    <row r="32" spans="1:35" s="1184" customFormat="1" ht="13.5" customHeight="1">
      <c r="A32" s="1338"/>
      <c r="B32" s="1179"/>
      <c r="C32" s="1180"/>
      <c r="D32" s="1314" t="s">
        <v>7202</v>
      </c>
      <c r="E32" s="1088"/>
      <c r="F32" s="1090">
        <f>((2)*12)*1.1</f>
        <v>26.400000000000002</v>
      </c>
      <c r="G32" s="1181"/>
      <c r="H32" s="1192"/>
      <c r="I32" s="1177"/>
      <c r="J32" s="1633"/>
    </row>
    <row r="33" spans="1:256" s="1184" customFormat="1" ht="13.5" customHeight="1">
      <c r="A33" s="1338"/>
      <c r="B33" s="1179"/>
      <c r="C33" s="1180"/>
      <c r="D33" s="1314" t="s">
        <v>6819</v>
      </c>
      <c r="E33" s="1088"/>
      <c r="F33" s="1090"/>
      <c r="G33" s="1181"/>
      <c r="H33" s="1192"/>
      <c r="I33" s="1177"/>
      <c r="J33" s="1633"/>
    </row>
    <row r="34" spans="1:256" s="1184" customFormat="1" ht="27" customHeight="1">
      <c r="A34" s="1338"/>
      <c r="B34" s="1179"/>
      <c r="C34" s="1180"/>
      <c r="D34" s="1180" t="s">
        <v>7203</v>
      </c>
      <c r="E34" s="1180"/>
      <c r="F34" s="1342"/>
      <c r="G34" s="1181"/>
      <c r="H34" s="1192"/>
      <c r="I34" s="1261"/>
      <c r="J34" s="1337"/>
      <c r="K34" s="1256"/>
      <c r="U34" s="1187"/>
      <c r="W34" s="1187"/>
    </row>
    <row r="35" spans="1:256" s="1085" customFormat="1" ht="13.5" customHeight="1">
      <c r="A35" s="1086" t="s">
        <v>188</v>
      </c>
      <c r="B35" s="1087" t="s">
        <v>6794</v>
      </c>
      <c r="C35" s="1087" t="s">
        <v>6821</v>
      </c>
      <c r="D35" s="1087" t="s">
        <v>6822</v>
      </c>
      <c r="E35" s="1087" t="s">
        <v>226</v>
      </c>
      <c r="F35" s="541">
        <f>ROUND(SUM(F37),3)</f>
        <v>1</v>
      </c>
      <c r="G35" s="309"/>
      <c r="H35" s="1083">
        <f>ROUND(F35*G35,2)</f>
        <v>0</v>
      </c>
      <c r="I35" s="1084" t="s">
        <v>5316</v>
      </c>
      <c r="J35" s="340"/>
    </row>
    <row r="36" spans="1:256" s="1184" customFormat="1" ht="13.5" customHeight="1">
      <c r="A36" s="1338"/>
      <c r="B36" s="1179"/>
      <c r="C36" s="1180"/>
      <c r="D36" s="1314" t="s">
        <v>6823</v>
      </c>
      <c r="E36" s="1088"/>
      <c r="F36" s="1090"/>
      <c r="G36" s="1181"/>
      <c r="H36" s="1192"/>
      <c r="I36" s="1177"/>
      <c r="J36" s="1337"/>
      <c r="U36" s="1187"/>
      <c r="W36" s="1187"/>
    </row>
    <row r="37" spans="1:256" s="1184" customFormat="1" ht="13.5" customHeight="1">
      <c r="A37" s="1338"/>
      <c r="B37" s="1179"/>
      <c r="C37" s="1180"/>
      <c r="D37" s="1314" t="s">
        <v>7204</v>
      </c>
      <c r="E37" s="1088"/>
      <c r="F37" s="1090">
        <v>1</v>
      </c>
      <c r="G37" s="1181"/>
      <c r="H37" s="1192"/>
      <c r="I37" s="1177"/>
      <c r="J37" s="1337"/>
      <c r="U37" s="1187"/>
      <c r="W37" s="1187"/>
    </row>
    <row r="38" spans="1:256" s="1184" customFormat="1" ht="27" customHeight="1">
      <c r="A38" s="1338"/>
      <c r="B38" s="1179"/>
      <c r="C38" s="1180"/>
      <c r="D38" s="1180" t="s">
        <v>6825</v>
      </c>
      <c r="E38" s="1180"/>
      <c r="F38" s="1342"/>
      <c r="G38" s="1181"/>
      <c r="H38" s="1192"/>
      <c r="I38" s="1691"/>
      <c r="J38" s="1183"/>
      <c r="U38" s="1187"/>
      <c r="W38" s="1187"/>
    </row>
    <row r="39" spans="1:256" s="1085" customFormat="1" ht="13.5" customHeight="1">
      <c r="A39" s="1086" t="s">
        <v>2815</v>
      </c>
      <c r="B39" s="1087" t="s">
        <v>6794</v>
      </c>
      <c r="C39" s="1087" t="s">
        <v>7205</v>
      </c>
      <c r="D39" s="1631" t="s">
        <v>7206</v>
      </c>
      <c r="E39" s="1087" t="s">
        <v>226</v>
      </c>
      <c r="F39" s="541">
        <f>ROUND(SUM(F41),3)</f>
        <v>12</v>
      </c>
      <c r="G39" s="309"/>
      <c r="H39" s="1083">
        <f>ROUND(F39*G39,2)</f>
        <v>0</v>
      </c>
      <c r="I39" s="1084" t="s">
        <v>5316</v>
      </c>
      <c r="J39" s="1337"/>
      <c r="K39" s="1184"/>
      <c r="L39" s="1184"/>
      <c r="M39" s="1184"/>
      <c r="N39" s="1184"/>
      <c r="O39" s="1184"/>
      <c r="P39" s="1184"/>
      <c r="Q39" s="1184"/>
      <c r="R39" s="1184"/>
      <c r="S39" s="1184"/>
      <c r="T39" s="1184"/>
      <c r="U39" s="1184"/>
      <c r="V39" s="1184"/>
      <c r="W39" s="1187"/>
    </row>
    <row r="40" spans="1:256" s="1184" customFormat="1" ht="13.5" customHeight="1">
      <c r="A40" s="1338"/>
      <c r="B40" s="1179"/>
      <c r="C40" s="1180"/>
      <c r="D40" s="1314" t="s">
        <v>7207</v>
      </c>
      <c r="E40" s="1088"/>
      <c r="F40" s="1090"/>
      <c r="G40" s="1181"/>
      <c r="H40" s="1192"/>
      <c r="I40" s="1177"/>
      <c r="J40" s="1337"/>
      <c r="K40" s="1372"/>
      <c r="U40" s="1187"/>
    </row>
    <row r="41" spans="1:256" s="1184" customFormat="1" ht="13.5" customHeight="1">
      <c r="A41" s="1338"/>
      <c r="B41" s="1179"/>
      <c r="C41" s="1180"/>
      <c r="D41" s="1314" t="s">
        <v>7208</v>
      </c>
      <c r="E41" s="1088"/>
      <c r="F41" s="1090">
        <v>12</v>
      </c>
      <c r="G41" s="1181"/>
      <c r="H41" s="1192"/>
      <c r="I41" s="1177"/>
    </row>
    <row r="42" spans="1:256" s="1351" customFormat="1" ht="67.5" customHeight="1">
      <c r="A42" s="1343"/>
      <c r="B42" s="1344"/>
      <c r="C42" s="1345"/>
      <c r="D42" s="1346" t="s">
        <v>7209</v>
      </c>
      <c r="E42" s="1347"/>
      <c r="F42" s="1348"/>
      <c r="G42" s="1349"/>
      <c r="H42" s="1349"/>
      <c r="I42" s="1350"/>
      <c r="K42" s="1692"/>
      <c r="L42" s="1352"/>
      <c r="M42" s="1352"/>
      <c r="N42" s="1352"/>
      <c r="O42" s="1352"/>
      <c r="P42" s="1352"/>
      <c r="Q42" s="1352"/>
      <c r="R42" s="1352"/>
      <c r="S42" s="1352"/>
      <c r="T42" s="1352"/>
      <c r="U42" s="1352"/>
      <c r="V42" s="1352"/>
      <c r="W42" s="1352"/>
      <c r="X42" s="1352"/>
      <c r="Y42" s="1352"/>
      <c r="Z42" s="1352"/>
      <c r="AA42" s="1352"/>
      <c r="AB42" s="1352"/>
      <c r="AC42" s="1352"/>
      <c r="AD42" s="1352"/>
      <c r="AE42" s="1352"/>
      <c r="AF42" s="1352"/>
      <c r="AG42" s="1352"/>
      <c r="AH42" s="1352"/>
      <c r="AI42" s="1352"/>
      <c r="AJ42" s="1352"/>
      <c r="AK42" s="1352"/>
      <c r="AL42" s="1352"/>
      <c r="AM42" s="1352"/>
      <c r="AN42" s="1352"/>
      <c r="AO42" s="1352"/>
      <c r="AP42" s="1352"/>
      <c r="AQ42" s="1352"/>
      <c r="AR42" s="1352"/>
      <c r="AS42" s="1352"/>
      <c r="AT42" s="1352"/>
      <c r="AU42" s="1352"/>
      <c r="AV42" s="1352"/>
      <c r="AW42" s="1352"/>
      <c r="AX42" s="1352"/>
      <c r="AY42" s="1352"/>
      <c r="AZ42" s="1352"/>
      <c r="BA42" s="1352"/>
      <c r="BB42" s="1352"/>
      <c r="BC42" s="1352"/>
      <c r="BD42" s="1352"/>
      <c r="BE42" s="1352"/>
      <c r="BF42" s="1352"/>
      <c r="BG42" s="1352"/>
      <c r="BH42" s="1352"/>
      <c r="BI42" s="1352"/>
      <c r="BJ42" s="1352"/>
      <c r="BK42" s="1352"/>
      <c r="BL42" s="1352"/>
      <c r="BM42" s="1352"/>
      <c r="BN42" s="1352"/>
      <c r="BO42" s="1352"/>
      <c r="BP42" s="1352"/>
      <c r="BQ42" s="1352"/>
      <c r="BR42" s="1352"/>
      <c r="BS42" s="1352"/>
      <c r="BT42" s="1352"/>
      <c r="BU42" s="1352"/>
      <c r="BV42" s="1352"/>
      <c r="BW42" s="1352"/>
      <c r="BX42" s="1352"/>
      <c r="BY42" s="1352"/>
      <c r="BZ42" s="1352"/>
      <c r="CA42" s="1352"/>
      <c r="CB42" s="1352"/>
      <c r="CC42" s="1352"/>
      <c r="CD42" s="1352"/>
      <c r="CE42" s="1352"/>
      <c r="CF42" s="1352"/>
      <c r="CG42" s="1352"/>
      <c r="CH42" s="1352"/>
      <c r="CI42" s="1352"/>
      <c r="CJ42" s="1352"/>
      <c r="CK42" s="1352"/>
      <c r="CL42" s="1352"/>
      <c r="CM42" s="1352"/>
      <c r="CN42" s="1352"/>
      <c r="CO42" s="1352"/>
      <c r="CP42" s="1352"/>
      <c r="CQ42" s="1352"/>
      <c r="CR42" s="1352"/>
      <c r="CS42" s="1352"/>
      <c r="CT42" s="1352"/>
      <c r="CU42" s="1352"/>
      <c r="CV42" s="1352"/>
      <c r="CW42" s="1352"/>
      <c r="CX42" s="1352"/>
      <c r="CY42" s="1352"/>
      <c r="CZ42" s="1352"/>
      <c r="DA42" s="1352"/>
      <c r="DB42" s="1352"/>
      <c r="DC42" s="1352"/>
      <c r="DD42" s="1352"/>
      <c r="DE42" s="1352"/>
      <c r="DF42" s="1352"/>
      <c r="DG42" s="1352"/>
      <c r="DH42" s="1352"/>
      <c r="DI42" s="1352"/>
      <c r="DJ42" s="1352"/>
      <c r="DK42" s="1352"/>
      <c r="DL42" s="1352"/>
      <c r="DM42" s="1352"/>
      <c r="DN42" s="1352"/>
      <c r="DO42" s="1352"/>
      <c r="DP42" s="1352"/>
      <c r="DQ42" s="1352"/>
      <c r="DR42" s="1352"/>
      <c r="DS42" s="1352"/>
      <c r="DT42" s="1352"/>
      <c r="DU42" s="1352"/>
      <c r="DV42" s="1352"/>
      <c r="DW42" s="1352"/>
      <c r="DX42" s="1352"/>
      <c r="DY42" s="1352"/>
      <c r="DZ42" s="1352"/>
      <c r="EA42" s="1352"/>
      <c r="EB42" s="1352"/>
      <c r="EC42" s="1352"/>
      <c r="ED42" s="1352"/>
      <c r="EE42" s="1352"/>
      <c r="EF42" s="1352"/>
      <c r="EG42" s="1352"/>
      <c r="EH42" s="1352"/>
      <c r="EI42" s="1352"/>
      <c r="EJ42" s="1352"/>
      <c r="EK42" s="1352"/>
      <c r="EL42" s="1352"/>
      <c r="EM42" s="1352"/>
      <c r="EN42" s="1352"/>
      <c r="EO42" s="1352"/>
      <c r="EP42" s="1352"/>
      <c r="EQ42" s="1352"/>
      <c r="ER42" s="1352"/>
      <c r="ES42" s="1352"/>
      <c r="ET42" s="1352"/>
      <c r="EU42" s="1352"/>
      <c r="EV42" s="1352"/>
      <c r="EW42" s="1352"/>
      <c r="EX42" s="1352"/>
      <c r="EY42" s="1352"/>
      <c r="EZ42" s="1352"/>
      <c r="FA42" s="1352"/>
      <c r="FB42" s="1352"/>
      <c r="FC42" s="1352"/>
      <c r="FD42" s="1352"/>
      <c r="FE42" s="1352"/>
      <c r="FF42" s="1352"/>
      <c r="FG42" s="1352"/>
      <c r="FH42" s="1352"/>
      <c r="FI42" s="1352"/>
      <c r="FJ42" s="1352"/>
      <c r="FK42" s="1352"/>
      <c r="FL42" s="1352"/>
      <c r="FM42" s="1352"/>
      <c r="FN42" s="1352"/>
      <c r="FO42" s="1352"/>
      <c r="FP42" s="1352"/>
      <c r="FQ42" s="1352"/>
      <c r="FR42" s="1352"/>
      <c r="FS42" s="1352"/>
      <c r="FT42" s="1352"/>
      <c r="FU42" s="1352"/>
      <c r="FV42" s="1352"/>
      <c r="FW42" s="1352"/>
      <c r="FX42" s="1352"/>
      <c r="FY42" s="1352"/>
      <c r="FZ42" s="1352"/>
      <c r="GA42" s="1352"/>
      <c r="GB42" s="1352"/>
      <c r="GC42" s="1352"/>
      <c r="GD42" s="1352"/>
      <c r="GE42" s="1352"/>
      <c r="GF42" s="1352"/>
      <c r="GG42" s="1352"/>
      <c r="GH42" s="1352"/>
      <c r="GI42" s="1352"/>
      <c r="GJ42" s="1352"/>
      <c r="GK42" s="1352"/>
      <c r="GL42" s="1352"/>
      <c r="GM42" s="1352"/>
      <c r="GN42" s="1352"/>
      <c r="GO42" s="1352"/>
      <c r="GP42" s="1352"/>
      <c r="GQ42" s="1352"/>
      <c r="GR42" s="1352"/>
      <c r="GS42" s="1352"/>
      <c r="GT42" s="1352"/>
      <c r="GU42" s="1352"/>
      <c r="GV42" s="1352"/>
      <c r="GW42" s="1352"/>
      <c r="GX42" s="1352"/>
      <c r="GY42" s="1352"/>
      <c r="GZ42" s="1352"/>
      <c r="HA42" s="1352"/>
      <c r="HB42" s="1352"/>
      <c r="HC42" s="1352"/>
      <c r="HD42" s="1352"/>
      <c r="HE42" s="1352"/>
      <c r="HF42" s="1352"/>
      <c r="HG42" s="1352"/>
      <c r="HH42" s="1352"/>
      <c r="HI42" s="1352"/>
      <c r="HJ42" s="1352"/>
      <c r="HK42" s="1352"/>
      <c r="HL42" s="1352"/>
      <c r="HM42" s="1352"/>
      <c r="HN42" s="1352"/>
      <c r="HO42" s="1352"/>
      <c r="HP42" s="1352"/>
      <c r="HQ42" s="1352"/>
      <c r="HR42" s="1352"/>
      <c r="HS42" s="1352"/>
      <c r="HT42" s="1352"/>
      <c r="HU42" s="1352"/>
      <c r="HV42" s="1352"/>
      <c r="HW42" s="1352"/>
      <c r="HX42" s="1352"/>
      <c r="HY42" s="1352"/>
      <c r="HZ42" s="1352"/>
      <c r="IA42" s="1352"/>
      <c r="IB42" s="1352"/>
      <c r="IC42" s="1352"/>
      <c r="ID42" s="1352"/>
      <c r="IE42" s="1352"/>
      <c r="IF42" s="1352"/>
      <c r="IG42" s="1352"/>
      <c r="IH42" s="1352"/>
      <c r="II42" s="1352"/>
      <c r="IJ42" s="1352"/>
      <c r="IK42" s="1352"/>
      <c r="IL42" s="1352"/>
      <c r="IM42" s="1352"/>
      <c r="IN42" s="1352"/>
      <c r="IO42" s="1352"/>
      <c r="IP42" s="1352"/>
      <c r="IQ42" s="1352"/>
      <c r="IR42" s="1352"/>
      <c r="IS42" s="1352"/>
      <c r="IT42" s="1352"/>
      <c r="IU42" s="1352"/>
      <c r="IV42" s="1352"/>
    </row>
    <row r="43" spans="1:256" s="1085" customFormat="1" ht="13.5" customHeight="1">
      <c r="A43" s="1086" t="s">
        <v>2833</v>
      </c>
      <c r="B43" s="1087" t="s">
        <v>6794</v>
      </c>
      <c r="C43" s="1087" t="s">
        <v>6826</v>
      </c>
      <c r="D43" s="1087" t="s">
        <v>6831</v>
      </c>
      <c r="E43" s="1087" t="s">
        <v>31</v>
      </c>
      <c r="F43" s="541">
        <f>ROUND(SUM(F44),3)</f>
        <v>1</v>
      </c>
      <c r="G43" s="309"/>
      <c r="H43" s="1083">
        <f>ROUND(F43*G43,2)</f>
        <v>0</v>
      </c>
      <c r="I43" s="1084" t="s">
        <v>5316</v>
      </c>
      <c r="J43" s="341"/>
    </row>
    <row r="44" spans="1:256" s="1312" customFormat="1" ht="27" customHeight="1">
      <c r="A44" s="1322"/>
      <c r="B44" s="1305"/>
      <c r="C44" s="1323"/>
      <c r="D44" s="1314" t="s">
        <v>7210</v>
      </c>
      <c r="E44" s="360"/>
      <c r="F44" s="1315">
        <v>1</v>
      </c>
      <c r="G44" s="1693"/>
      <c r="H44" s="1693"/>
      <c r="I44" s="1324"/>
      <c r="K44" s="731"/>
    </row>
    <row r="45" spans="1:256" s="1312" customFormat="1" ht="13.5" customHeight="1">
      <c r="A45" s="1322"/>
      <c r="B45" s="1305"/>
      <c r="C45" s="1323"/>
      <c r="D45" s="1314" t="s">
        <v>1577</v>
      </c>
      <c r="E45" s="360"/>
      <c r="F45" s="1315"/>
      <c r="G45" s="1693"/>
      <c r="H45" s="1693"/>
      <c r="I45" s="1324"/>
      <c r="K45" s="731"/>
    </row>
    <row r="46" spans="1:256" s="1085" customFormat="1" ht="13.5" customHeight="1">
      <c r="A46" s="1086" t="s">
        <v>6079</v>
      </c>
      <c r="B46" s="1087" t="s">
        <v>6794</v>
      </c>
      <c r="C46" s="1087" t="s">
        <v>6833</v>
      </c>
      <c r="D46" s="1087" t="s">
        <v>4440</v>
      </c>
      <c r="E46" s="1087" t="s">
        <v>226</v>
      </c>
      <c r="F46" s="541">
        <f>ROUND(SUM(F47),3)</f>
        <v>1</v>
      </c>
      <c r="G46" s="309"/>
      <c r="H46" s="1083">
        <f>ROUND(F46*G46,2)</f>
        <v>0</v>
      </c>
      <c r="I46" s="1084" t="s">
        <v>5316</v>
      </c>
      <c r="J46" s="341"/>
    </row>
    <row r="47" spans="1:256" s="1312" customFormat="1" ht="13.5" customHeight="1">
      <c r="A47" s="1322"/>
      <c r="B47" s="1305"/>
      <c r="C47" s="1323"/>
      <c r="D47" s="1314" t="s">
        <v>6834</v>
      </c>
      <c r="E47" s="360"/>
      <c r="F47" s="1315">
        <v>1</v>
      </c>
      <c r="G47" s="1693"/>
      <c r="H47" s="1693"/>
      <c r="I47" s="1324"/>
      <c r="K47" s="731"/>
    </row>
    <row r="48" spans="1:256" s="1085" customFormat="1" ht="13.5" customHeight="1">
      <c r="A48" s="1086" t="s">
        <v>6080</v>
      </c>
      <c r="B48" s="1087" t="s">
        <v>6794</v>
      </c>
      <c r="C48" s="1087" t="s">
        <v>6835</v>
      </c>
      <c r="D48" s="1087" t="s">
        <v>4436</v>
      </c>
      <c r="E48" s="1087" t="s">
        <v>31</v>
      </c>
      <c r="F48" s="541">
        <f>ROUND(SUM(F49),3)</f>
        <v>1</v>
      </c>
      <c r="G48" s="309"/>
      <c r="H48" s="1083">
        <f>ROUND(F48*G48,2)</f>
        <v>0</v>
      </c>
      <c r="I48" s="1084" t="s">
        <v>5316</v>
      </c>
      <c r="J48" s="341"/>
    </row>
    <row r="49" spans="1:255" s="1312" customFormat="1" ht="13.5" customHeight="1">
      <c r="A49" s="1322"/>
      <c r="B49" s="1305"/>
      <c r="C49" s="1323"/>
      <c r="D49" s="1314" t="s">
        <v>6836</v>
      </c>
      <c r="E49" s="360"/>
      <c r="F49" s="1315">
        <v>1</v>
      </c>
      <c r="G49" s="1693"/>
      <c r="H49" s="1693"/>
      <c r="I49" s="1324"/>
      <c r="K49" s="731"/>
    </row>
    <row r="50" spans="1:255" s="1085" customFormat="1" ht="13.5" customHeight="1">
      <c r="A50" s="1086" t="s">
        <v>6081</v>
      </c>
      <c r="B50" s="1087" t="s">
        <v>862</v>
      </c>
      <c r="C50" s="1087" t="s">
        <v>5309</v>
      </c>
      <c r="D50" s="1087" t="s">
        <v>951</v>
      </c>
      <c r="E50" s="1087" t="s">
        <v>191</v>
      </c>
      <c r="F50" s="541">
        <f>ROUND(SUM(F51),3)</f>
        <v>10</v>
      </c>
      <c r="G50" s="309"/>
      <c r="H50" s="1083">
        <f>ROUND(F50*G50,2)</f>
        <v>0</v>
      </c>
      <c r="I50" s="1084" t="s">
        <v>5315</v>
      </c>
      <c r="J50" s="341"/>
    </row>
    <row r="51" spans="1:255" s="1312" customFormat="1" ht="27" customHeight="1">
      <c r="A51" s="1322"/>
      <c r="B51" s="1305"/>
      <c r="C51" s="1323"/>
      <c r="D51" s="1314" t="s">
        <v>6837</v>
      </c>
      <c r="E51" s="360"/>
      <c r="F51" s="1315">
        <v>10</v>
      </c>
      <c r="G51" s="1693"/>
      <c r="H51" s="1693"/>
      <c r="I51" s="1324"/>
      <c r="J51" s="1085"/>
      <c r="K51" s="1085"/>
      <c r="L51" s="1085"/>
      <c r="M51" s="1085"/>
      <c r="N51" s="1085"/>
    </row>
    <row r="52" spans="1:255" s="1085" customFormat="1" ht="13.5" customHeight="1">
      <c r="A52" s="1086"/>
      <c r="B52" s="1087"/>
      <c r="C52" s="1072" t="s">
        <v>6838</v>
      </c>
      <c r="D52" s="1072" t="s">
        <v>6839</v>
      </c>
      <c r="E52" s="1072"/>
      <c r="F52" s="1353"/>
      <c r="G52" s="1074"/>
      <c r="H52" s="1074">
        <f>SUM(H53:H114,H119:H125,H129:H135,H142:H147)</f>
        <v>0</v>
      </c>
      <c r="I52" s="1084"/>
      <c r="J52" s="1354"/>
      <c r="K52" s="1294"/>
      <c r="L52" s="1355"/>
      <c r="M52" s="1355"/>
      <c r="N52" s="1355"/>
    </row>
    <row r="53" spans="1:255" s="1294" customFormat="1" ht="13.5" customHeight="1">
      <c r="A53" s="1356" t="s">
        <v>6035</v>
      </c>
      <c r="B53" s="1357" t="s">
        <v>6840</v>
      </c>
      <c r="C53" s="1357">
        <v>460010024</v>
      </c>
      <c r="D53" s="1357" t="s">
        <v>6841</v>
      </c>
      <c r="E53" s="1357" t="s">
        <v>6842</v>
      </c>
      <c r="F53" s="541">
        <f>ROUND(SUM(F54),3)</f>
        <v>5.8000000000000003E-2</v>
      </c>
      <c r="G53" s="309"/>
      <c r="H53" s="1083">
        <f>ROUND(F53*G53,2)</f>
        <v>0</v>
      </c>
      <c r="I53" s="1084" t="s">
        <v>5315</v>
      </c>
      <c r="J53" s="1358"/>
      <c r="K53" s="1184"/>
      <c r="L53" s="1184"/>
      <c r="M53" s="1184"/>
      <c r="N53" s="1184"/>
      <c r="BL53" s="1359"/>
      <c r="BM53" s="1359"/>
      <c r="BN53" s="1359"/>
      <c r="BO53" s="1359"/>
      <c r="BP53" s="1359"/>
      <c r="BQ53" s="1359"/>
      <c r="BR53" s="1359"/>
      <c r="BS53" s="1359"/>
      <c r="BT53" s="1359"/>
      <c r="BU53" s="1359"/>
      <c r="BV53" s="1359"/>
      <c r="BW53" s="1359"/>
      <c r="BX53" s="1359"/>
      <c r="BY53" s="1359"/>
      <c r="BZ53" s="1359"/>
      <c r="CA53" s="1359"/>
      <c r="CB53" s="1359"/>
      <c r="CC53" s="1359"/>
      <c r="CD53" s="1359"/>
      <c r="CE53" s="1359"/>
      <c r="CF53" s="1359"/>
      <c r="CG53" s="1359"/>
      <c r="CH53" s="1359"/>
      <c r="CI53" s="1359"/>
      <c r="CJ53" s="1359"/>
      <c r="CK53" s="1359"/>
      <c r="CL53" s="1359"/>
      <c r="CM53" s="1359"/>
      <c r="CN53" s="1359"/>
      <c r="CO53" s="1359"/>
      <c r="CP53" s="1359"/>
      <c r="CQ53" s="1359"/>
      <c r="CR53" s="1359"/>
      <c r="CS53" s="1359"/>
      <c r="CT53" s="1359"/>
      <c r="CU53" s="1359"/>
      <c r="CV53" s="1359"/>
      <c r="CW53" s="1359"/>
      <c r="CX53" s="1359"/>
      <c r="CY53" s="1359"/>
      <c r="CZ53" s="1359"/>
      <c r="DA53" s="1359"/>
      <c r="DB53" s="1359"/>
      <c r="DC53" s="1359"/>
      <c r="DD53" s="1359"/>
      <c r="DE53" s="1359"/>
      <c r="DF53" s="1359"/>
      <c r="DG53" s="1359"/>
      <c r="DH53" s="1359"/>
      <c r="DI53" s="1359"/>
      <c r="DJ53" s="1359"/>
      <c r="DK53" s="1359"/>
      <c r="DL53" s="1359"/>
      <c r="DM53" s="1359"/>
      <c r="DN53" s="1359"/>
      <c r="DO53" s="1359"/>
      <c r="DP53" s="1359"/>
      <c r="DQ53" s="1359"/>
      <c r="DR53" s="1359"/>
      <c r="DS53" s="1359"/>
      <c r="DT53" s="1359"/>
      <c r="DU53" s="1359"/>
      <c r="DV53" s="1359"/>
      <c r="DW53" s="1359"/>
      <c r="DX53" s="1359"/>
      <c r="DY53" s="1359"/>
      <c r="DZ53" s="1359"/>
      <c r="EA53" s="1359"/>
      <c r="EB53" s="1359"/>
      <c r="EC53" s="1359"/>
      <c r="ED53" s="1359"/>
      <c r="EE53" s="1359"/>
      <c r="EF53" s="1359"/>
      <c r="EG53" s="1359"/>
      <c r="EH53" s="1359"/>
      <c r="EI53" s="1359"/>
      <c r="EJ53" s="1359"/>
      <c r="EK53" s="1359"/>
      <c r="EL53" s="1359"/>
      <c r="EM53" s="1359"/>
      <c r="EN53" s="1359"/>
      <c r="EO53" s="1359"/>
      <c r="EP53" s="1359"/>
      <c r="EQ53" s="1359"/>
      <c r="ER53" s="1359"/>
      <c r="ES53" s="1359"/>
      <c r="ET53" s="1359"/>
      <c r="EU53" s="1359"/>
      <c r="EV53" s="1359"/>
      <c r="EW53" s="1359"/>
      <c r="EX53" s="1359"/>
      <c r="EY53" s="1359"/>
      <c r="EZ53" s="1359"/>
      <c r="FA53" s="1359"/>
      <c r="FB53" s="1359"/>
      <c r="FC53" s="1359"/>
      <c r="FD53" s="1359"/>
      <c r="FE53" s="1359"/>
      <c r="FF53" s="1359"/>
      <c r="FG53" s="1359"/>
      <c r="FH53" s="1359"/>
      <c r="FI53" s="1359"/>
      <c r="FJ53" s="1359"/>
      <c r="FK53" s="1359"/>
      <c r="FL53" s="1359"/>
      <c r="FM53" s="1359"/>
      <c r="FN53" s="1359"/>
      <c r="FO53" s="1359"/>
      <c r="FP53" s="1359"/>
      <c r="FQ53" s="1359"/>
      <c r="FR53" s="1359"/>
      <c r="FS53" s="1359"/>
      <c r="FT53" s="1359"/>
      <c r="FU53" s="1359"/>
      <c r="FV53" s="1359"/>
      <c r="FW53" s="1359"/>
      <c r="FX53" s="1359"/>
      <c r="FY53" s="1359"/>
      <c r="FZ53" s="1359"/>
      <c r="GA53" s="1359"/>
      <c r="GB53" s="1359"/>
      <c r="GC53" s="1359"/>
      <c r="GD53" s="1359"/>
      <c r="GE53" s="1359"/>
      <c r="GF53" s="1359"/>
      <c r="GG53" s="1359"/>
      <c r="GH53" s="1359"/>
      <c r="GI53" s="1359"/>
      <c r="GJ53" s="1359"/>
      <c r="GK53" s="1359"/>
      <c r="GL53" s="1359"/>
      <c r="GM53" s="1359"/>
      <c r="GN53" s="1359"/>
      <c r="GO53" s="1359"/>
      <c r="GP53" s="1359"/>
      <c r="GQ53" s="1359"/>
      <c r="GR53" s="1359"/>
      <c r="GS53" s="1359"/>
      <c r="GT53" s="1359"/>
      <c r="GU53" s="1359"/>
      <c r="GV53" s="1359"/>
      <c r="GW53" s="1359"/>
      <c r="GX53" s="1359"/>
      <c r="GY53" s="1359"/>
      <c r="GZ53" s="1359"/>
      <c r="HA53" s="1359"/>
      <c r="HB53" s="1359"/>
      <c r="HC53" s="1359"/>
      <c r="HD53" s="1359"/>
      <c r="HE53" s="1359"/>
      <c r="HF53" s="1359"/>
      <c r="HG53" s="1359"/>
      <c r="HH53" s="1359"/>
      <c r="HI53" s="1359"/>
      <c r="HJ53" s="1359"/>
      <c r="HK53" s="1359"/>
      <c r="HL53" s="1359"/>
      <c r="HM53" s="1359"/>
      <c r="HN53" s="1359"/>
      <c r="HO53" s="1359"/>
      <c r="HP53" s="1359"/>
      <c r="HQ53" s="1359"/>
      <c r="HR53" s="1359"/>
      <c r="HS53" s="1359"/>
      <c r="HT53" s="1359"/>
      <c r="HU53" s="1359"/>
      <c r="HV53" s="1359"/>
      <c r="HW53" s="1359"/>
      <c r="HX53" s="1359"/>
      <c r="HY53" s="1359"/>
      <c r="HZ53" s="1359"/>
      <c r="IA53" s="1359"/>
      <c r="IB53" s="1359"/>
      <c r="IC53" s="1359"/>
      <c r="ID53" s="1359"/>
      <c r="IE53" s="1359"/>
      <c r="IF53" s="1359"/>
      <c r="IG53" s="1359"/>
      <c r="IH53" s="1359"/>
      <c r="II53" s="1359"/>
      <c r="IJ53" s="1359"/>
      <c r="IK53" s="1359"/>
      <c r="IL53" s="1359"/>
      <c r="IM53" s="1359"/>
      <c r="IN53" s="1359"/>
      <c r="IO53" s="1359"/>
      <c r="IP53" s="1359"/>
      <c r="IQ53" s="1359"/>
      <c r="IR53" s="1359"/>
      <c r="IS53" s="1359"/>
      <c r="IT53" s="1359"/>
      <c r="IU53" s="1359"/>
    </row>
    <row r="54" spans="1:255" s="1184" customFormat="1" ht="13.5" customHeight="1">
      <c r="A54" s="1338"/>
      <c r="B54" s="1179"/>
      <c r="C54" s="1180"/>
      <c r="D54" s="1176" t="s">
        <v>7211</v>
      </c>
      <c r="E54" s="1088"/>
      <c r="F54" s="1090">
        <f>(57.8)/1000</f>
        <v>5.7799999999999997E-2</v>
      </c>
      <c r="G54" s="1181"/>
      <c r="H54" s="1192"/>
      <c r="I54" s="1177"/>
      <c r="J54" s="1358"/>
      <c r="N54" s="1294"/>
      <c r="U54" s="1187"/>
      <c r="W54" s="1187"/>
    </row>
    <row r="55" spans="1:255" s="1294" customFormat="1" ht="13.5" customHeight="1">
      <c r="A55" s="1356" t="s">
        <v>6037</v>
      </c>
      <c r="B55" s="1357" t="s">
        <v>6840</v>
      </c>
      <c r="C55" s="1357">
        <v>460041111</v>
      </c>
      <c r="D55" s="1357" t="s">
        <v>6844</v>
      </c>
      <c r="E55" s="1357" t="s">
        <v>191</v>
      </c>
      <c r="F55" s="541">
        <f>ROUND(SUM(F56),3)</f>
        <v>3</v>
      </c>
      <c r="G55" s="309"/>
      <c r="H55" s="1083">
        <f>ROUND(F55*G55,2)</f>
        <v>0</v>
      </c>
      <c r="I55" s="1084" t="s">
        <v>5315</v>
      </c>
      <c r="J55" s="1358"/>
      <c r="K55" s="1184"/>
      <c r="L55" s="1184"/>
      <c r="M55" s="1184"/>
      <c r="N55" s="1184"/>
      <c r="BL55" s="1359"/>
      <c r="BM55" s="1359"/>
      <c r="BN55" s="1359"/>
      <c r="BO55" s="1359"/>
      <c r="BP55" s="1359"/>
      <c r="BQ55" s="1359"/>
      <c r="BR55" s="1359"/>
      <c r="BS55" s="1359"/>
      <c r="BT55" s="1359"/>
      <c r="BU55" s="1359"/>
      <c r="BV55" s="1359"/>
      <c r="BW55" s="1359"/>
      <c r="BX55" s="1359"/>
      <c r="BY55" s="1359"/>
      <c r="BZ55" s="1359"/>
      <c r="CA55" s="1359"/>
      <c r="CB55" s="1359"/>
      <c r="CC55" s="1359"/>
      <c r="CD55" s="1359"/>
      <c r="CE55" s="1359"/>
      <c r="CF55" s="1359"/>
      <c r="CG55" s="1359"/>
      <c r="CH55" s="1359"/>
      <c r="CI55" s="1359"/>
      <c r="CJ55" s="1359"/>
      <c r="CK55" s="1359"/>
      <c r="CL55" s="1359"/>
      <c r="CM55" s="1359"/>
      <c r="CN55" s="1359"/>
      <c r="CO55" s="1359"/>
      <c r="CP55" s="1359"/>
      <c r="CQ55" s="1359"/>
      <c r="CR55" s="1359"/>
      <c r="CS55" s="1359"/>
      <c r="CT55" s="1359"/>
      <c r="CU55" s="1359"/>
      <c r="CV55" s="1359"/>
      <c r="CW55" s="1359"/>
      <c r="CX55" s="1359"/>
      <c r="CY55" s="1359"/>
      <c r="CZ55" s="1359"/>
      <c r="DA55" s="1359"/>
      <c r="DB55" s="1359"/>
      <c r="DC55" s="1359"/>
      <c r="DD55" s="1359"/>
      <c r="DE55" s="1359"/>
      <c r="DF55" s="1359"/>
      <c r="DG55" s="1359"/>
      <c r="DH55" s="1359"/>
      <c r="DI55" s="1359"/>
      <c r="DJ55" s="1359"/>
      <c r="DK55" s="1359"/>
      <c r="DL55" s="1359"/>
      <c r="DM55" s="1359"/>
      <c r="DN55" s="1359"/>
      <c r="DO55" s="1359"/>
      <c r="DP55" s="1359"/>
      <c r="DQ55" s="1359"/>
      <c r="DR55" s="1359"/>
      <c r="DS55" s="1359"/>
      <c r="DT55" s="1359"/>
      <c r="DU55" s="1359"/>
      <c r="DV55" s="1359"/>
      <c r="DW55" s="1359"/>
      <c r="DX55" s="1359"/>
      <c r="DY55" s="1359"/>
      <c r="DZ55" s="1359"/>
      <c r="EA55" s="1359"/>
      <c r="EB55" s="1359"/>
      <c r="EC55" s="1359"/>
      <c r="ED55" s="1359"/>
      <c r="EE55" s="1359"/>
      <c r="EF55" s="1359"/>
      <c r="EG55" s="1359"/>
      <c r="EH55" s="1359"/>
      <c r="EI55" s="1359"/>
      <c r="EJ55" s="1359"/>
      <c r="EK55" s="1359"/>
      <c r="EL55" s="1359"/>
      <c r="EM55" s="1359"/>
      <c r="EN55" s="1359"/>
      <c r="EO55" s="1359"/>
      <c r="EP55" s="1359"/>
      <c r="EQ55" s="1359"/>
      <c r="ER55" s="1359"/>
      <c r="ES55" s="1359"/>
      <c r="ET55" s="1359"/>
      <c r="EU55" s="1359"/>
      <c r="EV55" s="1359"/>
      <c r="EW55" s="1359"/>
      <c r="EX55" s="1359"/>
      <c r="EY55" s="1359"/>
      <c r="EZ55" s="1359"/>
      <c r="FA55" s="1359"/>
      <c r="FB55" s="1359"/>
      <c r="FC55" s="1359"/>
      <c r="FD55" s="1359"/>
      <c r="FE55" s="1359"/>
      <c r="FF55" s="1359"/>
      <c r="FG55" s="1359"/>
      <c r="FH55" s="1359"/>
      <c r="FI55" s="1359"/>
      <c r="FJ55" s="1359"/>
      <c r="FK55" s="1359"/>
      <c r="FL55" s="1359"/>
      <c r="FM55" s="1359"/>
      <c r="FN55" s="1359"/>
      <c r="FO55" s="1359"/>
      <c r="FP55" s="1359"/>
      <c r="FQ55" s="1359"/>
      <c r="FR55" s="1359"/>
      <c r="FS55" s="1359"/>
      <c r="FT55" s="1359"/>
      <c r="FU55" s="1359"/>
      <c r="FV55" s="1359"/>
      <c r="FW55" s="1359"/>
      <c r="FX55" s="1359"/>
      <c r="FY55" s="1359"/>
      <c r="FZ55" s="1359"/>
      <c r="GA55" s="1359"/>
      <c r="GB55" s="1359"/>
      <c r="GC55" s="1359"/>
      <c r="GD55" s="1359"/>
      <c r="GE55" s="1359"/>
      <c r="GF55" s="1359"/>
      <c r="GG55" s="1359"/>
      <c r="GH55" s="1359"/>
      <c r="GI55" s="1359"/>
      <c r="GJ55" s="1359"/>
      <c r="GK55" s="1359"/>
      <c r="GL55" s="1359"/>
      <c r="GM55" s="1359"/>
      <c r="GN55" s="1359"/>
      <c r="GO55" s="1359"/>
      <c r="GP55" s="1359"/>
      <c r="GQ55" s="1359"/>
      <c r="GR55" s="1359"/>
      <c r="GS55" s="1359"/>
      <c r="GT55" s="1359"/>
      <c r="GU55" s="1359"/>
      <c r="GV55" s="1359"/>
      <c r="GW55" s="1359"/>
      <c r="GX55" s="1359"/>
      <c r="GY55" s="1359"/>
      <c r="GZ55" s="1359"/>
      <c r="HA55" s="1359"/>
      <c r="HB55" s="1359"/>
      <c r="HC55" s="1359"/>
      <c r="HD55" s="1359"/>
      <c r="HE55" s="1359"/>
      <c r="HF55" s="1359"/>
      <c r="HG55" s="1359"/>
      <c r="HH55" s="1359"/>
      <c r="HI55" s="1359"/>
      <c r="HJ55" s="1359"/>
      <c r="HK55" s="1359"/>
      <c r="HL55" s="1359"/>
      <c r="HM55" s="1359"/>
      <c r="HN55" s="1359"/>
      <c r="HO55" s="1359"/>
      <c r="HP55" s="1359"/>
      <c r="HQ55" s="1359"/>
      <c r="HR55" s="1359"/>
      <c r="HS55" s="1359"/>
      <c r="HT55" s="1359"/>
      <c r="HU55" s="1359"/>
      <c r="HV55" s="1359"/>
      <c r="HW55" s="1359"/>
      <c r="HX55" s="1359"/>
      <c r="HY55" s="1359"/>
      <c r="HZ55" s="1359"/>
      <c r="IA55" s="1359"/>
      <c r="IB55" s="1359"/>
      <c r="IC55" s="1359"/>
      <c r="ID55" s="1359"/>
      <c r="IE55" s="1359"/>
      <c r="IF55" s="1359"/>
      <c r="IG55" s="1359"/>
      <c r="IH55" s="1359"/>
      <c r="II55" s="1359"/>
      <c r="IJ55" s="1359"/>
      <c r="IK55" s="1359"/>
      <c r="IL55" s="1359"/>
      <c r="IM55" s="1359"/>
      <c r="IN55" s="1359"/>
      <c r="IO55" s="1359"/>
      <c r="IP55" s="1359"/>
      <c r="IQ55" s="1359"/>
      <c r="IR55" s="1359"/>
      <c r="IS55" s="1359"/>
      <c r="IT55" s="1359"/>
      <c r="IU55" s="1359"/>
    </row>
    <row r="56" spans="1:255" s="1184" customFormat="1" ht="13.5" customHeight="1">
      <c r="A56" s="1338"/>
      <c r="B56" s="1179"/>
      <c r="C56" s="1180"/>
      <c r="D56" s="1176" t="s">
        <v>6845</v>
      </c>
      <c r="E56" s="1088"/>
      <c r="F56" s="1090">
        <v>3</v>
      </c>
      <c r="G56" s="1181"/>
      <c r="H56" s="1192"/>
      <c r="I56" s="1177"/>
      <c r="J56" s="1358"/>
      <c r="U56" s="1187"/>
      <c r="W56" s="1187"/>
    </row>
    <row r="57" spans="1:255" s="1294" customFormat="1" ht="13.5" customHeight="1">
      <c r="A57" s="1356" t="s">
        <v>6038</v>
      </c>
      <c r="B57" s="1357" t="s">
        <v>6840</v>
      </c>
      <c r="C57" s="1357">
        <v>460161432</v>
      </c>
      <c r="D57" s="1357" t="s">
        <v>7212</v>
      </c>
      <c r="E57" s="1357" t="s">
        <v>194</v>
      </c>
      <c r="F57" s="541">
        <f>ROUND(SUM(F59),3)</f>
        <v>5.78</v>
      </c>
      <c r="G57" s="309"/>
      <c r="H57" s="1083">
        <f>ROUND(F57*G57,2)</f>
        <v>0</v>
      </c>
      <c r="I57" s="1084" t="s">
        <v>5315</v>
      </c>
      <c r="J57" s="1354"/>
      <c r="L57" s="1355"/>
      <c r="BL57" s="1359"/>
      <c r="BM57" s="1359"/>
      <c r="BN57" s="1359"/>
      <c r="BO57" s="1359"/>
      <c r="BP57" s="1359"/>
      <c r="BQ57" s="1359"/>
      <c r="BR57" s="1359"/>
      <c r="BS57" s="1359"/>
      <c r="BT57" s="1359"/>
      <c r="BU57" s="1359"/>
      <c r="BV57" s="1359"/>
      <c r="BW57" s="1359"/>
      <c r="BX57" s="1359"/>
      <c r="BY57" s="1359"/>
      <c r="BZ57" s="1359"/>
      <c r="CA57" s="1359"/>
      <c r="CB57" s="1359"/>
      <c r="CC57" s="1359"/>
      <c r="CD57" s="1359"/>
      <c r="CE57" s="1359"/>
      <c r="CF57" s="1359"/>
      <c r="CG57" s="1359"/>
      <c r="CH57" s="1359"/>
      <c r="CI57" s="1359"/>
      <c r="CJ57" s="1359"/>
      <c r="CK57" s="1359"/>
      <c r="CL57" s="1359"/>
      <c r="CM57" s="1359"/>
      <c r="CN57" s="1359"/>
      <c r="CO57" s="1359"/>
      <c r="CP57" s="1359"/>
      <c r="CQ57" s="1359"/>
      <c r="CR57" s="1359"/>
      <c r="CS57" s="1359"/>
      <c r="CT57" s="1359"/>
      <c r="CU57" s="1359"/>
      <c r="CV57" s="1359"/>
      <c r="CW57" s="1359"/>
      <c r="CX57" s="1359"/>
      <c r="CY57" s="1359"/>
      <c r="CZ57" s="1359"/>
      <c r="DA57" s="1359"/>
      <c r="DB57" s="1359"/>
      <c r="DC57" s="1359"/>
      <c r="DD57" s="1359"/>
      <c r="DE57" s="1359"/>
      <c r="DF57" s="1359"/>
      <c r="DG57" s="1359"/>
      <c r="DH57" s="1359"/>
      <c r="DI57" s="1359"/>
      <c r="DJ57" s="1359"/>
      <c r="DK57" s="1359"/>
      <c r="DL57" s="1359"/>
      <c r="DM57" s="1359"/>
      <c r="DN57" s="1359"/>
      <c r="DO57" s="1359"/>
      <c r="DP57" s="1359"/>
      <c r="DQ57" s="1359"/>
      <c r="DR57" s="1359"/>
      <c r="DS57" s="1359"/>
      <c r="DT57" s="1359"/>
      <c r="DU57" s="1359"/>
      <c r="DV57" s="1359"/>
      <c r="DW57" s="1359"/>
      <c r="DX57" s="1359"/>
      <c r="DY57" s="1359"/>
      <c r="DZ57" s="1359"/>
      <c r="EA57" s="1359"/>
      <c r="EB57" s="1359"/>
      <c r="EC57" s="1359"/>
      <c r="ED57" s="1359"/>
      <c r="EE57" s="1359"/>
      <c r="EF57" s="1359"/>
      <c r="EG57" s="1359"/>
      <c r="EH57" s="1359"/>
      <c r="EI57" s="1359"/>
      <c r="EJ57" s="1359"/>
      <c r="EK57" s="1359"/>
      <c r="EL57" s="1359"/>
      <c r="EM57" s="1359"/>
      <c r="EN57" s="1359"/>
      <c r="EO57" s="1359"/>
      <c r="EP57" s="1359"/>
      <c r="EQ57" s="1359"/>
      <c r="ER57" s="1359"/>
      <c r="ES57" s="1359"/>
      <c r="ET57" s="1359"/>
      <c r="EU57" s="1359"/>
      <c r="EV57" s="1359"/>
      <c r="EW57" s="1359"/>
      <c r="EX57" s="1359"/>
      <c r="EY57" s="1359"/>
      <c r="EZ57" s="1359"/>
      <c r="FA57" s="1359"/>
      <c r="FB57" s="1359"/>
      <c r="FC57" s="1359"/>
      <c r="FD57" s="1359"/>
      <c r="FE57" s="1359"/>
      <c r="FF57" s="1359"/>
      <c r="FG57" s="1359"/>
      <c r="FH57" s="1359"/>
      <c r="FI57" s="1359"/>
      <c r="FJ57" s="1359"/>
      <c r="FK57" s="1359"/>
      <c r="FL57" s="1359"/>
      <c r="FM57" s="1359"/>
      <c r="FN57" s="1359"/>
      <c r="FO57" s="1359"/>
      <c r="FP57" s="1359"/>
      <c r="FQ57" s="1359"/>
      <c r="FR57" s="1359"/>
      <c r="FS57" s="1359"/>
      <c r="FT57" s="1359"/>
      <c r="FU57" s="1359"/>
      <c r="FV57" s="1359"/>
      <c r="FW57" s="1359"/>
      <c r="FX57" s="1359"/>
      <c r="FY57" s="1359"/>
      <c r="FZ57" s="1359"/>
      <c r="GA57" s="1359"/>
      <c r="GB57" s="1359"/>
      <c r="GC57" s="1359"/>
      <c r="GD57" s="1359"/>
      <c r="GE57" s="1359"/>
      <c r="GF57" s="1359"/>
      <c r="GG57" s="1359"/>
      <c r="GH57" s="1359"/>
      <c r="GI57" s="1359"/>
      <c r="GJ57" s="1359"/>
      <c r="GK57" s="1359"/>
      <c r="GL57" s="1359"/>
      <c r="GM57" s="1359"/>
      <c r="GN57" s="1359"/>
      <c r="GO57" s="1359"/>
      <c r="GP57" s="1359"/>
      <c r="GQ57" s="1359"/>
      <c r="GR57" s="1359"/>
      <c r="GS57" s="1359"/>
      <c r="GT57" s="1359"/>
      <c r="GU57" s="1359"/>
      <c r="GV57" s="1359"/>
      <c r="GW57" s="1359"/>
      <c r="GX57" s="1359"/>
      <c r="GY57" s="1359"/>
      <c r="GZ57" s="1359"/>
      <c r="HA57" s="1359"/>
      <c r="HB57" s="1359"/>
      <c r="HC57" s="1359"/>
      <c r="HD57" s="1359"/>
      <c r="HE57" s="1359"/>
      <c r="HF57" s="1359"/>
      <c r="HG57" s="1359"/>
      <c r="HH57" s="1359"/>
      <c r="HI57" s="1359"/>
      <c r="HJ57" s="1359"/>
      <c r="HK57" s="1359"/>
      <c r="HL57" s="1359"/>
      <c r="HM57" s="1359"/>
      <c r="HN57" s="1359"/>
      <c r="HO57" s="1359"/>
      <c r="HP57" s="1359"/>
      <c r="HQ57" s="1359"/>
      <c r="HR57" s="1359"/>
      <c r="HS57" s="1359"/>
      <c r="HT57" s="1359"/>
      <c r="HU57" s="1359"/>
      <c r="HV57" s="1359"/>
      <c r="HW57" s="1359"/>
      <c r="HX57" s="1359"/>
      <c r="HY57" s="1359"/>
      <c r="HZ57" s="1359"/>
      <c r="IA57" s="1359"/>
      <c r="IB57" s="1359"/>
      <c r="IC57" s="1359"/>
      <c r="ID57" s="1359"/>
      <c r="IE57" s="1359"/>
      <c r="IF57" s="1359"/>
      <c r="IG57" s="1359"/>
      <c r="IH57" s="1359"/>
      <c r="II57" s="1359"/>
      <c r="IJ57" s="1359"/>
      <c r="IK57" s="1359"/>
      <c r="IL57" s="1359"/>
      <c r="IM57" s="1359"/>
      <c r="IN57" s="1359"/>
      <c r="IO57" s="1359"/>
      <c r="IP57" s="1359"/>
      <c r="IQ57" s="1359"/>
      <c r="IR57" s="1359"/>
      <c r="IS57" s="1359"/>
      <c r="IT57" s="1359"/>
      <c r="IU57" s="1359"/>
    </row>
    <row r="58" spans="1:255" s="1184" customFormat="1" ht="13.5" customHeight="1">
      <c r="A58" s="1338"/>
      <c r="B58" s="1179"/>
      <c r="C58" s="1180"/>
      <c r="D58" s="1360" t="s">
        <v>7213</v>
      </c>
      <c r="E58" s="1088"/>
      <c r="F58" s="1090"/>
      <c r="G58" s="1181"/>
      <c r="H58" s="1192"/>
      <c r="I58" s="1177"/>
      <c r="J58" s="1358"/>
      <c r="U58" s="1187"/>
      <c r="W58" s="1187"/>
    </row>
    <row r="59" spans="1:255" s="1184" customFormat="1" ht="13.5" customHeight="1">
      <c r="A59" s="1338"/>
      <c r="B59" s="1179"/>
      <c r="C59" s="1180"/>
      <c r="D59" s="1361" t="s">
        <v>7214</v>
      </c>
      <c r="E59" s="1088"/>
      <c r="F59" s="1090">
        <f>(57.8)*0.1</f>
        <v>5.78</v>
      </c>
      <c r="G59" s="1181"/>
      <c r="H59" s="1192"/>
      <c r="I59" s="1177"/>
      <c r="J59" s="1358"/>
      <c r="U59" s="1187"/>
      <c r="W59" s="1187"/>
    </row>
    <row r="60" spans="1:255" s="1184" customFormat="1" ht="27" customHeight="1">
      <c r="A60" s="1338"/>
      <c r="B60" s="1179"/>
      <c r="C60" s="1180"/>
      <c r="D60" s="1362" t="s">
        <v>6849</v>
      </c>
      <c r="E60" s="1088"/>
      <c r="F60" s="1090"/>
      <c r="G60" s="1181"/>
      <c r="H60" s="1192"/>
      <c r="I60" s="1177"/>
      <c r="U60" s="1187"/>
      <c r="W60" s="1187"/>
    </row>
    <row r="61" spans="1:255" s="1294" customFormat="1" ht="13.5" customHeight="1">
      <c r="A61" s="1356" t="s">
        <v>6039</v>
      </c>
      <c r="B61" s="1357" t="s">
        <v>6840</v>
      </c>
      <c r="C61" s="1357">
        <v>460161433</v>
      </c>
      <c r="D61" s="1357" t="s">
        <v>7215</v>
      </c>
      <c r="E61" s="1357" t="s">
        <v>194</v>
      </c>
      <c r="F61" s="541">
        <f>ROUND(SUM(F63),3)</f>
        <v>5.78</v>
      </c>
      <c r="G61" s="309"/>
      <c r="H61" s="1083">
        <f>ROUND(F61*G61,2)</f>
        <v>0</v>
      </c>
      <c r="I61" s="1084" t="s">
        <v>5315</v>
      </c>
      <c r="J61" s="1354"/>
      <c r="L61" s="1355"/>
      <c r="BL61" s="1359"/>
      <c r="BM61" s="1359"/>
      <c r="BN61" s="1359"/>
      <c r="BO61" s="1359"/>
      <c r="BP61" s="1359"/>
      <c r="BQ61" s="1359"/>
      <c r="BR61" s="1359"/>
      <c r="BS61" s="1359"/>
      <c r="BT61" s="1359"/>
      <c r="BU61" s="1359"/>
      <c r="BV61" s="1359"/>
      <c r="BW61" s="1359"/>
      <c r="BX61" s="1359"/>
      <c r="BY61" s="1359"/>
      <c r="BZ61" s="1359"/>
      <c r="CA61" s="1359"/>
      <c r="CB61" s="1359"/>
      <c r="CC61" s="1359"/>
      <c r="CD61" s="1359"/>
      <c r="CE61" s="1359"/>
      <c r="CF61" s="1359"/>
      <c r="CG61" s="1359"/>
      <c r="CH61" s="1359"/>
      <c r="CI61" s="1359"/>
      <c r="CJ61" s="1359"/>
      <c r="CK61" s="1359"/>
      <c r="CL61" s="1359"/>
      <c r="CM61" s="1359"/>
      <c r="CN61" s="1359"/>
      <c r="CO61" s="1359"/>
      <c r="CP61" s="1359"/>
      <c r="CQ61" s="1359"/>
      <c r="CR61" s="1359"/>
      <c r="CS61" s="1359"/>
      <c r="CT61" s="1359"/>
      <c r="CU61" s="1359"/>
      <c r="CV61" s="1359"/>
      <c r="CW61" s="1359"/>
      <c r="CX61" s="1359"/>
      <c r="CY61" s="1359"/>
      <c r="CZ61" s="1359"/>
      <c r="DA61" s="1359"/>
      <c r="DB61" s="1359"/>
      <c r="DC61" s="1359"/>
      <c r="DD61" s="1359"/>
      <c r="DE61" s="1359"/>
      <c r="DF61" s="1359"/>
      <c r="DG61" s="1359"/>
      <c r="DH61" s="1359"/>
      <c r="DI61" s="1359"/>
      <c r="DJ61" s="1359"/>
      <c r="DK61" s="1359"/>
      <c r="DL61" s="1359"/>
      <c r="DM61" s="1359"/>
      <c r="DN61" s="1359"/>
      <c r="DO61" s="1359"/>
      <c r="DP61" s="1359"/>
      <c r="DQ61" s="1359"/>
      <c r="DR61" s="1359"/>
      <c r="DS61" s="1359"/>
      <c r="DT61" s="1359"/>
      <c r="DU61" s="1359"/>
      <c r="DV61" s="1359"/>
      <c r="DW61" s="1359"/>
      <c r="DX61" s="1359"/>
      <c r="DY61" s="1359"/>
      <c r="DZ61" s="1359"/>
      <c r="EA61" s="1359"/>
      <c r="EB61" s="1359"/>
      <c r="EC61" s="1359"/>
      <c r="ED61" s="1359"/>
      <c r="EE61" s="1359"/>
      <c r="EF61" s="1359"/>
      <c r="EG61" s="1359"/>
      <c r="EH61" s="1359"/>
      <c r="EI61" s="1359"/>
      <c r="EJ61" s="1359"/>
      <c r="EK61" s="1359"/>
      <c r="EL61" s="1359"/>
      <c r="EM61" s="1359"/>
      <c r="EN61" s="1359"/>
      <c r="EO61" s="1359"/>
      <c r="EP61" s="1359"/>
      <c r="EQ61" s="1359"/>
      <c r="ER61" s="1359"/>
      <c r="ES61" s="1359"/>
      <c r="ET61" s="1359"/>
      <c r="EU61" s="1359"/>
      <c r="EV61" s="1359"/>
      <c r="EW61" s="1359"/>
      <c r="EX61" s="1359"/>
      <c r="EY61" s="1359"/>
      <c r="EZ61" s="1359"/>
      <c r="FA61" s="1359"/>
      <c r="FB61" s="1359"/>
      <c r="FC61" s="1359"/>
      <c r="FD61" s="1359"/>
      <c r="FE61" s="1359"/>
      <c r="FF61" s="1359"/>
      <c r="FG61" s="1359"/>
      <c r="FH61" s="1359"/>
      <c r="FI61" s="1359"/>
      <c r="FJ61" s="1359"/>
      <c r="FK61" s="1359"/>
      <c r="FL61" s="1359"/>
      <c r="FM61" s="1359"/>
      <c r="FN61" s="1359"/>
      <c r="FO61" s="1359"/>
      <c r="FP61" s="1359"/>
      <c r="FQ61" s="1359"/>
      <c r="FR61" s="1359"/>
      <c r="FS61" s="1359"/>
      <c r="FT61" s="1359"/>
      <c r="FU61" s="1359"/>
      <c r="FV61" s="1359"/>
      <c r="FW61" s="1359"/>
      <c r="FX61" s="1359"/>
      <c r="FY61" s="1359"/>
      <c r="FZ61" s="1359"/>
      <c r="GA61" s="1359"/>
      <c r="GB61" s="1359"/>
      <c r="GC61" s="1359"/>
      <c r="GD61" s="1359"/>
      <c r="GE61" s="1359"/>
      <c r="GF61" s="1359"/>
      <c r="GG61" s="1359"/>
      <c r="GH61" s="1359"/>
      <c r="GI61" s="1359"/>
      <c r="GJ61" s="1359"/>
      <c r="GK61" s="1359"/>
      <c r="GL61" s="1359"/>
      <c r="GM61" s="1359"/>
      <c r="GN61" s="1359"/>
      <c r="GO61" s="1359"/>
      <c r="GP61" s="1359"/>
      <c r="GQ61" s="1359"/>
      <c r="GR61" s="1359"/>
      <c r="GS61" s="1359"/>
      <c r="GT61" s="1359"/>
      <c r="GU61" s="1359"/>
      <c r="GV61" s="1359"/>
      <c r="GW61" s="1359"/>
      <c r="GX61" s="1359"/>
      <c r="GY61" s="1359"/>
      <c r="GZ61" s="1359"/>
      <c r="HA61" s="1359"/>
      <c r="HB61" s="1359"/>
      <c r="HC61" s="1359"/>
      <c r="HD61" s="1359"/>
      <c r="HE61" s="1359"/>
      <c r="HF61" s="1359"/>
      <c r="HG61" s="1359"/>
      <c r="HH61" s="1359"/>
      <c r="HI61" s="1359"/>
      <c r="HJ61" s="1359"/>
      <c r="HK61" s="1359"/>
      <c r="HL61" s="1359"/>
      <c r="HM61" s="1359"/>
      <c r="HN61" s="1359"/>
      <c r="HO61" s="1359"/>
      <c r="HP61" s="1359"/>
      <c r="HQ61" s="1359"/>
      <c r="HR61" s="1359"/>
      <c r="HS61" s="1359"/>
      <c r="HT61" s="1359"/>
      <c r="HU61" s="1359"/>
      <c r="HV61" s="1359"/>
      <c r="HW61" s="1359"/>
      <c r="HX61" s="1359"/>
      <c r="HY61" s="1359"/>
      <c r="HZ61" s="1359"/>
      <c r="IA61" s="1359"/>
      <c r="IB61" s="1359"/>
      <c r="IC61" s="1359"/>
      <c r="ID61" s="1359"/>
      <c r="IE61" s="1359"/>
      <c r="IF61" s="1359"/>
      <c r="IG61" s="1359"/>
      <c r="IH61" s="1359"/>
      <c r="II61" s="1359"/>
      <c r="IJ61" s="1359"/>
      <c r="IK61" s="1359"/>
      <c r="IL61" s="1359"/>
      <c r="IM61" s="1359"/>
      <c r="IN61" s="1359"/>
      <c r="IO61" s="1359"/>
      <c r="IP61" s="1359"/>
      <c r="IQ61" s="1359"/>
      <c r="IR61" s="1359"/>
      <c r="IS61" s="1359"/>
      <c r="IT61" s="1359"/>
      <c r="IU61" s="1359"/>
    </row>
    <row r="62" spans="1:255" s="1184" customFormat="1" ht="13.5" customHeight="1">
      <c r="A62" s="1338"/>
      <c r="B62" s="1179"/>
      <c r="C62" s="1180"/>
      <c r="D62" s="1360" t="s">
        <v>7213</v>
      </c>
      <c r="E62" s="1088"/>
      <c r="F62" s="1090"/>
      <c r="G62" s="1181"/>
      <c r="H62" s="1192"/>
      <c r="I62" s="1177"/>
      <c r="J62" s="1358"/>
      <c r="U62" s="1187"/>
      <c r="W62" s="1187"/>
    </row>
    <row r="63" spans="1:255" s="1184" customFormat="1" ht="13.5" customHeight="1">
      <c r="A63" s="1338"/>
      <c r="B63" s="1179"/>
      <c r="C63" s="1180"/>
      <c r="D63" s="1361" t="s">
        <v>7214</v>
      </c>
      <c r="E63" s="1088"/>
      <c r="F63" s="1090">
        <f>(57.8)*0.1</f>
        <v>5.78</v>
      </c>
      <c r="G63" s="1181"/>
      <c r="H63" s="1192"/>
      <c r="I63" s="1177"/>
      <c r="J63" s="1358"/>
      <c r="U63" s="1187"/>
      <c r="W63" s="1187"/>
    </row>
    <row r="64" spans="1:255" s="1184" customFormat="1" ht="27" customHeight="1">
      <c r="A64" s="1338"/>
      <c r="B64" s="1179"/>
      <c r="C64" s="1180"/>
      <c r="D64" s="1362" t="s">
        <v>6849</v>
      </c>
      <c r="E64" s="1088"/>
      <c r="F64" s="1090"/>
      <c r="G64" s="1181"/>
      <c r="H64" s="1192"/>
      <c r="I64" s="1177"/>
      <c r="U64" s="1187"/>
      <c r="W64" s="1187"/>
    </row>
    <row r="65" spans="1:255" s="1294" customFormat="1" ht="13.5" customHeight="1">
      <c r="A65" s="1356" t="s">
        <v>6040</v>
      </c>
      <c r="B65" s="1357" t="s">
        <v>6840</v>
      </c>
      <c r="C65" s="1357">
        <v>460171432</v>
      </c>
      <c r="D65" s="1357" t="s">
        <v>7216</v>
      </c>
      <c r="E65" s="1357" t="s">
        <v>194</v>
      </c>
      <c r="F65" s="541">
        <f>ROUND(SUM(F67),3)</f>
        <v>23.12</v>
      </c>
      <c r="G65" s="309"/>
      <c r="H65" s="1083">
        <f>ROUND(F65*G65,2)</f>
        <v>0</v>
      </c>
      <c r="I65" s="1084" t="s">
        <v>5315</v>
      </c>
      <c r="J65" s="1354"/>
      <c r="L65" s="1355"/>
      <c r="BL65" s="1359"/>
      <c r="BM65" s="1359"/>
      <c r="BN65" s="1359"/>
      <c r="BO65" s="1359"/>
      <c r="BP65" s="1359"/>
      <c r="BQ65" s="1359"/>
      <c r="BR65" s="1359"/>
      <c r="BS65" s="1359"/>
      <c r="BT65" s="1359"/>
      <c r="BU65" s="1359"/>
      <c r="BV65" s="1359"/>
      <c r="BW65" s="1359"/>
      <c r="BX65" s="1359"/>
      <c r="BY65" s="1359"/>
      <c r="BZ65" s="1359"/>
      <c r="CA65" s="1359"/>
      <c r="CB65" s="1359"/>
      <c r="CC65" s="1359"/>
      <c r="CD65" s="1359"/>
      <c r="CE65" s="1359"/>
      <c r="CF65" s="1359"/>
      <c r="CG65" s="1359"/>
      <c r="CH65" s="1359"/>
      <c r="CI65" s="1359"/>
      <c r="CJ65" s="1359"/>
      <c r="CK65" s="1359"/>
      <c r="CL65" s="1359"/>
      <c r="CM65" s="1359"/>
      <c r="CN65" s="1359"/>
      <c r="CO65" s="1359"/>
      <c r="CP65" s="1359"/>
      <c r="CQ65" s="1359"/>
      <c r="CR65" s="1359"/>
      <c r="CS65" s="1359"/>
      <c r="CT65" s="1359"/>
      <c r="CU65" s="1359"/>
      <c r="CV65" s="1359"/>
      <c r="CW65" s="1359"/>
      <c r="CX65" s="1359"/>
      <c r="CY65" s="1359"/>
      <c r="CZ65" s="1359"/>
      <c r="DA65" s="1359"/>
      <c r="DB65" s="1359"/>
      <c r="DC65" s="1359"/>
      <c r="DD65" s="1359"/>
      <c r="DE65" s="1359"/>
      <c r="DF65" s="1359"/>
      <c r="DG65" s="1359"/>
      <c r="DH65" s="1359"/>
      <c r="DI65" s="1359"/>
      <c r="DJ65" s="1359"/>
      <c r="DK65" s="1359"/>
      <c r="DL65" s="1359"/>
      <c r="DM65" s="1359"/>
      <c r="DN65" s="1359"/>
      <c r="DO65" s="1359"/>
      <c r="DP65" s="1359"/>
      <c r="DQ65" s="1359"/>
      <c r="DR65" s="1359"/>
      <c r="DS65" s="1359"/>
      <c r="DT65" s="1359"/>
      <c r="DU65" s="1359"/>
      <c r="DV65" s="1359"/>
      <c r="DW65" s="1359"/>
      <c r="DX65" s="1359"/>
      <c r="DY65" s="1359"/>
      <c r="DZ65" s="1359"/>
      <c r="EA65" s="1359"/>
      <c r="EB65" s="1359"/>
      <c r="EC65" s="1359"/>
      <c r="ED65" s="1359"/>
      <c r="EE65" s="1359"/>
      <c r="EF65" s="1359"/>
      <c r="EG65" s="1359"/>
      <c r="EH65" s="1359"/>
      <c r="EI65" s="1359"/>
      <c r="EJ65" s="1359"/>
      <c r="EK65" s="1359"/>
      <c r="EL65" s="1359"/>
      <c r="EM65" s="1359"/>
      <c r="EN65" s="1359"/>
      <c r="EO65" s="1359"/>
      <c r="EP65" s="1359"/>
      <c r="EQ65" s="1359"/>
      <c r="ER65" s="1359"/>
      <c r="ES65" s="1359"/>
      <c r="ET65" s="1359"/>
      <c r="EU65" s="1359"/>
      <c r="EV65" s="1359"/>
      <c r="EW65" s="1359"/>
      <c r="EX65" s="1359"/>
      <c r="EY65" s="1359"/>
      <c r="EZ65" s="1359"/>
      <c r="FA65" s="1359"/>
      <c r="FB65" s="1359"/>
      <c r="FC65" s="1359"/>
      <c r="FD65" s="1359"/>
      <c r="FE65" s="1359"/>
      <c r="FF65" s="1359"/>
      <c r="FG65" s="1359"/>
      <c r="FH65" s="1359"/>
      <c r="FI65" s="1359"/>
      <c r="FJ65" s="1359"/>
      <c r="FK65" s="1359"/>
      <c r="FL65" s="1359"/>
      <c r="FM65" s="1359"/>
      <c r="FN65" s="1359"/>
      <c r="FO65" s="1359"/>
      <c r="FP65" s="1359"/>
      <c r="FQ65" s="1359"/>
      <c r="FR65" s="1359"/>
      <c r="FS65" s="1359"/>
      <c r="FT65" s="1359"/>
      <c r="FU65" s="1359"/>
      <c r="FV65" s="1359"/>
      <c r="FW65" s="1359"/>
      <c r="FX65" s="1359"/>
      <c r="FY65" s="1359"/>
      <c r="FZ65" s="1359"/>
      <c r="GA65" s="1359"/>
      <c r="GB65" s="1359"/>
      <c r="GC65" s="1359"/>
      <c r="GD65" s="1359"/>
      <c r="GE65" s="1359"/>
      <c r="GF65" s="1359"/>
      <c r="GG65" s="1359"/>
      <c r="GH65" s="1359"/>
      <c r="GI65" s="1359"/>
      <c r="GJ65" s="1359"/>
      <c r="GK65" s="1359"/>
      <c r="GL65" s="1359"/>
      <c r="GM65" s="1359"/>
      <c r="GN65" s="1359"/>
      <c r="GO65" s="1359"/>
      <c r="GP65" s="1359"/>
      <c r="GQ65" s="1359"/>
      <c r="GR65" s="1359"/>
      <c r="GS65" s="1359"/>
      <c r="GT65" s="1359"/>
      <c r="GU65" s="1359"/>
      <c r="GV65" s="1359"/>
      <c r="GW65" s="1359"/>
      <c r="GX65" s="1359"/>
      <c r="GY65" s="1359"/>
      <c r="GZ65" s="1359"/>
      <c r="HA65" s="1359"/>
      <c r="HB65" s="1359"/>
      <c r="HC65" s="1359"/>
      <c r="HD65" s="1359"/>
      <c r="HE65" s="1359"/>
      <c r="HF65" s="1359"/>
      <c r="HG65" s="1359"/>
      <c r="HH65" s="1359"/>
      <c r="HI65" s="1359"/>
      <c r="HJ65" s="1359"/>
      <c r="HK65" s="1359"/>
      <c r="HL65" s="1359"/>
      <c r="HM65" s="1359"/>
      <c r="HN65" s="1359"/>
      <c r="HO65" s="1359"/>
      <c r="HP65" s="1359"/>
      <c r="HQ65" s="1359"/>
      <c r="HR65" s="1359"/>
      <c r="HS65" s="1359"/>
      <c r="HT65" s="1359"/>
      <c r="HU65" s="1359"/>
      <c r="HV65" s="1359"/>
      <c r="HW65" s="1359"/>
      <c r="HX65" s="1359"/>
      <c r="HY65" s="1359"/>
      <c r="HZ65" s="1359"/>
      <c r="IA65" s="1359"/>
      <c r="IB65" s="1359"/>
      <c r="IC65" s="1359"/>
      <c r="ID65" s="1359"/>
      <c r="IE65" s="1359"/>
      <c r="IF65" s="1359"/>
      <c r="IG65" s="1359"/>
      <c r="IH65" s="1359"/>
      <c r="II65" s="1359"/>
      <c r="IJ65" s="1359"/>
      <c r="IK65" s="1359"/>
      <c r="IL65" s="1359"/>
      <c r="IM65" s="1359"/>
      <c r="IN65" s="1359"/>
      <c r="IO65" s="1359"/>
      <c r="IP65" s="1359"/>
      <c r="IQ65" s="1359"/>
      <c r="IR65" s="1359"/>
      <c r="IS65" s="1359"/>
      <c r="IT65" s="1359"/>
      <c r="IU65" s="1359"/>
    </row>
    <row r="66" spans="1:255" s="1184" customFormat="1" ht="13.5" customHeight="1">
      <c r="A66" s="1338"/>
      <c r="B66" s="1179"/>
      <c r="C66" s="1180"/>
      <c r="D66" s="1360" t="s">
        <v>7217</v>
      </c>
      <c r="E66" s="1088"/>
      <c r="F66" s="1090"/>
      <c r="G66" s="1181"/>
      <c r="H66" s="1192"/>
      <c r="I66" s="1177"/>
      <c r="J66" s="1358"/>
      <c r="U66" s="1187"/>
      <c r="W66" s="1187"/>
    </row>
    <row r="67" spans="1:255" s="1184" customFormat="1" ht="13.5" customHeight="1">
      <c r="A67" s="1338"/>
      <c r="B67" s="1179"/>
      <c r="C67" s="1180"/>
      <c r="D67" s="1361" t="s">
        <v>7218</v>
      </c>
      <c r="E67" s="1088"/>
      <c r="F67" s="1090">
        <f>(57.8)*0.4</f>
        <v>23.12</v>
      </c>
      <c r="G67" s="1181"/>
      <c r="H67" s="1192"/>
      <c r="I67" s="1177"/>
      <c r="J67" s="1358"/>
      <c r="U67" s="1187"/>
      <c r="W67" s="1187"/>
    </row>
    <row r="68" spans="1:255" s="1184" customFormat="1" ht="27" customHeight="1">
      <c r="A68" s="1338"/>
      <c r="B68" s="1179"/>
      <c r="C68" s="1180"/>
      <c r="D68" s="1362" t="s">
        <v>6849</v>
      </c>
      <c r="E68" s="1088"/>
      <c r="F68" s="1090"/>
      <c r="G68" s="1181"/>
      <c r="H68" s="1192"/>
      <c r="I68" s="1177"/>
      <c r="U68" s="1187"/>
      <c r="W68" s="1187"/>
    </row>
    <row r="69" spans="1:255" s="1294" customFormat="1" ht="13.5" customHeight="1">
      <c r="A69" s="1356" t="s">
        <v>5981</v>
      </c>
      <c r="B69" s="1357" t="s">
        <v>6840</v>
      </c>
      <c r="C69" s="1357">
        <v>460171433</v>
      </c>
      <c r="D69" s="1357" t="s">
        <v>7219</v>
      </c>
      <c r="E69" s="1357" t="s">
        <v>194</v>
      </c>
      <c r="F69" s="541">
        <f>ROUND(SUM(F71),3)</f>
        <v>23.12</v>
      </c>
      <c r="G69" s="309"/>
      <c r="H69" s="1083">
        <f>ROUND(F69*G69,2)</f>
        <v>0</v>
      </c>
      <c r="I69" s="1084" t="s">
        <v>5315</v>
      </c>
      <c r="J69" s="1354"/>
      <c r="L69" s="1355"/>
      <c r="BL69" s="1359"/>
      <c r="BM69" s="1359"/>
      <c r="BN69" s="1359"/>
      <c r="BO69" s="1359"/>
      <c r="BP69" s="1359"/>
      <c r="BQ69" s="1359"/>
      <c r="BR69" s="1359"/>
      <c r="BS69" s="1359"/>
      <c r="BT69" s="1359"/>
      <c r="BU69" s="1359"/>
      <c r="BV69" s="1359"/>
      <c r="BW69" s="1359"/>
      <c r="BX69" s="1359"/>
      <c r="BY69" s="1359"/>
      <c r="BZ69" s="1359"/>
      <c r="CA69" s="1359"/>
      <c r="CB69" s="1359"/>
      <c r="CC69" s="1359"/>
      <c r="CD69" s="1359"/>
      <c r="CE69" s="1359"/>
      <c r="CF69" s="1359"/>
      <c r="CG69" s="1359"/>
      <c r="CH69" s="1359"/>
      <c r="CI69" s="1359"/>
      <c r="CJ69" s="1359"/>
      <c r="CK69" s="1359"/>
      <c r="CL69" s="1359"/>
      <c r="CM69" s="1359"/>
      <c r="CN69" s="1359"/>
      <c r="CO69" s="1359"/>
      <c r="CP69" s="1359"/>
      <c r="CQ69" s="1359"/>
      <c r="CR69" s="1359"/>
      <c r="CS69" s="1359"/>
      <c r="CT69" s="1359"/>
      <c r="CU69" s="1359"/>
      <c r="CV69" s="1359"/>
      <c r="CW69" s="1359"/>
      <c r="CX69" s="1359"/>
      <c r="CY69" s="1359"/>
      <c r="CZ69" s="1359"/>
      <c r="DA69" s="1359"/>
      <c r="DB69" s="1359"/>
      <c r="DC69" s="1359"/>
      <c r="DD69" s="1359"/>
      <c r="DE69" s="1359"/>
      <c r="DF69" s="1359"/>
      <c r="DG69" s="1359"/>
      <c r="DH69" s="1359"/>
      <c r="DI69" s="1359"/>
      <c r="DJ69" s="1359"/>
      <c r="DK69" s="1359"/>
      <c r="DL69" s="1359"/>
      <c r="DM69" s="1359"/>
      <c r="DN69" s="1359"/>
      <c r="DO69" s="1359"/>
      <c r="DP69" s="1359"/>
      <c r="DQ69" s="1359"/>
      <c r="DR69" s="1359"/>
      <c r="DS69" s="1359"/>
      <c r="DT69" s="1359"/>
      <c r="DU69" s="1359"/>
      <c r="DV69" s="1359"/>
      <c r="DW69" s="1359"/>
      <c r="DX69" s="1359"/>
      <c r="DY69" s="1359"/>
      <c r="DZ69" s="1359"/>
      <c r="EA69" s="1359"/>
      <c r="EB69" s="1359"/>
      <c r="EC69" s="1359"/>
      <c r="ED69" s="1359"/>
      <c r="EE69" s="1359"/>
      <c r="EF69" s="1359"/>
      <c r="EG69" s="1359"/>
      <c r="EH69" s="1359"/>
      <c r="EI69" s="1359"/>
      <c r="EJ69" s="1359"/>
      <c r="EK69" s="1359"/>
      <c r="EL69" s="1359"/>
      <c r="EM69" s="1359"/>
      <c r="EN69" s="1359"/>
      <c r="EO69" s="1359"/>
      <c r="EP69" s="1359"/>
      <c r="EQ69" s="1359"/>
      <c r="ER69" s="1359"/>
      <c r="ES69" s="1359"/>
      <c r="ET69" s="1359"/>
      <c r="EU69" s="1359"/>
      <c r="EV69" s="1359"/>
      <c r="EW69" s="1359"/>
      <c r="EX69" s="1359"/>
      <c r="EY69" s="1359"/>
      <c r="EZ69" s="1359"/>
      <c r="FA69" s="1359"/>
      <c r="FB69" s="1359"/>
      <c r="FC69" s="1359"/>
      <c r="FD69" s="1359"/>
      <c r="FE69" s="1359"/>
      <c r="FF69" s="1359"/>
      <c r="FG69" s="1359"/>
      <c r="FH69" s="1359"/>
      <c r="FI69" s="1359"/>
      <c r="FJ69" s="1359"/>
      <c r="FK69" s="1359"/>
      <c r="FL69" s="1359"/>
      <c r="FM69" s="1359"/>
      <c r="FN69" s="1359"/>
      <c r="FO69" s="1359"/>
      <c r="FP69" s="1359"/>
      <c r="FQ69" s="1359"/>
      <c r="FR69" s="1359"/>
      <c r="FS69" s="1359"/>
      <c r="FT69" s="1359"/>
      <c r="FU69" s="1359"/>
      <c r="FV69" s="1359"/>
      <c r="FW69" s="1359"/>
      <c r="FX69" s="1359"/>
      <c r="FY69" s="1359"/>
      <c r="FZ69" s="1359"/>
      <c r="GA69" s="1359"/>
      <c r="GB69" s="1359"/>
      <c r="GC69" s="1359"/>
      <c r="GD69" s="1359"/>
      <c r="GE69" s="1359"/>
      <c r="GF69" s="1359"/>
      <c r="GG69" s="1359"/>
      <c r="GH69" s="1359"/>
      <c r="GI69" s="1359"/>
      <c r="GJ69" s="1359"/>
      <c r="GK69" s="1359"/>
      <c r="GL69" s="1359"/>
      <c r="GM69" s="1359"/>
      <c r="GN69" s="1359"/>
      <c r="GO69" s="1359"/>
      <c r="GP69" s="1359"/>
      <c r="GQ69" s="1359"/>
      <c r="GR69" s="1359"/>
      <c r="GS69" s="1359"/>
      <c r="GT69" s="1359"/>
      <c r="GU69" s="1359"/>
      <c r="GV69" s="1359"/>
      <c r="GW69" s="1359"/>
      <c r="GX69" s="1359"/>
      <c r="GY69" s="1359"/>
      <c r="GZ69" s="1359"/>
      <c r="HA69" s="1359"/>
      <c r="HB69" s="1359"/>
      <c r="HC69" s="1359"/>
      <c r="HD69" s="1359"/>
      <c r="HE69" s="1359"/>
      <c r="HF69" s="1359"/>
      <c r="HG69" s="1359"/>
      <c r="HH69" s="1359"/>
      <c r="HI69" s="1359"/>
      <c r="HJ69" s="1359"/>
      <c r="HK69" s="1359"/>
      <c r="HL69" s="1359"/>
      <c r="HM69" s="1359"/>
      <c r="HN69" s="1359"/>
      <c r="HO69" s="1359"/>
      <c r="HP69" s="1359"/>
      <c r="HQ69" s="1359"/>
      <c r="HR69" s="1359"/>
      <c r="HS69" s="1359"/>
      <c r="HT69" s="1359"/>
      <c r="HU69" s="1359"/>
      <c r="HV69" s="1359"/>
      <c r="HW69" s="1359"/>
      <c r="HX69" s="1359"/>
      <c r="HY69" s="1359"/>
      <c r="HZ69" s="1359"/>
      <c r="IA69" s="1359"/>
      <c r="IB69" s="1359"/>
      <c r="IC69" s="1359"/>
      <c r="ID69" s="1359"/>
      <c r="IE69" s="1359"/>
      <c r="IF69" s="1359"/>
      <c r="IG69" s="1359"/>
      <c r="IH69" s="1359"/>
      <c r="II69" s="1359"/>
      <c r="IJ69" s="1359"/>
      <c r="IK69" s="1359"/>
      <c r="IL69" s="1359"/>
      <c r="IM69" s="1359"/>
      <c r="IN69" s="1359"/>
      <c r="IO69" s="1359"/>
      <c r="IP69" s="1359"/>
      <c r="IQ69" s="1359"/>
      <c r="IR69" s="1359"/>
      <c r="IS69" s="1359"/>
      <c r="IT69" s="1359"/>
      <c r="IU69" s="1359"/>
    </row>
    <row r="70" spans="1:255" s="1184" customFormat="1" ht="13.5" customHeight="1">
      <c r="A70" s="1338"/>
      <c r="B70" s="1179"/>
      <c r="C70" s="1180"/>
      <c r="D70" s="1360" t="s">
        <v>7217</v>
      </c>
      <c r="E70" s="1088"/>
      <c r="F70" s="1090"/>
      <c r="G70" s="1181"/>
      <c r="H70" s="1192"/>
      <c r="I70" s="1177"/>
      <c r="J70" s="1358"/>
      <c r="U70" s="1187"/>
      <c r="W70" s="1187"/>
    </row>
    <row r="71" spans="1:255" s="1184" customFormat="1" ht="13.5" customHeight="1">
      <c r="A71" s="1338"/>
      <c r="B71" s="1179"/>
      <c r="C71" s="1180"/>
      <c r="D71" s="1361" t="s">
        <v>7218</v>
      </c>
      <c r="E71" s="1088"/>
      <c r="F71" s="1090">
        <f>(57.8)*0.4</f>
        <v>23.12</v>
      </c>
      <c r="G71" s="1181"/>
      <c r="H71" s="1192"/>
      <c r="I71" s="1177"/>
      <c r="J71" s="1358"/>
      <c r="U71" s="1187"/>
      <c r="W71" s="1187"/>
    </row>
    <row r="72" spans="1:255" s="1184" customFormat="1" ht="27" customHeight="1">
      <c r="A72" s="1338"/>
      <c r="B72" s="1179"/>
      <c r="C72" s="1180"/>
      <c r="D72" s="1362" t="s">
        <v>6849</v>
      </c>
      <c r="E72" s="1088"/>
      <c r="F72" s="1090"/>
      <c r="G72" s="1181"/>
      <c r="H72" s="1192"/>
      <c r="I72" s="1177"/>
      <c r="U72" s="1187"/>
      <c r="W72" s="1187"/>
    </row>
    <row r="73" spans="1:255" s="1294" customFormat="1" ht="13.5" customHeight="1">
      <c r="A73" s="1356" t="s">
        <v>5985</v>
      </c>
      <c r="B73" s="1357" t="s">
        <v>6840</v>
      </c>
      <c r="C73" s="1357">
        <v>460241111</v>
      </c>
      <c r="D73" s="1357" t="s">
        <v>6851</v>
      </c>
      <c r="E73" s="1357" t="s">
        <v>197</v>
      </c>
      <c r="F73" s="541">
        <f>ROUND(SUM(F74),3)</f>
        <v>1.3149999999999999</v>
      </c>
      <c r="G73" s="309"/>
      <c r="H73" s="1083">
        <f>ROUND(F73*G73,2)</f>
        <v>0</v>
      </c>
      <c r="I73" s="1084" t="s">
        <v>5315</v>
      </c>
      <c r="J73" s="1354"/>
      <c r="BL73" s="1359"/>
      <c r="BM73" s="1359"/>
      <c r="BN73" s="1359"/>
      <c r="BO73" s="1359"/>
      <c r="BP73" s="1359"/>
      <c r="BQ73" s="1359"/>
      <c r="BR73" s="1359"/>
      <c r="BS73" s="1359"/>
      <c r="BT73" s="1359"/>
      <c r="BU73" s="1359"/>
      <c r="BV73" s="1359"/>
      <c r="BW73" s="1359"/>
      <c r="BX73" s="1359"/>
      <c r="BY73" s="1359"/>
      <c r="BZ73" s="1359"/>
      <c r="CA73" s="1359"/>
      <c r="CB73" s="1359"/>
      <c r="CC73" s="1359"/>
      <c r="CD73" s="1359"/>
      <c r="CE73" s="1359"/>
      <c r="CF73" s="1359"/>
      <c r="CG73" s="1359"/>
      <c r="CH73" s="1359"/>
      <c r="CI73" s="1359"/>
      <c r="CJ73" s="1359"/>
      <c r="CK73" s="1359"/>
      <c r="CL73" s="1359"/>
      <c r="CM73" s="1359"/>
      <c r="CN73" s="1359"/>
      <c r="CO73" s="1359"/>
      <c r="CP73" s="1359"/>
      <c r="CQ73" s="1359"/>
      <c r="CR73" s="1359"/>
      <c r="CS73" s="1359"/>
      <c r="CT73" s="1359"/>
      <c r="CU73" s="1359"/>
      <c r="CV73" s="1359"/>
      <c r="CW73" s="1359"/>
      <c r="CX73" s="1359"/>
      <c r="CY73" s="1359"/>
      <c r="CZ73" s="1359"/>
      <c r="DA73" s="1359"/>
      <c r="DB73" s="1359"/>
      <c r="DC73" s="1359"/>
      <c r="DD73" s="1359"/>
      <c r="DE73" s="1359"/>
      <c r="DF73" s="1359"/>
      <c r="DG73" s="1359"/>
      <c r="DH73" s="1359"/>
      <c r="DI73" s="1359"/>
      <c r="DJ73" s="1359"/>
      <c r="DK73" s="1359"/>
      <c r="DL73" s="1359"/>
      <c r="DM73" s="1359"/>
      <c r="DN73" s="1359"/>
      <c r="DO73" s="1359"/>
      <c r="DP73" s="1359"/>
      <c r="DQ73" s="1359"/>
      <c r="DR73" s="1359"/>
      <c r="DS73" s="1359"/>
      <c r="DT73" s="1359"/>
      <c r="DU73" s="1359"/>
      <c r="DV73" s="1359"/>
      <c r="DW73" s="1359"/>
      <c r="DX73" s="1359"/>
      <c r="DY73" s="1359"/>
      <c r="DZ73" s="1359"/>
      <c r="EA73" s="1359"/>
      <c r="EB73" s="1359"/>
      <c r="EC73" s="1359"/>
      <c r="ED73" s="1359"/>
      <c r="EE73" s="1359"/>
      <c r="EF73" s="1359"/>
      <c r="EG73" s="1359"/>
      <c r="EH73" s="1359"/>
      <c r="EI73" s="1359"/>
      <c r="EJ73" s="1359"/>
      <c r="EK73" s="1359"/>
      <c r="EL73" s="1359"/>
      <c r="EM73" s="1359"/>
      <c r="EN73" s="1359"/>
      <c r="EO73" s="1359"/>
      <c r="EP73" s="1359"/>
      <c r="EQ73" s="1359"/>
      <c r="ER73" s="1359"/>
      <c r="ES73" s="1359"/>
      <c r="ET73" s="1359"/>
      <c r="EU73" s="1359"/>
      <c r="EV73" s="1359"/>
      <c r="EW73" s="1359"/>
      <c r="EX73" s="1359"/>
      <c r="EY73" s="1359"/>
      <c r="EZ73" s="1359"/>
      <c r="FA73" s="1359"/>
      <c r="FB73" s="1359"/>
      <c r="FC73" s="1359"/>
      <c r="FD73" s="1359"/>
      <c r="FE73" s="1359"/>
      <c r="FF73" s="1359"/>
      <c r="FG73" s="1359"/>
      <c r="FH73" s="1359"/>
      <c r="FI73" s="1359"/>
      <c r="FJ73" s="1359"/>
      <c r="FK73" s="1359"/>
      <c r="FL73" s="1359"/>
      <c r="FM73" s="1359"/>
      <c r="FN73" s="1359"/>
      <c r="FO73" s="1359"/>
      <c r="FP73" s="1359"/>
      <c r="FQ73" s="1359"/>
      <c r="FR73" s="1359"/>
      <c r="FS73" s="1359"/>
      <c r="FT73" s="1359"/>
      <c r="FU73" s="1359"/>
      <c r="FV73" s="1359"/>
      <c r="FW73" s="1359"/>
      <c r="FX73" s="1359"/>
      <c r="FY73" s="1359"/>
      <c r="FZ73" s="1359"/>
      <c r="GA73" s="1359"/>
      <c r="GB73" s="1359"/>
      <c r="GC73" s="1359"/>
      <c r="GD73" s="1359"/>
      <c r="GE73" s="1359"/>
      <c r="GF73" s="1359"/>
      <c r="GG73" s="1359"/>
      <c r="GH73" s="1359"/>
      <c r="GI73" s="1359"/>
      <c r="GJ73" s="1359"/>
      <c r="GK73" s="1359"/>
      <c r="GL73" s="1359"/>
      <c r="GM73" s="1359"/>
      <c r="GN73" s="1359"/>
      <c r="GO73" s="1359"/>
      <c r="GP73" s="1359"/>
      <c r="GQ73" s="1359"/>
      <c r="GR73" s="1359"/>
      <c r="GS73" s="1359"/>
      <c r="GT73" s="1359"/>
      <c r="GU73" s="1359"/>
      <c r="GV73" s="1359"/>
      <c r="GW73" s="1359"/>
      <c r="GX73" s="1359"/>
      <c r="GY73" s="1359"/>
      <c r="GZ73" s="1359"/>
      <c r="HA73" s="1359"/>
      <c r="HB73" s="1359"/>
      <c r="HC73" s="1359"/>
      <c r="HD73" s="1359"/>
      <c r="HE73" s="1359"/>
      <c r="HF73" s="1359"/>
      <c r="HG73" s="1359"/>
      <c r="HH73" s="1359"/>
      <c r="HI73" s="1359"/>
      <c r="HJ73" s="1359"/>
      <c r="HK73" s="1359"/>
      <c r="HL73" s="1359"/>
      <c r="HM73" s="1359"/>
      <c r="HN73" s="1359"/>
      <c r="HO73" s="1359"/>
      <c r="HP73" s="1359"/>
      <c r="HQ73" s="1359"/>
      <c r="HR73" s="1359"/>
      <c r="HS73" s="1359"/>
      <c r="HT73" s="1359"/>
      <c r="HU73" s="1359"/>
      <c r="HV73" s="1359"/>
      <c r="HW73" s="1359"/>
      <c r="HX73" s="1359"/>
      <c r="HY73" s="1359"/>
      <c r="HZ73" s="1359"/>
      <c r="IA73" s="1359"/>
      <c r="IB73" s="1359"/>
      <c r="IC73" s="1359"/>
      <c r="ID73" s="1359"/>
      <c r="IE73" s="1359"/>
      <c r="IF73" s="1359"/>
      <c r="IG73" s="1359"/>
      <c r="IH73" s="1359"/>
      <c r="II73" s="1359"/>
      <c r="IJ73" s="1359"/>
      <c r="IK73" s="1359"/>
      <c r="IL73" s="1359"/>
      <c r="IM73" s="1359"/>
      <c r="IN73" s="1359"/>
      <c r="IO73" s="1359"/>
      <c r="IP73" s="1359"/>
      <c r="IQ73" s="1359"/>
      <c r="IR73" s="1359"/>
      <c r="IS73" s="1359"/>
      <c r="IT73" s="1359"/>
      <c r="IU73" s="1359"/>
    </row>
    <row r="74" spans="1:255" s="1184" customFormat="1" ht="13.5" customHeight="1">
      <c r="A74" s="1338"/>
      <c r="B74" s="1179"/>
      <c r="C74" s="1180"/>
      <c r="D74" s="1176" t="s">
        <v>7220</v>
      </c>
      <c r="E74" s="1088"/>
      <c r="F74" s="1090">
        <f>(57.8*0.65*0.7)*0.05</f>
        <v>1.3149500000000001</v>
      </c>
      <c r="G74" s="1181"/>
      <c r="H74" s="1192"/>
      <c r="I74" s="1177"/>
      <c r="J74" s="1183"/>
      <c r="U74" s="1187"/>
      <c r="W74" s="1187"/>
    </row>
    <row r="75" spans="1:255" s="1294" customFormat="1" ht="13.5" customHeight="1">
      <c r="A75" s="1356" t="s">
        <v>5988</v>
      </c>
      <c r="B75" s="1357" t="s">
        <v>6840</v>
      </c>
      <c r="C75" s="1357">
        <v>460242111</v>
      </c>
      <c r="D75" s="1357" t="s">
        <v>6853</v>
      </c>
      <c r="E75" s="1357" t="s">
        <v>226</v>
      </c>
      <c r="F75" s="541">
        <f>ROUND(SUM(F76),3)</f>
        <v>10</v>
      </c>
      <c r="G75" s="309"/>
      <c r="H75" s="1083">
        <f>ROUND(F75*G75,2)</f>
        <v>0</v>
      </c>
      <c r="I75" s="1084" t="s">
        <v>5315</v>
      </c>
      <c r="J75" s="1354"/>
      <c r="BL75" s="1359"/>
      <c r="BM75" s="1359"/>
      <c r="BN75" s="1359"/>
      <c r="BO75" s="1359"/>
      <c r="BP75" s="1359"/>
      <c r="BQ75" s="1359"/>
      <c r="BR75" s="1359"/>
      <c r="BS75" s="1359"/>
      <c r="BT75" s="1359"/>
      <c r="BU75" s="1359"/>
      <c r="BV75" s="1359"/>
      <c r="BW75" s="1359"/>
      <c r="BX75" s="1359"/>
      <c r="BY75" s="1359"/>
      <c r="BZ75" s="1359"/>
      <c r="CA75" s="1359"/>
      <c r="CB75" s="1359"/>
      <c r="CC75" s="1359"/>
      <c r="CD75" s="1359"/>
      <c r="CE75" s="1359"/>
      <c r="CF75" s="1359"/>
      <c r="CG75" s="1359"/>
      <c r="CH75" s="1359"/>
      <c r="CI75" s="1359"/>
      <c r="CJ75" s="1359"/>
      <c r="CK75" s="1359"/>
      <c r="CL75" s="1359"/>
      <c r="CM75" s="1359"/>
      <c r="CN75" s="1359"/>
      <c r="CO75" s="1359"/>
      <c r="CP75" s="1359"/>
      <c r="CQ75" s="1359"/>
      <c r="CR75" s="1359"/>
      <c r="CS75" s="1359"/>
      <c r="CT75" s="1359"/>
      <c r="CU75" s="1359"/>
      <c r="CV75" s="1359"/>
      <c r="CW75" s="1359"/>
      <c r="CX75" s="1359"/>
      <c r="CY75" s="1359"/>
      <c r="CZ75" s="1359"/>
      <c r="DA75" s="1359"/>
      <c r="DB75" s="1359"/>
      <c r="DC75" s="1359"/>
      <c r="DD75" s="1359"/>
      <c r="DE75" s="1359"/>
      <c r="DF75" s="1359"/>
      <c r="DG75" s="1359"/>
      <c r="DH75" s="1359"/>
      <c r="DI75" s="1359"/>
      <c r="DJ75" s="1359"/>
      <c r="DK75" s="1359"/>
      <c r="DL75" s="1359"/>
      <c r="DM75" s="1359"/>
      <c r="DN75" s="1359"/>
      <c r="DO75" s="1359"/>
      <c r="DP75" s="1359"/>
      <c r="DQ75" s="1359"/>
      <c r="DR75" s="1359"/>
      <c r="DS75" s="1359"/>
      <c r="DT75" s="1359"/>
      <c r="DU75" s="1359"/>
      <c r="DV75" s="1359"/>
      <c r="DW75" s="1359"/>
      <c r="DX75" s="1359"/>
      <c r="DY75" s="1359"/>
      <c r="DZ75" s="1359"/>
      <c r="EA75" s="1359"/>
      <c r="EB75" s="1359"/>
      <c r="EC75" s="1359"/>
      <c r="ED75" s="1359"/>
      <c r="EE75" s="1359"/>
      <c r="EF75" s="1359"/>
      <c r="EG75" s="1359"/>
      <c r="EH75" s="1359"/>
      <c r="EI75" s="1359"/>
      <c r="EJ75" s="1359"/>
      <c r="EK75" s="1359"/>
      <c r="EL75" s="1359"/>
      <c r="EM75" s="1359"/>
      <c r="EN75" s="1359"/>
      <c r="EO75" s="1359"/>
      <c r="EP75" s="1359"/>
      <c r="EQ75" s="1359"/>
      <c r="ER75" s="1359"/>
      <c r="ES75" s="1359"/>
      <c r="ET75" s="1359"/>
      <c r="EU75" s="1359"/>
      <c r="EV75" s="1359"/>
      <c r="EW75" s="1359"/>
      <c r="EX75" s="1359"/>
      <c r="EY75" s="1359"/>
      <c r="EZ75" s="1359"/>
      <c r="FA75" s="1359"/>
      <c r="FB75" s="1359"/>
      <c r="FC75" s="1359"/>
      <c r="FD75" s="1359"/>
      <c r="FE75" s="1359"/>
      <c r="FF75" s="1359"/>
      <c r="FG75" s="1359"/>
      <c r="FH75" s="1359"/>
      <c r="FI75" s="1359"/>
      <c r="FJ75" s="1359"/>
      <c r="FK75" s="1359"/>
      <c r="FL75" s="1359"/>
      <c r="FM75" s="1359"/>
      <c r="FN75" s="1359"/>
      <c r="FO75" s="1359"/>
      <c r="FP75" s="1359"/>
      <c r="FQ75" s="1359"/>
      <c r="FR75" s="1359"/>
      <c r="FS75" s="1359"/>
      <c r="FT75" s="1359"/>
      <c r="FU75" s="1359"/>
      <c r="FV75" s="1359"/>
      <c r="FW75" s="1359"/>
      <c r="FX75" s="1359"/>
      <c r="FY75" s="1359"/>
      <c r="FZ75" s="1359"/>
      <c r="GA75" s="1359"/>
      <c r="GB75" s="1359"/>
      <c r="GC75" s="1359"/>
      <c r="GD75" s="1359"/>
      <c r="GE75" s="1359"/>
      <c r="GF75" s="1359"/>
      <c r="GG75" s="1359"/>
      <c r="GH75" s="1359"/>
      <c r="GI75" s="1359"/>
      <c r="GJ75" s="1359"/>
      <c r="GK75" s="1359"/>
      <c r="GL75" s="1359"/>
      <c r="GM75" s="1359"/>
      <c r="GN75" s="1359"/>
      <c r="GO75" s="1359"/>
      <c r="GP75" s="1359"/>
      <c r="GQ75" s="1359"/>
      <c r="GR75" s="1359"/>
      <c r="GS75" s="1359"/>
      <c r="GT75" s="1359"/>
      <c r="GU75" s="1359"/>
      <c r="GV75" s="1359"/>
      <c r="GW75" s="1359"/>
      <c r="GX75" s="1359"/>
      <c r="GY75" s="1359"/>
      <c r="GZ75" s="1359"/>
      <c r="HA75" s="1359"/>
      <c r="HB75" s="1359"/>
      <c r="HC75" s="1359"/>
      <c r="HD75" s="1359"/>
      <c r="HE75" s="1359"/>
      <c r="HF75" s="1359"/>
      <c r="HG75" s="1359"/>
      <c r="HH75" s="1359"/>
      <c r="HI75" s="1359"/>
      <c r="HJ75" s="1359"/>
      <c r="HK75" s="1359"/>
      <c r="HL75" s="1359"/>
      <c r="HM75" s="1359"/>
      <c r="HN75" s="1359"/>
      <c r="HO75" s="1359"/>
      <c r="HP75" s="1359"/>
      <c r="HQ75" s="1359"/>
      <c r="HR75" s="1359"/>
      <c r="HS75" s="1359"/>
      <c r="HT75" s="1359"/>
      <c r="HU75" s="1359"/>
      <c r="HV75" s="1359"/>
      <c r="HW75" s="1359"/>
      <c r="HX75" s="1359"/>
      <c r="HY75" s="1359"/>
      <c r="HZ75" s="1359"/>
      <c r="IA75" s="1359"/>
      <c r="IB75" s="1359"/>
      <c r="IC75" s="1359"/>
      <c r="ID75" s="1359"/>
      <c r="IE75" s="1359"/>
      <c r="IF75" s="1359"/>
      <c r="IG75" s="1359"/>
      <c r="IH75" s="1359"/>
      <c r="II75" s="1359"/>
      <c r="IJ75" s="1359"/>
      <c r="IK75" s="1359"/>
      <c r="IL75" s="1359"/>
      <c r="IM75" s="1359"/>
      <c r="IN75" s="1359"/>
      <c r="IO75" s="1359"/>
      <c r="IP75" s="1359"/>
      <c r="IQ75" s="1359"/>
      <c r="IR75" s="1359"/>
      <c r="IS75" s="1359"/>
      <c r="IT75" s="1359"/>
      <c r="IU75" s="1359"/>
    </row>
    <row r="76" spans="1:255" s="1184" customFormat="1" ht="13.5" customHeight="1">
      <c r="A76" s="1338"/>
      <c r="B76" s="1179"/>
      <c r="C76" s="1180"/>
      <c r="D76" s="1176" t="s">
        <v>6854</v>
      </c>
      <c r="E76" s="1088"/>
      <c r="F76" s="1090">
        <v>10</v>
      </c>
      <c r="G76" s="1181"/>
      <c r="H76" s="1192"/>
      <c r="I76" s="1254"/>
      <c r="J76" s="1183"/>
      <c r="U76" s="1187"/>
      <c r="W76" s="1187"/>
    </row>
    <row r="77" spans="1:255" s="1294" customFormat="1" ht="13.5" customHeight="1">
      <c r="A77" s="1356" t="s">
        <v>5991</v>
      </c>
      <c r="B77" s="1357" t="s">
        <v>6840</v>
      </c>
      <c r="C77" s="1357">
        <v>460242121</v>
      </c>
      <c r="D77" s="1357" t="s">
        <v>6855</v>
      </c>
      <c r="E77" s="1357" t="s">
        <v>194</v>
      </c>
      <c r="F77" s="541">
        <f>ROUND(SUM(F78),3)</f>
        <v>15</v>
      </c>
      <c r="G77" s="309"/>
      <c r="H77" s="1083">
        <f>ROUND(F77*G77,2)</f>
        <v>0</v>
      </c>
      <c r="I77" s="1084" t="s">
        <v>5315</v>
      </c>
      <c r="J77" s="1354"/>
      <c r="BL77" s="1359"/>
      <c r="BM77" s="1359"/>
      <c r="BN77" s="1359"/>
      <c r="BO77" s="1359"/>
      <c r="BP77" s="1359"/>
      <c r="BQ77" s="1359"/>
      <c r="BR77" s="1359"/>
      <c r="BS77" s="1359"/>
      <c r="BT77" s="1359"/>
      <c r="BU77" s="1359"/>
      <c r="BV77" s="1359"/>
      <c r="BW77" s="1359"/>
      <c r="BX77" s="1359"/>
      <c r="BY77" s="1359"/>
      <c r="BZ77" s="1359"/>
      <c r="CA77" s="1359"/>
      <c r="CB77" s="1359"/>
      <c r="CC77" s="1359"/>
      <c r="CD77" s="1359"/>
      <c r="CE77" s="1359"/>
      <c r="CF77" s="1359"/>
      <c r="CG77" s="1359"/>
      <c r="CH77" s="1359"/>
      <c r="CI77" s="1359"/>
      <c r="CJ77" s="1359"/>
      <c r="CK77" s="1359"/>
      <c r="CL77" s="1359"/>
      <c r="CM77" s="1359"/>
      <c r="CN77" s="1359"/>
      <c r="CO77" s="1359"/>
      <c r="CP77" s="1359"/>
      <c r="CQ77" s="1359"/>
      <c r="CR77" s="1359"/>
      <c r="CS77" s="1359"/>
      <c r="CT77" s="1359"/>
      <c r="CU77" s="1359"/>
      <c r="CV77" s="1359"/>
      <c r="CW77" s="1359"/>
      <c r="CX77" s="1359"/>
      <c r="CY77" s="1359"/>
      <c r="CZ77" s="1359"/>
      <c r="DA77" s="1359"/>
      <c r="DB77" s="1359"/>
      <c r="DC77" s="1359"/>
      <c r="DD77" s="1359"/>
      <c r="DE77" s="1359"/>
      <c r="DF77" s="1359"/>
      <c r="DG77" s="1359"/>
      <c r="DH77" s="1359"/>
      <c r="DI77" s="1359"/>
      <c r="DJ77" s="1359"/>
      <c r="DK77" s="1359"/>
      <c r="DL77" s="1359"/>
      <c r="DM77" s="1359"/>
      <c r="DN77" s="1359"/>
      <c r="DO77" s="1359"/>
      <c r="DP77" s="1359"/>
      <c r="DQ77" s="1359"/>
      <c r="DR77" s="1359"/>
      <c r="DS77" s="1359"/>
      <c r="DT77" s="1359"/>
      <c r="DU77" s="1359"/>
      <c r="DV77" s="1359"/>
      <c r="DW77" s="1359"/>
      <c r="DX77" s="1359"/>
      <c r="DY77" s="1359"/>
      <c r="DZ77" s="1359"/>
      <c r="EA77" s="1359"/>
      <c r="EB77" s="1359"/>
      <c r="EC77" s="1359"/>
      <c r="ED77" s="1359"/>
      <c r="EE77" s="1359"/>
      <c r="EF77" s="1359"/>
      <c r="EG77" s="1359"/>
      <c r="EH77" s="1359"/>
      <c r="EI77" s="1359"/>
      <c r="EJ77" s="1359"/>
      <c r="EK77" s="1359"/>
      <c r="EL77" s="1359"/>
      <c r="EM77" s="1359"/>
      <c r="EN77" s="1359"/>
      <c r="EO77" s="1359"/>
      <c r="EP77" s="1359"/>
      <c r="EQ77" s="1359"/>
      <c r="ER77" s="1359"/>
      <c r="ES77" s="1359"/>
      <c r="ET77" s="1359"/>
      <c r="EU77" s="1359"/>
      <c r="EV77" s="1359"/>
      <c r="EW77" s="1359"/>
      <c r="EX77" s="1359"/>
      <c r="EY77" s="1359"/>
      <c r="EZ77" s="1359"/>
      <c r="FA77" s="1359"/>
      <c r="FB77" s="1359"/>
      <c r="FC77" s="1359"/>
      <c r="FD77" s="1359"/>
      <c r="FE77" s="1359"/>
      <c r="FF77" s="1359"/>
      <c r="FG77" s="1359"/>
      <c r="FH77" s="1359"/>
      <c r="FI77" s="1359"/>
      <c r="FJ77" s="1359"/>
      <c r="FK77" s="1359"/>
      <c r="FL77" s="1359"/>
      <c r="FM77" s="1359"/>
      <c r="FN77" s="1359"/>
      <c r="FO77" s="1359"/>
      <c r="FP77" s="1359"/>
      <c r="FQ77" s="1359"/>
      <c r="FR77" s="1359"/>
      <c r="FS77" s="1359"/>
      <c r="FT77" s="1359"/>
      <c r="FU77" s="1359"/>
      <c r="FV77" s="1359"/>
      <c r="FW77" s="1359"/>
      <c r="FX77" s="1359"/>
      <c r="FY77" s="1359"/>
      <c r="FZ77" s="1359"/>
      <c r="GA77" s="1359"/>
      <c r="GB77" s="1359"/>
      <c r="GC77" s="1359"/>
      <c r="GD77" s="1359"/>
      <c r="GE77" s="1359"/>
      <c r="GF77" s="1359"/>
      <c r="GG77" s="1359"/>
      <c r="GH77" s="1359"/>
      <c r="GI77" s="1359"/>
      <c r="GJ77" s="1359"/>
      <c r="GK77" s="1359"/>
      <c r="GL77" s="1359"/>
      <c r="GM77" s="1359"/>
      <c r="GN77" s="1359"/>
      <c r="GO77" s="1359"/>
      <c r="GP77" s="1359"/>
      <c r="GQ77" s="1359"/>
      <c r="GR77" s="1359"/>
      <c r="GS77" s="1359"/>
      <c r="GT77" s="1359"/>
      <c r="GU77" s="1359"/>
      <c r="GV77" s="1359"/>
      <c r="GW77" s="1359"/>
      <c r="GX77" s="1359"/>
      <c r="GY77" s="1359"/>
      <c r="GZ77" s="1359"/>
      <c r="HA77" s="1359"/>
      <c r="HB77" s="1359"/>
      <c r="HC77" s="1359"/>
      <c r="HD77" s="1359"/>
      <c r="HE77" s="1359"/>
      <c r="HF77" s="1359"/>
      <c r="HG77" s="1359"/>
      <c r="HH77" s="1359"/>
      <c r="HI77" s="1359"/>
      <c r="HJ77" s="1359"/>
      <c r="HK77" s="1359"/>
      <c r="HL77" s="1359"/>
      <c r="HM77" s="1359"/>
      <c r="HN77" s="1359"/>
      <c r="HO77" s="1359"/>
      <c r="HP77" s="1359"/>
      <c r="HQ77" s="1359"/>
      <c r="HR77" s="1359"/>
      <c r="HS77" s="1359"/>
      <c r="HT77" s="1359"/>
      <c r="HU77" s="1359"/>
      <c r="HV77" s="1359"/>
      <c r="HW77" s="1359"/>
      <c r="HX77" s="1359"/>
      <c r="HY77" s="1359"/>
      <c r="HZ77" s="1359"/>
      <c r="IA77" s="1359"/>
      <c r="IB77" s="1359"/>
      <c r="IC77" s="1359"/>
      <c r="ID77" s="1359"/>
      <c r="IE77" s="1359"/>
      <c r="IF77" s="1359"/>
      <c r="IG77" s="1359"/>
      <c r="IH77" s="1359"/>
      <c r="II77" s="1359"/>
      <c r="IJ77" s="1359"/>
      <c r="IK77" s="1359"/>
      <c r="IL77" s="1359"/>
      <c r="IM77" s="1359"/>
      <c r="IN77" s="1359"/>
      <c r="IO77" s="1359"/>
      <c r="IP77" s="1359"/>
      <c r="IQ77" s="1359"/>
      <c r="IR77" s="1359"/>
      <c r="IS77" s="1359"/>
      <c r="IT77" s="1359"/>
      <c r="IU77" s="1359"/>
    </row>
    <row r="78" spans="1:255" s="1184" customFormat="1" ht="13.5" customHeight="1">
      <c r="A78" s="1338"/>
      <c r="B78" s="1179"/>
      <c r="C78" s="1180"/>
      <c r="D78" s="1176" t="s">
        <v>6854</v>
      </c>
      <c r="E78" s="1088"/>
      <c r="F78" s="1090">
        <v>15</v>
      </c>
      <c r="G78" s="1181"/>
      <c r="H78" s="1192"/>
      <c r="I78" s="1254"/>
      <c r="J78" s="1183"/>
      <c r="U78" s="1187"/>
      <c r="W78" s="1187"/>
    </row>
    <row r="79" spans="1:255" s="1294" customFormat="1" ht="13.5" customHeight="1">
      <c r="A79" s="1356" t="s">
        <v>5995</v>
      </c>
      <c r="B79" s="1357" t="s">
        <v>6840</v>
      </c>
      <c r="C79" s="1357">
        <v>460242211</v>
      </c>
      <c r="D79" s="1357" t="s">
        <v>6856</v>
      </c>
      <c r="E79" s="1357" t="s">
        <v>226</v>
      </c>
      <c r="F79" s="541">
        <f>ROUND(SUM(F80),3)</f>
        <v>15</v>
      </c>
      <c r="G79" s="309"/>
      <c r="H79" s="1083">
        <f>ROUND(F79*G79,2)</f>
        <v>0</v>
      </c>
      <c r="I79" s="1084" t="s">
        <v>5315</v>
      </c>
      <c r="J79" s="1354"/>
      <c r="BL79" s="1359"/>
      <c r="BM79" s="1359"/>
      <c r="BN79" s="1359"/>
      <c r="BO79" s="1359"/>
      <c r="BP79" s="1359"/>
      <c r="BQ79" s="1359"/>
      <c r="BR79" s="1359"/>
      <c r="BS79" s="1359"/>
      <c r="BT79" s="1359"/>
      <c r="BU79" s="1359"/>
      <c r="BV79" s="1359"/>
      <c r="BW79" s="1359"/>
      <c r="BX79" s="1359"/>
      <c r="BY79" s="1359"/>
      <c r="BZ79" s="1359"/>
      <c r="CA79" s="1359"/>
      <c r="CB79" s="1359"/>
      <c r="CC79" s="1359"/>
      <c r="CD79" s="1359"/>
      <c r="CE79" s="1359"/>
      <c r="CF79" s="1359"/>
      <c r="CG79" s="1359"/>
      <c r="CH79" s="1359"/>
      <c r="CI79" s="1359"/>
      <c r="CJ79" s="1359"/>
      <c r="CK79" s="1359"/>
      <c r="CL79" s="1359"/>
      <c r="CM79" s="1359"/>
      <c r="CN79" s="1359"/>
      <c r="CO79" s="1359"/>
      <c r="CP79" s="1359"/>
      <c r="CQ79" s="1359"/>
      <c r="CR79" s="1359"/>
      <c r="CS79" s="1359"/>
      <c r="CT79" s="1359"/>
      <c r="CU79" s="1359"/>
      <c r="CV79" s="1359"/>
      <c r="CW79" s="1359"/>
      <c r="CX79" s="1359"/>
      <c r="CY79" s="1359"/>
      <c r="CZ79" s="1359"/>
      <c r="DA79" s="1359"/>
      <c r="DB79" s="1359"/>
      <c r="DC79" s="1359"/>
      <c r="DD79" s="1359"/>
      <c r="DE79" s="1359"/>
      <c r="DF79" s="1359"/>
      <c r="DG79" s="1359"/>
      <c r="DH79" s="1359"/>
      <c r="DI79" s="1359"/>
      <c r="DJ79" s="1359"/>
      <c r="DK79" s="1359"/>
      <c r="DL79" s="1359"/>
      <c r="DM79" s="1359"/>
      <c r="DN79" s="1359"/>
      <c r="DO79" s="1359"/>
      <c r="DP79" s="1359"/>
      <c r="DQ79" s="1359"/>
      <c r="DR79" s="1359"/>
      <c r="DS79" s="1359"/>
      <c r="DT79" s="1359"/>
      <c r="DU79" s="1359"/>
      <c r="DV79" s="1359"/>
      <c r="DW79" s="1359"/>
      <c r="DX79" s="1359"/>
      <c r="DY79" s="1359"/>
      <c r="DZ79" s="1359"/>
      <c r="EA79" s="1359"/>
      <c r="EB79" s="1359"/>
      <c r="EC79" s="1359"/>
      <c r="ED79" s="1359"/>
      <c r="EE79" s="1359"/>
      <c r="EF79" s="1359"/>
      <c r="EG79" s="1359"/>
      <c r="EH79" s="1359"/>
      <c r="EI79" s="1359"/>
      <c r="EJ79" s="1359"/>
      <c r="EK79" s="1359"/>
      <c r="EL79" s="1359"/>
      <c r="EM79" s="1359"/>
      <c r="EN79" s="1359"/>
      <c r="EO79" s="1359"/>
      <c r="EP79" s="1359"/>
      <c r="EQ79" s="1359"/>
      <c r="ER79" s="1359"/>
      <c r="ES79" s="1359"/>
      <c r="ET79" s="1359"/>
      <c r="EU79" s="1359"/>
      <c r="EV79" s="1359"/>
      <c r="EW79" s="1359"/>
      <c r="EX79" s="1359"/>
      <c r="EY79" s="1359"/>
      <c r="EZ79" s="1359"/>
      <c r="FA79" s="1359"/>
      <c r="FB79" s="1359"/>
      <c r="FC79" s="1359"/>
      <c r="FD79" s="1359"/>
      <c r="FE79" s="1359"/>
      <c r="FF79" s="1359"/>
      <c r="FG79" s="1359"/>
      <c r="FH79" s="1359"/>
      <c r="FI79" s="1359"/>
      <c r="FJ79" s="1359"/>
      <c r="FK79" s="1359"/>
      <c r="FL79" s="1359"/>
      <c r="FM79" s="1359"/>
      <c r="FN79" s="1359"/>
      <c r="FO79" s="1359"/>
      <c r="FP79" s="1359"/>
      <c r="FQ79" s="1359"/>
      <c r="FR79" s="1359"/>
      <c r="FS79" s="1359"/>
      <c r="FT79" s="1359"/>
      <c r="FU79" s="1359"/>
      <c r="FV79" s="1359"/>
      <c r="FW79" s="1359"/>
      <c r="FX79" s="1359"/>
      <c r="FY79" s="1359"/>
      <c r="FZ79" s="1359"/>
      <c r="GA79" s="1359"/>
      <c r="GB79" s="1359"/>
      <c r="GC79" s="1359"/>
      <c r="GD79" s="1359"/>
      <c r="GE79" s="1359"/>
      <c r="GF79" s="1359"/>
      <c r="GG79" s="1359"/>
      <c r="GH79" s="1359"/>
      <c r="GI79" s="1359"/>
      <c r="GJ79" s="1359"/>
      <c r="GK79" s="1359"/>
      <c r="GL79" s="1359"/>
      <c r="GM79" s="1359"/>
      <c r="GN79" s="1359"/>
      <c r="GO79" s="1359"/>
      <c r="GP79" s="1359"/>
      <c r="GQ79" s="1359"/>
      <c r="GR79" s="1359"/>
      <c r="GS79" s="1359"/>
      <c r="GT79" s="1359"/>
      <c r="GU79" s="1359"/>
      <c r="GV79" s="1359"/>
      <c r="GW79" s="1359"/>
      <c r="GX79" s="1359"/>
      <c r="GY79" s="1359"/>
      <c r="GZ79" s="1359"/>
      <c r="HA79" s="1359"/>
      <c r="HB79" s="1359"/>
      <c r="HC79" s="1359"/>
      <c r="HD79" s="1359"/>
      <c r="HE79" s="1359"/>
      <c r="HF79" s="1359"/>
      <c r="HG79" s="1359"/>
      <c r="HH79" s="1359"/>
      <c r="HI79" s="1359"/>
      <c r="HJ79" s="1359"/>
      <c r="HK79" s="1359"/>
      <c r="HL79" s="1359"/>
      <c r="HM79" s="1359"/>
      <c r="HN79" s="1359"/>
      <c r="HO79" s="1359"/>
      <c r="HP79" s="1359"/>
      <c r="HQ79" s="1359"/>
      <c r="HR79" s="1359"/>
      <c r="HS79" s="1359"/>
      <c r="HT79" s="1359"/>
      <c r="HU79" s="1359"/>
      <c r="HV79" s="1359"/>
      <c r="HW79" s="1359"/>
      <c r="HX79" s="1359"/>
      <c r="HY79" s="1359"/>
      <c r="HZ79" s="1359"/>
      <c r="IA79" s="1359"/>
      <c r="IB79" s="1359"/>
      <c r="IC79" s="1359"/>
      <c r="ID79" s="1359"/>
      <c r="IE79" s="1359"/>
      <c r="IF79" s="1359"/>
      <c r="IG79" s="1359"/>
      <c r="IH79" s="1359"/>
      <c r="II79" s="1359"/>
      <c r="IJ79" s="1359"/>
      <c r="IK79" s="1359"/>
      <c r="IL79" s="1359"/>
      <c r="IM79" s="1359"/>
      <c r="IN79" s="1359"/>
      <c r="IO79" s="1359"/>
      <c r="IP79" s="1359"/>
      <c r="IQ79" s="1359"/>
      <c r="IR79" s="1359"/>
      <c r="IS79" s="1359"/>
      <c r="IT79" s="1359"/>
      <c r="IU79" s="1359"/>
    </row>
    <row r="80" spans="1:255" s="1184" customFormat="1" ht="13.5" customHeight="1">
      <c r="A80" s="1338"/>
      <c r="B80" s="1179"/>
      <c r="C80" s="1180"/>
      <c r="D80" s="1176" t="s">
        <v>6857</v>
      </c>
      <c r="E80" s="1088"/>
      <c r="F80" s="1090">
        <v>15</v>
      </c>
      <c r="G80" s="1181"/>
      <c r="H80" s="1192"/>
      <c r="I80" s="1254"/>
      <c r="J80" s="1183"/>
      <c r="U80" s="1187"/>
      <c r="W80" s="1187"/>
    </row>
    <row r="81" spans="1:255" s="1294" customFormat="1" ht="13.5" customHeight="1">
      <c r="A81" s="1356" t="s">
        <v>5997</v>
      </c>
      <c r="B81" s="1357" t="s">
        <v>6840</v>
      </c>
      <c r="C81" s="1357">
        <v>460242221</v>
      </c>
      <c r="D81" s="1357" t="s">
        <v>6858</v>
      </c>
      <c r="E81" s="1357" t="s">
        <v>194</v>
      </c>
      <c r="F81" s="541">
        <f>ROUND(SUM(F82),3)</f>
        <v>40</v>
      </c>
      <c r="G81" s="309"/>
      <c r="H81" s="1083">
        <f>ROUND(F81*G81,2)</f>
        <v>0</v>
      </c>
      <c r="I81" s="1084" t="s">
        <v>5315</v>
      </c>
      <c r="J81" s="1354"/>
      <c r="BL81" s="1359"/>
      <c r="BM81" s="1359"/>
      <c r="BN81" s="1359"/>
      <c r="BO81" s="1359"/>
      <c r="BP81" s="1359"/>
      <c r="BQ81" s="1359"/>
      <c r="BR81" s="1359"/>
      <c r="BS81" s="1359"/>
      <c r="BT81" s="1359"/>
      <c r="BU81" s="1359"/>
      <c r="BV81" s="1359"/>
      <c r="BW81" s="1359"/>
      <c r="BX81" s="1359"/>
      <c r="BY81" s="1359"/>
      <c r="BZ81" s="1359"/>
      <c r="CA81" s="1359"/>
      <c r="CB81" s="1359"/>
      <c r="CC81" s="1359"/>
      <c r="CD81" s="1359"/>
      <c r="CE81" s="1359"/>
      <c r="CF81" s="1359"/>
      <c r="CG81" s="1359"/>
      <c r="CH81" s="1359"/>
      <c r="CI81" s="1359"/>
      <c r="CJ81" s="1359"/>
      <c r="CK81" s="1359"/>
      <c r="CL81" s="1359"/>
      <c r="CM81" s="1359"/>
      <c r="CN81" s="1359"/>
      <c r="CO81" s="1359"/>
      <c r="CP81" s="1359"/>
      <c r="CQ81" s="1359"/>
      <c r="CR81" s="1359"/>
      <c r="CS81" s="1359"/>
      <c r="CT81" s="1359"/>
      <c r="CU81" s="1359"/>
      <c r="CV81" s="1359"/>
      <c r="CW81" s="1359"/>
      <c r="CX81" s="1359"/>
      <c r="CY81" s="1359"/>
      <c r="CZ81" s="1359"/>
      <c r="DA81" s="1359"/>
      <c r="DB81" s="1359"/>
      <c r="DC81" s="1359"/>
      <c r="DD81" s="1359"/>
      <c r="DE81" s="1359"/>
      <c r="DF81" s="1359"/>
      <c r="DG81" s="1359"/>
      <c r="DH81" s="1359"/>
      <c r="DI81" s="1359"/>
      <c r="DJ81" s="1359"/>
      <c r="DK81" s="1359"/>
      <c r="DL81" s="1359"/>
      <c r="DM81" s="1359"/>
      <c r="DN81" s="1359"/>
      <c r="DO81" s="1359"/>
      <c r="DP81" s="1359"/>
      <c r="DQ81" s="1359"/>
      <c r="DR81" s="1359"/>
      <c r="DS81" s="1359"/>
      <c r="DT81" s="1359"/>
      <c r="DU81" s="1359"/>
      <c r="DV81" s="1359"/>
      <c r="DW81" s="1359"/>
      <c r="DX81" s="1359"/>
      <c r="DY81" s="1359"/>
      <c r="DZ81" s="1359"/>
      <c r="EA81" s="1359"/>
      <c r="EB81" s="1359"/>
      <c r="EC81" s="1359"/>
      <c r="ED81" s="1359"/>
      <c r="EE81" s="1359"/>
      <c r="EF81" s="1359"/>
      <c r="EG81" s="1359"/>
      <c r="EH81" s="1359"/>
      <c r="EI81" s="1359"/>
      <c r="EJ81" s="1359"/>
      <c r="EK81" s="1359"/>
      <c r="EL81" s="1359"/>
      <c r="EM81" s="1359"/>
      <c r="EN81" s="1359"/>
      <c r="EO81" s="1359"/>
      <c r="EP81" s="1359"/>
      <c r="EQ81" s="1359"/>
      <c r="ER81" s="1359"/>
      <c r="ES81" s="1359"/>
      <c r="ET81" s="1359"/>
      <c r="EU81" s="1359"/>
      <c r="EV81" s="1359"/>
      <c r="EW81" s="1359"/>
      <c r="EX81" s="1359"/>
      <c r="EY81" s="1359"/>
      <c r="EZ81" s="1359"/>
      <c r="FA81" s="1359"/>
      <c r="FB81" s="1359"/>
      <c r="FC81" s="1359"/>
      <c r="FD81" s="1359"/>
      <c r="FE81" s="1359"/>
      <c r="FF81" s="1359"/>
      <c r="FG81" s="1359"/>
      <c r="FH81" s="1359"/>
      <c r="FI81" s="1359"/>
      <c r="FJ81" s="1359"/>
      <c r="FK81" s="1359"/>
      <c r="FL81" s="1359"/>
      <c r="FM81" s="1359"/>
      <c r="FN81" s="1359"/>
      <c r="FO81" s="1359"/>
      <c r="FP81" s="1359"/>
      <c r="FQ81" s="1359"/>
      <c r="FR81" s="1359"/>
      <c r="FS81" s="1359"/>
      <c r="FT81" s="1359"/>
      <c r="FU81" s="1359"/>
      <c r="FV81" s="1359"/>
      <c r="FW81" s="1359"/>
      <c r="FX81" s="1359"/>
      <c r="FY81" s="1359"/>
      <c r="FZ81" s="1359"/>
      <c r="GA81" s="1359"/>
      <c r="GB81" s="1359"/>
      <c r="GC81" s="1359"/>
      <c r="GD81" s="1359"/>
      <c r="GE81" s="1359"/>
      <c r="GF81" s="1359"/>
      <c r="GG81" s="1359"/>
      <c r="GH81" s="1359"/>
      <c r="GI81" s="1359"/>
      <c r="GJ81" s="1359"/>
      <c r="GK81" s="1359"/>
      <c r="GL81" s="1359"/>
      <c r="GM81" s="1359"/>
      <c r="GN81" s="1359"/>
      <c r="GO81" s="1359"/>
      <c r="GP81" s="1359"/>
      <c r="GQ81" s="1359"/>
      <c r="GR81" s="1359"/>
      <c r="GS81" s="1359"/>
      <c r="GT81" s="1359"/>
      <c r="GU81" s="1359"/>
      <c r="GV81" s="1359"/>
      <c r="GW81" s="1359"/>
      <c r="GX81" s="1359"/>
      <c r="GY81" s="1359"/>
      <c r="GZ81" s="1359"/>
      <c r="HA81" s="1359"/>
      <c r="HB81" s="1359"/>
      <c r="HC81" s="1359"/>
      <c r="HD81" s="1359"/>
      <c r="HE81" s="1359"/>
      <c r="HF81" s="1359"/>
      <c r="HG81" s="1359"/>
      <c r="HH81" s="1359"/>
      <c r="HI81" s="1359"/>
      <c r="HJ81" s="1359"/>
      <c r="HK81" s="1359"/>
      <c r="HL81" s="1359"/>
      <c r="HM81" s="1359"/>
      <c r="HN81" s="1359"/>
      <c r="HO81" s="1359"/>
      <c r="HP81" s="1359"/>
      <c r="HQ81" s="1359"/>
      <c r="HR81" s="1359"/>
      <c r="HS81" s="1359"/>
      <c r="HT81" s="1359"/>
      <c r="HU81" s="1359"/>
      <c r="HV81" s="1359"/>
      <c r="HW81" s="1359"/>
      <c r="HX81" s="1359"/>
      <c r="HY81" s="1359"/>
      <c r="HZ81" s="1359"/>
      <c r="IA81" s="1359"/>
      <c r="IB81" s="1359"/>
      <c r="IC81" s="1359"/>
      <c r="ID81" s="1359"/>
      <c r="IE81" s="1359"/>
      <c r="IF81" s="1359"/>
      <c r="IG81" s="1359"/>
      <c r="IH81" s="1359"/>
      <c r="II81" s="1359"/>
      <c r="IJ81" s="1359"/>
      <c r="IK81" s="1359"/>
      <c r="IL81" s="1359"/>
      <c r="IM81" s="1359"/>
      <c r="IN81" s="1359"/>
      <c r="IO81" s="1359"/>
      <c r="IP81" s="1359"/>
      <c r="IQ81" s="1359"/>
      <c r="IR81" s="1359"/>
      <c r="IS81" s="1359"/>
      <c r="IT81" s="1359"/>
      <c r="IU81" s="1359"/>
    </row>
    <row r="82" spans="1:255" s="1184" customFormat="1" ht="13.5" customHeight="1">
      <c r="A82" s="1338"/>
      <c r="B82" s="1179"/>
      <c r="C82" s="1180"/>
      <c r="D82" s="1176" t="s">
        <v>6857</v>
      </c>
      <c r="E82" s="1088"/>
      <c r="F82" s="1090">
        <v>40</v>
      </c>
      <c r="G82" s="1181"/>
      <c r="H82" s="1192"/>
      <c r="I82" s="1254"/>
      <c r="J82" s="1183"/>
      <c r="U82" s="1187"/>
      <c r="W82" s="1187"/>
    </row>
    <row r="83" spans="1:255" s="1294" customFormat="1" ht="13.5" customHeight="1">
      <c r="A83" s="1356" t="s">
        <v>5999</v>
      </c>
      <c r="B83" s="1357" t="s">
        <v>6840</v>
      </c>
      <c r="C83" s="1357">
        <v>460451412</v>
      </c>
      <c r="D83" s="1357" t="s">
        <v>7221</v>
      </c>
      <c r="E83" s="1357" t="s">
        <v>194</v>
      </c>
      <c r="F83" s="541">
        <f>ROUND(SUM(F85),3)</f>
        <v>28.9</v>
      </c>
      <c r="G83" s="309"/>
      <c r="H83" s="1083">
        <f>ROUND(F83*G83,2)</f>
        <v>0</v>
      </c>
      <c r="I83" s="1084" t="s">
        <v>5315</v>
      </c>
      <c r="J83" s="1365"/>
      <c r="BL83" s="1359"/>
      <c r="BM83" s="1359"/>
      <c r="BN83" s="1359"/>
      <c r="BO83" s="1359"/>
      <c r="BP83" s="1359"/>
      <c r="BQ83" s="1359"/>
      <c r="BR83" s="1359"/>
      <c r="BS83" s="1359"/>
      <c r="BT83" s="1359"/>
      <c r="BU83" s="1359"/>
      <c r="BV83" s="1359"/>
      <c r="BW83" s="1359"/>
      <c r="BX83" s="1359"/>
      <c r="BY83" s="1359"/>
      <c r="BZ83" s="1359"/>
      <c r="CA83" s="1359"/>
      <c r="CB83" s="1359"/>
      <c r="CC83" s="1359"/>
      <c r="CD83" s="1359"/>
      <c r="CE83" s="1359"/>
      <c r="CF83" s="1359"/>
      <c r="CG83" s="1359"/>
      <c r="CH83" s="1359"/>
      <c r="CI83" s="1359"/>
      <c r="CJ83" s="1359"/>
      <c r="CK83" s="1359"/>
      <c r="CL83" s="1359"/>
      <c r="CM83" s="1359"/>
      <c r="CN83" s="1359"/>
      <c r="CO83" s="1359"/>
      <c r="CP83" s="1359"/>
      <c r="CQ83" s="1359"/>
      <c r="CR83" s="1359"/>
      <c r="CS83" s="1359"/>
      <c r="CT83" s="1359"/>
      <c r="CU83" s="1359"/>
      <c r="CV83" s="1359"/>
      <c r="CW83" s="1359"/>
      <c r="CX83" s="1359"/>
      <c r="CY83" s="1359"/>
      <c r="CZ83" s="1359"/>
      <c r="DA83" s="1359"/>
      <c r="DB83" s="1359"/>
      <c r="DC83" s="1359"/>
      <c r="DD83" s="1359"/>
      <c r="DE83" s="1359"/>
      <c r="DF83" s="1359"/>
      <c r="DG83" s="1359"/>
      <c r="DH83" s="1359"/>
      <c r="DI83" s="1359"/>
      <c r="DJ83" s="1359"/>
      <c r="DK83" s="1359"/>
      <c r="DL83" s="1359"/>
      <c r="DM83" s="1359"/>
      <c r="DN83" s="1359"/>
      <c r="DO83" s="1359"/>
      <c r="DP83" s="1359"/>
      <c r="DQ83" s="1359"/>
      <c r="DR83" s="1359"/>
      <c r="DS83" s="1359"/>
      <c r="DT83" s="1359"/>
      <c r="DU83" s="1359"/>
      <c r="DV83" s="1359"/>
      <c r="DW83" s="1359"/>
      <c r="DX83" s="1359"/>
      <c r="DY83" s="1359"/>
      <c r="DZ83" s="1359"/>
      <c r="EA83" s="1359"/>
      <c r="EB83" s="1359"/>
      <c r="EC83" s="1359"/>
      <c r="ED83" s="1359"/>
      <c r="EE83" s="1359"/>
      <c r="EF83" s="1359"/>
      <c r="EG83" s="1359"/>
      <c r="EH83" s="1359"/>
      <c r="EI83" s="1359"/>
      <c r="EJ83" s="1359"/>
      <c r="EK83" s="1359"/>
      <c r="EL83" s="1359"/>
      <c r="EM83" s="1359"/>
      <c r="EN83" s="1359"/>
      <c r="EO83" s="1359"/>
      <c r="EP83" s="1359"/>
      <c r="EQ83" s="1359"/>
      <c r="ER83" s="1359"/>
      <c r="ES83" s="1359"/>
      <c r="ET83" s="1359"/>
      <c r="EU83" s="1359"/>
      <c r="EV83" s="1359"/>
      <c r="EW83" s="1359"/>
      <c r="EX83" s="1359"/>
      <c r="EY83" s="1359"/>
      <c r="EZ83" s="1359"/>
      <c r="FA83" s="1359"/>
      <c r="FB83" s="1359"/>
      <c r="FC83" s="1359"/>
      <c r="FD83" s="1359"/>
      <c r="FE83" s="1359"/>
      <c r="FF83" s="1359"/>
      <c r="FG83" s="1359"/>
      <c r="FH83" s="1359"/>
      <c r="FI83" s="1359"/>
      <c r="FJ83" s="1359"/>
      <c r="FK83" s="1359"/>
      <c r="FL83" s="1359"/>
      <c r="FM83" s="1359"/>
      <c r="FN83" s="1359"/>
      <c r="FO83" s="1359"/>
      <c r="FP83" s="1359"/>
      <c r="FQ83" s="1359"/>
      <c r="FR83" s="1359"/>
      <c r="FS83" s="1359"/>
      <c r="FT83" s="1359"/>
      <c r="FU83" s="1359"/>
      <c r="FV83" s="1359"/>
      <c r="FW83" s="1359"/>
      <c r="FX83" s="1359"/>
      <c r="FY83" s="1359"/>
      <c r="FZ83" s="1359"/>
      <c r="GA83" s="1359"/>
      <c r="GB83" s="1359"/>
      <c r="GC83" s="1359"/>
      <c r="GD83" s="1359"/>
      <c r="GE83" s="1359"/>
      <c r="GF83" s="1359"/>
      <c r="GG83" s="1359"/>
      <c r="GH83" s="1359"/>
      <c r="GI83" s="1359"/>
      <c r="GJ83" s="1359"/>
      <c r="GK83" s="1359"/>
      <c r="GL83" s="1359"/>
      <c r="GM83" s="1359"/>
      <c r="GN83" s="1359"/>
      <c r="GO83" s="1359"/>
      <c r="GP83" s="1359"/>
      <c r="GQ83" s="1359"/>
      <c r="GR83" s="1359"/>
      <c r="GS83" s="1359"/>
      <c r="GT83" s="1359"/>
      <c r="GU83" s="1359"/>
      <c r="GV83" s="1359"/>
      <c r="GW83" s="1359"/>
      <c r="GX83" s="1359"/>
      <c r="GY83" s="1359"/>
      <c r="GZ83" s="1359"/>
      <c r="HA83" s="1359"/>
      <c r="HB83" s="1359"/>
      <c r="HC83" s="1359"/>
      <c r="HD83" s="1359"/>
      <c r="HE83" s="1359"/>
      <c r="HF83" s="1359"/>
      <c r="HG83" s="1359"/>
      <c r="HH83" s="1359"/>
      <c r="HI83" s="1359"/>
      <c r="HJ83" s="1359"/>
      <c r="HK83" s="1359"/>
      <c r="HL83" s="1359"/>
      <c r="HM83" s="1359"/>
      <c r="HN83" s="1359"/>
      <c r="HO83" s="1359"/>
      <c r="HP83" s="1359"/>
      <c r="HQ83" s="1359"/>
      <c r="HR83" s="1359"/>
      <c r="HS83" s="1359"/>
      <c r="HT83" s="1359"/>
      <c r="HU83" s="1359"/>
      <c r="HV83" s="1359"/>
      <c r="HW83" s="1359"/>
      <c r="HX83" s="1359"/>
      <c r="HY83" s="1359"/>
      <c r="HZ83" s="1359"/>
      <c r="IA83" s="1359"/>
      <c r="IB83" s="1359"/>
      <c r="IC83" s="1359"/>
      <c r="ID83" s="1359"/>
      <c r="IE83" s="1359"/>
      <c r="IF83" s="1359"/>
      <c r="IG83" s="1359"/>
      <c r="IH83" s="1359"/>
      <c r="II83" s="1359"/>
      <c r="IJ83" s="1359"/>
      <c r="IK83" s="1359"/>
      <c r="IL83" s="1359"/>
      <c r="IM83" s="1359"/>
      <c r="IN83" s="1359"/>
      <c r="IO83" s="1359"/>
      <c r="IP83" s="1359"/>
      <c r="IQ83" s="1359"/>
      <c r="IR83" s="1359"/>
      <c r="IS83" s="1359"/>
      <c r="IT83" s="1359"/>
      <c r="IU83" s="1359"/>
    </row>
    <row r="84" spans="1:255" s="1294" customFormat="1" ht="13.5" customHeight="1">
      <c r="A84" s="1356"/>
      <c r="B84" s="1357"/>
      <c r="C84" s="1357"/>
      <c r="D84" s="1176" t="s">
        <v>7222</v>
      </c>
      <c r="E84" s="1357"/>
      <c r="F84" s="1366"/>
      <c r="G84" s="1201"/>
      <c r="H84" s="1201"/>
      <c r="I84" s="1084"/>
      <c r="J84" s="1354"/>
      <c r="BL84" s="1359"/>
      <c r="BM84" s="1359"/>
      <c r="BN84" s="1359"/>
      <c r="BO84" s="1359"/>
      <c r="BP84" s="1359"/>
      <c r="BQ84" s="1359"/>
      <c r="BR84" s="1359"/>
      <c r="BS84" s="1359"/>
      <c r="BT84" s="1359"/>
      <c r="BU84" s="1359"/>
      <c r="BV84" s="1359"/>
      <c r="BW84" s="1359"/>
      <c r="BX84" s="1359"/>
      <c r="BY84" s="1359"/>
      <c r="BZ84" s="1359"/>
      <c r="CA84" s="1359"/>
      <c r="CB84" s="1359"/>
      <c r="CC84" s="1359"/>
      <c r="CD84" s="1359"/>
      <c r="CE84" s="1359"/>
      <c r="CF84" s="1359"/>
      <c r="CG84" s="1359"/>
      <c r="CH84" s="1359"/>
      <c r="CI84" s="1359"/>
      <c r="CJ84" s="1359"/>
      <c r="CK84" s="1359"/>
      <c r="CL84" s="1359"/>
      <c r="CM84" s="1359"/>
      <c r="CN84" s="1359"/>
      <c r="CO84" s="1359"/>
      <c r="CP84" s="1359"/>
      <c r="CQ84" s="1359"/>
      <c r="CR84" s="1359"/>
      <c r="CS84" s="1359"/>
      <c r="CT84" s="1359"/>
      <c r="CU84" s="1359"/>
      <c r="CV84" s="1359"/>
      <c r="CW84" s="1359"/>
      <c r="CX84" s="1359"/>
      <c r="CY84" s="1359"/>
      <c r="CZ84" s="1359"/>
      <c r="DA84" s="1359"/>
      <c r="DB84" s="1359"/>
      <c r="DC84" s="1359"/>
      <c r="DD84" s="1359"/>
      <c r="DE84" s="1359"/>
      <c r="DF84" s="1359"/>
      <c r="DG84" s="1359"/>
      <c r="DH84" s="1359"/>
      <c r="DI84" s="1359"/>
      <c r="DJ84" s="1359"/>
      <c r="DK84" s="1359"/>
      <c r="DL84" s="1359"/>
      <c r="DM84" s="1359"/>
      <c r="DN84" s="1359"/>
      <c r="DO84" s="1359"/>
      <c r="DP84" s="1359"/>
      <c r="DQ84" s="1359"/>
      <c r="DR84" s="1359"/>
      <c r="DS84" s="1359"/>
      <c r="DT84" s="1359"/>
      <c r="DU84" s="1359"/>
      <c r="DV84" s="1359"/>
      <c r="DW84" s="1359"/>
      <c r="DX84" s="1359"/>
      <c r="DY84" s="1359"/>
      <c r="DZ84" s="1359"/>
      <c r="EA84" s="1359"/>
      <c r="EB84" s="1359"/>
      <c r="EC84" s="1359"/>
      <c r="ED84" s="1359"/>
      <c r="EE84" s="1359"/>
      <c r="EF84" s="1359"/>
      <c r="EG84" s="1359"/>
      <c r="EH84" s="1359"/>
      <c r="EI84" s="1359"/>
      <c r="EJ84" s="1359"/>
      <c r="EK84" s="1359"/>
      <c r="EL84" s="1359"/>
      <c r="EM84" s="1359"/>
      <c r="EN84" s="1359"/>
      <c r="EO84" s="1359"/>
      <c r="EP84" s="1359"/>
      <c r="EQ84" s="1359"/>
      <c r="ER84" s="1359"/>
      <c r="ES84" s="1359"/>
      <c r="ET84" s="1359"/>
      <c r="EU84" s="1359"/>
      <c r="EV84" s="1359"/>
      <c r="EW84" s="1359"/>
      <c r="EX84" s="1359"/>
      <c r="EY84" s="1359"/>
      <c r="EZ84" s="1359"/>
      <c r="FA84" s="1359"/>
      <c r="FB84" s="1359"/>
      <c r="FC84" s="1359"/>
      <c r="FD84" s="1359"/>
      <c r="FE84" s="1359"/>
      <c r="FF84" s="1359"/>
      <c r="FG84" s="1359"/>
      <c r="FH84" s="1359"/>
      <c r="FI84" s="1359"/>
      <c r="FJ84" s="1359"/>
      <c r="FK84" s="1359"/>
      <c r="FL84" s="1359"/>
      <c r="FM84" s="1359"/>
      <c r="FN84" s="1359"/>
      <c r="FO84" s="1359"/>
      <c r="FP84" s="1359"/>
      <c r="FQ84" s="1359"/>
      <c r="FR84" s="1359"/>
      <c r="FS84" s="1359"/>
      <c r="FT84" s="1359"/>
      <c r="FU84" s="1359"/>
      <c r="FV84" s="1359"/>
      <c r="FW84" s="1359"/>
      <c r="FX84" s="1359"/>
      <c r="FY84" s="1359"/>
      <c r="FZ84" s="1359"/>
      <c r="GA84" s="1359"/>
      <c r="GB84" s="1359"/>
      <c r="GC84" s="1359"/>
      <c r="GD84" s="1359"/>
      <c r="GE84" s="1359"/>
      <c r="GF84" s="1359"/>
      <c r="GG84" s="1359"/>
      <c r="GH84" s="1359"/>
      <c r="GI84" s="1359"/>
      <c r="GJ84" s="1359"/>
      <c r="GK84" s="1359"/>
      <c r="GL84" s="1359"/>
      <c r="GM84" s="1359"/>
      <c r="GN84" s="1359"/>
      <c r="GO84" s="1359"/>
      <c r="GP84" s="1359"/>
      <c r="GQ84" s="1359"/>
      <c r="GR84" s="1359"/>
      <c r="GS84" s="1359"/>
      <c r="GT84" s="1359"/>
      <c r="GU84" s="1359"/>
      <c r="GV84" s="1359"/>
      <c r="GW84" s="1359"/>
      <c r="GX84" s="1359"/>
      <c r="GY84" s="1359"/>
      <c r="GZ84" s="1359"/>
      <c r="HA84" s="1359"/>
      <c r="HB84" s="1359"/>
      <c r="HC84" s="1359"/>
      <c r="HD84" s="1359"/>
      <c r="HE84" s="1359"/>
      <c r="HF84" s="1359"/>
      <c r="HG84" s="1359"/>
      <c r="HH84" s="1359"/>
      <c r="HI84" s="1359"/>
      <c r="HJ84" s="1359"/>
      <c r="HK84" s="1359"/>
      <c r="HL84" s="1359"/>
      <c r="HM84" s="1359"/>
      <c r="HN84" s="1359"/>
      <c r="HO84" s="1359"/>
      <c r="HP84" s="1359"/>
      <c r="HQ84" s="1359"/>
      <c r="HR84" s="1359"/>
      <c r="HS84" s="1359"/>
      <c r="HT84" s="1359"/>
      <c r="HU84" s="1359"/>
      <c r="HV84" s="1359"/>
      <c r="HW84" s="1359"/>
      <c r="HX84" s="1359"/>
      <c r="HY84" s="1359"/>
      <c r="HZ84" s="1359"/>
      <c r="IA84" s="1359"/>
      <c r="IB84" s="1359"/>
      <c r="IC84" s="1359"/>
      <c r="ID84" s="1359"/>
      <c r="IE84" s="1359"/>
      <c r="IF84" s="1359"/>
      <c r="IG84" s="1359"/>
      <c r="IH84" s="1359"/>
      <c r="II84" s="1359"/>
      <c r="IJ84" s="1359"/>
      <c r="IK84" s="1359"/>
      <c r="IL84" s="1359"/>
      <c r="IM84" s="1359"/>
      <c r="IN84" s="1359"/>
      <c r="IO84" s="1359"/>
      <c r="IP84" s="1359"/>
      <c r="IQ84" s="1359"/>
      <c r="IR84" s="1359"/>
      <c r="IS84" s="1359"/>
      <c r="IT84" s="1359"/>
      <c r="IU84" s="1359"/>
    </row>
    <row r="85" spans="1:255" s="1294" customFormat="1" ht="13.5" customHeight="1">
      <c r="A85" s="1356"/>
      <c r="B85" s="1357"/>
      <c r="C85" s="1357"/>
      <c r="D85" s="1176" t="s">
        <v>7223</v>
      </c>
      <c r="E85" s="1357"/>
      <c r="F85" s="1090">
        <f>(57.8)*(0.4+0.1)</f>
        <v>28.9</v>
      </c>
      <c r="G85" s="1367"/>
      <c r="H85" s="1201"/>
      <c r="I85" s="1084"/>
      <c r="J85" s="1354"/>
      <c r="BL85" s="1359"/>
      <c r="BM85" s="1359"/>
      <c r="BN85" s="1359"/>
      <c r="BO85" s="1359"/>
      <c r="BP85" s="1359"/>
      <c r="BQ85" s="1359"/>
      <c r="BR85" s="1359"/>
      <c r="BS85" s="1359"/>
      <c r="BT85" s="1359"/>
      <c r="BU85" s="1359"/>
      <c r="BV85" s="1359"/>
      <c r="BW85" s="1359"/>
      <c r="BX85" s="1359"/>
      <c r="BY85" s="1359"/>
      <c r="BZ85" s="1359"/>
      <c r="CA85" s="1359"/>
      <c r="CB85" s="1359"/>
      <c r="CC85" s="1359"/>
      <c r="CD85" s="1359"/>
      <c r="CE85" s="1359"/>
      <c r="CF85" s="1359"/>
      <c r="CG85" s="1359"/>
      <c r="CH85" s="1359"/>
      <c r="CI85" s="1359"/>
      <c r="CJ85" s="1359"/>
      <c r="CK85" s="1359"/>
      <c r="CL85" s="1359"/>
      <c r="CM85" s="1359"/>
      <c r="CN85" s="1359"/>
      <c r="CO85" s="1359"/>
      <c r="CP85" s="1359"/>
      <c r="CQ85" s="1359"/>
      <c r="CR85" s="1359"/>
      <c r="CS85" s="1359"/>
      <c r="CT85" s="1359"/>
      <c r="CU85" s="1359"/>
      <c r="CV85" s="1359"/>
      <c r="CW85" s="1359"/>
      <c r="CX85" s="1359"/>
      <c r="CY85" s="1359"/>
      <c r="CZ85" s="1359"/>
      <c r="DA85" s="1359"/>
      <c r="DB85" s="1359"/>
      <c r="DC85" s="1359"/>
      <c r="DD85" s="1359"/>
      <c r="DE85" s="1359"/>
      <c r="DF85" s="1359"/>
      <c r="DG85" s="1359"/>
      <c r="DH85" s="1359"/>
      <c r="DI85" s="1359"/>
      <c r="DJ85" s="1359"/>
      <c r="DK85" s="1359"/>
      <c r="DL85" s="1359"/>
      <c r="DM85" s="1359"/>
      <c r="DN85" s="1359"/>
      <c r="DO85" s="1359"/>
      <c r="DP85" s="1359"/>
      <c r="DQ85" s="1359"/>
      <c r="DR85" s="1359"/>
      <c r="DS85" s="1359"/>
      <c r="DT85" s="1359"/>
      <c r="DU85" s="1359"/>
      <c r="DV85" s="1359"/>
      <c r="DW85" s="1359"/>
      <c r="DX85" s="1359"/>
      <c r="DY85" s="1359"/>
      <c r="DZ85" s="1359"/>
      <c r="EA85" s="1359"/>
      <c r="EB85" s="1359"/>
      <c r="EC85" s="1359"/>
      <c r="ED85" s="1359"/>
      <c r="EE85" s="1359"/>
      <c r="EF85" s="1359"/>
      <c r="EG85" s="1359"/>
      <c r="EH85" s="1359"/>
      <c r="EI85" s="1359"/>
      <c r="EJ85" s="1359"/>
      <c r="EK85" s="1359"/>
      <c r="EL85" s="1359"/>
      <c r="EM85" s="1359"/>
      <c r="EN85" s="1359"/>
      <c r="EO85" s="1359"/>
      <c r="EP85" s="1359"/>
      <c r="EQ85" s="1359"/>
      <c r="ER85" s="1359"/>
      <c r="ES85" s="1359"/>
      <c r="ET85" s="1359"/>
      <c r="EU85" s="1359"/>
      <c r="EV85" s="1359"/>
      <c r="EW85" s="1359"/>
      <c r="EX85" s="1359"/>
      <c r="EY85" s="1359"/>
      <c r="EZ85" s="1359"/>
      <c r="FA85" s="1359"/>
      <c r="FB85" s="1359"/>
      <c r="FC85" s="1359"/>
      <c r="FD85" s="1359"/>
      <c r="FE85" s="1359"/>
      <c r="FF85" s="1359"/>
      <c r="FG85" s="1359"/>
      <c r="FH85" s="1359"/>
      <c r="FI85" s="1359"/>
      <c r="FJ85" s="1359"/>
      <c r="FK85" s="1359"/>
      <c r="FL85" s="1359"/>
      <c r="FM85" s="1359"/>
      <c r="FN85" s="1359"/>
      <c r="FO85" s="1359"/>
      <c r="FP85" s="1359"/>
      <c r="FQ85" s="1359"/>
      <c r="FR85" s="1359"/>
      <c r="FS85" s="1359"/>
      <c r="FT85" s="1359"/>
      <c r="FU85" s="1359"/>
      <c r="FV85" s="1359"/>
      <c r="FW85" s="1359"/>
      <c r="FX85" s="1359"/>
      <c r="FY85" s="1359"/>
      <c r="FZ85" s="1359"/>
      <c r="GA85" s="1359"/>
      <c r="GB85" s="1359"/>
      <c r="GC85" s="1359"/>
      <c r="GD85" s="1359"/>
      <c r="GE85" s="1359"/>
      <c r="GF85" s="1359"/>
      <c r="GG85" s="1359"/>
      <c r="GH85" s="1359"/>
      <c r="GI85" s="1359"/>
      <c r="GJ85" s="1359"/>
      <c r="GK85" s="1359"/>
      <c r="GL85" s="1359"/>
      <c r="GM85" s="1359"/>
      <c r="GN85" s="1359"/>
      <c r="GO85" s="1359"/>
      <c r="GP85" s="1359"/>
      <c r="GQ85" s="1359"/>
      <c r="GR85" s="1359"/>
      <c r="GS85" s="1359"/>
      <c r="GT85" s="1359"/>
      <c r="GU85" s="1359"/>
      <c r="GV85" s="1359"/>
      <c r="GW85" s="1359"/>
      <c r="GX85" s="1359"/>
      <c r="GY85" s="1359"/>
      <c r="GZ85" s="1359"/>
      <c r="HA85" s="1359"/>
      <c r="HB85" s="1359"/>
      <c r="HC85" s="1359"/>
      <c r="HD85" s="1359"/>
      <c r="HE85" s="1359"/>
      <c r="HF85" s="1359"/>
      <c r="HG85" s="1359"/>
      <c r="HH85" s="1359"/>
      <c r="HI85" s="1359"/>
      <c r="HJ85" s="1359"/>
      <c r="HK85" s="1359"/>
      <c r="HL85" s="1359"/>
      <c r="HM85" s="1359"/>
      <c r="HN85" s="1359"/>
      <c r="HO85" s="1359"/>
      <c r="HP85" s="1359"/>
      <c r="HQ85" s="1359"/>
      <c r="HR85" s="1359"/>
      <c r="HS85" s="1359"/>
      <c r="HT85" s="1359"/>
      <c r="HU85" s="1359"/>
      <c r="HV85" s="1359"/>
      <c r="HW85" s="1359"/>
      <c r="HX85" s="1359"/>
      <c r="HY85" s="1359"/>
      <c r="HZ85" s="1359"/>
      <c r="IA85" s="1359"/>
      <c r="IB85" s="1359"/>
      <c r="IC85" s="1359"/>
      <c r="ID85" s="1359"/>
      <c r="IE85" s="1359"/>
      <c r="IF85" s="1359"/>
      <c r="IG85" s="1359"/>
      <c r="IH85" s="1359"/>
      <c r="II85" s="1359"/>
      <c r="IJ85" s="1359"/>
      <c r="IK85" s="1359"/>
      <c r="IL85" s="1359"/>
      <c r="IM85" s="1359"/>
      <c r="IN85" s="1359"/>
      <c r="IO85" s="1359"/>
      <c r="IP85" s="1359"/>
      <c r="IQ85" s="1359"/>
      <c r="IR85" s="1359"/>
      <c r="IS85" s="1359"/>
      <c r="IT85" s="1359"/>
      <c r="IU85" s="1359"/>
    </row>
    <row r="86" spans="1:255" s="1184" customFormat="1" ht="27" customHeight="1">
      <c r="A86" s="1338"/>
      <c r="B86" s="1179"/>
      <c r="C86" s="1180"/>
      <c r="D86" s="1176" t="s">
        <v>6862</v>
      </c>
      <c r="E86" s="1088"/>
      <c r="F86" s="1090"/>
      <c r="G86" s="1181"/>
      <c r="H86" s="1192"/>
      <c r="I86" s="1177"/>
      <c r="J86" s="1183"/>
      <c r="U86" s="1187"/>
      <c r="W86" s="1187"/>
    </row>
    <row r="87" spans="1:255" s="1294" customFormat="1" ht="13.5" customHeight="1">
      <c r="A87" s="1356" t="s">
        <v>6002</v>
      </c>
      <c r="B87" s="1357" t="s">
        <v>6840</v>
      </c>
      <c r="C87" s="1357">
        <v>460451413</v>
      </c>
      <c r="D87" s="1357" t="s">
        <v>7224</v>
      </c>
      <c r="E87" s="1357" t="s">
        <v>194</v>
      </c>
      <c r="F87" s="541">
        <f>ROUND(SUM(F89),3)</f>
        <v>28.9</v>
      </c>
      <c r="G87" s="309"/>
      <c r="H87" s="1083">
        <f>ROUND(F87*G87,2)</f>
        <v>0</v>
      </c>
      <c r="I87" s="1084" t="s">
        <v>5315</v>
      </c>
      <c r="J87" s="1365"/>
      <c r="BL87" s="1359"/>
      <c r="BM87" s="1359"/>
      <c r="BN87" s="1359"/>
      <c r="BO87" s="1359"/>
      <c r="BP87" s="1359"/>
      <c r="BQ87" s="1359"/>
      <c r="BR87" s="1359"/>
      <c r="BS87" s="1359"/>
      <c r="BT87" s="1359"/>
      <c r="BU87" s="1359"/>
      <c r="BV87" s="1359"/>
      <c r="BW87" s="1359"/>
      <c r="BX87" s="1359"/>
      <c r="BY87" s="1359"/>
      <c r="BZ87" s="1359"/>
      <c r="CA87" s="1359"/>
      <c r="CB87" s="1359"/>
      <c r="CC87" s="1359"/>
      <c r="CD87" s="1359"/>
      <c r="CE87" s="1359"/>
      <c r="CF87" s="1359"/>
      <c r="CG87" s="1359"/>
      <c r="CH87" s="1359"/>
      <c r="CI87" s="1359"/>
      <c r="CJ87" s="1359"/>
      <c r="CK87" s="1359"/>
      <c r="CL87" s="1359"/>
      <c r="CM87" s="1359"/>
      <c r="CN87" s="1359"/>
      <c r="CO87" s="1359"/>
      <c r="CP87" s="1359"/>
      <c r="CQ87" s="1359"/>
      <c r="CR87" s="1359"/>
      <c r="CS87" s="1359"/>
      <c r="CT87" s="1359"/>
      <c r="CU87" s="1359"/>
      <c r="CV87" s="1359"/>
      <c r="CW87" s="1359"/>
      <c r="CX87" s="1359"/>
      <c r="CY87" s="1359"/>
      <c r="CZ87" s="1359"/>
      <c r="DA87" s="1359"/>
      <c r="DB87" s="1359"/>
      <c r="DC87" s="1359"/>
      <c r="DD87" s="1359"/>
      <c r="DE87" s="1359"/>
      <c r="DF87" s="1359"/>
      <c r="DG87" s="1359"/>
      <c r="DH87" s="1359"/>
      <c r="DI87" s="1359"/>
      <c r="DJ87" s="1359"/>
      <c r="DK87" s="1359"/>
      <c r="DL87" s="1359"/>
      <c r="DM87" s="1359"/>
      <c r="DN87" s="1359"/>
      <c r="DO87" s="1359"/>
      <c r="DP87" s="1359"/>
      <c r="DQ87" s="1359"/>
      <c r="DR87" s="1359"/>
      <c r="DS87" s="1359"/>
      <c r="DT87" s="1359"/>
      <c r="DU87" s="1359"/>
      <c r="DV87" s="1359"/>
      <c r="DW87" s="1359"/>
      <c r="DX87" s="1359"/>
      <c r="DY87" s="1359"/>
      <c r="DZ87" s="1359"/>
      <c r="EA87" s="1359"/>
      <c r="EB87" s="1359"/>
      <c r="EC87" s="1359"/>
      <c r="ED87" s="1359"/>
      <c r="EE87" s="1359"/>
      <c r="EF87" s="1359"/>
      <c r="EG87" s="1359"/>
      <c r="EH87" s="1359"/>
      <c r="EI87" s="1359"/>
      <c r="EJ87" s="1359"/>
      <c r="EK87" s="1359"/>
      <c r="EL87" s="1359"/>
      <c r="EM87" s="1359"/>
      <c r="EN87" s="1359"/>
      <c r="EO87" s="1359"/>
      <c r="EP87" s="1359"/>
      <c r="EQ87" s="1359"/>
      <c r="ER87" s="1359"/>
      <c r="ES87" s="1359"/>
      <c r="ET87" s="1359"/>
      <c r="EU87" s="1359"/>
      <c r="EV87" s="1359"/>
      <c r="EW87" s="1359"/>
      <c r="EX87" s="1359"/>
      <c r="EY87" s="1359"/>
      <c r="EZ87" s="1359"/>
      <c r="FA87" s="1359"/>
      <c r="FB87" s="1359"/>
      <c r="FC87" s="1359"/>
      <c r="FD87" s="1359"/>
      <c r="FE87" s="1359"/>
      <c r="FF87" s="1359"/>
      <c r="FG87" s="1359"/>
      <c r="FH87" s="1359"/>
      <c r="FI87" s="1359"/>
      <c r="FJ87" s="1359"/>
      <c r="FK87" s="1359"/>
      <c r="FL87" s="1359"/>
      <c r="FM87" s="1359"/>
      <c r="FN87" s="1359"/>
      <c r="FO87" s="1359"/>
      <c r="FP87" s="1359"/>
      <c r="FQ87" s="1359"/>
      <c r="FR87" s="1359"/>
      <c r="FS87" s="1359"/>
      <c r="FT87" s="1359"/>
      <c r="FU87" s="1359"/>
      <c r="FV87" s="1359"/>
      <c r="FW87" s="1359"/>
      <c r="FX87" s="1359"/>
      <c r="FY87" s="1359"/>
      <c r="FZ87" s="1359"/>
      <c r="GA87" s="1359"/>
      <c r="GB87" s="1359"/>
      <c r="GC87" s="1359"/>
      <c r="GD87" s="1359"/>
      <c r="GE87" s="1359"/>
      <c r="GF87" s="1359"/>
      <c r="GG87" s="1359"/>
      <c r="GH87" s="1359"/>
      <c r="GI87" s="1359"/>
      <c r="GJ87" s="1359"/>
      <c r="GK87" s="1359"/>
      <c r="GL87" s="1359"/>
      <c r="GM87" s="1359"/>
      <c r="GN87" s="1359"/>
      <c r="GO87" s="1359"/>
      <c r="GP87" s="1359"/>
      <c r="GQ87" s="1359"/>
      <c r="GR87" s="1359"/>
      <c r="GS87" s="1359"/>
      <c r="GT87" s="1359"/>
      <c r="GU87" s="1359"/>
      <c r="GV87" s="1359"/>
      <c r="GW87" s="1359"/>
      <c r="GX87" s="1359"/>
      <c r="GY87" s="1359"/>
      <c r="GZ87" s="1359"/>
      <c r="HA87" s="1359"/>
      <c r="HB87" s="1359"/>
      <c r="HC87" s="1359"/>
      <c r="HD87" s="1359"/>
      <c r="HE87" s="1359"/>
      <c r="HF87" s="1359"/>
      <c r="HG87" s="1359"/>
      <c r="HH87" s="1359"/>
      <c r="HI87" s="1359"/>
      <c r="HJ87" s="1359"/>
      <c r="HK87" s="1359"/>
      <c r="HL87" s="1359"/>
      <c r="HM87" s="1359"/>
      <c r="HN87" s="1359"/>
      <c r="HO87" s="1359"/>
      <c r="HP87" s="1359"/>
      <c r="HQ87" s="1359"/>
      <c r="HR87" s="1359"/>
      <c r="HS87" s="1359"/>
      <c r="HT87" s="1359"/>
      <c r="HU87" s="1359"/>
      <c r="HV87" s="1359"/>
      <c r="HW87" s="1359"/>
      <c r="HX87" s="1359"/>
      <c r="HY87" s="1359"/>
      <c r="HZ87" s="1359"/>
      <c r="IA87" s="1359"/>
      <c r="IB87" s="1359"/>
      <c r="IC87" s="1359"/>
      <c r="ID87" s="1359"/>
      <c r="IE87" s="1359"/>
      <c r="IF87" s="1359"/>
      <c r="IG87" s="1359"/>
      <c r="IH87" s="1359"/>
      <c r="II87" s="1359"/>
      <c r="IJ87" s="1359"/>
      <c r="IK87" s="1359"/>
      <c r="IL87" s="1359"/>
      <c r="IM87" s="1359"/>
      <c r="IN87" s="1359"/>
      <c r="IO87" s="1359"/>
      <c r="IP87" s="1359"/>
      <c r="IQ87" s="1359"/>
      <c r="IR87" s="1359"/>
      <c r="IS87" s="1359"/>
      <c r="IT87" s="1359"/>
      <c r="IU87" s="1359"/>
    </row>
    <row r="88" spans="1:255" s="1294" customFormat="1" ht="13.5" customHeight="1">
      <c r="A88" s="1356"/>
      <c r="B88" s="1357"/>
      <c r="C88" s="1357"/>
      <c r="D88" s="1176" t="s">
        <v>7222</v>
      </c>
      <c r="E88" s="1357"/>
      <c r="F88" s="1366"/>
      <c r="G88" s="1201"/>
      <c r="H88" s="1201"/>
      <c r="I88" s="1084"/>
      <c r="J88" s="1354"/>
      <c r="BL88" s="1359"/>
      <c r="BM88" s="1359"/>
      <c r="BN88" s="1359"/>
      <c r="BO88" s="1359"/>
      <c r="BP88" s="1359"/>
      <c r="BQ88" s="1359"/>
      <c r="BR88" s="1359"/>
      <c r="BS88" s="1359"/>
      <c r="BT88" s="1359"/>
      <c r="BU88" s="1359"/>
      <c r="BV88" s="1359"/>
      <c r="BW88" s="1359"/>
      <c r="BX88" s="1359"/>
      <c r="BY88" s="1359"/>
      <c r="BZ88" s="1359"/>
      <c r="CA88" s="1359"/>
      <c r="CB88" s="1359"/>
      <c r="CC88" s="1359"/>
      <c r="CD88" s="1359"/>
      <c r="CE88" s="1359"/>
      <c r="CF88" s="1359"/>
      <c r="CG88" s="1359"/>
      <c r="CH88" s="1359"/>
      <c r="CI88" s="1359"/>
      <c r="CJ88" s="1359"/>
      <c r="CK88" s="1359"/>
      <c r="CL88" s="1359"/>
      <c r="CM88" s="1359"/>
      <c r="CN88" s="1359"/>
      <c r="CO88" s="1359"/>
      <c r="CP88" s="1359"/>
      <c r="CQ88" s="1359"/>
      <c r="CR88" s="1359"/>
      <c r="CS88" s="1359"/>
      <c r="CT88" s="1359"/>
      <c r="CU88" s="1359"/>
      <c r="CV88" s="1359"/>
      <c r="CW88" s="1359"/>
      <c r="CX88" s="1359"/>
      <c r="CY88" s="1359"/>
      <c r="CZ88" s="1359"/>
      <c r="DA88" s="1359"/>
      <c r="DB88" s="1359"/>
      <c r="DC88" s="1359"/>
      <c r="DD88" s="1359"/>
      <c r="DE88" s="1359"/>
      <c r="DF88" s="1359"/>
      <c r="DG88" s="1359"/>
      <c r="DH88" s="1359"/>
      <c r="DI88" s="1359"/>
      <c r="DJ88" s="1359"/>
      <c r="DK88" s="1359"/>
      <c r="DL88" s="1359"/>
      <c r="DM88" s="1359"/>
      <c r="DN88" s="1359"/>
      <c r="DO88" s="1359"/>
      <c r="DP88" s="1359"/>
      <c r="DQ88" s="1359"/>
      <c r="DR88" s="1359"/>
      <c r="DS88" s="1359"/>
      <c r="DT88" s="1359"/>
      <c r="DU88" s="1359"/>
      <c r="DV88" s="1359"/>
      <c r="DW88" s="1359"/>
      <c r="DX88" s="1359"/>
      <c r="DY88" s="1359"/>
      <c r="DZ88" s="1359"/>
      <c r="EA88" s="1359"/>
      <c r="EB88" s="1359"/>
      <c r="EC88" s="1359"/>
      <c r="ED88" s="1359"/>
      <c r="EE88" s="1359"/>
      <c r="EF88" s="1359"/>
      <c r="EG88" s="1359"/>
      <c r="EH88" s="1359"/>
      <c r="EI88" s="1359"/>
      <c r="EJ88" s="1359"/>
      <c r="EK88" s="1359"/>
      <c r="EL88" s="1359"/>
      <c r="EM88" s="1359"/>
      <c r="EN88" s="1359"/>
      <c r="EO88" s="1359"/>
      <c r="EP88" s="1359"/>
      <c r="EQ88" s="1359"/>
      <c r="ER88" s="1359"/>
      <c r="ES88" s="1359"/>
      <c r="ET88" s="1359"/>
      <c r="EU88" s="1359"/>
      <c r="EV88" s="1359"/>
      <c r="EW88" s="1359"/>
      <c r="EX88" s="1359"/>
      <c r="EY88" s="1359"/>
      <c r="EZ88" s="1359"/>
      <c r="FA88" s="1359"/>
      <c r="FB88" s="1359"/>
      <c r="FC88" s="1359"/>
      <c r="FD88" s="1359"/>
      <c r="FE88" s="1359"/>
      <c r="FF88" s="1359"/>
      <c r="FG88" s="1359"/>
      <c r="FH88" s="1359"/>
      <c r="FI88" s="1359"/>
      <c r="FJ88" s="1359"/>
      <c r="FK88" s="1359"/>
      <c r="FL88" s="1359"/>
      <c r="FM88" s="1359"/>
      <c r="FN88" s="1359"/>
      <c r="FO88" s="1359"/>
      <c r="FP88" s="1359"/>
      <c r="FQ88" s="1359"/>
      <c r="FR88" s="1359"/>
      <c r="FS88" s="1359"/>
      <c r="FT88" s="1359"/>
      <c r="FU88" s="1359"/>
      <c r="FV88" s="1359"/>
      <c r="FW88" s="1359"/>
      <c r="FX88" s="1359"/>
      <c r="FY88" s="1359"/>
      <c r="FZ88" s="1359"/>
      <c r="GA88" s="1359"/>
      <c r="GB88" s="1359"/>
      <c r="GC88" s="1359"/>
      <c r="GD88" s="1359"/>
      <c r="GE88" s="1359"/>
      <c r="GF88" s="1359"/>
      <c r="GG88" s="1359"/>
      <c r="GH88" s="1359"/>
      <c r="GI88" s="1359"/>
      <c r="GJ88" s="1359"/>
      <c r="GK88" s="1359"/>
      <c r="GL88" s="1359"/>
      <c r="GM88" s="1359"/>
      <c r="GN88" s="1359"/>
      <c r="GO88" s="1359"/>
      <c r="GP88" s="1359"/>
      <c r="GQ88" s="1359"/>
      <c r="GR88" s="1359"/>
      <c r="GS88" s="1359"/>
      <c r="GT88" s="1359"/>
      <c r="GU88" s="1359"/>
      <c r="GV88" s="1359"/>
      <c r="GW88" s="1359"/>
      <c r="GX88" s="1359"/>
      <c r="GY88" s="1359"/>
      <c r="GZ88" s="1359"/>
      <c r="HA88" s="1359"/>
      <c r="HB88" s="1359"/>
      <c r="HC88" s="1359"/>
      <c r="HD88" s="1359"/>
      <c r="HE88" s="1359"/>
      <c r="HF88" s="1359"/>
      <c r="HG88" s="1359"/>
      <c r="HH88" s="1359"/>
      <c r="HI88" s="1359"/>
      <c r="HJ88" s="1359"/>
      <c r="HK88" s="1359"/>
      <c r="HL88" s="1359"/>
      <c r="HM88" s="1359"/>
      <c r="HN88" s="1359"/>
      <c r="HO88" s="1359"/>
      <c r="HP88" s="1359"/>
      <c r="HQ88" s="1359"/>
      <c r="HR88" s="1359"/>
      <c r="HS88" s="1359"/>
      <c r="HT88" s="1359"/>
      <c r="HU88" s="1359"/>
      <c r="HV88" s="1359"/>
      <c r="HW88" s="1359"/>
      <c r="HX88" s="1359"/>
      <c r="HY88" s="1359"/>
      <c r="HZ88" s="1359"/>
      <c r="IA88" s="1359"/>
      <c r="IB88" s="1359"/>
      <c r="IC88" s="1359"/>
      <c r="ID88" s="1359"/>
      <c r="IE88" s="1359"/>
      <c r="IF88" s="1359"/>
      <c r="IG88" s="1359"/>
      <c r="IH88" s="1359"/>
      <c r="II88" s="1359"/>
      <c r="IJ88" s="1359"/>
      <c r="IK88" s="1359"/>
      <c r="IL88" s="1359"/>
      <c r="IM88" s="1359"/>
      <c r="IN88" s="1359"/>
      <c r="IO88" s="1359"/>
      <c r="IP88" s="1359"/>
      <c r="IQ88" s="1359"/>
      <c r="IR88" s="1359"/>
      <c r="IS88" s="1359"/>
      <c r="IT88" s="1359"/>
      <c r="IU88" s="1359"/>
    </row>
    <row r="89" spans="1:255" s="1184" customFormat="1" ht="13.5" customHeight="1">
      <c r="A89" s="1338"/>
      <c r="B89" s="1179"/>
      <c r="C89" s="1180"/>
      <c r="D89" s="1176" t="s">
        <v>7223</v>
      </c>
      <c r="E89" s="1088"/>
      <c r="F89" s="1090">
        <f>(57.8)*(0.4+0.1)</f>
        <v>28.9</v>
      </c>
      <c r="G89" s="1181"/>
      <c r="H89" s="1192"/>
      <c r="I89" s="1177"/>
      <c r="J89" s="1183"/>
      <c r="U89" s="1187"/>
      <c r="W89" s="1187"/>
    </row>
    <row r="90" spans="1:255" s="1184" customFormat="1" ht="27" customHeight="1">
      <c r="A90" s="1338"/>
      <c r="B90" s="1179"/>
      <c r="C90" s="1180"/>
      <c r="D90" s="1176" t="s">
        <v>6862</v>
      </c>
      <c r="E90" s="1088"/>
      <c r="F90" s="1090"/>
      <c r="G90" s="1181"/>
      <c r="H90" s="1192"/>
      <c r="I90" s="1177"/>
      <c r="J90" s="1368"/>
      <c r="U90" s="1187"/>
      <c r="W90" s="1187"/>
    </row>
    <row r="91" spans="1:255" s="1294" customFormat="1" ht="13.5" customHeight="1">
      <c r="A91" s="1356" t="s">
        <v>2857</v>
      </c>
      <c r="B91" s="1357" t="s">
        <v>6840</v>
      </c>
      <c r="C91" s="1357">
        <v>460661113</v>
      </c>
      <c r="D91" s="1357" t="s">
        <v>6864</v>
      </c>
      <c r="E91" s="1357" t="s">
        <v>194</v>
      </c>
      <c r="F91" s="541">
        <f>ROUND(SUM(F93),3)</f>
        <v>115.6</v>
      </c>
      <c r="G91" s="309"/>
      <c r="H91" s="1083">
        <f>ROUND(F91*G91,2)</f>
        <v>0</v>
      </c>
      <c r="I91" s="1084" t="s">
        <v>5315</v>
      </c>
      <c r="J91" s="1354"/>
      <c r="BL91" s="1359"/>
      <c r="BM91" s="1359"/>
      <c r="BN91" s="1359"/>
      <c r="BO91" s="1359"/>
      <c r="BP91" s="1359"/>
      <c r="BQ91" s="1359"/>
      <c r="BR91" s="1359"/>
      <c r="BS91" s="1359"/>
      <c r="BT91" s="1359"/>
      <c r="BU91" s="1359"/>
      <c r="BV91" s="1359"/>
      <c r="BW91" s="1359"/>
      <c r="BX91" s="1359"/>
      <c r="BY91" s="1359"/>
      <c r="BZ91" s="1359"/>
      <c r="CA91" s="1359"/>
      <c r="CB91" s="1359"/>
      <c r="CC91" s="1359"/>
      <c r="CD91" s="1359"/>
      <c r="CE91" s="1359"/>
      <c r="CF91" s="1359"/>
      <c r="CG91" s="1359"/>
      <c r="CH91" s="1359"/>
      <c r="CI91" s="1359"/>
      <c r="CJ91" s="1359"/>
      <c r="CK91" s="1359"/>
      <c r="CL91" s="1359"/>
      <c r="CM91" s="1359"/>
      <c r="CN91" s="1359"/>
      <c r="CO91" s="1359"/>
      <c r="CP91" s="1359"/>
      <c r="CQ91" s="1359"/>
      <c r="CR91" s="1359"/>
      <c r="CS91" s="1359"/>
      <c r="CT91" s="1359"/>
      <c r="CU91" s="1359"/>
      <c r="CV91" s="1359"/>
      <c r="CW91" s="1359"/>
      <c r="CX91" s="1359"/>
      <c r="CY91" s="1359"/>
      <c r="CZ91" s="1359"/>
      <c r="DA91" s="1359"/>
      <c r="DB91" s="1359"/>
      <c r="DC91" s="1359"/>
      <c r="DD91" s="1359"/>
      <c r="DE91" s="1359"/>
      <c r="DF91" s="1359"/>
      <c r="DG91" s="1359"/>
      <c r="DH91" s="1359"/>
      <c r="DI91" s="1359"/>
      <c r="DJ91" s="1359"/>
      <c r="DK91" s="1359"/>
      <c r="DL91" s="1359"/>
      <c r="DM91" s="1359"/>
      <c r="DN91" s="1359"/>
      <c r="DO91" s="1359"/>
      <c r="DP91" s="1359"/>
      <c r="DQ91" s="1359"/>
      <c r="DR91" s="1359"/>
      <c r="DS91" s="1359"/>
      <c r="DT91" s="1359"/>
      <c r="DU91" s="1359"/>
      <c r="DV91" s="1359"/>
      <c r="DW91" s="1359"/>
      <c r="DX91" s="1359"/>
      <c r="DY91" s="1359"/>
      <c r="DZ91" s="1359"/>
      <c r="EA91" s="1359"/>
      <c r="EB91" s="1359"/>
      <c r="EC91" s="1359"/>
      <c r="ED91" s="1359"/>
      <c r="EE91" s="1359"/>
      <c r="EF91" s="1359"/>
      <c r="EG91" s="1359"/>
      <c r="EH91" s="1359"/>
      <c r="EI91" s="1359"/>
      <c r="EJ91" s="1359"/>
      <c r="EK91" s="1359"/>
      <c r="EL91" s="1359"/>
      <c r="EM91" s="1359"/>
      <c r="EN91" s="1359"/>
      <c r="EO91" s="1359"/>
      <c r="EP91" s="1359"/>
      <c r="EQ91" s="1359"/>
      <c r="ER91" s="1359"/>
      <c r="ES91" s="1359"/>
      <c r="ET91" s="1359"/>
      <c r="EU91" s="1359"/>
      <c r="EV91" s="1359"/>
      <c r="EW91" s="1359"/>
      <c r="EX91" s="1359"/>
      <c r="EY91" s="1359"/>
      <c r="EZ91" s="1359"/>
      <c r="FA91" s="1359"/>
      <c r="FB91" s="1359"/>
      <c r="FC91" s="1359"/>
      <c r="FD91" s="1359"/>
      <c r="FE91" s="1359"/>
      <c r="FF91" s="1359"/>
      <c r="FG91" s="1359"/>
      <c r="FH91" s="1359"/>
      <c r="FI91" s="1359"/>
      <c r="FJ91" s="1359"/>
      <c r="FK91" s="1359"/>
      <c r="FL91" s="1359"/>
      <c r="FM91" s="1359"/>
      <c r="FN91" s="1359"/>
      <c r="FO91" s="1359"/>
      <c r="FP91" s="1359"/>
      <c r="FQ91" s="1359"/>
      <c r="FR91" s="1359"/>
      <c r="FS91" s="1359"/>
      <c r="FT91" s="1359"/>
      <c r="FU91" s="1359"/>
      <c r="FV91" s="1359"/>
      <c r="FW91" s="1359"/>
      <c r="FX91" s="1359"/>
      <c r="FY91" s="1359"/>
      <c r="FZ91" s="1359"/>
      <c r="GA91" s="1359"/>
      <c r="GB91" s="1359"/>
      <c r="GC91" s="1359"/>
      <c r="GD91" s="1359"/>
      <c r="GE91" s="1359"/>
      <c r="GF91" s="1359"/>
      <c r="GG91" s="1359"/>
      <c r="GH91" s="1359"/>
      <c r="GI91" s="1359"/>
      <c r="GJ91" s="1359"/>
      <c r="GK91" s="1359"/>
      <c r="GL91" s="1359"/>
      <c r="GM91" s="1359"/>
      <c r="GN91" s="1359"/>
      <c r="GO91" s="1359"/>
      <c r="GP91" s="1359"/>
      <c r="GQ91" s="1359"/>
      <c r="GR91" s="1359"/>
      <c r="GS91" s="1359"/>
      <c r="GT91" s="1359"/>
      <c r="GU91" s="1359"/>
      <c r="GV91" s="1359"/>
      <c r="GW91" s="1359"/>
      <c r="GX91" s="1359"/>
      <c r="GY91" s="1359"/>
      <c r="GZ91" s="1359"/>
      <c r="HA91" s="1359"/>
      <c r="HB91" s="1359"/>
      <c r="HC91" s="1359"/>
      <c r="HD91" s="1359"/>
      <c r="HE91" s="1359"/>
      <c r="HF91" s="1359"/>
      <c r="HG91" s="1359"/>
      <c r="HH91" s="1359"/>
      <c r="HI91" s="1359"/>
      <c r="HJ91" s="1359"/>
      <c r="HK91" s="1359"/>
      <c r="HL91" s="1359"/>
      <c r="HM91" s="1359"/>
      <c r="HN91" s="1359"/>
      <c r="HO91" s="1359"/>
      <c r="HP91" s="1359"/>
      <c r="HQ91" s="1359"/>
      <c r="HR91" s="1359"/>
      <c r="HS91" s="1359"/>
      <c r="HT91" s="1359"/>
      <c r="HU91" s="1359"/>
      <c r="HV91" s="1359"/>
      <c r="HW91" s="1359"/>
      <c r="HX91" s="1359"/>
      <c r="HY91" s="1359"/>
      <c r="HZ91" s="1359"/>
      <c r="IA91" s="1359"/>
      <c r="IB91" s="1359"/>
      <c r="IC91" s="1359"/>
      <c r="ID91" s="1359"/>
      <c r="IE91" s="1359"/>
      <c r="IF91" s="1359"/>
      <c r="IG91" s="1359"/>
      <c r="IH91" s="1359"/>
      <c r="II91" s="1359"/>
      <c r="IJ91" s="1359"/>
      <c r="IK91" s="1359"/>
      <c r="IL91" s="1359"/>
      <c r="IM91" s="1359"/>
      <c r="IN91" s="1359"/>
      <c r="IO91" s="1359"/>
      <c r="IP91" s="1359"/>
      <c r="IQ91" s="1359"/>
      <c r="IR91" s="1359"/>
      <c r="IS91" s="1359"/>
      <c r="IT91" s="1359"/>
      <c r="IU91" s="1359"/>
    </row>
    <row r="92" spans="1:255" s="1294" customFormat="1" ht="13.5" customHeight="1">
      <c r="A92" s="1356"/>
      <c r="B92" s="1357"/>
      <c r="C92" s="1357"/>
      <c r="D92" s="1176" t="s">
        <v>7225</v>
      </c>
      <c r="E92" s="1357"/>
      <c r="F92" s="1366"/>
      <c r="G92" s="1201"/>
      <c r="H92" s="1201"/>
      <c r="I92" s="1084"/>
      <c r="J92" s="1354"/>
      <c r="BL92" s="1359"/>
      <c r="BM92" s="1359"/>
      <c r="BN92" s="1359"/>
      <c r="BO92" s="1359"/>
      <c r="BP92" s="1359"/>
      <c r="BQ92" s="1359"/>
      <c r="BR92" s="1359"/>
      <c r="BS92" s="1359"/>
      <c r="BT92" s="1359"/>
      <c r="BU92" s="1359"/>
      <c r="BV92" s="1359"/>
      <c r="BW92" s="1359"/>
      <c r="BX92" s="1359"/>
      <c r="BY92" s="1359"/>
      <c r="BZ92" s="1359"/>
      <c r="CA92" s="1359"/>
      <c r="CB92" s="1359"/>
      <c r="CC92" s="1359"/>
      <c r="CD92" s="1359"/>
      <c r="CE92" s="1359"/>
      <c r="CF92" s="1359"/>
      <c r="CG92" s="1359"/>
      <c r="CH92" s="1359"/>
      <c r="CI92" s="1359"/>
      <c r="CJ92" s="1359"/>
      <c r="CK92" s="1359"/>
      <c r="CL92" s="1359"/>
      <c r="CM92" s="1359"/>
      <c r="CN92" s="1359"/>
      <c r="CO92" s="1359"/>
      <c r="CP92" s="1359"/>
      <c r="CQ92" s="1359"/>
      <c r="CR92" s="1359"/>
      <c r="CS92" s="1359"/>
      <c r="CT92" s="1359"/>
      <c r="CU92" s="1359"/>
      <c r="CV92" s="1359"/>
      <c r="CW92" s="1359"/>
      <c r="CX92" s="1359"/>
      <c r="CY92" s="1359"/>
      <c r="CZ92" s="1359"/>
      <c r="DA92" s="1359"/>
      <c r="DB92" s="1359"/>
      <c r="DC92" s="1359"/>
      <c r="DD92" s="1359"/>
      <c r="DE92" s="1359"/>
      <c r="DF92" s="1359"/>
      <c r="DG92" s="1359"/>
      <c r="DH92" s="1359"/>
      <c r="DI92" s="1359"/>
      <c r="DJ92" s="1359"/>
      <c r="DK92" s="1359"/>
      <c r="DL92" s="1359"/>
      <c r="DM92" s="1359"/>
      <c r="DN92" s="1359"/>
      <c r="DO92" s="1359"/>
      <c r="DP92" s="1359"/>
      <c r="DQ92" s="1359"/>
      <c r="DR92" s="1359"/>
      <c r="DS92" s="1359"/>
      <c r="DT92" s="1359"/>
      <c r="DU92" s="1359"/>
      <c r="DV92" s="1359"/>
      <c r="DW92" s="1359"/>
      <c r="DX92" s="1359"/>
      <c r="DY92" s="1359"/>
      <c r="DZ92" s="1359"/>
      <c r="EA92" s="1359"/>
      <c r="EB92" s="1359"/>
      <c r="EC92" s="1359"/>
      <c r="ED92" s="1359"/>
      <c r="EE92" s="1359"/>
      <c r="EF92" s="1359"/>
      <c r="EG92" s="1359"/>
      <c r="EH92" s="1359"/>
      <c r="EI92" s="1359"/>
      <c r="EJ92" s="1359"/>
      <c r="EK92" s="1359"/>
      <c r="EL92" s="1359"/>
      <c r="EM92" s="1359"/>
      <c r="EN92" s="1359"/>
      <c r="EO92" s="1359"/>
      <c r="EP92" s="1359"/>
      <c r="EQ92" s="1359"/>
      <c r="ER92" s="1359"/>
      <c r="ES92" s="1359"/>
      <c r="ET92" s="1359"/>
      <c r="EU92" s="1359"/>
      <c r="EV92" s="1359"/>
      <c r="EW92" s="1359"/>
      <c r="EX92" s="1359"/>
      <c r="EY92" s="1359"/>
      <c r="EZ92" s="1359"/>
      <c r="FA92" s="1359"/>
      <c r="FB92" s="1359"/>
      <c r="FC92" s="1359"/>
      <c r="FD92" s="1359"/>
      <c r="FE92" s="1359"/>
      <c r="FF92" s="1359"/>
      <c r="FG92" s="1359"/>
      <c r="FH92" s="1359"/>
      <c r="FI92" s="1359"/>
      <c r="FJ92" s="1359"/>
      <c r="FK92" s="1359"/>
      <c r="FL92" s="1359"/>
      <c r="FM92" s="1359"/>
      <c r="FN92" s="1359"/>
      <c r="FO92" s="1359"/>
      <c r="FP92" s="1359"/>
      <c r="FQ92" s="1359"/>
      <c r="FR92" s="1359"/>
      <c r="FS92" s="1359"/>
      <c r="FT92" s="1359"/>
      <c r="FU92" s="1359"/>
      <c r="FV92" s="1359"/>
      <c r="FW92" s="1359"/>
      <c r="FX92" s="1359"/>
      <c r="FY92" s="1359"/>
      <c r="FZ92" s="1359"/>
      <c r="GA92" s="1359"/>
      <c r="GB92" s="1359"/>
      <c r="GC92" s="1359"/>
      <c r="GD92" s="1359"/>
      <c r="GE92" s="1359"/>
      <c r="GF92" s="1359"/>
      <c r="GG92" s="1359"/>
      <c r="GH92" s="1359"/>
      <c r="GI92" s="1359"/>
      <c r="GJ92" s="1359"/>
      <c r="GK92" s="1359"/>
      <c r="GL92" s="1359"/>
      <c r="GM92" s="1359"/>
      <c r="GN92" s="1359"/>
      <c r="GO92" s="1359"/>
      <c r="GP92" s="1359"/>
      <c r="GQ92" s="1359"/>
      <c r="GR92" s="1359"/>
      <c r="GS92" s="1359"/>
      <c r="GT92" s="1359"/>
      <c r="GU92" s="1359"/>
      <c r="GV92" s="1359"/>
      <c r="GW92" s="1359"/>
      <c r="GX92" s="1359"/>
      <c r="GY92" s="1359"/>
      <c r="GZ92" s="1359"/>
      <c r="HA92" s="1359"/>
      <c r="HB92" s="1359"/>
      <c r="HC92" s="1359"/>
      <c r="HD92" s="1359"/>
      <c r="HE92" s="1359"/>
      <c r="HF92" s="1359"/>
      <c r="HG92" s="1359"/>
      <c r="HH92" s="1359"/>
      <c r="HI92" s="1359"/>
      <c r="HJ92" s="1359"/>
      <c r="HK92" s="1359"/>
      <c r="HL92" s="1359"/>
      <c r="HM92" s="1359"/>
      <c r="HN92" s="1359"/>
      <c r="HO92" s="1359"/>
      <c r="HP92" s="1359"/>
      <c r="HQ92" s="1359"/>
      <c r="HR92" s="1359"/>
      <c r="HS92" s="1359"/>
      <c r="HT92" s="1359"/>
      <c r="HU92" s="1359"/>
      <c r="HV92" s="1359"/>
      <c r="HW92" s="1359"/>
      <c r="HX92" s="1359"/>
      <c r="HY92" s="1359"/>
      <c r="HZ92" s="1359"/>
      <c r="IA92" s="1359"/>
      <c r="IB92" s="1359"/>
      <c r="IC92" s="1359"/>
      <c r="ID92" s="1359"/>
      <c r="IE92" s="1359"/>
      <c r="IF92" s="1359"/>
      <c r="IG92" s="1359"/>
      <c r="IH92" s="1359"/>
      <c r="II92" s="1359"/>
      <c r="IJ92" s="1359"/>
      <c r="IK92" s="1359"/>
      <c r="IL92" s="1359"/>
      <c r="IM92" s="1359"/>
      <c r="IN92" s="1359"/>
      <c r="IO92" s="1359"/>
      <c r="IP92" s="1359"/>
      <c r="IQ92" s="1359"/>
      <c r="IR92" s="1359"/>
      <c r="IS92" s="1359"/>
      <c r="IT92" s="1359"/>
      <c r="IU92" s="1359"/>
    </row>
    <row r="93" spans="1:255" s="1184" customFormat="1" ht="13.5" customHeight="1">
      <c r="A93" s="1338"/>
      <c r="B93" s="1179"/>
      <c r="C93" s="1180"/>
      <c r="D93" s="1176" t="s">
        <v>7226</v>
      </c>
      <c r="E93" s="1088"/>
      <c r="F93" s="1090">
        <f>(57.8)*2</f>
        <v>115.6</v>
      </c>
      <c r="G93" s="1181"/>
      <c r="H93" s="1192"/>
      <c r="I93" s="1177"/>
      <c r="J93" s="1183"/>
      <c r="U93" s="1187"/>
      <c r="W93" s="1187"/>
    </row>
    <row r="94" spans="1:255" s="1184" customFormat="1" ht="13.5" customHeight="1">
      <c r="A94" s="1338"/>
      <c r="B94" s="1179"/>
      <c r="C94" s="1180"/>
      <c r="D94" s="1176" t="s">
        <v>6867</v>
      </c>
      <c r="E94" s="1088"/>
      <c r="F94" s="1090"/>
      <c r="G94" s="1181"/>
      <c r="H94" s="1192"/>
      <c r="I94" s="1177"/>
      <c r="J94" s="1183"/>
      <c r="U94" s="1187"/>
      <c r="W94" s="1187"/>
    </row>
    <row r="95" spans="1:255" s="1184" customFormat="1" ht="27" customHeight="1">
      <c r="A95" s="1338"/>
      <c r="B95" s="1179"/>
      <c r="C95" s="1180"/>
      <c r="D95" s="1176" t="s">
        <v>6868</v>
      </c>
      <c r="E95" s="1088"/>
      <c r="F95" s="1090"/>
      <c r="G95" s="1181"/>
      <c r="H95" s="1192"/>
      <c r="I95" s="1177"/>
      <c r="J95" s="1183"/>
      <c r="U95" s="1187"/>
      <c r="W95" s="1187"/>
    </row>
    <row r="96" spans="1:255" s="1294" customFormat="1" ht="13.5" customHeight="1">
      <c r="A96" s="1356" t="s">
        <v>6007</v>
      </c>
      <c r="B96" s="1357" t="s">
        <v>6840</v>
      </c>
      <c r="C96" s="1357">
        <v>460671113</v>
      </c>
      <c r="D96" s="1357" t="s">
        <v>6869</v>
      </c>
      <c r="E96" s="1357" t="s">
        <v>194</v>
      </c>
      <c r="F96" s="541">
        <f>ROUND(SUM(F98),3)</f>
        <v>115.6</v>
      </c>
      <c r="G96" s="309"/>
      <c r="H96" s="1083">
        <f>ROUND(F96*G96,2)</f>
        <v>0</v>
      </c>
      <c r="I96" s="1084" t="s">
        <v>5315</v>
      </c>
      <c r="J96" s="1354"/>
      <c r="BL96" s="1359"/>
      <c r="BM96" s="1359"/>
      <c r="BN96" s="1359"/>
      <c r="BO96" s="1359"/>
      <c r="BP96" s="1359"/>
      <c r="BQ96" s="1359"/>
      <c r="BR96" s="1359"/>
      <c r="BS96" s="1359"/>
      <c r="BT96" s="1359"/>
      <c r="BU96" s="1359"/>
      <c r="BV96" s="1359"/>
      <c r="BW96" s="1359"/>
      <c r="BX96" s="1359"/>
      <c r="BY96" s="1359"/>
      <c r="BZ96" s="1359"/>
      <c r="CA96" s="1359"/>
      <c r="CB96" s="1359"/>
      <c r="CC96" s="1359"/>
      <c r="CD96" s="1359"/>
      <c r="CE96" s="1359"/>
      <c r="CF96" s="1359"/>
      <c r="CG96" s="1359"/>
      <c r="CH96" s="1359"/>
      <c r="CI96" s="1359"/>
      <c r="CJ96" s="1359"/>
      <c r="CK96" s="1359"/>
      <c r="CL96" s="1359"/>
      <c r="CM96" s="1359"/>
      <c r="CN96" s="1359"/>
      <c r="CO96" s="1359"/>
      <c r="CP96" s="1359"/>
      <c r="CQ96" s="1359"/>
      <c r="CR96" s="1359"/>
      <c r="CS96" s="1359"/>
      <c r="CT96" s="1359"/>
      <c r="CU96" s="1359"/>
      <c r="CV96" s="1359"/>
      <c r="CW96" s="1359"/>
      <c r="CX96" s="1359"/>
      <c r="CY96" s="1359"/>
      <c r="CZ96" s="1359"/>
      <c r="DA96" s="1359"/>
      <c r="DB96" s="1359"/>
      <c r="DC96" s="1359"/>
      <c r="DD96" s="1359"/>
      <c r="DE96" s="1359"/>
      <c r="DF96" s="1359"/>
      <c r="DG96" s="1359"/>
      <c r="DH96" s="1359"/>
      <c r="DI96" s="1359"/>
      <c r="DJ96" s="1359"/>
      <c r="DK96" s="1359"/>
      <c r="DL96" s="1359"/>
      <c r="DM96" s="1359"/>
      <c r="DN96" s="1359"/>
      <c r="DO96" s="1359"/>
      <c r="DP96" s="1359"/>
      <c r="DQ96" s="1359"/>
      <c r="DR96" s="1359"/>
      <c r="DS96" s="1359"/>
      <c r="DT96" s="1359"/>
      <c r="DU96" s="1359"/>
      <c r="DV96" s="1359"/>
      <c r="DW96" s="1359"/>
      <c r="DX96" s="1359"/>
      <c r="DY96" s="1359"/>
      <c r="DZ96" s="1359"/>
      <c r="EA96" s="1359"/>
      <c r="EB96" s="1359"/>
      <c r="EC96" s="1359"/>
      <c r="ED96" s="1359"/>
      <c r="EE96" s="1359"/>
      <c r="EF96" s="1359"/>
      <c r="EG96" s="1359"/>
      <c r="EH96" s="1359"/>
      <c r="EI96" s="1359"/>
      <c r="EJ96" s="1359"/>
      <c r="EK96" s="1359"/>
      <c r="EL96" s="1359"/>
      <c r="EM96" s="1359"/>
      <c r="EN96" s="1359"/>
      <c r="EO96" s="1359"/>
      <c r="EP96" s="1359"/>
      <c r="EQ96" s="1359"/>
      <c r="ER96" s="1359"/>
      <c r="ES96" s="1359"/>
      <c r="ET96" s="1359"/>
      <c r="EU96" s="1359"/>
      <c r="EV96" s="1359"/>
      <c r="EW96" s="1359"/>
      <c r="EX96" s="1359"/>
      <c r="EY96" s="1359"/>
      <c r="EZ96" s="1359"/>
      <c r="FA96" s="1359"/>
      <c r="FB96" s="1359"/>
      <c r="FC96" s="1359"/>
      <c r="FD96" s="1359"/>
      <c r="FE96" s="1359"/>
      <c r="FF96" s="1359"/>
      <c r="FG96" s="1359"/>
      <c r="FH96" s="1359"/>
      <c r="FI96" s="1359"/>
      <c r="FJ96" s="1359"/>
      <c r="FK96" s="1359"/>
      <c r="FL96" s="1359"/>
      <c r="FM96" s="1359"/>
      <c r="FN96" s="1359"/>
      <c r="FO96" s="1359"/>
      <c r="FP96" s="1359"/>
      <c r="FQ96" s="1359"/>
      <c r="FR96" s="1359"/>
      <c r="FS96" s="1359"/>
      <c r="FT96" s="1359"/>
      <c r="FU96" s="1359"/>
      <c r="FV96" s="1359"/>
      <c r="FW96" s="1359"/>
      <c r="FX96" s="1359"/>
      <c r="FY96" s="1359"/>
      <c r="FZ96" s="1359"/>
      <c r="GA96" s="1359"/>
      <c r="GB96" s="1359"/>
      <c r="GC96" s="1359"/>
      <c r="GD96" s="1359"/>
      <c r="GE96" s="1359"/>
      <c r="GF96" s="1359"/>
      <c r="GG96" s="1359"/>
      <c r="GH96" s="1359"/>
      <c r="GI96" s="1359"/>
      <c r="GJ96" s="1359"/>
      <c r="GK96" s="1359"/>
      <c r="GL96" s="1359"/>
      <c r="GM96" s="1359"/>
      <c r="GN96" s="1359"/>
      <c r="GO96" s="1359"/>
      <c r="GP96" s="1359"/>
      <c r="GQ96" s="1359"/>
      <c r="GR96" s="1359"/>
      <c r="GS96" s="1359"/>
      <c r="GT96" s="1359"/>
      <c r="GU96" s="1359"/>
      <c r="GV96" s="1359"/>
      <c r="GW96" s="1359"/>
      <c r="GX96" s="1359"/>
      <c r="GY96" s="1359"/>
      <c r="GZ96" s="1359"/>
      <c r="HA96" s="1359"/>
      <c r="HB96" s="1359"/>
      <c r="HC96" s="1359"/>
      <c r="HD96" s="1359"/>
      <c r="HE96" s="1359"/>
      <c r="HF96" s="1359"/>
      <c r="HG96" s="1359"/>
      <c r="HH96" s="1359"/>
      <c r="HI96" s="1359"/>
      <c r="HJ96" s="1359"/>
      <c r="HK96" s="1359"/>
      <c r="HL96" s="1359"/>
      <c r="HM96" s="1359"/>
      <c r="HN96" s="1359"/>
      <c r="HO96" s="1359"/>
      <c r="HP96" s="1359"/>
      <c r="HQ96" s="1359"/>
      <c r="HR96" s="1359"/>
      <c r="HS96" s="1359"/>
      <c r="HT96" s="1359"/>
      <c r="HU96" s="1359"/>
      <c r="HV96" s="1359"/>
      <c r="HW96" s="1359"/>
      <c r="HX96" s="1359"/>
      <c r="HY96" s="1359"/>
      <c r="HZ96" s="1359"/>
      <c r="IA96" s="1359"/>
      <c r="IB96" s="1359"/>
      <c r="IC96" s="1359"/>
      <c r="ID96" s="1359"/>
      <c r="IE96" s="1359"/>
      <c r="IF96" s="1359"/>
      <c r="IG96" s="1359"/>
      <c r="IH96" s="1359"/>
      <c r="II96" s="1359"/>
      <c r="IJ96" s="1359"/>
      <c r="IK96" s="1359"/>
      <c r="IL96" s="1359"/>
      <c r="IM96" s="1359"/>
      <c r="IN96" s="1359"/>
      <c r="IO96" s="1359"/>
      <c r="IP96" s="1359"/>
      <c r="IQ96" s="1359"/>
      <c r="IR96" s="1359"/>
      <c r="IS96" s="1359"/>
      <c r="IT96" s="1359"/>
      <c r="IU96" s="1359"/>
    </row>
    <row r="97" spans="1:256" s="1294" customFormat="1" ht="13.5" customHeight="1">
      <c r="A97" s="1356"/>
      <c r="B97" s="1357"/>
      <c r="C97" s="1357"/>
      <c r="D97" s="1176" t="s">
        <v>7227</v>
      </c>
      <c r="E97" s="1357"/>
      <c r="F97" s="1366"/>
      <c r="G97" s="1201"/>
      <c r="H97" s="1201"/>
      <c r="I97" s="1084"/>
      <c r="J97" s="1354"/>
      <c r="BL97" s="1359"/>
      <c r="BM97" s="1359"/>
      <c r="BN97" s="1359"/>
      <c r="BO97" s="1359"/>
      <c r="BP97" s="1359"/>
      <c r="BQ97" s="1359"/>
      <c r="BR97" s="1359"/>
      <c r="BS97" s="1359"/>
      <c r="BT97" s="1359"/>
      <c r="BU97" s="1359"/>
      <c r="BV97" s="1359"/>
      <c r="BW97" s="1359"/>
      <c r="BX97" s="1359"/>
      <c r="BY97" s="1359"/>
      <c r="BZ97" s="1359"/>
      <c r="CA97" s="1359"/>
      <c r="CB97" s="1359"/>
      <c r="CC97" s="1359"/>
      <c r="CD97" s="1359"/>
      <c r="CE97" s="1359"/>
      <c r="CF97" s="1359"/>
      <c r="CG97" s="1359"/>
      <c r="CH97" s="1359"/>
      <c r="CI97" s="1359"/>
      <c r="CJ97" s="1359"/>
      <c r="CK97" s="1359"/>
      <c r="CL97" s="1359"/>
      <c r="CM97" s="1359"/>
      <c r="CN97" s="1359"/>
      <c r="CO97" s="1359"/>
      <c r="CP97" s="1359"/>
      <c r="CQ97" s="1359"/>
      <c r="CR97" s="1359"/>
      <c r="CS97" s="1359"/>
      <c r="CT97" s="1359"/>
      <c r="CU97" s="1359"/>
      <c r="CV97" s="1359"/>
      <c r="CW97" s="1359"/>
      <c r="CX97" s="1359"/>
      <c r="CY97" s="1359"/>
      <c r="CZ97" s="1359"/>
      <c r="DA97" s="1359"/>
      <c r="DB97" s="1359"/>
      <c r="DC97" s="1359"/>
      <c r="DD97" s="1359"/>
      <c r="DE97" s="1359"/>
      <c r="DF97" s="1359"/>
      <c r="DG97" s="1359"/>
      <c r="DH97" s="1359"/>
      <c r="DI97" s="1359"/>
      <c r="DJ97" s="1359"/>
      <c r="DK97" s="1359"/>
      <c r="DL97" s="1359"/>
      <c r="DM97" s="1359"/>
      <c r="DN97" s="1359"/>
      <c r="DO97" s="1359"/>
      <c r="DP97" s="1359"/>
      <c r="DQ97" s="1359"/>
      <c r="DR97" s="1359"/>
      <c r="DS97" s="1359"/>
      <c r="DT97" s="1359"/>
      <c r="DU97" s="1359"/>
      <c r="DV97" s="1359"/>
      <c r="DW97" s="1359"/>
      <c r="DX97" s="1359"/>
      <c r="DY97" s="1359"/>
      <c r="DZ97" s="1359"/>
      <c r="EA97" s="1359"/>
      <c r="EB97" s="1359"/>
      <c r="EC97" s="1359"/>
      <c r="ED97" s="1359"/>
      <c r="EE97" s="1359"/>
      <c r="EF97" s="1359"/>
      <c r="EG97" s="1359"/>
      <c r="EH97" s="1359"/>
      <c r="EI97" s="1359"/>
      <c r="EJ97" s="1359"/>
      <c r="EK97" s="1359"/>
      <c r="EL97" s="1359"/>
      <c r="EM97" s="1359"/>
      <c r="EN97" s="1359"/>
      <c r="EO97" s="1359"/>
      <c r="EP97" s="1359"/>
      <c r="EQ97" s="1359"/>
      <c r="ER97" s="1359"/>
      <c r="ES97" s="1359"/>
      <c r="ET97" s="1359"/>
      <c r="EU97" s="1359"/>
      <c r="EV97" s="1359"/>
      <c r="EW97" s="1359"/>
      <c r="EX97" s="1359"/>
      <c r="EY97" s="1359"/>
      <c r="EZ97" s="1359"/>
      <c r="FA97" s="1359"/>
      <c r="FB97" s="1359"/>
      <c r="FC97" s="1359"/>
      <c r="FD97" s="1359"/>
      <c r="FE97" s="1359"/>
      <c r="FF97" s="1359"/>
      <c r="FG97" s="1359"/>
      <c r="FH97" s="1359"/>
      <c r="FI97" s="1359"/>
      <c r="FJ97" s="1359"/>
      <c r="FK97" s="1359"/>
      <c r="FL97" s="1359"/>
      <c r="FM97" s="1359"/>
      <c r="FN97" s="1359"/>
      <c r="FO97" s="1359"/>
      <c r="FP97" s="1359"/>
      <c r="FQ97" s="1359"/>
      <c r="FR97" s="1359"/>
      <c r="FS97" s="1359"/>
      <c r="FT97" s="1359"/>
      <c r="FU97" s="1359"/>
      <c r="FV97" s="1359"/>
      <c r="FW97" s="1359"/>
      <c r="FX97" s="1359"/>
      <c r="FY97" s="1359"/>
      <c r="FZ97" s="1359"/>
      <c r="GA97" s="1359"/>
      <c r="GB97" s="1359"/>
      <c r="GC97" s="1359"/>
      <c r="GD97" s="1359"/>
      <c r="GE97" s="1359"/>
      <c r="GF97" s="1359"/>
      <c r="GG97" s="1359"/>
      <c r="GH97" s="1359"/>
      <c r="GI97" s="1359"/>
      <c r="GJ97" s="1359"/>
      <c r="GK97" s="1359"/>
      <c r="GL97" s="1359"/>
      <c r="GM97" s="1359"/>
      <c r="GN97" s="1359"/>
      <c r="GO97" s="1359"/>
      <c r="GP97" s="1359"/>
      <c r="GQ97" s="1359"/>
      <c r="GR97" s="1359"/>
      <c r="GS97" s="1359"/>
      <c r="GT97" s="1359"/>
      <c r="GU97" s="1359"/>
      <c r="GV97" s="1359"/>
      <c r="GW97" s="1359"/>
      <c r="GX97" s="1359"/>
      <c r="GY97" s="1359"/>
      <c r="GZ97" s="1359"/>
      <c r="HA97" s="1359"/>
      <c r="HB97" s="1359"/>
      <c r="HC97" s="1359"/>
      <c r="HD97" s="1359"/>
      <c r="HE97" s="1359"/>
      <c r="HF97" s="1359"/>
      <c r="HG97" s="1359"/>
      <c r="HH97" s="1359"/>
      <c r="HI97" s="1359"/>
      <c r="HJ97" s="1359"/>
      <c r="HK97" s="1359"/>
      <c r="HL97" s="1359"/>
      <c r="HM97" s="1359"/>
      <c r="HN97" s="1359"/>
      <c r="HO97" s="1359"/>
      <c r="HP97" s="1359"/>
      <c r="HQ97" s="1359"/>
      <c r="HR97" s="1359"/>
      <c r="HS97" s="1359"/>
      <c r="HT97" s="1359"/>
      <c r="HU97" s="1359"/>
      <c r="HV97" s="1359"/>
      <c r="HW97" s="1359"/>
      <c r="HX97" s="1359"/>
      <c r="HY97" s="1359"/>
      <c r="HZ97" s="1359"/>
      <c r="IA97" s="1359"/>
      <c r="IB97" s="1359"/>
      <c r="IC97" s="1359"/>
      <c r="ID97" s="1359"/>
      <c r="IE97" s="1359"/>
      <c r="IF97" s="1359"/>
      <c r="IG97" s="1359"/>
      <c r="IH97" s="1359"/>
      <c r="II97" s="1359"/>
      <c r="IJ97" s="1359"/>
      <c r="IK97" s="1359"/>
      <c r="IL97" s="1359"/>
      <c r="IM97" s="1359"/>
      <c r="IN97" s="1359"/>
      <c r="IO97" s="1359"/>
      <c r="IP97" s="1359"/>
      <c r="IQ97" s="1359"/>
      <c r="IR97" s="1359"/>
      <c r="IS97" s="1359"/>
      <c r="IT97" s="1359"/>
      <c r="IU97" s="1359"/>
    </row>
    <row r="98" spans="1:256" s="1184" customFormat="1" ht="13.5" customHeight="1">
      <c r="A98" s="1338"/>
      <c r="B98" s="1179"/>
      <c r="C98" s="1180"/>
      <c r="D98" s="1176" t="s">
        <v>7228</v>
      </c>
      <c r="E98" s="1088"/>
      <c r="F98" s="1090">
        <f>(57.8)*2</f>
        <v>115.6</v>
      </c>
      <c r="G98" s="1181"/>
      <c r="H98" s="1192"/>
      <c r="I98" s="1177"/>
      <c r="J98" s="1183"/>
      <c r="U98" s="1187"/>
      <c r="W98" s="1187"/>
    </row>
    <row r="99" spans="1:256" s="1294" customFormat="1" ht="13.5" customHeight="1">
      <c r="A99" s="1356" t="s">
        <v>6064</v>
      </c>
      <c r="B99" s="1357" t="s">
        <v>6840</v>
      </c>
      <c r="C99" s="1357" t="s">
        <v>6872</v>
      </c>
      <c r="D99" s="1357" t="s">
        <v>6873</v>
      </c>
      <c r="E99" s="1357" t="s">
        <v>194</v>
      </c>
      <c r="F99" s="541">
        <f>ROUND(SUM(F101:F101),3)</f>
        <v>26.4</v>
      </c>
      <c r="G99" s="309"/>
      <c r="H99" s="1083">
        <f>ROUND(F99*G99,2)</f>
        <v>0</v>
      </c>
      <c r="I99" s="1369" t="s">
        <v>5316</v>
      </c>
      <c r="J99" s="1316"/>
      <c r="K99" s="1085"/>
      <c r="U99" s="1321"/>
      <c r="BL99" s="1359"/>
      <c r="BM99" s="1359"/>
      <c r="BN99" s="1359"/>
      <c r="BO99" s="1359"/>
      <c r="BP99" s="1359"/>
      <c r="BQ99" s="1359"/>
      <c r="BR99" s="1359"/>
      <c r="BS99" s="1359"/>
      <c r="BT99" s="1359"/>
      <c r="BU99" s="1359"/>
      <c r="BV99" s="1359"/>
      <c r="BW99" s="1359"/>
      <c r="BX99" s="1359"/>
      <c r="BY99" s="1359"/>
      <c r="BZ99" s="1359"/>
      <c r="CA99" s="1359"/>
      <c r="CB99" s="1359"/>
      <c r="CC99" s="1359"/>
      <c r="CD99" s="1359"/>
      <c r="CE99" s="1359"/>
      <c r="CF99" s="1359"/>
      <c r="CG99" s="1359"/>
      <c r="CH99" s="1359"/>
      <c r="CI99" s="1359"/>
      <c r="CJ99" s="1359"/>
      <c r="CK99" s="1359"/>
      <c r="CL99" s="1359"/>
      <c r="CM99" s="1359"/>
      <c r="CN99" s="1359"/>
      <c r="CO99" s="1359"/>
      <c r="CP99" s="1359"/>
      <c r="CQ99" s="1359"/>
      <c r="CR99" s="1359"/>
      <c r="CS99" s="1359"/>
      <c r="CT99" s="1359"/>
      <c r="CU99" s="1359"/>
      <c r="CV99" s="1359"/>
      <c r="CW99" s="1359"/>
      <c r="CX99" s="1359"/>
      <c r="CY99" s="1359"/>
      <c r="CZ99" s="1359"/>
      <c r="DA99" s="1359"/>
      <c r="DB99" s="1359"/>
      <c r="DC99" s="1359"/>
      <c r="DD99" s="1359"/>
      <c r="DE99" s="1359"/>
      <c r="DF99" s="1359"/>
      <c r="DG99" s="1359"/>
      <c r="DH99" s="1359"/>
      <c r="DI99" s="1359"/>
      <c r="DJ99" s="1359"/>
      <c r="DK99" s="1359"/>
      <c r="DL99" s="1359"/>
      <c r="DM99" s="1359"/>
      <c r="DN99" s="1359"/>
      <c r="DO99" s="1359"/>
      <c r="DP99" s="1359"/>
      <c r="DQ99" s="1359"/>
      <c r="DR99" s="1359"/>
      <c r="DS99" s="1359"/>
      <c r="DT99" s="1359"/>
      <c r="DU99" s="1359"/>
      <c r="DV99" s="1359"/>
      <c r="DW99" s="1359"/>
      <c r="DX99" s="1359"/>
      <c r="DY99" s="1359"/>
      <c r="DZ99" s="1359"/>
      <c r="EA99" s="1359"/>
      <c r="EB99" s="1359"/>
      <c r="EC99" s="1359"/>
      <c r="ED99" s="1359"/>
      <c r="EE99" s="1359"/>
      <c r="EF99" s="1359"/>
      <c r="EG99" s="1359"/>
      <c r="EH99" s="1359"/>
      <c r="EI99" s="1359"/>
      <c r="EJ99" s="1359"/>
      <c r="EK99" s="1359"/>
      <c r="EL99" s="1359"/>
      <c r="EM99" s="1359"/>
      <c r="EN99" s="1359"/>
      <c r="EO99" s="1359"/>
      <c r="EP99" s="1359"/>
      <c r="EQ99" s="1359"/>
      <c r="ER99" s="1359"/>
      <c r="ES99" s="1359"/>
      <c r="ET99" s="1359"/>
      <c r="EU99" s="1359"/>
      <c r="EV99" s="1359"/>
      <c r="EW99" s="1359"/>
      <c r="EX99" s="1359"/>
      <c r="EY99" s="1359"/>
      <c r="EZ99" s="1359"/>
      <c r="FA99" s="1359"/>
      <c r="FB99" s="1359"/>
      <c r="FC99" s="1359"/>
      <c r="FD99" s="1359"/>
      <c r="FE99" s="1359"/>
      <c r="FF99" s="1359"/>
      <c r="FG99" s="1359"/>
      <c r="FH99" s="1359"/>
      <c r="FI99" s="1359"/>
      <c r="FJ99" s="1359"/>
      <c r="FK99" s="1359"/>
      <c r="FL99" s="1359"/>
      <c r="FM99" s="1359"/>
      <c r="FN99" s="1359"/>
      <c r="FO99" s="1359"/>
      <c r="FP99" s="1359"/>
      <c r="FQ99" s="1359"/>
      <c r="FR99" s="1359"/>
      <c r="FS99" s="1359"/>
      <c r="FT99" s="1359"/>
      <c r="FU99" s="1359"/>
      <c r="FV99" s="1359"/>
      <c r="FW99" s="1359"/>
      <c r="FX99" s="1359"/>
      <c r="FY99" s="1359"/>
      <c r="FZ99" s="1359"/>
      <c r="GA99" s="1359"/>
      <c r="GB99" s="1359"/>
      <c r="GC99" s="1359"/>
      <c r="GD99" s="1359"/>
      <c r="GE99" s="1359"/>
      <c r="GF99" s="1359"/>
      <c r="GG99" s="1359"/>
      <c r="GH99" s="1359"/>
      <c r="GI99" s="1359"/>
      <c r="GJ99" s="1359"/>
      <c r="GK99" s="1359"/>
      <c r="GL99" s="1359"/>
      <c r="GM99" s="1359"/>
      <c r="GN99" s="1359"/>
      <c r="GO99" s="1359"/>
      <c r="GP99" s="1359"/>
      <c r="GQ99" s="1359"/>
      <c r="GR99" s="1359"/>
      <c r="GS99" s="1359"/>
      <c r="GT99" s="1359"/>
      <c r="GU99" s="1359"/>
      <c r="GV99" s="1359"/>
      <c r="GW99" s="1359"/>
      <c r="GX99" s="1359"/>
      <c r="GY99" s="1359"/>
      <c r="GZ99" s="1359"/>
      <c r="HA99" s="1359"/>
      <c r="HB99" s="1359"/>
      <c r="HC99" s="1359"/>
      <c r="HD99" s="1359"/>
      <c r="HE99" s="1359"/>
      <c r="HF99" s="1359"/>
      <c r="HG99" s="1359"/>
      <c r="HH99" s="1359"/>
      <c r="HI99" s="1359"/>
      <c r="HJ99" s="1359"/>
      <c r="HK99" s="1359"/>
      <c r="HL99" s="1359"/>
      <c r="HM99" s="1359"/>
      <c r="HN99" s="1359"/>
      <c r="HO99" s="1359"/>
      <c r="HP99" s="1359"/>
      <c r="HQ99" s="1359"/>
      <c r="HR99" s="1359"/>
      <c r="HS99" s="1359"/>
      <c r="HT99" s="1359"/>
      <c r="HU99" s="1359"/>
      <c r="HV99" s="1359"/>
      <c r="HW99" s="1359"/>
      <c r="HX99" s="1359"/>
      <c r="HY99" s="1359"/>
      <c r="HZ99" s="1359"/>
      <c r="IA99" s="1359"/>
      <c r="IB99" s="1359"/>
      <c r="IC99" s="1359"/>
      <c r="ID99" s="1359"/>
      <c r="IE99" s="1359"/>
      <c r="IF99" s="1359"/>
      <c r="IG99" s="1359"/>
      <c r="IH99" s="1359"/>
      <c r="II99" s="1359"/>
      <c r="IJ99" s="1359"/>
      <c r="IK99" s="1359"/>
      <c r="IL99" s="1359"/>
      <c r="IM99" s="1359"/>
      <c r="IN99" s="1359"/>
      <c r="IO99" s="1359"/>
      <c r="IP99" s="1359"/>
      <c r="IQ99" s="1359"/>
      <c r="IR99" s="1359"/>
      <c r="IS99" s="1359"/>
      <c r="IT99" s="1359"/>
      <c r="IU99" s="1359"/>
    </row>
    <row r="100" spans="1:256" s="1184" customFormat="1" ht="13.5" customHeight="1">
      <c r="A100" s="1338"/>
      <c r="B100" s="1179"/>
      <c r="C100" s="1180"/>
      <c r="D100" s="1370" t="s">
        <v>7229</v>
      </c>
      <c r="E100" s="1088"/>
      <c r="F100" s="1340"/>
      <c r="G100" s="1181"/>
      <c r="H100" s="1192"/>
      <c r="I100" s="1177"/>
      <c r="J100" s="1317"/>
      <c r="K100" s="1098"/>
      <c r="U100" s="1326"/>
      <c r="W100" s="1187"/>
    </row>
    <row r="101" spans="1:256" s="1184" customFormat="1" ht="13.5" customHeight="1">
      <c r="A101" s="1338"/>
      <c r="B101" s="1179"/>
      <c r="C101" s="1180"/>
      <c r="D101" s="1370" t="s">
        <v>7230</v>
      </c>
      <c r="E101" s="1088"/>
      <c r="F101" s="1340">
        <f>((2)*12)*1.1</f>
        <v>26.400000000000002</v>
      </c>
      <c r="G101" s="1181"/>
      <c r="H101" s="1192"/>
      <c r="I101" s="1177"/>
      <c r="J101" s="1183"/>
      <c r="U101" s="1187"/>
      <c r="W101" s="1187"/>
    </row>
    <row r="102" spans="1:256" s="1184" customFormat="1" ht="13.5" customHeight="1">
      <c r="A102" s="1338"/>
      <c r="B102" s="1179"/>
      <c r="C102" s="1180"/>
      <c r="D102" s="1176" t="s">
        <v>6876</v>
      </c>
      <c r="E102" s="1088"/>
      <c r="F102" s="1340"/>
      <c r="G102" s="1181"/>
      <c r="H102" s="1192"/>
      <c r="I102" s="1177"/>
      <c r="J102" s="1183"/>
      <c r="P102" s="1639"/>
      <c r="U102" s="1187"/>
      <c r="W102" s="1187"/>
    </row>
    <row r="103" spans="1:256" s="1184" customFormat="1" ht="13.5" customHeight="1">
      <c r="A103" s="1338"/>
      <c r="B103" s="1179"/>
      <c r="C103" s="1180"/>
      <c r="D103" s="1176" t="s">
        <v>6877</v>
      </c>
      <c r="E103" s="1088"/>
      <c r="F103" s="1340"/>
      <c r="G103" s="1181"/>
      <c r="H103" s="1192"/>
      <c r="I103" s="1177"/>
      <c r="J103" s="1373"/>
      <c r="U103" s="1187"/>
      <c r="W103" s="1187"/>
    </row>
    <row r="104" spans="1:256" s="1294" customFormat="1" ht="13.5" customHeight="1">
      <c r="A104" s="1356" t="s">
        <v>2860</v>
      </c>
      <c r="B104" s="1357" t="s">
        <v>6840</v>
      </c>
      <c r="C104" s="1357" t="s">
        <v>6878</v>
      </c>
      <c r="D104" s="1357" t="s">
        <v>7231</v>
      </c>
      <c r="E104" s="1357" t="s">
        <v>194</v>
      </c>
      <c r="F104" s="541">
        <f>ROUND(SUM(F106:F106),3)</f>
        <v>63.58</v>
      </c>
      <c r="G104" s="309"/>
      <c r="H104" s="1083">
        <f>ROUND(F104*G104,2)</f>
        <v>0</v>
      </c>
      <c r="I104" s="1369" t="s">
        <v>5316</v>
      </c>
      <c r="J104" s="1316"/>
      <c r="K104" s="1085"/>
      <c r="U104" s="1321"/>
      <c r="BL104" s="1359"/>
      <c r="BM104" s="1359"/>
      <c r="BN104" s="1359"/>
      <c r="BO104" s="1359"/>
      <c r="BP104" s="1359"/>
      <c r="BQ104" s="1359"/>
      <c r="BR104" s="1359"/>
      <c r="BS104" s="1359"/>
      <c r="BT104" s="1359"/>
      <c r="BU104" s="1359"/>
      <c r="BV104" s="1359"/>
      <c r="BW104" s="1359"/>
      <c r="BX104" s="1359"/>
      <c r="BY104" s="1359"/>
      <c r="BZ104" s="1359"/>
      <c r="CA104" s="1359"/>
      <c r="CB104" s="1359"/>
      <c r="CC104" s="1359"/>
      <c r="CD104" s="1359"/>
      <c r="CE104" s="1359"/>
      <c r="CF104" s="1359"/>
      <c r="CG104" s="1359"/>
      <c r="CH104" s="1359"/>
      <c r="CI104" s="1359"/>
      <c r="CJ104" s="1359"/>
      <c r="CK104" s="1359"/>
      <c r="CL104" s="1359"/>
      <c r="CM104" s="1359"/>
      <c r="CN104" s="1359"/>
      <c r="CO104" s="1359"/>
      <c r="CP104" s="1359"/>
      <c r="CQ104" s="1359"/>
      <c r="CR104" s="1359"/>
      <c r="CS104" s="1359"/>
      <c r="CT104" s="1359"/>
      <c r="CU104" s="1359"/>
      <c r="CV104" s="1359"/>
      <c r="CW104" s="1359"/>
      <c r="CX104" s="1359"/>
      <c r="CY104" s="1359"/>
      <c r="CZ104" s="1359"/>
      <c r="DA104" s="1359"/>
      <c r="DB104" s="1359"/>
      <c r="DC104" s="1359"/>
      <c r="DD104" s="1359"/>
      <c r="DE104" s="1359"/>
      <c r="DF104" s="1359"/>
      <c r="DG104" s="1359"/>
      <c r="DH104" s="1359"/>
      <c r="DI104" s="1359"/>
      <c r="DJ104" s="1359"/>
      <c r="DK104" s="1359"/>
      <c r="DL104" s="1359"/>
      <c r="DM104" s="1359"/>
      <c r="DN104" s="1359"/>
      <c r="DO104" s="1359"/>
      <c r="DP104" s="1359"/>
      <c r="DQ104" s="1359"/>
      <c r="DR104" s="1359"/>
      <c r="DS104" s="1359"/>
      <c r="DT104" s="1359"/>
      <c r="DU104" s="1359"/>
      <c r="DV104" s="1359"/>
      <c r="DW104" s="1359"/>
      <c r="DX104" s="1359"/>
      <c r="DY104" s="1359"/>
      <c r="DZ104" s="1359"/>
      <c r="EA104" s="1359"/>
      <c r="EB104" s="1359"/>
      <c r="EC104" s="1359"/>
      <c r="ED104" s="1359"/>
      <c r="EE104" s="1359"/>
      <c r="EF104" s="1359"/>
      <c r="EG104" s="1359"/>
      <c r="EH104" s="1359"/>
      <c r="EI104" s="1359"/>
      <c r="EJ104" s="1359"/>
      <c r="EK104" s="1359"/>
      <c r="EL104" s="1359"/>
      <c r="EM104" s="1359"/>
      <c r="EN104" s="1359"/>
      <c r="EO104" s="1359"/>
      <c r="EP104" s="1359"/>
      <c r="EQ104" s="1359"/>
      <c r="ER104" s="1359"/>
      <c r="ES104" s="1359"/>
      <c r="ET104" s="1359"/>
      <c r="EU104" s="1359"/>
      <c r="EV104" s="1359"/>
      <c r="EW104" s="1359"/>
      <c r="EX104" s="1359"/>
      <c r="EY104" s="1359"/>
      <c r="EZ104" s="1359"/>
      <c r="FA104" s="1359"/>
      <c r="FB104" s="1359"/>
      <c r="FC104" s="1359"/>
      <c r="FD104" s="1359"/>
      <c r="FE104" s="1359"/>
      <c r="FF104" s="1359"/>
      <c r="FG104" s="1359"/>
      <c r="FH104" s="1359"/>
      <c r="FI104" s="1359"/>
      <c r="FJ104" s="1359"/>
      <c r="FK104" s="1359"/>
      <c r="FL104" s="1359"/>
      <c r="FM104" s="1359"/>
      <c r="FN104" s="1359"/>
      <c r="FO104" s="1359"/>
      <c r="FP104" s="1359"/>
      <c r="FQ104" s="1359"/>
      <c r="FR104" s="1359"/>
      <c r="FS104" s="1359"/>
      <c r="FT104" s="1359"/>
      <c r="FU104" s="1359"/>
      <c r="FV104" s="1359"/>
      <c r="FW104" s="1359"/>
      <c r="FX104" s="1359"/>
      <c r="FY104" s="1359"/>
      <c r="FZ104" s="1359"/>
      <c r="GA104" s="1359"/>
      <c r="GB104" s="1359"/>
      <c r="GC104" s="1359"/>
      <c r="GD104" s="1359"/>
      <c r="GE104" s="1359"/>
      <c r="GF104" s="1359"/>
      <c r="GG104" s="1359"/>
      <c r="GH104" s="1359"/>
      <c r="GI104" s="1359"/>
      <c r="GJ104" s="1359"/>
      <c r="GK104" s="1359"/>
      <c r="GL104" s="1359"/>
      <c r="GM104" s="1359"/>
      <c r="GN104" s="1359"/>
      <c r="GO104" s="1359"/>
      <c r="GP104" s="1359"/>
      <c r="GQ104" s="1359"/>
      <c r="GR104" s="1359"/>
      <c r="GS104" s="1359"/>
      <c r="GT104" s="1359"/>
      <c r="GU104" s="1359"/>
      <c r="GV104" s="1359"/>
      <c r="GW104" s="1359"/>
      <c r="GX104" s="1359"/>
      <c r="GY104" s="1359"/>
      <c r="GZ104" s="1359"/>
      <c r="HA104" s="1359"/>
      <c r="HB104" s="1359"/>
      <c r="HC104" s="1359"/>
      <c r="HD104" s="1359"/>
      <c r="HE104" s="1359"/>
      <c r="HF104" s="1359"/>
      <c r="HG104" s="1359"/>
      <c r="HH104" s="1359"/>
      <c r="HI104" s="1359"/>
      <c r="HJ104" s="1359"/>
      <c r="HK104" s="1359"/>
      <c r="HL104" s="1359"/>
      <c r="HM104" s="1359"/>
      <c r="HN104" s="1359"/>
      <c r="HO104" s="1359"/>
      <c r="HP104" s="1359"/>
      <c r="HQ104" s="1359"/>
      <c r="HR104" s="1359"/>
      <c r="HS104" s="1359"/>
      <c r="HT104" s="1359"/>
      <c r="HU104" s="1359"/>
      <c r="HV104" s="1359"/>
      <c r="HW104" s="1359"/>
      <c r="HX104" s="1359"/>
      <c r="HY104" s="1359"/>
      <c r="HZ104" s="1359"/>
      <c r="IA104" s="1359"/>
      <c r="IB104" s="1359"/>
      <c r="IC104" s="1359"/>
      <c r="ID104" s="1359"/>
      <c r="IE104" s="1359"/>
      <c r="IF104" s="1359"/>
      <c r="IG104" s="1359"/>
      <c r="IH104" s="1359"/>
      <c r="II104" s="1359"/>
      <c r="IJ104" s="1359"/>
      <c r="IK104" s="1359"/>
      <c r="IL104" s="1359"/>
      <c r="IM104" s="1359"/>
      <c r="IN104" s="1359"/>
      <c r="IO104" s="1359"/>
      <c r="IP104" s="1359"/>
      <c r="IQ104" s="1359"/>
      <c r="IR104" s="1359"/>
      <c r="IS104" s="1359"/>
      <c r="IT104" s="1359"/>
      <c r="IU104" s="1359"/>
    </row>
    <row r="105" spans="1:256" s="1184" customFormat="1" ht="13.5" customHeight="1">
      <c r="A105" s="1338"/>
      <c r="B105" s="1179"/>
      <c r="C105" s="1180"/>
      <c r="D105" s="1370" t="s">
        <v>7232</v>
      </c>
      <c r="E105" s="1088"/>
      <c r="F105" s="1340"/>
      <c r="G105" s="1181"/>
      <c r="H105" s="1192"/>
      <c r="I105" s="1177"/>
      <c r="J105" s="1317"/>
      <c r="K105" s="1098"/>
      <c r="U105" s="1326"/>
      <c r="W105" s="1187"/>
    </row>
    <row r="106" spans="1:256" s="1184" customFormat="1" ht="13.5" customHeight="1">
      <c r="A106" s="1338"/>
      <c r="B106" s="1179"/>
      <c r="C106" s="1180"/>
      <c r="D106" s="1370" t="s">
        <v>7233</v>
      </c>
      <c r="E106" s="1088"/>
      <c r="F106" s="1340">
        <f>(57.8)*1.1</f>
        <v>63.580000000000005</v>
      </c>
      <c r="G106" s="1181"/>
      <c r="H106" s="1192"/>
      <c r="I106" s="1177"/>
      <c r="J106" s="1183"/>
      <c r="U106" s="1187"/>
      <c r="W106" s="1187"/>
    </row>
    <row r="107" spans="1:256" s="1184" customFormat="1" ht="13.5" customHeight="1">
      <c r="A107" s="1338"/>
      <c r="B107" s="1179"/>
      <c r="C107" s="1180"/>
      <c r="D107" s="1176" t="s">
        <v>6876</v>
      </c>
      <c r="E107" s="1088"/>
      <c r="F107" s="1340"/>
      <c r="G107" s="1181"/>
      <c r="H107" s="1192"/>
      <c r="I107" s="1177"/>
      <c r="J107" s="1183"/>
      <c r="P107" s="1639"/>
      <c r="U107" s="1187"/>
      <c r="W107" s="1187"/>
    </row>
    <row r="108" spans="1:256" s="1184" customFormat="1" ht="13.5" customHeight="1">
      <c r="A108" s="1338"/>
      <c r="B108" s="1179"/>
      <c r="C108" s="1180"/>
      <c r="D108" s="1176" t="s">
        <v>6877</v>
      </c>
      <c r="E108" s="1088"/>
      <c r="F108" s="1340"/>
      <c r="G108" s="1181"/>
      <c r="H108" s="1192"/>
      <c r="I108" s="1177"/>
      <c r="J108" s="1373"/>
      <c r="U108" s="1187"/>
      <c r="W108" s="1187"/>
    </row>
    <row r="109" spans="1:256" s="1294" customFormat="1" ht="27" customHeight="1">
      <c r="A109" s="1374" t="s">
        <v>6017</v>
      </c>
      <c r="B109" s="1375">
        <v>946</v>
      </c>
      <c r="C109" s="1323" t="s">
        <v>6882</v>
      </c>
      <c r="D109" s="1323" t="s">
        <v>6883</v>
      </c>
      <c r="E109" s="1323" t="s">
        <v>197</v>
      </c>
      <c r="F109" s="1376">
        <f>ROUND(SUM(F111,F113),3)</f>
        <v>11.271000000000001</v>
      </c>
      <c r="G109" s="1330">
        <f>SUM(H115:H118)/F109</f>
        <v>0</v>
      </c>
      <c r="H109" s="1083">
        <f>ROUND(F109*G109,2)</f>
        <v>0</v>
      </c>
      <c r="I109" s="1324" t="s">
        <v>5316</v>
      </c>
    </row>
    <row r="110" spans="1:256" s="1294" customFormat="1" ht="13.5" customHeight="1">
      <c r="A110" s="1391"/>
      <c r="B110" s="1323"/>
      <c r="C110" s="675"/>
      <c r="D110" s="1314" t="s">
        <v>6884</v>
      </c>
      <c r="E110" s="1339"/>
      <c r="F110" s="1315"/>
      <c r="G110" s="1394"/>
      <c r="H110" s="1395"/>
      <c r="I110" s="1121"/>
      <c r="J110" s="1694"/>
      <c r="K110" s="1126"/>
      <c r="L110" s="1085"/>
      <c r="M110" s="1085"/>
      <c r="N110" s="1085"/>
      <c r="O110" s="1085"/>
      <c r="P110" s="1085"/>
      <c r="Q110" s="1085"/>
      <c r="R110" s="1085"/>
      <c r="S110" s="1125"/>
      <c r="V110" s="1393"/>
    </row>
    <row r="111" spans="1:256" s="731" customFormat="1" ht="13.5" customHeight="1">
      <c r="A111" s="1695"/>
      <c r="B111" s="1696"/>
      <c r="C111" s="1323"/>
      <c r="D111" s="1381" t="s">
        <v>6885</v>
      </c>
      <c r="E111" s="1697"/>
      <c r="F111" s="1383">
        <f>SUM(F112)</f>
        <v>5.6354999999999995</v>
      </c>
      <c r="G111" s="542"/>
      <c r="H111" s="542"/>
      <c r="I111" s="1369"/>
      <c r="J111" s="1384"/>
      <c r="L111" s="342"/>
      <c r="M111" s="342"/>
      <c r="N111" s="342"/>
      <c r="O111" s="342"/>
      <c r="P111" s="342"/>
      <c r="Q111" s="342"/>
      <c r="R111" s="342"/>
      <c r="S111" s="342"/>
      <c r="T111" s="342"/>
      <c r="U111" s="342"/>
      <c r="V111" s="342"/>
      <c r="W111" s="342"/>
      <c r="X111" s="342"/>
      <c r="Y111" s="342"/>
      <c r="Z111" s="342"/>
      <c r="AA111" s="342"/>
      <c r="AB111" s="342"/>
      <c r="AC111" s="342"/>
      <c r="AD111" s="342"/>
      <c r="AE111" s="342"/>
      <c r="AF111" s="342"/>
      <c r="AG111" s="342"/>
      <c r="AH111" s="342"/>
      <c r="AI111" s="342"/>
      <c r="AJ111" s="342"/>
      <c r="AK111" s="342"/>
      <c r="AL111" s="342"/>
      <c r="AM111" s="342"/>
      <c r="AN111" s="342"/>
      <c r="AO111" s="342"/>
      <c r="AP111" s="342"/>
      <c r="AQ111" s="342"/>
      <c r="AR111" s="342"/>
      <c r="AS111" s="342"/>
      <c r="AT111" s="342"/>
      <c r="AU111" s="342"/>
      <c r="AV111" s="342"/>
      <c r="AW111" s="342"/>
      <c r="AX111" s="342"/>
      <c r="AY111" s="342"/>
      <c r="AZ111" s="342"/>
      <c r="BA111" s="342"/>
      <c r="BB111" s="342"/>
      <c r="BC111" s="342"/>
      <c r="BD111" s="342"/>
      <c r="BE111" s="342"/>
      <c r="BF111" s="342"/>
      <c r="BG111" s="342"/>
      <c r="BH111" s="342"/>
      <c r="BI111" s="342"/>
      <c r="BJ111" s="342"/>
      <c r="BK111" s="342"/>
      <c r="BL111" s="342"/>
      <c r="BM111" s="342"/>
      <c r="BN111" s="342"/>
      <c r="BO111" s="342"/>
      <c r="BP111" s="342"/>
      <c r="BQ111" s="342"/>
      <c r="BR111" s="342"/>
      <c r="BS111" s="342"/>
      <c r="BT111" s="342"/>
      <c r="BU111" s="342"/>
      <c r="BV111" s="342"/>
      <c r="BW111" s="342"/>
      <c r="BX111" s="342"/>
      <c r="BY111" s="342"/>
      <c r="BZ111" s="342"/>
      <c r="CA111" s="342"/>
      <c r="CB111" s="342"/>
      <c r="CC111" s="342"/>
      <c r="CD111" s="342"/>
      <c r="CE111" s="342"/>
      <c r="CF111" s="342"/>
      <c r="CG111" s="342"/>
      <c r="CH111" s="342"/>
      <c r="CI111" s="342"/>
      <c r="CJ111" s="342"/>
      <c r="CK111" s="342"/>
      <c r="CL111" s="342"/>
      <c r="CM111" s="342"/>
      <c r="CN111" s="342"/>
      <c r="CO111" s="342"/>
      <c r="CP111" s="342"/>
      <c r="CQ111" s="342"/>
      <c r="CR111" s="342"/>
      <c r="CS111" s="342"/>
      <c r="CT111" s="342"/>
      <c r="CU111" s="342"/>
      <c r="CV111" s="342"/>
      <c r="CW111" s="342"/>
      <c r="CX111" s="342"/>
      <c r="CY111" s="342"/>
      <c r="CZ111" s="342"/>
      <c r="DA111" s="342"/>
      <c r="DB111" s="342"/>
      <c r="DC111" s="342"/>
      <c r="DD111" s="342"/>
      <c r="DE111" s="342"/>
      <c r="DF111" s="342"/>
      <c r="DG111" s="342"/>
      <c r="DH111" s="342"/>
      <c r="DI111" s="342"/>
      <c r="DJ111" s="342"/>
      <c r="DK111" s="342"/>
      <c r="DL111" s="342"/>
      <c r="DM111" s="342"/>
      <c r="DN111" s="342"/>
      <c r="DO111" s="342"/>
      <c r="DP111" s="342"/>
      <c r="DQ111" s="342"/>
      <c r="DR111" s="342"/>
      <c r="DS111" s="342"/>
      <c r="DT111" s="342"/>
      <c r="DU111" s="342"/>
      <c r="DV111" s="342"/>
      <c r="DW111" s="342"/>
      <c r="DX111" s="342"/>
      <c r="DY111" s="342"/>
      <c r="DZ111" s="342"/>
      <c r="EA111" s="342"/>
      <c r="EB111" s="342"/>
      <c r="EC111" s="342"/>
      <c r="ED111" s="342"/>
      <c r="EE111" s="342"/>
      <c r="EF111" s="342"/>
      <c r="EG111" s="342"/>
      <c r="EH111" s="342"/>
      <c r="EI111" s="342"/>
      <c r="EJ111" s="342"/>
      <c r="EK111" s="342"/>
      <c r="EL111" s="342"/>
      <c r="EM111" s="342"/>
      <c r="EN111" s="342"/>
      <c r="EO111" s="342"/>
      <c r="EP111" s="342"/>
      <c r="EQ111" s="342"/>
      <c r="ER111" s="342"/>
      <c r="ES111" s="342"/>
      <c r="ET111" s="342"/>
      <c r="EU111" s="342"/>
      <c r="EV111" s="342"/>
      <c r="EW111" s="342"/>
      <c r="EX111" s="342"/>
      <c r="EY111" s="342"/>
      <c r="EZ111" s="342"/>
      <c r="FA111" s="342"/>
      <c r="FB111" s="342"/>
      <c r="FC111" s="342"/>
      <c r="FD111" s="342"/>
      <c r="FE111" s="342"/>
      <c r="FF111" s="342"/>
      <c r="FG111" s="342"/>
      <c r="FH111" s="342"/>
      <c r="FI111" s="342"/>
      <c r="FJ111" s="342"/>
      <c r="FK111" s="342"/>
      <c r="FL111" s="342"/>
      <c r="FM111" s="342"/>
      <c r="FN111" s="342"/>
      <c r="FO111" s="342"/>
      <c r="FP111" s="342"/>
      <c r="FQ111" s="342"/>
      <c r="FR111" s="342"/>
      <c r="FS111" s="342"/>
      <c r="FT111" s="342"/>
      <c r="FU111" s="342"/>
      <c r="FV111" s="342"/>
      <c r="FW111" s="342"/>
      <c r="FX111" s="342"/>
      <c r="FY111" s="342"/>
      <c r="FZ111" s="342"/>
      <c r="GA111" s="342"/>
      <c r="GB111" s="342"/>
      <c r="GC111" s="342"/>
      <c r="GD111" s="342"/>
      <c r="GE111" s="342"/>
      <c r="GF111" s="342"/>
      <c r="GG111" s="342"/>
      <c r="GH111" s="342"/>
      <c r="GI111" s="342"/>
      <c r="GJ111" s="342"/>
      <c r="GK111" s="342"/>
      <c r="GL111" s="342"/>
      <c r="GM111" s="342"/>
      <c r="GN111" s="342"/>
      <c r="GO111" s="342"/>
      <c r="GP111" s="342"/>
      <c r="GQ111" s="342"/>
      <c r="GR111" s="342"/>
      <c r="GS111" s="342"/>
      <c r="GT111" s="342"/>
      <c r="GU111" s="342"/>
      <c r="GV111" s="342"/>
      <c r="GW111" s="342"/>
      <c r="GX111" s="342"/>
      <c r="GY111" s="342"/>
      <c r="GZ111" s="342"/>
      <c r="HA111" s="342"/>
      <c r="HB111" s="342"/>
      <c r="HC111" s="342"/>
      <c r="HD111" s="342"/>
      <c r="HE111" s="342"/>
      <c r="HF111" s="342"/>
      <c r="HG111" s="342"/>
      <c r="HH111" s="342"/>
      <c r="HI111" s="342"/>
      <c r="HJ111" s="342"/>
      <c r="HK111" s="342"/>
      <c r="HL111" s="342"/>
      <c r="HM111" s="342"/>
      <c r="HN111" s="342"/>
      <c r="HO111" s="342"/>
      <c r="HP111" s="342"/>
      <c r="HQ111" s="342"/>
      <c r="HR111" s="342"/>
      <c r="HS111" s="342"/>
      <c r="HT111" s="342"/>
      <c r="HU111" s="342"/>
      <c r="HV111" s="342"/>
      <c r="HW111" s="342"/>
      <c r="HX111" s="342"/>
      <c r="HY111" s="342"/>
      <c r="HZ111" s="342"/>
      <c r="IA111" s="342"/>
      <c r="IB111" s="342"/>
      <c r="IC111" s="342"/>
      <c r="ID111" s="342"/>
      <c r="IE111" s="342"/>
      <c r="IF111" s="342"/>
      <c r="IG111" s="342"/>
      <c r="IH111" s="342"/>
      <c r="II111" s="342"/>
      <c r="IJ111" s="342"/>
      <c r="IK111" s="342"/>
      <c r="IL111" s="342"/>
      <c r="IM111" s="342"/>
      <c r="IN111" s="342"/>
      <c r="IO111" s="342"/>
      <c r="IP111" s="342"/>
      <c r="IQ111" s="342"/>
      <c r="IR111" s="342"/>
      <c r="IS111" s="342"/>
      <c r="IT111" s="342"/>
      <c r="IU111" s="342"/>
      <c r="IV111" s="342"/>
    </row>
    <row r="112" spans="1:256" s="1294" customFormat="1" ht="27" customHeight="1">
      <c r="A112" s="1386"/>
      <c r="B112" s="1387"/>
      <c r="C112" s="1388"/>
      <c r="D112" s="1314" t="s">
        <v>7234</v>
      </c>
      <c r="E112" s="1314"/>
      <c r="F112" s="1315">
        <f>(57.8*0.65*0.3)*(0.4+0.1)</f>
        <v>5.6354999999999995</v>
      </c>
      <c r="G112" s="1330"/>
      <c r="H112" s="1330"/>
      <c r="I112" s="1389"/>
      <c r="J112" s="1390"/>
    </row>
    <row r="113" spans="1:256" s="731" customFormat="1" ht="13.5" customHeight="1">
      <c r="A113" s="1695"/>
      <c r="B113" s="1696"/>
      <c r="C113" s="1323"/>
      <c r="D113" s="1381" t="s">
        <v>6887</v>
      </c>
      <c r="E113" s="1697"/>
      <c r="F113" s="1383">
        <f>SUM(F114)</f>
        <v>5.6354999999999995</v>
      </c>
      <c r="G113" s="542"/>
      <c r="H113" s="542"/>
      <c r="I113" s="1369"/>
      <c r="J113" s="1384"/>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42"/>
      <c r="AK113" s="342"/>
      <c r="AL113" s="342"/>
      <c r="AM113" s="342"/>
      <c r="AN113" s="342"/>
      <c r="AO113" s="342"/>
      <c r="AP113" s="342"/>
      <c r="AQ113" s="342"/>
      <c r="AR113" s="342"/>
      <c r="AS113" s="342"/>
      <c r="AT113" s="342"/>
      <c r="AU113" s="342"/>
      <c r="AV113" s="342"/>
      <c r="AW113" s="342"/>
      <c r="AX113" s="342"/>
      <c r="AY113" s="342"/>
      <c r="AZ113" s="342"/>
      <c r="BA113" s="342"/>
      <c r="BB113" s="342"/>
      <c r="BC113" s="342"/>
      <c r="BD113" s="342"/>
      <c r="BE113" s="342"/>
      <c r="BF113" s="342"/>
      <c r="BG113" s="342"/>
      <c r="BH113" s="342"/>
      <c r="BI113" s="342"/>
      <c r="BJ113" s="342"/>
      <c r="BK113" s="342"/>
      <c r="BL113" s="342"/>
      <c r="BM113" s="342"/>
      <c r="BN113" s="342"/>
      <c r="BO113" s="342"/>
      <c r="BP113" s="342"/>
      <c r="BQ113" s="342"/>
      <c r="BR113" s="342"/>
      <c r="BS113" s="342"/>
      <c r="BT113" s="342"/>
      <c r="BU113" s="342"/>
      <c r="BV113" s="342"/>
      <c r="BW113" s="342"/>
      <c r="BX113" s="342"/>
      <c r="BY113" s="342"/>
      <c r="BZ113" s="342"/>
      <c r="CA113" s="342"/>
      <c r="CB113" s="342"/>
      <c r="CC113" s="342"/>
      <c r="CD113" s="342"/>
      <c r="CE113" s="342"/>
      <c r="CF113" s="342"/>
      <c r="CG113" s="342"/>
      <c r="CH113" s="342"/>
      <c r="CI113" s="342"/>
      <c r="CJ113" s="342"/>
      <c r="CK113" s="342"/>
      <c r="CL113" s="342"/>
      <c r="CM113" s="342"/>
      <c r="CN113" s="342"/>
      <c r="CO113" s="342"/>
      <c r="CP113" s="342"/>
      <c r="CQ113" s="342"/>
      <c r="CR113" s="342"/>
      <c r="CS113" s="342"/>
      <c r="CT113" s="342"/>
      <c r="CU113" s="342"/>
      <c r="CV113" s="342"/>
      <c r="CW113" s="342"/>
      <c r="CX113" s="342"/>
      <c r="CY113" s="342"/>
      <c r="CZ113" s="342"/>
      <c r="DA113" s="342"/>
      <c r="DB113" s="342"/>
      <c r="DC113" s="342"/>
      <c r="DD113" s="342"/>
      <c r="DE113" s="342"/>
      <c r="DF113" s="342"/>
      <c r="DG113" s="342"/>
      <c r="DH113" s="342"/>
      <c r="DI113" s="342"/>
      <c r="DJ113" s="342"/>
      <c r="DK113" s="342"/>
      <c r="DL113" s="342"/>
      <c r="DM113" s="342"/>
      <c r="DN113" s="342"/>
      <c r="DO113" s="342"/>
      <c r="DP113" s="342"/>
      <c r="DQ113" s="342"/>
      <c r="DR113" s="342"/>
      <c r="DS113" s="342"/>
      <c r="DT113" s="342"/>
      <c r="DU113" s="342"/>
      <c r="DV113" s="342"/>
      <c r="DW113" s="342"/>
      <c r="DX113" s="342"/>
      <c r="DY113" s="342"/>
      <c r="DZ113" s="342"/>
      <c r="EA113" s="342"/>
      <c r="EB113" s="342"/>
      <c r="EC113" s="342"/>
      <c r="ED113" s="342"/>
      <c r="EE113" s="342"/>
      <c r="EF113" s="342"/>
      <c r="EG113" s="342"/>
      <c r="EH113" s="342"/>
      <c r="EI113" s="342"/>
      <c r="EJ113" s="342"/>
      <c r="EK113" s="342"/>
      <c r="EL113" s="342"/>
      <c r="EM113" s="342"/>
      <c r="EN113" s="342"/>
      <c r="EO113" s="342"/>
      <c r="EP113" s="342"/>
      <c r="EQ113" s="342"/>
      <c r="ER113" s="342"/>
      <c r="ES113" s="342"/>
      <c r="ET113" s="342"/>
      <c r="EU113" s="342"/>
      <c r="EV113" s="342"/>
      <c r="EW113" s="342"/>
      <c r="EX113" s="342"/>
      <c r="EY113" s="342"/>
      <c r="EZ113" s="342"/>
      <c r="FA113" s="342"/>
      <c r="FB113" s="342"/>
      <c r="FC113" s="342"/>
      <c r="FD113" s="342"/>
      <c r="FE113" s="342"/>
      <c r="FF113" s="342"/>
      <c r="FG113" s="342"/>
      <c r="FH113" s="342"/>
      <c r="FI113" s="342"/>
      <c r="FJ113" s="342"/>
      <c r="FK113" s="342"/>
      <c r="FL113" s="342"/>
      <c r="FM113" s="342"/>
      <c r="FN113" s="342"/>
      <c r="FO113" s="342"/>
      <c r="FP113" s="342"/>
      <c r="FQ113" s="342"/>
      <c r="FR113" s="342"/>
      <c r="FS113" s="342"/>
      <c r="FT113" s="342"/>
      <c r="FU113" s="342"/>
      <c r="FV113" s="342"/>
      <c r="FW113" s="342"/>
      <c r="FX113" s="342"/>
      <c r="FY113" s="342"/>
      <c r="FZ113" s="342"/>
      <c r="GA113" s="342"/>
      <c r="GB113" s="342"/>
      <c r="GC113" s="342"/>
      <c r="GD113" s="342"/>
      <c r="GE113" s="342"/>
      <c r="GF113" s="342"/>
      <c r="GG113" s="342"/>
      <c r="GH113" s="342"/>
      <c r="GI113" s="342"/>
      <c r="GJ113" s="342"/>
      <c r="GK113" s="342"/>
      <c r="GL113" s="342"/>
      <c r="GM113" s="342"/>
      <c r="GN113" s="342"/>
      <c r="GO113" s="342"/>
      <c r="GP113" s="342"/>
      <c r="GQ113" s="342"/>
      <c r="GR113" s="342"/>
      <c r="GS113" s="342"/>
      <c r="GT113" s="342"/>
      <c r="GU113" s="342"/>
      <c r="GV113" s="342"/>
      <c r="GW113" s="342"/>
      <c r="GX113" s="342"/>
      <c r="GY113" s="342"/>
      <c r="GZ113" s="342"/>
      <c r="HA113" s="342"/>
      <c r="HB113" s="342"/>
      <c r="HC113" s="342"/>
      <c r="HD113" s="342"/>
      <c r="HE113" s="342"/>
      <c r="HF113" s="342"/>
      <c r="HG113" s="342"/>
      <c r="HH113" s="342"/>
      <c r="HI113" s="342"/>
      <c r="HJ113" s="342"/>
      <c r="HK113" s="342"/>
      <c r="HL113" s="342"/>
      <c r="HM113" s="342"/>
      <c r="HN113" s="342"/>
      <c r="HO113" s="342"/>
      <c r="HP113" s="342"/>
      <c r="HQ113" s="342"/>
      <c r="HR113" s="342"/>
      <c r="HS113" s="342"/>
      <c r="HT113" s="342"/>
      <c r="HU113" s="342"/>
      <c r="HV113" s="342"/>
      <c r="HW113" s="342"/>
      <c r="HX113" s="342"/>
      <c r="HY113" s="342"/>
      <c r="HZ113" s="342"/>
      <c r="IA113" s="342"/>
      <c r="IB113" s="342"/>
      <c r="IC113" s="342"/>
      <c r="ID113" s="342"/>
      <c r="IE113" s="342"/>
      <c r="IF113" s="342"/>
      <c r="IG113" s="342"/>
      <c r="IH113" s="342"/>
      <c r="II113" s="342"/>
      <c r="IJ113" s="342"/>
      <c r="IK113" s="342"/>
      <c r="IL113" s="342"/>
      <c r="IM113" s="342"/>
      <c r="IN113" s="342"/>
      <c r="IO113" s="342"/>
      <c r="IP113" s="342"/>
      <c r="IQ113" s="342"/>
      <c r="IR113" s="342"/>
      <c r="IS113" s="342"/>
      <c r="IT113" s="342"/>
      <c r="IU113" s="342"/>
      <c r="IV113" s="342"/>
    </row>
    <row r="114" spans="1:256" s="1294" customFormat="1" ht="27" customHeight="1">
      <c r="A114" s="1386"/>
      <c r="B114" s="1387"/>
      <c r="C114" s="1388"/>
      <c r="D114" s="1314" t="s">
        <v>7234</v>
      </c>
      <c r="E114" s="1314"/>
      <c r="F114" s="1315">
        <f>(57.8*0.65*0.3)*(0.4+0.1)</f>
        <v>5.6354999999999995</v>
      </c>
      <c r="G114" s="1330"/>
      <c r="H114" s="1330"/>
      <c r="I114" s="1389"/>
      <c r="J114" s="1390"/>
    </row>
    <row r="115" spans="1:256" s="1294" customFormat="1" ht="13.5" customHeight="1">
      <c r="A115" s="1391" t="s">
        <v>5132</v>
      </c>
      <c r="B115" s="1323"/>
      <c r="C115" s="675"/>
      <c r="D115" s="1314" t="s">
        <v>6888</v>
      </c>
      <c r="E115" s="1339" t="s">
        <v>197</v>
      </c>
      <c r="F115" s="1315">
        <f>F111</f>
        <v>5.6354999999999995</v>
      </c>
      <c r="G115" s="350"/>
      <c r="H115" s="1392">
        <f t="shared" ref="H115:H118" si="0">ROUND(F115*G115,2)</f>
        <v>0</v>
      </c>
      <c r="I115" s="1121"/>
      <c r="J115" s="1126"/>
      <c r="K115" s="1126"/>
      <c r="L115" s="1085"/>
      <c r="M115" s="1085"/>
      <c r="N115" s="1085"/>
      <c r="O115" s="1085"/>
      <c r="P115" s="1085"/>
      <c r="Q115" s="1085"/>
      <c r="R115" s="1085"/>
      <c r="S115" s="1125"/>
      <c r="V115" s="1393"/>
    </row>
    <row r="116" spans="1:256" s="1294" customFormat="1" ht="13.5" customHeight="1">
      <c r="A116" s="1391" t="s">
        <v>5133</v>
      </c>
      <c r="B116" s="1323"/>
      <c r="C116" s="675"/>
      <c r="D116" s="1314" t="s">
        <v>6889</v>
      </c>
      <c r="E116" s="1339" t="s">
        <v>197</v>
      </c>
      <c r="F116" s="1315">
        <f>F113</f>
        <v>5.6354999999999995</v>
      </c>
      <c r="G116" s="350"/>
      <c r="H116" s="1392">
        <f t="shared" si="0"/>
        <v>0</v>
      </c>
      <c r="I116" s="1121"/>
      <c r="J116" s="1126"/>
      <c r="K116" s="1126"/>
      <c r="L116" s="1085"/>
      <c r="M116" s="1085"/>
      <c r="N116" s="1085"/>
      <c r="O116" s="1085"/>
      <c r="P116" s="1085"/>
      <c r="Q116" s="1085"/>
      <c r="R116" s="1085"/>
      <c r="S116" s="1125"/>
      <c r="V116" s="1393"/>
    </row>
    <row r="117" spans="1:256" s="1294" customFormat="1" ht="27" customHeight="1">
      <c r="A117" s="1391" t="s">
        <v>5134</v>
      </c>
      <c r="B117" s="1323"/>
      <c r="C117" s="675"/>
      <c r="D117" s="1314" t="s">
        <v>6890</v>
      </c>
      <c r="E117" s="1339" t="s">
        <v>197</v>
      </c>
      <c r="F117" s="1315">
        <f>F109</f>
        <v>11.271000000000001</v>
      </c>
      <c r="G117" s="350"/>
      <c r="H117" s="1392">
        <f t="shared" si="0"/>
        <v>0</v>
      </c>
      <c r="I117" s="1121"/>
      <c r="J117" s="1126"/>
      <c r="K117" s="1126"/>
      <c r="L117" s="1085"/>
      <c r="M117" s="1085"/>
      <c r="N117" s="1085"/>
      <c r="O117" s="1085"/>
      <c r="P117" s="1085"/>
      <c r="Q117" s="1085"/>
      <c r="R117" s="1085"/>
      <c r="S117" s="1125"/>
      <c r="V117" s="1393"/>
    </row>
    <row r="118" spans="1:256" s="1294" customFormat="1" ht="13.5" customHeight="1">
      <c r="A118" s="1391" t="s">
        <v>6905</v>
      </c>
      <c r="B118" s="1323"/>
      <c r="C118" s="675"/>
      <c r="D118" s="1314" t="s">
        <v>6891</v>
      </c>
      <c r="E118" s="1339" t="s">
        <v>197</v>
      </c>
      <c r="F118" s="1315">
        <f>F109</f>
        <v>11.271000000000001</v>
      </c>
      <c r="G118" s="350"/>
      <c r="H118" s="1392">
        <f t="shared" si="0"/>
        <v>0</v>
      </c>
      <c r="I118" s="1121"/>
      <c r="J118" s="1126"/>
      <c r="K118" s="1126"/>
      <c r="L118" s="1085"/>
      <c r="M118" s="1085"/>
      <c r="N118" s="1085"/>
      <c r="O118" s="1085"/>
      <c r="P118" s="1085"/>
      <c r="Q118" s="1085"/>
      <c r="R118" s="1085"/>
      <c r="S118" s="1125"/>
      <c r="V118" s="1393"/>
    </row>
    <row r="119" spans="1:256" s="1294" customFormat="1" ht="13.5" customHeight="1">
      <c r="A119" s="1391"/>
      <c r="B119" s="1323"/>
      <c r="C119" s="675"/>
      <c r="D119" s="1314" t="s">
        <v>6892</v>
      </c>
      <c r="E119" s="1339"/>
      <c r="F119" s="1315"/>
      <c r="G119" s="1394"/>
      <c r="H119" s="1395"/>
      <c r="I119" s="1121"/>
      <c r="J119" s="1126"/>
      <c r="K119" s="1126"/>
      <c r="L119" s="1085"/>
      <c r="M119" s="1085"/>
      <c r="N119" s="1085"/>
      <c r="O119" s="1085"/>
      <c r="P119" s="1085"/>
      <c r="Q119" s="1085"/>
      <c r="R119" s="1085"/>
      <c r="S119" s="1125"/>
      <c r="V119" s="1393"/>
    </row>
    <row r="120" spans="1:256" s="1294" customFormat="1" ht="27" customHeight="1">
      <c r="A120" s="1374" t="s">
        <v>6070</v>
      </c>
      <c r="B120" s="1375">
        <v>946</v>
      </c>
      <c r="C120" s="1323" t="s">
        <v>6893</v>
      </c>
      <c r="D120" s="1323" t="s">
        <v>6894</v>
      </c>
      <c r="E120" s="1323" t="s">
        <v>197</v>
      </c>
      <c r="F120" s="1376">
        <f>ROUND(SUM(F122,F124),3)</f>
        <v>11.271000000000001</v>
      </c>
      <c r="G120" s="1330">
        <f>SUM(H126:H128)/F120</f>
        <v>0</v>
      </c>
      <c r="H120" s="1083">
        <f>ROUND(F120*G120,2)</f>
        <v>0</v>
      </c>
      <c r="I120" s="1324" t="s">
        <v>5316</v>
      </c>
    </row>
    <row r="121" spans="1:256" s="1294" customFormat="1" ht="13.5" customHeight="1">
      <c r="A121" s="1391"/>
      <c r="B121" s="1323"/>
      <c r="C121" s="675"/>
      <c r="D121" s="1314" t="s">
        <v>6895</v>
      </c>
      <c r="E121" s="1339"/>
      <c r="F121" s="1315"/>
      <c r="G121" s="1394"/>
      <c r="H121" s="1395"/>
      <c r="I121" s="1121"/>
      <c r="J121" s="1126"/>
      <c r="K121" s="1126"/>
      <c r="L121" s="1085"/>
      <c r="M121" s="1085"/>
      <c r="N121" s="1085"/>
      <c r="O121" s="1085"/>
      <c r="P121" s="1085"/>
      <c r="Q121" s="1085"/>
      <c r="R121" s="1085"/>
      <c r="S121" s="1125"/>
      <c r="V121" s="1393"/>
    </row>
    <row r="122" spans="1:256" s="731" customFormat="1" ht="13.5" customHeight="1">
      <c r="A122" s="1695"/>
      <c r="B122" s="1696"/>
      <c r="C122" s="1323"/>
      <c r="D122" s="1381" t="s">
        <v>6896</v>
      </c>
      <c r="E122" s="1697"/>
      <c r="F122" s="1383">
        <f>SUM(F123)</f>
        <v>5.6354999999999995</v>
      </c>
      <c r="G122" s="542"/>
      <c r="H122" s="542"/>
      <c r="I122" s="1369"/>
      <c r="J122" s="1384"/>
      <c r="L122" s="342"/>
      <c r="M122" s="342"/>
      <c r="N122" s="342"/>
      <c r="O122" s="342"/>
      <c r="P122" s="342"/>
      <c r="Q122" s="342"/>
      <c r="R122" s="342"/>
      <c r="S122" s="342"/>
      <c r="T122" s="342"/>
      <c r="U122" s="342"/>
      <c r="V122" s="342"/>
      <c r="W122" s="342"/>
      <c r="X122" s="342"/>
      <c r="Y122" s="342"/>
      <c r="Z122" s="342"/>
      <c r="AA122" s="342"/>
      <c r="AB122" s="342"/>
      <c r="AC122" s="342"/>
      <c r="AD122" s="342"/>
      <c r="AE122" s="342"/>
      <c r="AF122" s="342"/>
      <c r="AG122" s="342"/>
      <c r="AH122" s="342"/>
      <c r="AI122" s="342"/>
      <c r="AJ122" s="342"/>
      <c r="AK122" s="342"/>
      <c r="AL122" s="342"/>
      <c r="AM122" s="342"/>
      <c r="AN122" s="342"/>
      <c r="AO122" s="342"/>
      <c r="AP122" s="342"/>
      <c r="AQ122" s="342"/>
      <c r="AR122" s="342"/>
      <c r="AS122" s="342"/>
      <c r="AT122" s="342"/>
      <c r="AU122" s="342"/>
      <c r="AV122" s="342"/>
      <c r="AW122" s="342"/>
      <c r="AX122" s="342"/>
      <c r="AY122" s="342"/>
      <c r="AZ122" s="342"/>
      <c r="BA122" s="342"/>
      <c r="BB122" s="342"/>
      <c r="BC122" s="342"/>
      <c r="BD122" s="342"/>
      <c r="BE122" s="342"/>
      <c r="BF122" s="342"/>
      <c r="BG122" s="342"/>
      <c r="BH122" s="342"/>
      <c r="BI122" s="342"/>
      <c r="BJ122" s="342"/>
      <c r="BK122" s="342"/>
      <c r="BL122" s="342"/>
      <c r="BM122" s="342"/>
      <c r="BN122" s="342"/>
      <c r="BO122" s="342"/>
      <c r="BP122" s="342"/>
      <c r="BQ122" s="342"/>
      <c r="BR122" s="342"/>
      <c r="BS122" s="342"/>
      <c r="BT122" s="342"/>
      <c r="BU122" s="342"/>
      <c r="BV122" s="342"/>
      <c r="BW122" s="342"/>
      <c r="BX122" s="342"/>
      <c r="BY122" s="342"/>
      <c r="BZ122" s="342"/>
      <c r="CA122" s="342"/>
      <c r="CB122" s="342"/>
      <c r="CC122" s="342"/>
      <c r="CD122" s="342"/>
      <c r="CE122" s="342"/>
      <c r="CF122" s="342"/>
      <c r="CG122" s="342"/>
      <c r="CH122" s="342"/>
      <c r="CI122" s="342"/>
      <c r="CJ122" s="342"/>
      <c r="CK122" s="342"/>
      <c r="CL122" s="342"/>
      <c r="CM122" s="342"/>
      <c r="CN122" s="342"/>
      <c r="CO122" s="342"/>
      <c r="CP122" s="342"/>
      <c r="CQ122" s="342"/>
      <c r="CR122" s="342"/>
      <c r="CS122" s="342"/>
      <c r="CT122" s="342"/>
      <c r="CU122" s="342"/>
      <c r="CV122" s="342"/>
      <c r="CW122" s="342"/>
      <c r="CX122" s="342"/>
      <c r="CY122" s="342"/>
      <c r="CZ122" s="342"/>
      <c r="DA122" s="342"/>
      <c r="DB122" s="342"/>
      <c r="DC122" s="342"/>
      <c r="DD122" s="342"/>
      <c r="DE122" s="342"/>
      <c r="DF122" s="342"/>
      <c r="DG122" s="342"/>
      <c r="DH122" s="342"/>
      <c r="DI122" s="342"/>
      <c r="DJ122" s="342"/>
      <c r="DK122" s="342"/>
      <c r="DL122" s="342"/>
      <c r="DM122" s="342"/>
      <c r="DN122" s="342"/>
      <c r="DO122" s="342"/>
      <c r="DP122" s="342"/>
      <c r="DQ122" s="342"/>
      <c r="DR122" s="342"/>
      <c r="DS122" s="342"/>
      <c r="DT122" s="342"/>
      <c r="DU122" s="342"/>
      <c r="DV122" s="342"/>
      <c r="DW122" s="342"/>
      <c r="DX122" s="342"/>
      <c r="DY122" s="342"/>
      <c r="DZ122" s="342"/>
      <c r="EA122" s="342"/>
      <c r="EB122" s="342"/>
      <c r="EC122" s="342"/>
      <c r="ED122" s="342"/>
      <c r="EE122" s="342"/>
      <c r="EF122" s="342"/>
      <c r="EG122" s="342"/>
      <c r="EH122" s="342"/>
      <c r="EI122" s="342"/>
      <c r="EJ122" s="342"/>
      <c r="EK122" s="342"/>
      <c r="EL122" s="342"/>
      <c r="EM122" s="342"/>
      <c r="EN122" s="342"/>
      <c r="EO122" s="342"/>
      <c r="EP122" s="342"/>
      <c r="EQ122" s="342"/>
      <c r="ER122" s="342"/>
      <c r="ES122" s="342"/>
      <c r="ET122" s="342"/>
      <c r="EU122" s="342"/>
      <c r="EV122" s="342"/>
      <c r="EW122" s="342"/>
      <c r="EX122" s="342"/>
      <c r="EY122" s="342"/>
      <c r="EZ122" s="342"/>
      <c r="FA122" s="342"/>
      <c r="FB122" s="342"/>
      <c r="FC122" s="342"/>
      <c r="FD122" s="342"/>
      <c r="FE122" s="342"/>
      <c r="FF122" s="342"/>
      <c r="FG122" s="342"/>
      <c r="FH122" s="342"/>
      <c r="FI122" s="342"/>
      <c r="FJ122" s="342"/>
      <c r="FK122" s="342"/>
      <c r="FL122" s="342"/>
      <c r="FM122" s="342"/>
      <c r="FN122" s="342"/>
      <c r="FO122" s="342"/>
      <c r="FP122" s="342"/>
      <c r="FQ122" s="342"/>
      <c r="FR122" s="342"/>
      <c r="FS122" s="342"/>
      <c r="FT122" s="342"/>
      <c r="FU122" s="342"/>
      <c r="FV122" s="342"/>
      <c r="FW122" s="342"/>
      <c r="FX122" s="342"/>
      <c r="FY122" s="342"/>
      <c r="FZ122" s="342"/>
      <c r="GA122" s="342"/>
      <c r="GB122" s="342"/>
      <c r="GC122" s="342"/>
      <c r="GD122" s="342"/>
      <c r="GE122" s="342"/>
      <c r="GF122" s="342"/>
      <c r="GG122" s="342"/>
      <c r="GH122" s="342"/>
      <c r="GI122" s="342"/>
      <c r="GJ122" s="342"/>
      <c r="GK122" s="342"/>
      <c r="GL122" s="342"/>
      <c r="GM122" s="342"/>
      <c r="GN122" s="342"/>
      <c r="GO122" s="342"/>
      <c r="GP122" s="342"/>
      <c r="GQ122" s="342"/>
      <c r="GR122" s="342"/>
      <c r="GS122" s="342"/>
      <c r="GT122" s="342"/>
      <c r="GU122" s="342"/>
      <c r="GV122" s="342"/>
      <c r="GW122" s="342"/>
      <c r="GX122" s="342"/>
      <c r="GY122" s="342"/>
      <c r="GZ122" s="342"/>
      <c r="HA122" s="342"/>
      <c r="HB122" s="342"/>
      <c r="HC122" s="342"/>
      <c r="HD122" s="342"/>
      <c r="HE122" s="342"/>
      <c r="HF122" s="342"/>
      <c r="HG122" s="342"/>
      <c r="HH122" s="342"/>
      <c r="HI122" s="342"/>
      <c r="HJ122" s="342"/>
      <c r="HK122" s="342"/>
      <c r="HL122" s="342"/>
      <c r="HM122" s="342"/>
      <c r="HN122" s="342"/>
      <c r="HO122" s="342"/>
      <c r="HP122" s="342"/>
      <c r="HQ122" s="342"/>
      <c r="HR122" s="342"/>
      <c r="HS122" s="342"/>
      <c r="HT122" s="342"/>
      <c r="HU122" s="342"/>
      <c r="HV122" s="342"/>
      <c r="HW122" s="342"/>
      <c r="HX122" s="342"/>
      <c r="HY122" s="342"/>
      <c r="HZ122" s="342"/>
      <c r="IA122" s="342"/>
      <c r="IB122" s="342"/>
      <c r="IC122" s="342"/>
      <c r="ID122" s="342"/>
      <c r="IE122" s="342"/>
      <c r="IF122" s="342"/>
      <c r="IG122" s="342"/>
      <c r="IH122" s="342"/>
      <c r="II122" s="342"/>
      <c r="IJ122" s="342"/>
      <c r="IK122" s="342"/>
      <c r="IL122" s="342"/>
      <c r="IM122" s="342"/>
      <c r="IN122" s="342"/>
      <c r="IO122" s="342"/>
      <c r="IP122" s="342"/>
      <c r="IQ122" s="342"/>
      <c r="IR122" s="342"/>
      <c r="IS122" s="342"/>
      <c r="IT122" s="342"/>
      <c r="IU122" s="342"/>
      <c r="IV122" s="342"/>
    </row>
    <row r="123" spans="1:256" s="1294" customFormat="1" ht="27" customHeight="1">
      <c r="A123" s="1386"/>
      <c r="B123" s="1387"/>
      <c r="C123" s="1388"/>
      <c r="D123" s="1314" t="s">
        <v>7235</v>
      </c>
      <c r="E123" s="1314"/>
      <c r="F123" s="1315">
        <f>(57.8*0.65*0.3)*(0.4+0.1)</f>
        <v>5.6354999999999995</v>
      </c>
      <c r="G123" s="1330"/>
      <c r="H123" s="1330"/>
      <c r="I123" s="1389"/>
      <c r="J123" s="1390"/>
    </row>
    <row r="124" spans="1:256" s="731" customFormat="1" ht="13.5" customHeight="1">
      <c r="A124" s="1695"/>
      <c r="B124" s="1696"/>
      <c r="C124" s="1323"/>
      <c r="D124" s="1381" t="s">
        <v>6898</v>
      </c>
      <c r="E124" s="1697"/>
      <c r="F124" s="1383">
        <f>SUM(F125)</f>
        <v>5.6354999999999995</v>
      </c>
      <c r="G124" s="542"/>
      <c r="H124" s="542"/>
      <c r="I124" s="1369"/>
      <c r="J124" s="1384"/>
      <c r="L124" s="342"/>
      <c r="M124" s="342"/>
      <c r="N124" s="342"/>
      <c r="O124" s="342"/>
      <c r="P124" s="342"/>
      <c r="Q124" s="342"/>
      <c r="R124" s="342"/>
      <c r="S124" s="342"/>
      <c r="T124" s="342"/>
      <c r="U124" s="342"/>
      <c r="V124" s="342"/>
      <c r="W124" s="342"/>
      <c r="X124" s="342"/>
      <c r="Y124" s="342"/>
      <c r="Z124" s="342"/>
      <c r="AA124" s="342"/>
      <c r="AB124" s="342"/>
      <c r="AC124" s="342"/>
      <c r="AD124" s="342"/>
      <c r="AE124" s="342"/>
      <c r="AF124" s="342"/>
      <c r="AG124" s="342"/>
      <c r="AH124" s="342"/>
      <c r="AI124" s="342"/>
      <c r="AJ124" s="342"/>
      <c r="AK124" s="342"/>
      <c r="AL124" s="342"/>
      <c r="AM124" s="342"/>
      <c r="AN124" s="342"/>
      <c r="AO124" s="342"/>
      <c r="AP124" s="342"/>
      <c r="AQ124" s="342"/>
      <c r="AR124" s="342"/>
      <c r="AS124" s="342"/>
      <c r="AT124" s="342"/>
      <c r="AU124" s="342"/>
      <c r="AV124" s="342"/>
      <c r="AW124" s="342"/>
      <c r="AX124" s="342"/>
      <c r="AY124" s="342"/>
      <c r="AZ124" s="342"/>
      <c r="BA124" s="342"/>
      <c r="BB124" s="342"/>
      <c r="BC124" s="342"/>
      <c r="BD124" s="342"/>
      <c r="BE124" s="342"/>
      <c r="BF124" s="342"/>
      <c r="BG124" s="342"/>
      <c r="BH124" s="342"/>
      <c r="BI124" s="342"/>
      <c r="BJ124" s="342"/>
      <c r="BK124" s="342"/>
      <c r="BL124" s="342"/>
      <c r="BM124" s="342"/>
      <c r="BN124" s="342"/>
      <c r="BO124" s="342"/>
      <c r="BP124" s="342"/>
      <c r="BQ124" s="342"/>
      <c r="BR124" s="342"/>
      <c r="BS124" s="342"/>
      <c r="BT124" s="342"/>
      <c r="BU124" s="342"/>
      <c r="BV124" s="342"/>
      <c r="BW124" s="342"/>
      <c r="BX124" s="342"/>
      <c r="BY124" s="342"/>
      <c r="BZ124" s="342"/>
      <c r="CA124" s="342"/>
      <c r="CB124" s="342"/>
      <c r="CC124" s="342"/>
      <c r="CD124" s="342"/>
      <c r="CE124" s="342"/>
      <c r="CF124" s="342"/>
      <c r="CG124" s="342"/>
      <c r="CH124" s="342"/>
      <c r="CI124" s="342"/>
      <c r="CJ124" s="342"/>
      <c r="CK124" s="342"/>
      <c r="CL124" s="342"/>
      <c r="CM124" s="342"/>
      <c r="CN124" s="342"/>
      <c r="CO124" s="342"/>
      <c r="CP124" s="342"/>
      <c r="CQ124" s="342"/>
      <c r="CR124" s="342"/>
      <c r="CS124" s="342"/>
      <c r="CT124" s="342"/>
      <c r="CU124" s="342"/>
      <c r="CV124" s="342"/>
      <c r="CW124" s="342"/>
      <c r="CX124" s="342"/>
      <c r="CY124" s="342"/>
      <c r="CZ124" s="342"/>
      <c r="DA124" s="342"/>
      <c r="DB124" s="342"/>
      <c r="DC124" s="342"/>
      <c r="DD124" s="342"/>
      <c r="DE124" s="342"/>
      <c r="DF124" s="342"/>
      <c r="DG124" s="342"/>
      <c r="DH124" s="342"/>
      <c r="DI124" s="342"/>
      <c r="DJ124" s="342"/>
      <c r="DK124" s="342"/>
      <c r="DL124" s="342"/>
      <c r="DM124" s="342"/>
      <c r="DN124" s="342"/>
      <c r="DO124" s="342"/>
      <c r="DP124" s="342"/>
      <c r="DQ124" s="342"/>
      <c r="DR124" s="342"/>
      <c r="DS124" s="342"/>
      <c r="DT124" s="342"/>
      <c r="DU124" s="342"/>
      <c r="DV124" s="342"/>
      <c r="DW124" s="342"/>
      <c r="DX124" s="342"/>
      <c r="DY124" s="342"/>
      <c r="DZ124" s="342"/>
      <c r="EA124" s="342"/>
      <c r="EB124" s="342"/>
      <c r="EC124" s="342"/>
      <c r="ED124" s="342"/>
      <c r="EE124" s="342"/>
      <c r="EF124" s="342"/>
      <c r="EG124" s="342"/>
      <c r="EH124" s="342"/>
      <c r="EI124" s="342"/>
      <c r="EJ124" s="342"/>
      <c r="EK124" s="342"/>
      <c r="EL124" s="342"/>
      <c r="EM124" s="342"/>
      <c r="EN124" s="342"/>
      <c r="EO124" s="342"/>
      <c r="EP124" s="342"/>
      <c r="EQ124" s="342"/>
      <c r="ER124" s="342"/>
      <c r="ES124" s="342"/>
      <c r="ET124" s="342"/>
      <c r="EU124" s="342"/>
      <c r="EV124" s="342"/>
      <c r="EW124" s="342"/>
      <c r="EX124" s="342"/>
      <c r="EY124" s="342"/>
      <c r="EZ124" s="342"/>
      <c r="FA124" s="342"/>
      <c r="FB124" s="342"/>
      <c r="FC124" s="342"/>
      <c r="FD124" s="342"/>
      <c r="FE124" s="342"/>
      <c r="FF124" s="342"/>
      <c r="FG124" s="342"/>
      <c r="FH124" s="342"/>
      <c r="FI124" s="342"/>
      <c r="FJ124" s="342"/>
      <c r="FK124" s="342"/>
      <c r="FL124" s="342"/>
      <c r="FM124" s="342"/>
      <c r="FN124" s="342"/>
      <c r="FO124" s="342"/>
      <c r="FP124" s="342"/>
      <c r="FQ124" s="342"/>
      <c r="FR124" s="342"/>
      <c r="FS124" s="342"/>
      <c r="FT124" s="342"/>
      <c r="FU124" s="342"/>
      <c r="FV124" s="342"/>
      <c r="FW124" s="342"/>
      <c r="FX124" s="342"/>
      <c r="FY124" s="342"/>
      <c r="FZ124" s="342"/>
      <c r="GA124" s="342"/>
      <c r="GB124" s="342"/>
      <c r="GC124" s="342"/>
      <c r="GD124" s="342"/>
      <c r="GE124" s="342"/>
      <c r="GF124" s="342"/>
      <c r="GG124" s="342"/>
      <c r="GH124" s="342"/>
      <c r="GI124" s="342"/>
      <c r="GJ124" s="342"/>
      <c r="GK124" s="342"/>
      <c r="GL124" s="342"/>
      <c r="GM124" s="342"/>
      <c r="GN124" s="342"/>
      <c r="GO124" s="342"/>
      <c r="GP124" s="342"/>
      <c r="GQ124" s="342"/>
      <c r="GR124" s="342"/>
      <c r="GS124" s="342"/>
      <c r="GT124" s="342"/>
      <c r="GU124" s="342"/>
      <c r="GV124" s="342"/>
      <c r="GW124" s="342"/>
      <c r="GX124" s="342"/>
      <c r="GY124" s="342"/>
      <c r="GZ124" s="342"/>
      <c r="HA124" s="342"/>
      <c r="HB124" s="342"/>
      <c r="HC124" s="342"/>
      <c r="HD124" s="342"/>
      <c r="HE124" s="342"/>
      <c r="HF124" s="342"/>
      <c r="HG124" s="342"/>
      <c r="HH124" s="342"/>
      <c r="HI124" s="342"/>
      <c r="HJ124" s="342"/>
      <c r="HK124" s="342"/>
      <c r="HL124" s="342"/>
      <c r="HM124" s="342"/>
      <c r="HN124" s="342"/>
      <c r="HO124" s="342"/>
      <c r="HP124" s="342"/>
      <c r="HQ124" s="342"/>
      <c r="HR124" s="342"/>
      <c r="HS124" s="342"/>
      <c r="HT124" s="342"/>
      <c r="HU124" s="342"/>
      <c r="HV124" s="342"/>
      <c r="HW124" s="342"/>
      <c r="HX124" s="342"/>
      <c r="HY124" s="342"/>
      <c r="HZ124" s="342"/>
      <c r="IA124" s="342"/>
      <c r="IB124" s="342"/>
      <c r="IC124" s="342"/>
      <c r="ID124" s="342"/>
      <c r="IE124" s="342"/>
      <c r="IF124" s="342"/>
      <c r="IG124" s="342"/>
      <c r="IH124" s="342"/>
      <c r="II124" s="342"/>
      <c r="IJ124" s="342"/>
      <c r="IK124" s="342"/>
      <c r="IL124" s="342"/>
      <c r="IM124" s="342"/>
      <c r="IN124" s="342"/>
      <c r="IO124" s="342"/>
      <c r="IP124" s="342"/>
      <c r="IQ124" s="342"/>
      <c r="IR124" s="342"/>
      <c r="IS124" s="342"/>
      <c r="IT124" s="342"/>
      <c r="IU124" s="342"/>
      <c r="IV124" s="342"/>
    </row>
    <row r="125" spans="1:256" s="1294" customFormat="1" ht="27" customHeight="1">
      <c r="A125" s="1386"/>
      <c r="B125" s="1387"/>
      <c r="C125" s="1388"/>
      <c r="D125" s="1314" t="s">
        <v>7235</v>
      </c>
      <c r="E125" s="1314"/>
      <c r="F125" s="1315">
        <f>(57.8*0.65*0.3)*(0.4+0.1)</f>
        <v>5.6354999999999995</v>
      </c>
      <c r="G125" s="1330"/>
      <c r="H125" s="1330"/>
      <c r="I125" s="1389"/>
      <c r="J125" s="1390"/>
    </row>
    <row r="126" spans="1:256" s="1294" customFormat="1" ht="13.5" customHeight="1">
      <c r="A126" s="1391" t="s">
        <v>5135</v>
      </c>
      <c r="B126" s="1323"/>
      <c r="C126" s="675"/>
      <c r="D126" s="1314" t="s">
        <v>6888</v>
      </c>
      <c r="E126" s="1339" t="s">
        <v>197</v>
      </c>
      <c r="F126" s="1315">
        <f>F123</f>
        <v>5.6354999999999995</v>
      </c>
      <c r="G126" s="350"/>
      <c r="H126" s="1392">
        <f t="shared" ref="H126:H128" si="1">ROUND(F126*G126,2)</f>
        <v>0</v>
      </c>
      <c r="I126" s="1121"/>
      <c r="J126" s="1126"/>
      <c r="K126" s="1126"/>
      <c r="L126" s="1085"/>
      <c r="M126" s="1085"/>
      <c r="N126" s="1085"/>
      <c r="O126" s="1085"/>
      <c r="P126" s="1085"/>
      <c r="Q126" s="1085"/>
      <c r="R126" s="1085"/>
      <c r="S126" s="1125"/>
      <c r="V126" s="1393"/>
    </row>
    <row r="127" spans="1:256" s="1294" customFormat="1" ht="13.5" customHeight="1">
      <c r="A127" s="1391" t="s">
        <v>5136</v>
      </c>
      <c r="B127" s="1323"/>
      <c r="C127" s="675"/>
      <c r="D127" s="1314" t="s">
        <v>6889</v>
      </c>
      <c r="E127" s="1339" t="s">
        <v>197</v>
      </c>
      <c r="F127" s="1315">
        <f>F125</f>
        <v>5.6354999999999995</v>
      </c>
      <c r="G127" s="350"/>
      <c r="H127" s="1392">
        <f t="shared" si="1"/>
        <v>0</v>
      </c>
      <c r="I127" s="1121"/>
      <c r="J127" s="1126"/>
      <c r="K127" s="1126"/>
      <c r="L127" s="1085"/>
      <c r="M127" s="1085"/>
      <c r="N127" s="1085"/>
      <c r="O127" s="1085"/>
      <c r="P127" s="1085"/>
      <c r="Q127" s="1085"/>
      <c r="R127" s="1085"/>
      <c r="S127" s="1125"/>
      <c r="V127" s="1393"/>
    </row>
    <row r="128" spans="1:256" s="1294" customFormat="1" ht="27" customHeight="1">
      <c r="A128" s="1391" t="s">
        <v>5137</v>
      </c>
      <c r="B128" s="1323"/>
      <c r="C128" s="675"/>
      <c r="D128" s="1314" t="s">
        <v>6890</v>
      </c>
      <c r="E128" s="1339" t="s">
        <v>197</v>
      </c>
      <c r="F128" s="1315">
        <f>F120</f>
        <v>11.271000000000001</v>
      </c>
      <c r="G128" s="350"/>
      <c r="H128" s="1392">
        <f t="shared" si="1"/>
        <v>0</v>
      </c>
      <c r="I128" s="1121"/>
      <c r="J128" s="1126"/>
      <c r="K128" s="1126"/>
      <c r="L128" s="1085"/>
      <c r="M128" s="1085"/>
      <c r="N128" s="1085"/>
      <c r="O128" s="1085"/>
      <c r="P128" s="1085"/>
      <c r="Q128" s="1085"/>
      <c r="R128" s="1085"/>
      <c r="S128" s="1125"/>
      <c r="V128" s="1393"/>
    </row>
    <row r="129" spans="1:256" s="1294" customFormat="1" ht="27" customHeight="1">
      <c r="A129" s="1391"/>
      <c r="B129" s="1323"/>
      <c r="C129" s="675"/>
      <c r="D129" s="1314" t="s">
        <v>6899</v>
      </c>
      <c r="E129" s="1339"/>
      <c r="F129" s="1315"/>
      <c r="G129" s="1394"/>
      <c r="H129" s="1395"/>
      <c r="I129" s="1121"/>
      <c r="J129" s="1126"/>
      <c r="K129" s="1126"/>
      <c r="L129" s="1085"/>
      <c r="M129" s="1085"/>
      <c r="N129" s="1085"/>
      <c r="O129" s="1085"/>
      <c r="P129" s="1085"/>
      <c r="Q129" s="1085"/>
      <c r="R129" s="1085"/>
      <c r="S129" s="1125"/>
      <c r="V129" s="1393"/>
    </row>
    <row r="130" spans="1:256" s="731" customFormat="1" ht="27" customHeight="1">
      <c r="A130" s="1695" t="s">
        <v>6072</v>
      </c>
      <c r="B130" s="1696" t="s">
        <v>6840</v>
      </c>
      <c r="C130" s="1323" t="s">
        <v>6900</v>
      </c>
      <c r="D130" s="1698" t="s">
        <v>6901</v>
      </c>
      <c r="E130" s="1698" t="s">
        <v>197</v>
      </c>
      <c r="F130" s="1376">
        <f>ROUND(SUM(F132,F134),3)</f>
        <v>15.028</v>
      </c>
      <c r="G130" s="542">
        <f>SUM(H136:H141)/F130</f>
        <v>0</v>
      </c>
      <c r="H130" s="1083">
        <f>ROUND(F130*G130,2)</f>
        <v>0</v>
      </c>
      <c r="I130" s="1324" t="s">
        <v>5316</v>
      </c>
      <c r="J130" s="1396"/>
      <c r="K130" s="1294"/>
      <c r="L130" s="1294"/>
      <c r="M130" s="1294"/>
      <c r="N130" s="1294"/>
      <c r="O130" s="1294"/>
      <c r="P130" s="1294"/>
      <c r="Q130" s="1294"/>
      <c r="R130" s="1294"/>
      <c r="S130" s="1294"/>
      <c r="T130" s="1294"/>
      <c r="U130" s="1294"/>
      <c r="V130" s="1294"/>
      <c r="W130" s="1294"/>
      <c r="X130" s="1294"/>
      <c r="Y130" s="342"/>
      <c r="Z130" s="342"/>
      <c r="AA130" s="342"/>
      <c r="AB130" s="342"/>
      <c r="AC130" s="342"/>
      <c r="AD130" s="342"/>
      <c r="AE130" s="342"/>
      <c r="AF130" s="342"/>
      <c r="AG130" s="342"/>
      <c r="AH130" s="342"/>
      <c r="AI130" s="342"/>
      <c r="AJ130" s="342"/>
      <c r="AK130" s="342"/>
      <c r="AL130" s="342"/>
      <c r="AM130" s="342"/>
      <c r="AN130" s="342"/>
      <c r="AO130" s="342"/>
      <c r="AP130" s="342"/>
      <c r="AQ130" s="342"/>
      <c r="AR130" s="342"/>
      <c r="AS130" s="342"/>
      <c r="AT130" s="342"/>
      <c r="AU130" s="342"/>
      <c r="AV130" s="342"/>
      <c r="AW130" s="342"/>
      <c r="AX130" s="342"/>
      <c r="AY130" s="342"/>
      <c r="AZ130" s="342"/>
      <c r="BA130" s="342"/>
      <c r="BB130" s="342"/>
      <c r="BC130" s="342"/>
      <c r="BD130" s="342"/>
      <c r="BE130" s="342"/>
      <c r="BF130" s="342"/>
      <c r="BG130" s="342"/>
      <c r="BH130" s="342"/>
      <c r="BI130" s="342"/>
      <c r="BJ130" s="342"/>
      <c r="BK130" s="342"/>
      <c r="BL130" s="342"/>
      <c r="BM130" s="342"/>
      <c r="BN130" s="342"/>
      <c r="BO130" s="342"/>
      <c r="BP130" s="342"/>
      <c r="BQ130" s="342"/>
      <c r="BR130" s="342"/>
      <c r="BS130" s="342"/>
      <c r="BT130" s="342"/>
      <c r="BU130" s="342"/>
      <c r="BV130" s="342"/>
      <c r="BW130" s="342"/>
      <c r="BX130" s="342"/>
      <c r="BY130" s="342"/>
      <c r="BZ130" s="342"/>
      <c r="CA130" s="342"/>
      <c r="CB130" s="342"/>
      <c r="CC130" s="342"/>
      <c r="CD130" s="342"/>
      <c r="CE130" s="342"/>
      <c r="CF130" s="342"/>
      <c r="CG130" s="342"/>
      <c r="CH130" s="342"/>
      <c r="CI130" s="342"/>
      <c r="CJ130" s="342"/>
      <c r="CK130" s="342"/>
      <c r="CL130" s="342"/>
      <c r="CM130" s="342"/>
      <c r="CN130" s="342"/>
      <c r="CO130" s="342"/>
      <c r="CP130" s="342"/>
      <c r="CQ130" s="342"/>
      <c r="CR130" s="342"/>
      <c r="CS130" s="342"/>
      <c r="CT130" s="342"/>
      <c r="CU130" s="342"/>
      <c r="CV130" s="342"/>
      <c r="CW130" s="342"/>
      <c r="CX130" s="342"/>
      <c r="CY130" s="342"/>
      <c r="CZ130" s="342"/>
      <c r="DA130" s="342"/>
      <c r="DB130" s="342"/>
      <c r="DC130" s="342"/>
      <c r="DD130" s="342"/>
      <c r="DE130" s="342"/>
      <c r="DF130" s="342"/>
      <c r="DG130" s="342"/>
      <c r="DH130" s="342"/>
      <c r="DI130" s="342"/>
      <c r="DJ130" s="342"/>
      <c r="DK130" s="342"/>
      <c r="DL130" s="342"/>
      <c r="DM130" s="342"/>
      <c r="DN130" s="342"/>
      <c r="DO130" s="342"/>
      <c r="DP130" s="342"/>
      <c r="DQ130" s="342"/>
      <c r="DR130" s="342"/>
      <c r="DS130" s="342"/>
      <c r="DT130" s="342"/>
      <c r="DU130" s="342"/>
      <c r="DV130" s="342"/>
      <c r="DW130" s="342"/>
      <c r="DX130" s="342"/>
      <c r="DY130" s="342"/>
      <c r="DZ130" s="342"/>
      <c r="EA130" s="342"/>
      <c r="EB130" s="342"/>
      <c r="EC130" s="342"/>
      <c r="ED130" s="342"/>
      <c r="EE130" s="342"/>
      <c r="EF130" s="342"/>
      <c r="EG130" s="342"/>
      <c r="EH130" s="342"/>
      <c r="EI130" s="342"/>
      <c r="EJ130" s="342"/>
      <c r="EK130" s="342"/>
      <c r="EL130" s="342"/>
      <c r="EM130" s="342"/>
      <c r="EN130" s="342"/>
      <c r="EO130" s="342"/>
      <c r="EP130" s="342"/>
      <c r="EQ130" s="342"/>
      <c r="ER130" s="342"/>
      <c r="ES130" s="342"/>
      <c r="ET130" s="342"/>
      <c r="EU130" s="342"/>
      <c r="EV130" s="342"/>
      <c r="EW130" s="342"/>
      <c r="EX130" s="342"/>
      <c r="EY130" s="342"/>
      <c r="EZ130" s="342"/>
      <c r="FA130" s="342"/>
      <c r="FB130" s="342"/>
      <c r="FC130" s="342"/>
      <c r="FD130" s="342"/>
      <c r="FE130" s="342"/>
      <c r="FF130" s="342"/>
      <c r="FG130" s="342"/>
      <c r="FH130" s="342"/>
      <c r="FI130" s="342"/>
      <c r="FJ130" s="342"/>
      <c r="FK130" s="342"/>
      <c r="FL130" s="342"/>
      <c r="FM130" s="342"/>
      <c r="FN130" s="342"/>
      <c r="FO130" s="342"/>
      <c r="FP130" s="342"/>
      <c r="FQ130" s="342"/>
      <c r="FR130" s="342"/>
      <c r="FS130" s="342"/>
      <c r="FT130" s="342"/>
      <c r="FU130" s="342"/>
      <c r="FV130" s="342"/>
      <c r="FW130" s="342"/>
      <c r="FX130" s="342"/>
      <c r="FY130" s="342"/>
      <c r="FZ130" s="342"/>
      <c r="GA130" s="342"/>
      <c r="GB130" s="342"/>
      <c r="GC130" s="342"/>
      <c r="GD130" s="342"/>
      <c r="GE130" s="342"/>
      <c r="GF130" s="342"/>
      <c r="GG130" s="342"/>
      <c r="GH130" s="342"/>
      <c r="GI130" s="342"/>
      <c r="GJ130" s="342"/>
      <c r="GK130" s="342"/>
      <c r="GL130" s="342"/>
      <c r="GM130" s="342"/>
      <c r="GN130" s="342"/>
      <c r="GO130" s="342"/>
      <c r="GP130" s="342"/>
      <c r="GQ130" s="342"/>
      <c r="GR130" s="342"/>
      <c r="GS130" s="342"/>
      <c r="GT130" s="342"/>
      <c r="GU130" s="342"/>
      <c r="GV130" s="342"/>
      <c r="GW130" s="342"/>
      <c r="GX130" s="342"/>
      <c r="GY130" s="342"/>
      <c r="GZ130" s="342"/>
      <c r="HA130" s="342"/>
      <c r="HB130" s="342"/>
      <c r="HC130" s="342"/>
      <c r="HD130" s="342"/>
      <c r="HE130" s="342"/>
      <c r="HF130" s="342"/>
      <c r="HG130" s="342"/>
      <c r="HH130" s="342"/>
      <c r="HI130" s="342"/>
      <c r="HJ130" s="342"/>
      <c r="HK130" s="342"/>
      <c r="HL130" s="342"/>
      <c r="HM130" s="342"/>
      <c r="HN130" s="342"/>
      <c r="HO130" s="342"/>
      <c r="HP130" s="342"/>
      <c r="HQ130" s="342"/>
      <c r="HR130" s="342"/>
      <c r="HS130" s="342"/>
      <c r="HT130" s="342"/>
      <c r="HU130" s="342"/>
      <c r="HV130" s="342"/>
      <c r="HW130" s="342"/>
      <c r="HX130" s="342"/>
      <c r="HY130" s="342"/>
      <c r="HZ130" s="342"/>
      <c r="IA130" s="342"/>
      <c r="IB130" s="342"/>
      <c r="IC130" s="342"/>
      <c r="ID130" s="342"/>
      <c r="IE130" s="342"/>
      <c r="IF130" s="342"/>
      <c r="IG130" s="342"/>
      <c r="IH130" s="342"/>
      <c r="II130" s="342"/>
      <c r="IJ130" s="342"/>
      <c r="IK130" s="342"/>
      <c r="IL130" s="342"/>
      <c r="IM130" s="342"/>
      <c r="IN130" s="342"/>
      <c r="IO130" s="342"/>
      <c r="IP130" s="342"/>
      <c r="IQ130" s="342"/>
      <c r="IR130" s="342"/>
      <c r="IS130" s="342"/>
      <c r="IT130" s="342"/>
      <c r="IU130" s="342"/>
      <c r="IV130" s="342"/>
    </row>
    <row r="131" spans="1:256" s="1405" customFormat="1" ht="13.5" customHeight="1">
      <c r="A131" s="1397"/>
      <c r="B131" s="1398"/>
      <c r="C131" s="1399"/>
      <c r="D131" s="1400" t="s">
        <v>6902</v>
      </c>
      <c r="E131" s="1399"/>
      <c r="F131" s="1401"/>
      <c r="G131" s="1402"/>
      <c r="H131" s="1402"/>
      <c r="I131" s="1403"/>
      <c r="J131" s="1699"/>
      <c r="L131" s="1406"/>
      <c r="M131" s="1406"/>
      <c r="N131" s="1406"/>
      <c r="O131" s="1406"/>
      <c r="P131" s="1406"/>
      <c r="Q131" s="1406"/>
      <c r="R131" s="1406"/>
      <c r="S131" s="1406"/>
      <c r="V131" s="1406"/>
      <c r="W131" s="1406"/>
      <c r="X131" s="1406"/>
      <c r="Y131" s="1406"/>
      <c r="Z131" s="1406"/>
      <c r="AA131" s="1406"/>
      <c r="AB131" s="1406"/>
      <c r="AC131" s="1406"/>
      <c r="AD131" s="1406"/>
      <c r="AE131" s="1406"/>
      <c r="AF131" s="1406"/>
      <c r="AG131" s="1406"/>
      <c r="AH131" s="1406"/>
      <c r="AI131" s="1406"/>
      <c r="AJ131" s="1406"/>
      <c r="AK131" s="1406"/>
      <c r="AL131" s="1406"/>
      <c r="AM131" s="1406"/>
      <c r="AN131" s="1406"/>
      <c r="AO131" s="1406"/>
      <c r="AP131" s="1406"/>
      <c r="AQ131" s="1406"/>
      <c r="AR131" s="1406"/>
      <c r="AS131" s="1406"/>
      <c r="AT131" s="1406"/>
      <c r="AU131" s="1406"/>
      <c r="AV131" s="1406"/>
      <c r="AW131" s="1406"/>
      <c r="AX131" s="1406"/>
      <c r="AY131" s="1406"/>
      <c r="AZ131" s="1406"/>
      <c r="BA131" s="1406"/>
      <c r="BB131" s="1406"/>
      <c r="BC131" s="1406"/>
      <c r="BD131" s="1406"/>
      <c r="BE131" s="1406"/>
      <c r="BF131" s="1406"/>
      <c r="BG131" s="1406"/>
      <c r="BH131" s="1406"/>
      <c r="BI131" s="1406"/>
      <c r="BJ131" s="1406"/>
      <c r="BK131" s="1406"/>
      <c r="BL131" s="1406"/>
      <c r="BM131" s="1406"/>
      <c r="BN131" s="1406"/>
      <c r="BO131" s="1406"/>
      <c r="BP131" s="1406"/>
      <c r="BQ131" s="1406"/>
      <c r="BR131" s="1406"/>
      <c r="BS131" s="1406"/>
      <c r="BT131" s="1406"/>
      <c r="BU131" s="1406"/>
      <c r="BV131" s="1406"/>
      <c r="BW131" s="1406"/>
      <c r="BX131" s="1406"/>
      <c r="BY131" s="1406"/>
      <c r="BZ131" s="1406"/>
      <c r="CA131" s="1406"/>
      <c r="CB131" s="1406"/>
      <c r="CC131" s="1406"/>
      <c r="CD131" s="1406"/>
      <c r="CE131" s="1406"/>
      <c r="CF131" s="1406"/>
      <c r="CG131" s="1406"/>
      <c r="CH131" s="1406"/>
      <c r="CI131" s="1406"/>
      <c r="CJ131" s="1406"/>
      <c r="CK131" s="1406"/>
      <c r="CL131" s="1406"/>
      <c r="CM131" s="1406"/>
      <c r="CN131" s="1406"/>
      <c r="CO131" s="1406"/>
      <c r="CP131" s="1406"/>
      <c r="CQ131" s="1406"/>
      <c r="CR131" s="1406"/>
      <c r="CS131" s="1406"/>
      <c r="CT131" s="1406"/>
      <c r="CU131" s="1406"/>
      <c r="CV131" s="1406"/>
      <c r="CW131" s="1406"/>
      <c r="CX131" s="1406"/>
      <c r="CY131" s="1406"/>
      <c r="CZ131" s="1406"/>
      <c r="DA131" s="1406"/>
      <c r="DB131" s="1406"/>
      <c r="DC131" s="1406"/>
      <c r="DD131" s="1406"/>
      <c r="DE131" s="1406"/>
      <c r="DF131" s="1406"/>
      <c r="DG131" s="1406"/>
      <c r="DH131" s="1406"/>
      <c r="DI131" s="1406"/>
      <c r="DJ131" s="1406"/>
      <c r="DK131" s="1406"/>
      <c r="DL131" s="1406"/>
      <c r="DM131" s="1406"/>
      <c r="DN131" s="1406"/>
      <c r="DO131" s="1406"/>
      <c r="DP131" s="1406"/>
      <c r="DQ131" s="1406"/>
      <c r="DR131" s="1406"/>
      <c r="DS131" s="1406"/>
      <c r="DT131" s="1406"/>
      <c r="DU131" s="1406"/>
      <c r="DV131" s="1406"/>
      <c r="DW131" s="1406"/>
      <c r="DX131" s="1406"/>
      <c r="DY131" s="1406"/>
      <c r="DZ131" s="1406"/>
      <c r="EA131" s="1406"/>
      <c r="EB131" s="1406"/>
      <c r="EC131" s="1406"/>
      <c r="ED131" s="1406"/>
      <c r="EE131" s="1406"/>
      <c r="EF131" s="1406"/>
      <c r="EG131" s="1406"/>
      <c r="EH131" s="1406"/>
      <c r="EI131" s="1406"/>
      <c r="EJ131" s="1406"/>
      <c r="EK131" s="1406"/>
      <c r="EL131" s="1406"/>
      <c r="EM131" s="1406"/>
      <c r="EN131" s="1406"/>
      <c r="EO131" s="1406"/>
      <c r="EP131" s="1406"/>
      <c r="EQ131" s="1406"/>
      <c r="ER131" s="1406"/>
      <c r="ES131" s="1406"/>
      <c r="ET131" s="1406"/>
      <c r="EU131" s="1406"/>
      <c r="EV131" s="1406"/>
      <c r="EW131" s="1406"/>
      <c r="EX131" s="1406"/>
      <c r="EY131" s="1406"/>
      <c r="EZ131" s="1406"/>
      <c r="FA131" s="1406"/>
      <c r="FB131" s="1406"/>
      <c r="FC131" s="1406"/>
      <c r="FD131" s="1406"/>
      <c r="FE131" s="1406"/>
      <c r="FF131" s="1406"/>
      <c r="FG131" s="1406"/>
      <c r="FH131" s="1406"/>
      <c r="FI131" s="1406"/>
      <c r="FJ131" s="1406"/>
      <c r="FK131" s="1406"/>
      <c r="FL131" s="1406"/>
      <c r="FM131" s="1406"/>
      <c r="FN131" s="1406"/>
      <c r="FO131" s="1406"/>
      <c r="FP131" s="1406"/>
      <c r="FQ131" s="1406"/>
      <c r="FR131" s="1406"/>
      <c r="FS131" s="1406"/>
      <c r="FT131" s="1406"/>
      <c r="FU131" s="1406"/>
      <c r="FV131" s="1406"/>
      <c r="FW131" s="1406"/>
      <c r="FX131" s="1406"/>
      <c r="FY131" s="1406"/>
      <c r="FZ131" s="1406"/>
      <c r="GA131" s="1406"/>
      <c r="GB131" s="1406"/>
      <c r="GC131" s="1406"/>
      <c r="GD131" s="1406"/>
      <c r="GE131" s="1406"/>
      <c r="GF131" s="1406"/>
      <c r="GG131" s="1406"/>
      <c r="GH131" s="1406"/>
      <c r="GI131" s="1406"/>
      <c r="GJ131" s="1406"/>
      <c r="GK131" s="1406"/>
      <c r="GL131" s="1406"/>
      <c r="GM131" s="1406"/>
      <c r="GN131" s="1406"/>
      <c r="GO131" s="1406"/>
      <c r="GP131" s="1406"/>
      <c r="GQ131" s="1406"/>
      <c r="GR131" s="1406"/>
      <c r="GS131" s="1406"/>
      <c r="GT131" s="1406"/>
      <c r="GU131" s="1406"/>
      <c r="GV131" s="1406"/>
      <c r="GW131" s="1406"/>
      <c r="GX131" s="1406"/>
      <c r="GY131" s="1406"/>
      <c r="GZ131" s="1406"/>
      <c r="HA131" s="1406"/>
      <c r="HB131" s="1406"/>
      <c r="HC131" s="1406"/>
      <c r="HD131" s="1406"/>
      <c r="HE131" s="1406"/>
      <c r="HF131" s="1406"/>
      <c r="HG131" s="1406"/>
      <c r="HH131" s="1406"/>
      <c r="HI131" s="1406"/>
      <c r="HJ131" s="1406"/>
      <c r="HK131" s="1406"/>
      <c r="HL131" s="1406"/>
      <c r="HM131" s="1406"/>
      <c r="HN131" s="1406"/>
      <c r="HO131" s="1406"/>
      <c r="HP131" s="1406"/>
      <c r="HQ131" s="1406"/>
      <c r="HR131" s="1406"/>
      <c r="HS131" s="1406"/>
      <c r="HT131" s="1406"/>
      <c r="HU131" s="1406"/>
      <c r="HV131" s="1406"/>
      <c r="HW131" s="1406"/>
      <c r="HX131" s="1406"/>
      <c r="HY131" s="1406"/>
      <c r="HZ131" s="1406"/>
      <c r="IA131" s="1406"/>
      <c r="IB131" s="1406"/>
      <c r="IC131" s="1406"/>
      <c r="ID131" s="1406"/>
      <c r="IE131" s="1406"/>
      <c r="IF131" s="1406"/>
      <c r="IG131" s="1406"/>
      <c r="IH131" s="1406"/>
      <c r="II131" s="1406"/>
      <c r="IJ131" s="1406"/>
      <c r="IK131" s="1406"/>
      <c r="IL131" s="1406"/>
      <c r="IM131" s="1406"/>
      <c r="IN131" s="1406"/>
      <c r="IO131" s="1406"/>
      <c r="IP131" s="1406"/>
      <c r="IQ131" s="1406"/>
      <c r="IR131" s="1406"/>
      <c r="IS131" s="1406"/>
      <c r="IT131" s="1406"/>
      <c r="IU131" s="1406"/>
      <c r="IV131" s="1406"/>
    </row>
    <row r="132" spans="1:256" s="640" customFormat="1" ht="13.5" customHeight="1">
      <c r="A132" s="634"/>
      <c r="B132" s="635"/>
      <c r="C132" s="1323"/>
      <c r="D132" s="1381" t="s">
        <v>6885</v>
      </c>
      <c r="E132" s="1407"/>
      <c r="F132" s="1383">
        <f>SUM(F133)</f>
        <v>7.5139999999999993</v>
      </c>
      <c r="G132" s="644"/>
      <c r="H132" s="644"/>
      <c r="I132" s="638"/>
      <c r="J132" s="1408"/>
      <c r="K132" s="731"/>
      <c r="L132" s="342"/>
      <c r="M132" s="342"/>
      <c r="N132" s="342"/>
      <c r="O132" s="342"/>
      <c r="P132" s="342"/>
      <c r="Q132" s="342"/>
      <c r="R132" s="342"/>
      <c r="S132" s="342"/>
      <c r="T132" s="342"/>
      <c r="U132" s="342"/>
      <c r="V132" s="342"/>
      <c r="W132" s="342"/>
      <c r="X132" s="342"/>
      <c r="Y132" s="1409"/>
      <c r="Z132" s="1409"/>
      <c r="AA132" s="1409"/>
      <c r="AB132" s="1409"/>
      <c r="AC132" s="1409"/>
      <c r="AD132" s="1409"/>
      <c r="AE132" s="1409"/>
      <c r="AF132" s="1409"/>
      <c r="AG132" s="1409"/>
      <c r="AH132" s="1409"/>
      <c r="AI132" s="1409"/>
      <c r="AJ132" s="1409"/>
      <c r="AK132" s="1409"/>
      <c r="AL132" s="1409"/>
      <c r="AM132" s="1409"/>
      <c r="AN132" s="1409"/>
      <c r="AO132" s="1409"/>
      <c r="AP132" s="1409"/>
      <c r="AQ132" s="1409"/>
      <c r="AR132" s="1409"/>
      <c r="AS132" s="1409"/>
      <c r="AT132" s="1409"/>
      <c r="AU132" s="1409"/>
      <c r="AV132" s="1409"/>
      <c r="AW132" s="1409"/>
      <c r="AX132" s="1409"/>
      <c r="AY132" s="1409"/>
      <c r="AZ132" s="1409"/>
      <c r="BA132" s="1409"/>
      <c r="BB132" s="1409"/>
      <c r="BC132" s="1409"/>
      <c r="BD132" s="1409"/>
      <c r="BE132" s="1409"/>
      <c r="BF132" s="1409"/>
      <c r="BG132" s="1409"/>
      <c r="BH132" s="1409"/>
      <c r="BI132" s="1409"/>
      <c r="BJ132" s="1409"/>
      <c r="BK132" s="1409"/>
      <c r="BL132" s="1409"/>
      <c r="BM132" s="1409"/>
      <c r="BN132" s="1409"/>
      <c r="BO132" s="1409"/>
      <c r="BP132" s="1409"/>
      <c r="BQ132" s="1409"/>
      <c r="BR132" s="1409"/>
      <c r="BS132" s="1409"/>
      <c r="BT132" s="1409"/>
      <c r="BU132" s="1409"/>
      <c r="BV132" s="1409"/>
      <c r="BW132" s="1409"/>
      <c r="BX132" s="1409"/>
      <c r="BY132" s="1409"/>
      <c r="BZ132" s="1409"/>
      <c r="CA132" s="1409"/>
      <c r="CB132" s="1409"/>
      <c r="CC132" s="1409"/>
      <c r="CD132" s="1409"/>
      <c r="CE132" s="1409"/>
      <c r="CF132" s="1409"/>
      <c r="CG132" s="1409"/>
      <c r="CH132" s="1409"/>
      <c r="CI132" s="1409"/>
      <c r="CJ132" s="1409"/>
      <c r="CK132" s="1409"/>
      <c r="CL132" s="1409"/>
      <c r="CM132" s="1409"/>
      <c r="CN132" s="1409"/>
      <c r="CO132" s="1409"/>
      <c r="CP132" s="1409"/>
      <c r="CQ132" s="1409"/>
      <c r="CR132" s="1409"/>
      <c r="CS132" s="1409"/>
      <c r="CT132" s="1409"/>
      <c r="CU132" s="1409"/>
      <c r="CV132" s="1409"/>
      <c r="CW132" s="1409"/>
      <c r="CX132" s="1409"/>
      <c r="CY132" s="1409"/>
      <c r="CZ132" s="1409"/>
      <c r="DA132" s="1409"/>
      <c r="DB132" s="1409"/>
      <c r="DC132" s="1409"/>
      <c r="DD132" s="1409"/>
      <c r="DE132" s="1409"/>
      <c r="DF132" s="1409"/>
      <c r="DG132" s="1409"/>
      <c r="DH132" s="1409"/>
      <c r="DI132" s="1409"/>
      <c r="DJ132" s="1409"/>
      <c r="DK132" s="1409"/>
      <c r="DL132" s="1409"/>
      <c r="DM132" s="1409"/>
      <c r="DN132" s="1409"/>
      <c r="DO132" s="1409"/>
      <c r="DP132" s="1409"/>
      <c r="DQ132" s="1409"/>
      <c r="DR132" s="1409"/>
      <c r="DS132" s="1409"/>
      <c r="DT132" s="1409"/>
      <c r="DU132" s="1409"/>
      <c r="DV132" s="1409"/>
      <c r="DW132" s="1409"/>
      <c r="DX132" s="1409"/>
      <c r="DY132" s="1409"/>
      <c r="DZ132" s="1409"/>
      <c r="EA132" s="1409"/>
      <c r="EB132" s="1409"/>
      <c r="EC132" s="1409"/>
      <c r="ED132" s="1409"/>
      <c r="EE132" s="1409"/>
      <c r="EF132" s="1409"/>
      <c r="EG132" s="1409"/>
      <c r="EH132" s="1409"/>
      <c r="EI132" s="1409"/>
      <c r="EJ132" s="1409"/>
      <c r="EK132" s="1409"/>
      <c r="EL132" s="1409"/>
      <c r="EM132" s="1409"/>
      <c r="EN132" s="1409"/>
      <c r="EO132" s="1409"/>
      <c r="EP132" s="1409"/>
      <c r="EQ132" s="1409"/>
      <c r="ER132" s="1409"/>
      <c r="ES132" s="1409"/>
      <c r="ET132" s="1409"/>
      <c r="EU132" s="1409"/>
      <c r="EV132" s="1409"/>
      <c r="EW132" s="1409"/>
      <c r="EX132" s="1409"/>
      <c r="EY132" s="1409"/>
      <c r="EZ132" s="1409"/>
      <c r="FA132" s="1409"/>
      <c r="FB132" s="1409"/>
      <c r="FC132" s="1409"/>
      <c r="FD132" s="1409"/>
      <c r="FE132" s="1409"/>
      <c r="FF132" s="1409"/>
      <c r="FG132" s="1409"/>
      <c r="FH132" s="1409"/>
      <c r="FI132" s="1409"/>
      <c r="FJ132" s="1409"/>
      <c r="FK132" s="1409"/>
      <c r="FL132" s="1409"/>
      <c r="FM132" s="1409"/>
      <c r="FN132" s="1409"/>
      <c r="FO132" s="1409"/>
      <c r="FP132" s="1409"/>
      <c r="FQ132" s="1409"/>
      <c r="FR132" s="1409"/>
      <c r="FS132" s="1409"/>
      <c r="FT132" s="1409"/>
      <c r="FU132" s="1409"/>
      <c r="FV132" s="1409"/>
      <c r="FW132" s="1409"/>
      <c r="FX132" s="1409"/>
      <c r="FY132" s="1409"/>
      <c r="FZ132" s="1409"/>
      <c r="GA132" s="1409"/>
      <c r="GB132" s="1409"/>
      <c r="GC132" s="1409"/>
      <c r="GD132" s="1409"/>
      <c r="GE132" s="1409"/>
      <c r="GF132" s="1409"/>
      <c r="GG132" s="1409"/>
      <c r="GH132" s="1409"/>
      <c r="GI132" s="1409"/>
      <c r="GJ132" s="1409"/>
      <c r="GK132" s="1409"/>
      <c r="GL132" s="1409"/>
      <c r="GM132" s="1409"/>
      <c r="GN132" s="1409"/>
      <c r="GO132" s="1409"/>
      <c r="GP132" s="1409"/>
      <c r="GQ132" s="1409"/>
      <c r="GR132" s="1409"/>
      <c r="GS132" s="1409"/>
      <c r="GT132" s="1409"/>
      <c r="GU132" s="1409"/>
      <c r="GV132" s="1409"/>
      <c r="GW132" s="1409"/>
      <c r="GX132" s="1409"/>
      <c r="GY132" s="1409"/>
      <c r="GZ132" s="1409"/>
      <c r="HA132" s="1409"/>
      <c r="HB132" s="1409"/>
      <c r="HC132" s="1409"/>
      <c r="HD132" s="1409"/>
      <c r="HE132" s="1409"/>
      <c r="HF132" s="1409"/>
      <c r="HG132" s="1409"/>
      <c r="HH132" s="1409"/>
      <c r="HI132" s="1409"/>
      <c r="HJ132" s="1409"/>
      <c r="HK132" s="1409"/>
      <c r="HL132" s="1409"/>
      <c r="HM132" s="1409"/>
      <c r="HN132" s="1409"/>
      <c r="HO132" s="1409"/>
      <c r="HP132" s="1409"/>
      <c r="HQ132" s="1409"/>
      <c r="HR132" s="1409"/>
      <c r="HS132" s="1409"/>
      <c r="HT132" s="1409"/>
      <c r="HU132" s="1409"/>
      <c r="HV132" s="1409"/>
      <c r="HW132" s="1409"/>
      <c r="HX132" s="1409"/>
      <c r="HY132" s="1409"/>
      <c r="HZ132" s="1409"/>
      <c r="IA132" s="1409"/>
      <c r="IB132" s="1409"/>
      <c r="IC132" s="1409"/>
      <c r="ID132" s="1409"/>
      <c r="IE132" s="1409"/>
      <c r="IF132" s="1409"/>
      <c r="IG132" s="1409"/>
      <c r="IH132" s="1409"/>
      <c r="II132" s="1409"/>
      <c r="IJ132" s="1409"/>
      <c r="IK132" s="1409"/>
      <c r="IL132" s="1409"/>
      <c r="IM132" s="1409"/>
      <c r="IN132" s="1409"/>
      <c r="IO132" s="1409"/>
      <c r="IP132" s="1409"/>
      <c r="IQ132" s="1409"/>
      <c r="IR132" s="1409"/>
      <c r="IS132" s="1409"/>
      <c r="IT132" s="1409"/>
      <c r="IU132" s="1409"/>
      <c r="IV132" s="1409"/>
    </row>
    <row r="133" spans="1:256" s="731" customFormat="1" ht="27" customHeight="1">
      <c r="A133" s="1700"/>
      <c r="B133" s="1701"/>
      <c r="C133" s="1702"/>
      <c r="D133" s="1703" t="s">
        <v>7236</v>
      </c>
      <c r="E133" s="1703"/>
      <c r="F133" s="1704">
        <f>(57.8*0.65*(0.7-0.3))*(0.4+0.1)</f>
        <v>7.5139999999999993</v>
      </c>
      <c r="G133" s="542"/>
      <c r="H133" s="542"/>
      <c r="I133" s="1415"/>
      <c r="J133" s="1416"/>
      <c r="K133" s="640"/>
      <c r="L133" s="1409"/>
      <c r="M133" s="1409"/>
      <c r="N133" s="1409"/>
      <c r="O133" s="1409"/>
      <c r="P133" s="1409"/>
      <c r="Q133" s="1409"/>
      <c r="R133" s="1409"/>
      <c r="S133" s="1409"/>
      <c r="T133" s="1409"/>
      <c r="U133" s="1409"/>
      <c r="V133" s="1409"/>
      <c r="W133" s="1409"/>
      <c r="X133" s="1409"/>
      <c r="Y133" s="342"/>
      <c r="Z133" s="342"/>
      <c r="AA133" s="342"/>
      <c r="AB133" s="342"/>
      <c r="AC133" s="342"/>
      <c r="AD133" s="342"/>
      <c r="AE133" s="342"/>
      <c r="AF133" s="342"/>
      <c r="AG133" s="342"/>
      <c r="AH133" s="342"/>
      <c r="AI133" s="342"/>
      <c r="AJ133" s="342"/>
      <c r="AK133" s="342"/>
      <c r="AL133" s="342"/>
      <c r="AM133" s="342"/>
      <c r="AN133" s="342"/>
      <c r="AO133" s="342"/>
      <c r="AP133" s="342"/>
      <c r="AQ133" s="342"/>
      <c r="AR133" s="342"/>
      <c r="AS133" s="342"/>
      <c r="AT133" s="342"/>
      <c r="AU133" s="342"/>
      <c r="AV133" s="342"/>
      <c r="AW133" s="342"/>
      <c r="AX133" s="342"/>
      <c r="AY133" s="342"/>
      <c r="AZ133" s="342"/>
      <c r="BA133" s="342"/>
      <c r="BB133" s="342"/>
      <c r="BC133" s="342"/>
      <c r="BD133" s="342"/>
      <c r="BE133" s="342"/>
      <c r="BF133" s="342"/>
      <c r="BG133" s="342"/>
      <c r="BH133" s="342"/>
      <c r="BI133" s="342"/>
      <c r="BJ133" s="342"/>
      <c r="BK133" s="342"/>
      <c r="BL133" s="342"/>
      <c r="BM133" s="342"/>
      <c r="BN133" s="342"/>
      <c r="BO133" s="342"/>
      <c r="BP133" s="342"/>
      <c r="BQ133" s="342"/>
      <c r="BR133" s="342"/>
      <c r="BS133" s="342"/>
      <c r="BT133" s="342"/>
      <c r="BU133" s="342"/>
      <c r="BV133" s="342"/>
      <c r="BW133" s="342"/>
      <c r="BX133" s="342"/>
      <c r="BY133" s="342"/>
      <c r="BZ133" s="342"/>
      <c r="CA133" s="342"/>
      <c r="CB133" s="342"/>
      <c r="CC133" s="342"/>
      <c r="CD133" s="342"/>
      <c r="CE133" s="342"/>
      <c r="CF133" s="342"/>
      <c r="CG133" s="342"/>
      <c r="CH133" s="342"/>
      <c r="CI133" s="342"/>
      <c r="CJ133" s="342"/>
      <c r="CK133" s="342"/>
      <c r="CL133" s="342"/>
      <c r="CM133" s="342"/>
      <c r="CN133" s="342"/>
      <c r="CO133" s="342"/>
      <c r="CP133" s="342"/>
      <c r="CQ133" s="342"/>
      <c r="CR133" s="342"/>
      <c r="CS133" s="342"/>
      <c r="CT133" s="342"/>
      <c r="CU133" s="342"/>
      <c r="CV133" s="342"/>
      <c r="CW133" s="342"/>
      <c r="CX133" s="342"/>
      <c r="CY133" s="342"/>
      <c r="CZ133" s="342"/>
      <c r="DA133" s="342"/>
      <c r="DB133" s="342"/>
      <c r="DC133" s="342"/>
      <c r="DD133" s="342"/>
      <c r="DE133" s="342"/>
      <c r="DF133" s="342"/>
      <c r="DG133" s="342"/>
      <c r="DH133" s="342"/>
      <c r="DI133" s="342"/>
      <c r="DJ133" s="342"/>
      <c r="DK133" s="342"/>
      <c r="DL133" s="342"/>
      <c r="DM133" s="342"/>
      <c r="DN133" s="342"/>
      <c r="DO133" s="342"/>
      <c r="DP133" s="342"/>
      <c r="DQ133" s="342"/>
      <c r="DR133" s="342"/>
      <c r="DS133" s="342"/>
      <c r="DT133" s="342"/>
      <c r="DU133" s="342"/>
      <c r="DV133" s="342"/>
      <c r="DW133" s="342"/>
      <c r="DX133" s="342"/>
      <c r="DY133" s="342"/>
      <c r="DZ133" s="342"/>
      <c r="EA133" s="342"/>
      <c r="EB133" s="342"/>
      <c r="EC133" s="342"/>
      <c r="ED133" s="342"/>
      <c r="EE133" s="342"/>
      <c r="EF133" s="342"/>
      <c r="EG133" s="342"/>
      <c r="EH133" s="342"/>
      <c r="EI133" s="342"/>
      <c r="EJ133" s="342"/>
      <c r="EK133" s="342"/>
      <c r="EL133" s="342"/>
      <c r="EM133" s="342"/>
      <c r="EN133" s="342"/>
      <c r="EO133" s="342"/>
      <c r="EP133" s="342"/>
      <c r="EQ133" s="342"/>
      <c r="ER133" s="342"/>
      <c r="ES133" s="342"/>
      <c r="ET133" s="342"/>
      <c r="EU133" s="342"/>
      <c r="EV133" s="342"/>
      <c r="EW133" s="342"/>
      <c r="EX133" s="342"/>
      <c r="EY133" s="342"/>
      <c r="EZ133" s="342"/>
      <c r="FA133" s="342"/>
      <c r="FB133" s="342"/>
      <c r="FC133" s="342"/>
      <c r="FD133" s="342"/>
      <c r="FE133" s="342"/>
      <c r="FF133" s="342"/>
      <c r="FG133" s="342"/>
      <c r="FH133" s="342"/>
      <c r="FI133" s="342"/>
      <c r="FJ133" s="342"/>
      <c r="FK133" s="342"/>
      <c r="FL133" s="342"/>
      <c r="FM133" s="342"/>
      <c r="FN133" s="342"/>
      <c r="FO133" s="342"/>
      <c r="FP133" s="342"/>
      <c r="FQ133" s="342"/>
      <c r="FR133" s="342"/>
      <c r="FS133" s="342"/>
      <c r="FT133" s="342"/>
      <c r="FU133" s="342"/>
      <c r="FV133" s="342"/>
      <c r="FW133" s="342"/>
      <c r="FX133" s="342"/>
      <c r="FY133" s="342"/>
      <c r="FZ133" s="342"/>
      <c r="GA133" s="342"/>
      <c r="GB133" s="342"/>
      <c r="GC133" s="342"/>
      <c r="GD133" s="342"/>
      <c r="GE133" s="342"/>
      <c r="GF133" s="342"/>
      <c r="GG133" s="342"/>
      <c r="GH133" s="342"/>
      <c r="GI133" s="342"/>
      <c r="GJ133" s="342"/>
      <c r="GK133" s="342"/>
      <c r="GL133" s="342"/>
      <c r="GM133" s="342"/>
      <c r="GN133" s="342"/>
      <c r="GO133" s="342"/>
      <c r="GP133" s="342"/>
      <c r="GQ133" s="342"/>
      <c r="GR133" s="342"/>
      <c r="GS133" s="342"/>
      <c r="GT133" s="342"/>
      <c r="GU133" s="342"/>
      <c r="GV133" s="342"/>
      <c r="GW133" s="342"/>
      <c r="GX133" s="342"/>
      <c r="GY133" s="342"/>
      <c r="GZ133" s="342"/>
      <c r="HA133" s="342"/>
      <c r="HB133" s="342"/>
      <c r="HC133" s="342"/>
      <c r="HD133" s="342"/>
      <c r="HE133" s="342"/>
      <c r="HF133" s="342"/>
      <c r="HG133" s="342"/>
      <c r="HH133" s="342"/>
      <c r="HI133" s="342"/>
      <c r="HJ133" s="342"/>
      <c r="HK133" s="342"/>
      <c r="HL133" s="342"/>
      <c r="HM133" s="342"/>
      <c r="HN133" s="342"/>
      <c r="HO133" s="342"/>
      <c r="HP133" s="342"/>
      <c r="HQ133" s="342"/>
      <c r="HR133" s="342"/>
      <c r="HS133" s="342"/>
      <c r="HT133" s="342"/>
      <c r="HU133" s="342"/>
      <c r="HV133" s="342"/>
      <c r="HW133" s="342"/>
      <c r="HX133" s="342"/>
      <c r="HY133" s="342"/>
      <c r="HZ133" s="342"/>
      <c r="IA133" s="342"/>
      <c r="IB133" s="342"/>
      <c r="IC133" s="342"/>
      <c r="ID133" s="342"/>
      <c r="IE133" s="342"/>
      <c r="IF133" s="342"/>
      <c r="IG133" s="342"/>
      <c r="IH133" s="342"/>
      <c r="II133" s="342"/>
      <c r="IJ133" s="342"/>
      <c r="IK133" s="342"/>
      <c r="IL133" s="342"/>
      <c r="IM133" s="342"/>
      <c r="IN133" s="342"/>
      <c r="IO133" s="342"/>
      <c r="IP133" s="342"/>
      <c r="IQ133" s="342"/>
      <c r="IR133" s="342"/>
      <c r="IS133" s="342"/>
      <c r="IT133" s="342"/>
      <c r="IU133" s="342"/>
      <c r="IV133" s="342"/>
    </row>
    <row r="134" spans="1:256" s="640" customFormat="1" ht="13.5" customHeight="1">
      <c r="A134" s="634"/>
      <c r="B134" s="635"/>
      <c r="C134" s="1323"/>
      <c r="D134" s="1381" t="s">
        <v>6887</v>
      </c>
      <c r="E134" s="1407"/>
      <c r="F134" s="1383">
        <f>SUM(F135)</f>
        <v>7.5139999999999993</v>
      </c>
      <c r="G134" s="644"/>
      <c r="H134" s="644"/>
      <c r="I134" s="638"/>
      <c r="J134" s="1404"/>
      <c r="K134" s="1418"/>
      <c r="L134" s="419"/>
      <c r="M134" s="419"/>
      <c r="N134" s="419"/>
      <c r="O134" s="419"/>
      <c r="P134" s="342"/>
      <c r="Q134" s="342"/>
      <c r="R134" s="342"/>
      <c r="S134" s="342"/>
      <c r="T134" s="342"/>
      <c r="U134" s="342"/>
      <c r="V134" s="342"/>
      <c r="W134" s="342"/>
      <c r="X134" s="342"/>
      <c r="Y134" s="1409"/>
      <c r="Z134" s="1409"/>
      <c r="AA134" s="1409"/>
      <c r="AB134" s="1409"/>
      <c r="AC134" s="1409"/>
      <c r="AD134" s="1409"/>
      <c r="AE134" s="1409"/>
      <c r="AF134" s="1409"/>
      <c r="AG134" s="1409"/>
      <c r="AH134" s="1409"/>
      <c r="AI134" s="1409"/>
      <c r="AJ134" s="1409"/>
      <c r="AK134" s="1409"/>
      <c r="AL134" s="1409"/>
      <c r="AM134" s="1409"/>
      <c r="AN134" s="1409"/>
      <c r="AO134" s="1409"/>
      <c r="AP134" s="1409"/>
      <c r="AQ134" s="1409"/>
      <c r="AR134" s="1409"/>
      <c r="AS134" s="1409"/>
      <c r="AT134" s="1409"/>
      <c r="AU134" s="1409"/>
      <c r="AV134" s="1409"/>
      <c r="AW134" s="1409"/>
      <c r="AX134" s="1409"/>
      <c r="AY134" s="1409"/>
      <c r="AZ134" s="1409"/>
      <c r="BA134" s="1409"/>
      <c r="BB134" s="1409"/>
      <c r="BC134" s="1409"/>
      <c r="BD134" s="1409"/>
      <c r="BE134" s="1409"/>
      <c r="BF134" s="1409"/>
      <c r="BG134" s="1409"/>
      <c r="BH134" s="1409"/>
      <c r="BI134" s="1409"/>
      <c r="BJ134" s="1409"/>
      <c r="BK134" s="1409"/>
      <c r="BL134" s="1409"/>
      <c r="BM134" s="1409"/>
      <c r="BN134" s="1409"/>
      <c r="BO134" s="1409"/>
      <c r="BP134" s="1409"/>
      <c r="BQ134" s="1409"/>
      <c r="BR134" s="1409"/>
      <c r="BS134" s="1409"/>
      <c r="BT134" s="1409"/>
      <c r="BU134" s="1409"/>
      <c r="BV134" s="1409"/>
      <c r="BW134" s="1409"/>
      <c r="BX134" s="1409"/>
      <c r="BY134" s="1409"/>
      <c r="BZ134" s="1409"/>
      <c r="CA134" s="1409"/>
      <c r="CB134" s="1409"/>
      <c r="CC134" s="1409"/>
      <c r="CD134" s="1409"/>
      <c r="CE134" s="1409"/>
      <c r="CF134" s="1409"/>
      <c r="CG134" s="1409"/>
      <c r="CH134" s="1409"/>
      <c r="CI134" s="1409"/>
      <c r="CJ134" s="1409"/>
      <c r="CK134" s="1409"/>
      <c r="CL134" s="1409"/>
      <c r="CM134" s="1409"/>
      <c r="CN134" s="1409"/>
      <c r="CO134" s="1409"/>
      <c r="CP134" s="1409"/>
      <c r="CQ134" s="1409"/>
      <c r="CR134" s="1409"/>
      <c r="CS134" s="1409"/>
      <c r="CT134" s="1409"/>
      <c r="CU134" s="1409"/>
      <c r="CV134" s="1409"/>
      <c r="CW134" s="1409"/>
      <c r="CX134" s="1409"/>
      <c r="CY134" s="1409"/>
      <c r="CZ134" s="1409"/>
      <c r="DA134" s="1409"/>
      <c r="DB134" s="1409"/>
      <c r="DC134" s="1409"/>
      <c r="DD134" s="1409"/>
      <c r="DE134" s="1409"/>
      <c r="DF134" s="1409"/>
      <c r="DG134" s="1409"/>
      <c r="DH134" s="1409"/>
      <c r="DI134" s="1409"/>
      <c r="DJ134" s="1409"/>
      <c r="DK134" s="1409"/>
      <c r="DL134" s="1409"/>
      <c r="DM134" s="1409"/>
      <c r="DN134" s="1409"/>
      <c r="DO134" s="1409"/>
      <c r="DP134" s="1409"/>
      <c r="DQ134" s="1409"/>
      <c r="DR134" s="1409"/>
      <c r="DS134" s="1409"/>
      <c r="DT134" s="1409"/>
      <c r="DU134" s="1409"/>
      <c r="DV134" s="1409"/>
      <c r="DW134" s="1409"/>
      <c r="DX134" s="1409"/>
      <c r="DY134" s="1409"/>
      <c r="DZ134" s="1409"/>
      <c r="EA134" s="1409"/>
      <c r="EB134" s="1409"/>
      <c r="EC134" s="1409"/>
      <c r="ED134" s="1409"/>
      <c r="EE134" s="1409"/>
      <c r="EF134" s="1409"/>
      <c r="EG134" s="1409"/>
      <c r="EH134" s="1409"/>
      <c r="EI134" s="1409"/>
      <c r="EJ134" s="1409"/>
      <c r="EK134" s="1409"/>
      <c r="EL134" s="1409"/>
      <c r="EM134" s="1409"/>
      <c r="EN134" s="1409"/>
      <c r="EO134" s="1409"/>
      <c r="EP134" s="1409"/>
      <c r="EQ134" s="1409"/>
      <c r="ER134" s="1409"/>
      <c r="ES134" s="1409"/>
      <c r="ET134" s="1409"/>
      <c r="EU134" s="1409"/>
      <c r="EV134" s="1409"/>
      <c r="EW134" s="1409"/>
      <c r="EX134" s="1409"/>
      <c r="EY134" s="1409"/>
      <c r="EZ134" s="1409"/>
      <c r="FA134" s="1409"/>
      <c r="FB134" s="1409"/>
      <c r="FC134" s="1409"/>
      <c r="FD134" s="1409"/>
      <c r="FE134" s="1409"/>
      <c r="FF134" s="1409"/>
      <c r="FG134" s="1409"/>
      <c r="FH134" s="1409"/>
      <c r="FI134" s="1409"/>
      <c r="FJ134" s="1409"/>
      <c r="FK134" s="1409"/>
      <c r="FL134" s="1409"/>
      <c r="FM134" s="1409"/>
      <c r="FN134" s="1409"/>
      <c r="FO134" s="1409"/>
      <c r="FP134" s="1409"/>
      <c r="FQ134" s="1409"/>
      <c r="FR134" s="1409"/>
      <c r="FS134" s="1409"/>
      <c r="FT134" s="1409"/>
      <c r="FU134" s="1409"/>
      <c r="FV134" s="1409"/>
      <c r="FW134" s="1409"/>
      <c r="FX134" s="1409"/>
      <c r="FY134" s="1409"/>
      <c r="FZ134" s="1409"/>
      <c r="GA134" s="1409"/>
      <c r="GB134" s="1409"/>
      <c r="GC134" s="1409"/>
      <c r="GD134" s="1409"/>
      <c r="GE134" s="1409"/>
      <c r="GF134" s="1409"/>
      <c r="GG134" s="1409"/>
      <c r="GH134" s="1409"/>
      <c r="GI134" s="1409"/>
      <c r="GJ134" s="1409"/>
      <c r="GK134" s="1409"/>
      <c r="GL134" s="1409"/>
      <c r="GM134" s="1409"/>
      <c r="GN134" s="1409"/>
      <c r="GO134" s="1409"/>
      <c r="GP134" s="1409"/>
      <c r="GQ134" s="1409"/>
      <c r="GR134" s="1409"/>
      <c r="GS134" s="1409"/>
      <c r="GT134" s="1409"/>
      <c r="GU134" s="1409"/>
      <c r="GV134" s="1409"/>
      <c r="GW134" s="1409"/>
      <c r="GX134" s="1409"/>
      <c r="GY134" s="1409"/>
      <c r="GZ134" s="1409"/>
      <c r="HA134" s="1409"/>
      <c r="HB134" s="1409"/>
      <c r="HC134" s="1409"/>
      <c r="HD134" s="1409"/>
      <c r="HE134" s="1409"/>
      <c r="HF134" s="1409"/>
      <c r="HG134" s="1409"/>
      <c r="HH134" s="1409"/>
      <c r="HI134" s="1409"/>
      <c r="HJ134" s="1409"/>
      <c r="HK134" s="1409"/>
      <c r="HL134" s="1409"/>
      <c r="HM134" s="1409"/>
      <c r="HN134" s="1409"/>
      <c r="HO134" s="1409"/>
      <c r="HP134" s="1409"/>
      <c r="HQ134" s="1409"/>
      <c r="HR134" s="1409"/>
      <c r="HS134" s="1409"/>
      <c r="HT134" s="1409"/>
      <c r="HU134" s="1409"/>
      <c r="HV134" s="1409"/>
      <c r="HW134" s="1409"/>
      <c r="HX134" s="1409"/>
      <c r="HY134" s="1409"/>
      <c r="HZ134" s="1409"/>
      <c r="IA134" s="1409"/>
      <c r="IB134" s="1409"/>
      <c r="IC134" s="1409"/>
      <c r="ID134" s="1409"/>
      <c r="IE134" s="1409"/>
      <c r="IF134" s="1409"/>
      <c r="IG134" s="1409"/>
      <c r="IH134" s="1409"/>
      <c r="II134" s="1409"/>
      <c r="IJ134" s="1409"/>
      <c r="IK134" s="1409"/>
      <c r="IL134" s="1409"/>
      <c r="IM134" s="1409"/>
      <c r="IN134" s="1409"/>
      <c r="IO134" s="1409"/>
      <c r="IP134" s="1409"/>
      <c r="IQ134" s="1409"/>
      <c r="IR134" s="1409"/>
      <c r="IS134" s="1409"/>
      <c r="IT134" s="1409"/>
      <c r="IU134" s="1409"/>
      <c r="IV134" s="1409"/>
    </row>
    <row r="135" spans="1:256" s="731" customFormat="1" ht="27" customHeight="1">
      <c r="A135" s="1700"/>
      <c r="B135" s="1701"/>
      <c r="C135" s="1702"/>
      <c r="D135" s="1703" t="s">
        <v>7236</v>
      </c>
      <c r="E135" s="1703"/>
      <c r="F135" s="1704">
        <f>(57.8*0.65*(0.7-0.3))*(0.4+0.1)</f>
        <v>7.5139999999999993</v>
      </c>
      <c r="G135" s="542"/>
      <c r="H135" s="542"/>
      <c r="I135" s="1415"/>
      <c r="J135" s="1705"/>
      <c r="K135" s="1418"/>
      <c r="L135" s="419"/>
      <c r="M135" s="419"/>
      <c r="N135" s="419"/>
      <c r="O135" s="419"/>
      <c r="P135" s="342"/>
      <c r="Q135" s="342"/>
      <c r="R135" s="342"/>
      <c r="S135" s="342"/>
      <c r="T135" s="342"/>
      <c r="U135" s="342"/>
      <c r="V135" s="342"/>
      <c r="W135" s="342"/>
      <c r="X135" s="342"/>
      <c r="Y135" s="342"/>
      <c r="Z135" s="342"/>
      <c r="AA135" s="342"/>
      <c r="AB135" s="342"/>
      <c r="AC135" s="342"/>
      <c r="AD135" s="342"/>
      <c r="AE135" s="342"/>
      <c r="AF135" s="342"/>
      <c r="AG135" s="342"/>
      <c r="AH135" s="342"/>
      <c r="AI135" s="342"/>
      <c r="AJ135" s="342"/>
      <c r="AK135" s="342"/>
      <c r="AL135" s="342"/>
      <c r="AM135" s="342"/>
      <c r="AN135" s="342"/>
      <c r="AO135" s="342"/>
      <c r="AP135" s="342"/>
      <c r="AQ135" s="342"/>
      <c r="AR135" s="342"/>
      <c r="AS135" s="342"/>
      <c r="AT135" s="342"/>
      <c r="AU135" s="342"/>
      <c r="AV135" s="342"/>
      <c r="AW135" s="342"/>
      <c r="AX135" s="342"/>
      <c r="AY135" s="342"/>
      <c r="AZ135" s="342"/>
      <c r="BA135" s="342"/>
      <c r="BB135" s="342"/>
      <c r="BC135" s="342"/>
      <c r="BD135" s="342"/>
      <c r="BE135" s="342"/>
      <c r="BF135" s="342"/>
      <c r="BG135" s="342"/>
      <c r="BH135" s="342"/>
      <c r="BI135" s="342"/>
      <c r="BJ135" s="342"/>
      <c r="BK135" s="342"/>
      <c r="BL135" s="342"/>
      <c r="BM135" s="342"/>
      <c r="BN135" s="342"/>
      <c r="BO135" s="342"/>
      <c r="BP135" s="342"/>
      <c r="BQ135" s="342"/>
      <c r="BR135" s="342"/>
      <c r="BS135" s="342"/>
      <c r="BT135" s="342"/>
      <c r="BU135" s="342"/>
      <c r="BV135" s="342"/>
      <c r="BW135" s="342"/>
      <c r="BX135" s="342"/>
      <c r="BY135" s="342"/>
      <c r="BZ135" s="342"/>
      <c r="CA135" s="342"/>
      <c r="CB135" s="342"/>
      <c r="CC135" s="342"/>
      <c r="CD135" s="342"/>
      <c r="CE135" s="342"/>
      <c r="CF135" s="342"/>
      <c r="CG135" s="342"/>
      <c r="CH135" s="342"/>
      <c r="CI135" s="342"/>
      <c r="CJ135" s="342"/>
      <c r="CK135" s="342"/>
      <c r="CL135" s="342"/>
      <c r="CM135" s="342"/>
      <c r="CN135" s="342"/>
      <c r="CO135" s="342"/>
      <c r="CP135" s="342"/>
      <c r="CQ135" s="342"/>
      <c r="CR135" s="342"/>
      <c r="CS135" s="342"/>
      <c r="CT135" s="342"/>
      <c r="CU135" s="342"/>
      <c r="CV135" s="342"/>
      <c r="CW135" s="342"/>
      <c r="CX135" s="342"/>
      <c r="CY135" s="342"/>
      <c r="CZ135" s="342"/>
      <c r="DA135" s="342"/>
      <c r="DB135" s="342"/>
      <c r="DC135" s="342"/>
      <c r="DD135" s="342"/>
      <c r="DE135" s="342"/>
      <c r="DF135" s="342"/>
      <c r="DG135" s="342"/>
      <c r="DH135" s="342"/>
      <c r="DI135" s="342"/>
      <c r="DJ135" s="342"/>
      <c r="DK135" s="342"/>
      <c r="DL135" s="342"/>
      <c r="DM135" s="342"/>
      <c r="DN135" s="342"/>
      <c r="DO135" s="342"/>
      <c r="DP135" s="342"/>
      <c r="DQ135" s="342"/>
      <c r="DR135" s="342"/>
      <c r="DS135" s="342"/>
      <c r="DT135" s="342"/>
      <c r="DU135" s="342"/>
      <c r="DV135" s="342"/>
      <c r="DW135" s="342"/>
      <c r="DX135" s="342"/>
      <c r="DY135" s="342"/>
      <c r="DZ135" s="342"/>
      <c r="EA135" s="342"/>
      <c r="EB135" s="342"/>
      <c r="EC135" s="342"/>
      <c r="ED135" s="342"/>
      <c r="EE135" s="342"/>
      <c r="EF135" s="342"/>
      <c r="EG135" s="342"/>
      <c r="EH135" s="342"/>
      <c r="EI135" s="342"/>
      <c r="EJ135" s="342"/>
      <c r="EK135" s="342"/>
      <c r="EL135" s="342"/>
      <c r="EM135" s="342"/>
      <c r="EN135" s="342"/>
      <c r="EO135" s="342"/>
      <c r="EP135" s="342"/>
      <c r="EQ135" s="342"/>
      <c r="ER135" s="342"/>
      <c r="ES135" s="342"/>
      <c r="ET135" s="342"/>
      <c r="EU135" s="342"/>
      <c r="EV135" s="342"/>
      <c r="EW135" s="342"/>
      <c r="EX135" s="342"/>
      <c r="EY135" s="342"/>
      <c r="EZ135" s="342"/>
      <c r="FA135" s="342"/>
      <c r="FB135" s="342"/>
      <c r="FC135" s="342"/>
      <c r="FD135" s="342"/>
      <c r="FE135" s="342"/>
      <c r="FF135" s="342"/>
      <c r="FG135" s="342"/>
      <c r="FH135" s="342"/>
      <c r="FI135" s="342"/>
      <c r="FJ135" s="342"/>
      <c r="FK135" s="342"/>
      <c r="FL135" s="342"/>
      <c r="FM135" s="342"/>
      <c r="FN135" s="342"/>
      <c r="FO135" s="342"/>
      <c r="FP135" s="342"/>
      <c r="FQ135" s="342"/>
      <c r="FR135" s="342"/>
      <c r="FS135" s="342"/>
      <c r="FT135" s="342"/>
      <c r="FU135" s="342"/>
      <c r="FV135" s="342"/>
      <c r="FW135" s="342"/>
      <c r="FX135" s="342"/>
      <c r="FY135" s="342"/>
      <c r="FZ135" s="342"/>
      <c r="GA135" s="342"/>
      <c r="GB135" s="342"/>
      <c r="GC135" s="342"/>
      <c r="GD135" s="342"/>
      <c r="GE135" s="342"/>
      <c r="GF135" s="342"/>
      <c r="GG135" s="342"/>
      <c r="GH135" s="342"/>
      <c r="GI135" s="342"/>
      <c r="GJ135" s="342"/>
      <c r="GK135" s="342"/>
      <c r="GL135" s="342"/>
      <c r="GM135" s="342"/>
      <c r="GN135" s="342"/>
      <c r="GO135" s="342"/>
      <c r="GP135" s="342"/>
      <c r="GQ135" s="342"/>
      <c r="GR135" s="342"/>
      <c r="GS135" s="342"/>
      <c r="GT135" s="342"/>
      <c r="GU135" s="342"/>
      <c r="GV135" s="342"/>
      <c r="GW135" s="342"/>
      <c r="GX135" s="342"/>
      <c r="GY135" s="342"/>
      <c r="GZ135" s="342"/>
      <c r="HA135" s="342"/>
      <c r="HB135" s="342"/>
      <c r="HC135" s="342"/>
      <c r="HD135" s="342"/>
      <c r="HE135" s="342"/>
      <c r="HF135" s="342"/>
      <c r="HG135" s="342"/>
      <c r="HH135" s="342"/>
      <c r="HI135" s="342"/>
      <c r="HJ135" s="342"/>
      <c r="HK135" s="342"/>
      <c r="HL135" s="342"/>
      <c r="HM135" s="342"/>
      <c r="HN135" s="342"/>
      <c r="HO135" s="342"/>
      <c r="HP135" s="342"/>
      <c r="HQ135" s="342"/>
      <c r="HR135" s="342"/>
      <c r="HS135" s="342"/>
      <c r="HT135" s="342"/>
      <c r="HU135" s="342"/>
      <c r="HV135" s="342"/>
      <c r="HW135" s="342"/>
      <c r="HX135" s="342"/>
      <c r="HY135" s="342"/>
      <c r="HZ135" s="342"/>
      <c r="IA135" s="342"/>
      <c r="IB135" s="342"/>
      <c r="IC135" s="342"/>
      <c r="ID135" s="342"/>
      <c r="IE135" s="342"/>
      <c r="IF135" s="342"/>
      <c r="IG135" s="342"/>
      <c r="IH135" s="342"/>
      <c r="II135" s="342"/>
      <c r="IJ135" s="342"/>
      <c r="IK135" s="342"/>
      <c r="IL135" s="342"/>
      <c r="IM135" s="342"/>
      <c r="IN135" s="342"/>
      <c r="IO135" s="342"/>
      <c r="IP135" s="342"/>
      <c r="IQ135" s="342"/>
      <c r="IR135" s="342"/>
      <c r="IS135" s="342"/>
      <c r="IT135" s="342"/>
      <c r="IU135" s="342"/>
      <c r="IV135" s="342"/>
    </row>
    <row r="136" spans="1:256" s="1294" customFormat="1" ht="13.5" customHeight="1">
      <c r="A136" s="1391" t="s">
        <v>5138</v>
      </c>
      <c r="B136" s="1323"/>
      <c r="C136" s="675"/>
      <c r="D136" s="1314" t="s">
        <v>6888</v>
      </c>
      <c r="E136" s="1339" t="s">
        <v>197</v>
      </c>
      <c r="F136" s="1315">
        <f>F132</f>
        <v>7.5139999999999993</v>
      </c>
      <c r="G136" s="350"/>
      <c r="H136" s="1392">
        <f t="shared" ref="H136:H141" si="2">ROUND(F136*G136,2)</f>
        <v>0</v>
      </c>
      <c r="I136" s="1121"/>
      <c r="J136" s="1126"/>
      <c r="K136" s="1126"/>
      <c r="L136" s="1085"/>
      <c r="M136" s="1085"/>
      <c r="N136" s="1085"/>
      <c r="O136" s="1085"/>
      <c r="P136" s="1085"/>
      <c r="Q136" s="1085"/>
      <c r="R136" s="1085"/>
      <c r="S136" s="1125"/>
      <c r="V136" s="1393"/>
    </row>
    <row r="137" spans="1:256" s="1294" customFormat="1" ht="13.5" customHeight="1">
      <c r="A137" s="1391" t="s">
        <v>5139</v>
      </c>
      <c r="B137" s="1323"/>
      <c r="C137" s="675"/>
      <c r="D137" s="1314" t="s">
        <v>6889</v>
      </c>
      <c r="E137" s="1339" t="s">
        <v>197</v>
      </c>
      <c r="F137" s="1315">
        <f>F134</f>
        <v>7.5139999999999993</v>
      </c>
      <c r="G137" s="350"/>
      <c r="H137" s="1392">
        <f t="shared" si="2"/>
        <v>0</v>
      </c>
      <c r="I137" s="1121"/>
      <c r="J137" s="1126"/>
      <c r="K137" s="1126"/>
      <c r="L137" s="1085"/>
      <c r="M137" s="1085"/>
      <c r="N137" s="1085"/>
      <c r="O137" s="1085"/>
      <c r="P137" s="1085"/>
      <c r="Q137" s="1085"/>
      <c r="R137" s="1085"/>
      <c r="S137" s="1125"/>
      <c r="V137" s="1393"/>
    </row>
    <row r="138" spans="1:256" s="731" customFormat="1" ht="27" customHeight="1">
      <c r="A138" s="1706" t="s">
        <v>5140</v>
      </c>
      <c r="B138" s="1698"/>
      <c r="C138" s="675"/>
      <c r="D138" s="1703" t="s">
        <v>6904</v>
      </c>
      <c r="E138" s="1428" t="s">
        <v>197</v>
      </c>
      <c r="F138" s="1429">
        <f>F130</f>
        <v>15.028</v>
      </c>
      <c r="G138" s="1460"/>
      <c r="H138" s="1392">
        <f t="shared" si="2"/>
        <v>0</v>
      </c>
      <c r="I138" s="1121"/>
      <c r="J138" s="1422"/>
      <c r="K138" s="1423"/>
      <c r="L138" s="1424"/>
      <c r="M138" s="1424"/>
      <c r="N138" s="1424"/>
      <c r="O138" s="1424"/>
      <c r="P138" s="1424"/>
      <c r="Q138" s="1424"/>
      <c r="R138" s="1424"/>
      <c r="S138" s="1425"/>
      <c r="T138" s="1423"/>
      <c r="U138" s="342"/>
      <c r="V138" s="342"/>
      <c r="W138" s="342"/>
      <c r="X138" s="342"/>
      <c r="Y138" s="342"/>
      <c r="Z138" s="342"/>
      <c r="AA138" s="342"/>
      <c r="AB138" s="342"/>
      <c r="AC138" s="342"/>
      <c r="AD138" s="342"/>
      <c r="AE138" s="342"/>
      <c r="AF138" s="342"/>
      <c r="AG138" s="342"/>
      <c r="AH138" s="342"/>
      <c r="AI138" s="342"/>
      <c r="AJ138" s="342"/>
      <c r="AK138" s="342"/>
      <c r="AL138" s="342"/>
      <c r="AM138" s="342"/>
      <c r="AN138" s="342"/>
      <c r="AO138" s="342"/>
      <c r="AP138" s="342"/>
      <c r="AQ138" s="342"/>
      <c r="AR138" s="342"/>
      <c r="AS138" s="342"/>
      <c r="AT138" s="342"/>
      <c r="AU138" s="342"/>
      <c r="AV138" s="342"/>
      <c r="AW138" s="342"/>
      <c r="AX138" s="342"/>
      <c r="AY138" s="342"/>
      <c r="AZ138" s="342"/>
      <c r="BA138" s="342"/>
      <c r="BB138" s="342"/>
      <c r="BC138" s="342"/>
      <c r="BD138" s="342"/>
      <c r="BE138" s="342"/>
      <c r="BF138" s="342"/>
      <c r="BG138" s="342"/>
      <c r="BH138" s="342"/>
      <c r="BI138" s="342"/>
      <c r="BJ138" s="342"/>
      <c r="BK138" s="342"/>
      <c r="BL138" s="342"/>
      <c r="BM138" s="342"/>
      <c r="BN138" s="342"/>
      <c r="BO138" s="342"/>
      <c r="BP138" s="342"/>
      <c r="BQ138" s="342"/>
      <c r="BR138" s="342"/>
      <c r="BS138" s="342"/>
      <c r="BT138" s="342"/>
      <c r="BU138" s="342"/>
      <c r="BV138" s="342"/>
      <c r="BW138" s="342"/>
      <c r="BX138" s="342"/>
      <c r="BY138" s="342"/>
      <c r="BZ138" s="342"/>
      <c r="CA138" s="342"/>
      <c r="CB138" s="342"/>
      <c r="CC138" s="342"/>
      <c r="CD138" s="342"/>
      <c r="CE138" s="342"/>
      <c r="CF138" s="342"/>
      <c r="CG138" s="342"/>
      <c r="CH138" s="342"/>
      <c r="CI138" s="342"/>
      <c r="CJ138" s="342"/>
      <c r="CK138" s="342"/>
      <c r="CL138" s="342"/>
      <c r="CM138" s="342"/>
      <c r="CN138" s="342"/>
      <c r="CO138" s="342"/>
      <c r="CP138" s="342"/>
      <c r="CQ138" s="342"/>
      <c r="CR138" s="342"/>
      <c r="CS138" s="342"/>
      <c r="CT138" s="342"/>
      <c r="CU138" s="342"/>
      <c r="CV138" s="342"/>
      <c r="CW138" s="342"/>
      <c r="CX138" s="342"/>
      <c r="CY138" s="342"/>
      <c r="CZ138" s="342"/>
      <c r="DA138" s="342"/>
      <c r="DB138" s="342"/>
      <c r="DC138" s="342"/>
      <c r="DD138" s="342"/>
      <c r="DE138" s="342"/>
      <c r="DF138" s="342"/>
      <c r="DG138" s="342"/>
      <c r="DH138" s="342"/>
      <c r="DI138" s="342"/>
      <c r="DJ138" s="342"/>
      <c r="DK138" s="342"/>
      <c r="DL138" s="342"/>
      <c r="DM138" s="342"/>
      <c r="DN138" s="342"/>
      <c r="DO138" s="342"/>
      <c r="DP138" s="342"/>
      <c r="DQ138" s="342"/>
      <c r="DR138" s="342"/>
      <c r="DS138" s="342"/>
      <c r="DT138" s="342"/>
      <c r="DU138" s="342"/>
      <c r="DV138" s="342"/>
      <c r="DW138" s="342"/>
      <c r="DX138" s="342"/>
      <c r="DY138" s="342"/>
      <c r="DZ138" s="342"/>
      <c r="EA138" s="342"/>
      <c r="EB138" s="342"/>
      <c r="EC138" s="342"/>
      <c r="ED138" s="342"/>
      <c r="EE138" s="342"/>
      <c r="EF138" s="342"/>
      <c r="EG138" s="342"/>
      <c r="EH138" s="342"/>
      <c r="EI138" s="342"/>
      <c r="EJ138" s="342"/>
      <c r="EK138" s="342"/>
      <c r="EL138" s="342"/>
      <c r="EM138" s="342"/>
      <c r="EN138" s="342"/>
      <c r="EO138" s="342"/>
      <c r="EP138" s="342"/>
      <c r="EQ138" s="342"/>
      <c r="ER138" s="342"/>
      <c r="ES138" s="342"/>
      <c r="ET138" s="342"/>
      <c r="EU138" s="342"/>
      <c r="EV138" s="342"/>
      <c r="EW138" s="342"/>
      <c r="EX138" s="342"/>
      <c r="EY138" s="342"/>
      <c r="EZ138" s="342"/>
      <c r="FA138" s="342"/>
      <c r="FB138" s="342"/>
      <c r="FC138" s="342"/>
      <c r="FD138" s="342"/>
      <c r="FE138" s="342"/>
      <c r="FF138" s="342"/>
      <c r="FG138" s="342"/>
      <c r="FH138" s="342"/>
      <c r="FI138" s="342"/>
      <c r="FJ138" s="342"/>
      <c r="FK138" s="342"/>
      <c r="FL138" s="342"/>
      <c r="FM138" s="342"/>
      <c r="FN138" s="342"/>
      <c r="FO138" s="342"/>
      <c r="FP138" s="342"/>
      <c r="FQ138" s="342"/>
      <c r="FR138" s="342"/>
      <c r="FS138" s="342"/>
      <c r="FT138" s="342"/>
      <c r="FU138" s="342"/>
      <c r="FV138" s="342"/>
      <c r="FW138" s="342"/>
      <c r="FX138" s="342"/>
      <c r="FY138" s="342"/>
      <c r="FZ138" s="342"/>
      <c r="GA138" s="342"/>
      <c r="GB138" s="342"/>
      <c r="GC138" s="342"/>
      <c r="GD138" s="342"/>
      <c r="GE138" s="342"/>
      <c r="GF138" s="342"/>
      <c r="GG138" s="342"/>
      <c r="GH138" s="342"/>
      <c r="GI138" s="342"/>
      <c r="GJ138" s="342"/>
      <c r="GK138" s="342"/>
      <c r="GL138" s="342"/>
      <c r="GM138" s="342"/>
      <c r="GN138" s="342"/>
      <c r="GO138" s="342"/>
      <c r="GP138" s="342"/>
      <c r="GQ138" s="342"/>
      <c r="GR138" s="342"/>
      <c r="GS138" s="342"/>
      <c r="GT138" s="342"/>
      <c r="GU138" s="342"/>
      <c r="GV138" s="342"/>
      <c r="GW138" s="342"/>
      <c r="GX138" s="342"/>
      <c r="GY138" s="342"/>
      <c r="GZ138" s="342"/>
      <c r="HA138" s="342"/>
      <c r="HB138" s="342"/>
      <c r="HC138" s="342"/>
      <c r="HD138" s="342"/>
      <c r="HE138" s="342"/>
      <c r="HF138" s="342"/>
      <c r="HG138" s="342"/>
      <c r="HH138" s="342"/>
      <c r="HI138" s="342"/>
      <c r="HJ138" s="342"/>
      <c r="HK138" s="342"/>
      <c r="HL138" s="342"/>
      <c r="HM138" s="342"/>
      <c r="HN138" s="342"/>
      <c r="HO138" s="342"/>
      <c r="HP138" s="342"/>
      <c r="HQ138" s="342"/>
      <c r="HR138" s="342"/>
      <c r="HS138" s="342"/>
      <c r="HT138" s="342"/>
      <c r="HU138" s="342"/>
      <c r="HV138" s="342"/>
      <c r="HW138" s="342"/>
      <c r="HX138" s="342"/>
      <c r="HY138" s="342"/>
      <c r="HZ138" s="342"/>
      <c r="IA138" s="342"/>
      <c r="IB138" s="342"/>
      <c r="IC138" s="342"/>
      <c r="ID138" s="342"/>
      <c r="IE138" s="342"/>
      <c r="IF138" s="342"/>
      <c r="IG138" s="342"/>
      <c r="IH138" s="342"/>
      <c r="II138" s="342"/>
      <c r="IJ138" s="342"/>
      <c r="IK138" s="342"/>
      <c r="IL138" s="342"/>
      <c r="IM138" s="342"/>
      <c r="IN138" s="342"/>
      <c r="IO138" s="342"/>
      <c r="IP138" s="342"/>
      <c r="IQ138" s="342"/>
      <c r="IR138" s="342"/>
      <c r="IS138" s="342"/>
      <c r="IT138" s="342"/>
      <c r="IU138" s="342"/>
      <c r="IV138" s="342"/>
    </row>
    <row r="139" spans="1:256" s="731" customFormat="1" ht="27" customHeight="1">
      <c r="A139" s="1707" t="s">
        <v>5141</v>
      </c>
      <c r="B139" s="1427"/>
      <c r="C139" s="675"/>
      <c r="D139" s="1088" t="s">
        <v>6906</v>
      </c>
      <c r="E139" s="1339" t="s">
        <v>197</v>
      </c>
      <c r="F139" s="1315">
        <f>F130*11</f>
        <v>165.30799999999999</v>
      </c>
      <c r="G139" s="351"/>
      <c r="H139" s="1392">
        <f t="shared" si="2"/>
        <v>0</v>
      </c>
      <c r="I139" s="1121"/>
      <c r="J139" s="1422"/>
      <c r="K139" s="1423"/>
      <c r="L139" s="1424"/>
      <c r="M139" s="1424"/>
      <c r="N139" s="1424"/>
      <c r="O139" s="1424"/>
      <c r="P139" s="1424"/>
      <c r="Q139" s="1424"/>
      <c r="R139" s="1424"/>
      <c r="S139" s="1425"/>
      <c r="U139" s="342"/>
      <c r="V139" s="1423"/>
      <c r="W139" s="342"/>
      <c r="X139" s="342"/>
      <c r="Y139" s="342"/>
      <c r="Z139" s="342"/>
      <c r="AA139" s="342"/>
      <c r="AB139" s="342"/>
      <c r="AC139" s="342"/>
      <c r="AD139" s="342"/>
      <c r="AE139" s="342"/>
      <c r="AF139" s="342"/>
      <c r="AG139" s="342"/>
      <c r="AH139" s="342"/>
      <c r="AI139" s="342"/>
      <c r="AJ139" s="342"/>
      <c r="AK139" s="342"/>
      <c r="AL139" s="342"/>
      <c r="AM139" s="342"/>
      <c r="AN139" s="342"/>
      <c r="AO139" s="342"/>
      <c r="AP139" s="342"/>
      <c r="AQ139" s="342"/>
      <c r="AR139" s="342"/>
      <c r="AS139" s="342"/>
      <c r="AT139" s="342"/>
      <c r="AU139" s="342"/>
      <c r="AV139" s="342"/>
      <c r="AW139" s="342"/>
      <c r="AX139" s="342"/>
      <c r="AY139" s="342"/>
      <c r="AZ139" s="342"/>
      <c r="BA139" s="342"/>
      <c r="BB139" s="342"/>
      <c r="BC139" s="342"/>
      <c r="BD139" s="342"/>
      <c r="BE139" s="342"/>
      <c r="BF139" s="342"/>
      <c r="BG139" s="342"/>
      <c r="BH139" s="342"/>
      <c r="BI139" s="342"/>
      <c r="BJ139" s="342"/>
      <c r="BK139" s="342"/>
      <c r="BL139" s="342"/>
      <c r="BM139" s="342"/>
      <c r="BN139" s="342"/>
      <c r="BO139" s="342"/>
      <c r="BP139" s="342"/>
      <c r="BQ139" s="342"/>
      <c r="BR139" s="342"/>
      <c r="BS139" s="342"/>
      <c r="BT139" s="342"/>
      <c r="BU139" s="342"/>
      <c r="BV139" s="342"/>
      <c r="BW139" s="342"/>
      <c r="BX139" s="342"/>
      <c r="BY139" s="342"/>
      <c r="BZ139" s="342"/>
      <c r="CA139" s="342"/>
      <c r="CB139" s="342"/>
      <c r="CC139" s="342"/>
      <c r="CD139" s="342"/>
      <c r="CE139" s="342"/>
      <c r="CF139" s="342"/>
      <c r="CG139" s="342"/>
      <c r="CH139" s="342"/>
      <c r="CI139" s="342"/>
      <c r="CJ139" s="342"/>
      <c r="CK139" s="342"/>
      <c r="CL139" s="342"/>
      <c r="CM139" s="342"/>
      <c r="CN139" s="342"/>
      <c r="CO139" s="342"/>
      <c r="CP139" s="342"/>
      <c r="CQ139" s="342"/>
      <c r="CR139" s="342"/>
      <c r="CS139" s="342"/>
      <c r="CT139" s="342"/>
      <c r="CU139" s="342"/>
      <c r="CV139" s="342"/>
      <c r="CW139" s="342"/>
      <c r="CX139" s="342"/>
      <c r="CY139" s="342"/>
      <c r="CZ139" s="342"/>
      <c r="DA139" s="342"/>
      <c r="DB139" s="342"/>
      <c r="DC139" s="342"/>
      <c r="DD139" s="342"/>
      <c r="DE139" s="342"/>
      <c r="DF139" s="342"/>
      <c r="DG139" s="342"/>
      <c r="DH139" s="342"/>
      <c r="DI139" s="342"/>
      <c r="DJ139" s="342"/>
      <c r="DK139" s="342"/>
      <c r="DL139" s="342"/>
      <c r="DM139" s="342"/>
      <c r="DN139" s="342"/>
      <c r="DO139" s="342"/>
      <c r="DP139" s="342"/>
      <c r="DQ139" s="342"/>
      <c r="DR139" s="342"/>
      <c r="DS139" s="342"/>
      <c r="DT139" s="342"/>
      <c r="DU139" s="342"/>
      <c r="DV139" s="342"/>
      <c r="DW139" s="342"/>
      <c r="DX139" s="342"/>
      <c r="DY139" s="342"/>
      <c r="DZ139" s="342"/>
      <c r="EA139" s="342"/>
      <c r="EB139" s="342"/>
      <c r="EC139" s="342"/>
      <c r="ED139" s="342"/>
      <c r="EE139" s="342"/>
      <c r="EF139" s="342"/>
      <c r="EG139" s="342"/>
      <c r="EH139" s="342"/>
      <c r="EI139" s="342"/>
      <c r="EJ139" s="342"/>
      <c r="EK139" s="342"/>
      <c r="EL139" s="342"/>
      <c r="EM139" s="342"/>
      <c r="EN139" s="342"/>
      <c r="EO139" s="342"/>
      <c r="EP139" s="342"/>
      <c r="EQ139" s="342"/>
      <c r="ER139" s="342"/>
      <c r="ES139" s="342"/>
      <c r="ET139" s="342"/>
      <c r="EU139" s="342"/>
      <c r="EV139" s="342"/>
      <c r="EW139" s="342"/>
      <c r="EX139" s="342"/>
      <c r="EY139" s="342"/>
      <c r="EZ139" s="342"/>
      <c r="FA139" s="342"/>
      <c r="FB139" s="342"/>
      <c r="FC139" s="342"/>
      <c r="FD139" s="342"/>
      <c r="FE139" s="342"/>
      <c r="FF139" s="342"/>
      <c r="FG139" s="342"/>
      <c r="FH139" s="342"/>
      <c r="FI139" s="342"/>
      <c r="FJ139" s="342"/>
      <c r="FK139" s="342"/>
      <c r="FL139" s="342"/>
      <c r="FM139" s="342"/>
      <c r="FN139" s="342"/>
      <c r="FO139" s="342"/>
      <c r="FP139" s="342"/>
      <c r="FQ139" s="342"/>
      <c r="FR139" s="342"/>
      <c r="FS139" s="342"/>
      <c r="FT139" s="342"/>
      <c r="FU139" s="342"/>
      <c r="FV139" s="342"/>
      <c r="FW139" s="342"/>
      <c r="FX139" s="342"/>
      <c r="FY139" s="342"/>
      <c r="FZ139" s="342"/>
      <c r="GA139" s="342"/>
      <c r="GB139" s="342"/>
      <c r="GC139" s="342"/>
      <c r="GD139" s="342"/>
      <c r="GE139" s="342"/>
      <c r="GF139" s="342"/>
      <c r="GG139" s="342"/>
      <c r="GH139" s="342"/>
      <c r="GI139" s="342"/>
      <c r="GJ139" s="342"/>
      <c r="GK139" s="342"/>
      <c r="GL139" s="342"/>
      <c r="GM139" s="342"/>
      <c r="GN139" s="342"/>
      <c r="GO139" s="342"/>
      <c r="GP139" s="342"/>
      <c r="GQ139" s="342"/>
      <c r="GR139" s="342"/>
      <c r="GS139" s="342"/>
      <c r="GT139" s="342"/>
      <c r="GU139" s="342"/>
      <c r="GV139" s="342"/>
      <c r="GW139" s="342"/>
      <c r="GX139" s="342"/>
      <c r="GY139" s="342"/>
      <c r="GZ139" s="342"/>
      <c r="HA139" s="342"/>
      <c r="HB139" s="342"/>
      <c r="HC139" s="342"/>
      <c r="HD139" s="342"/>
      <c r="HE139" s="342"/>
      <c r="HF139" s="342"/>
      <c r="HG139" s="342"/>
      <c r="HH139" s="342"/>
      <c r="HI139" s="342"/>
      <c r="HJ139" s="342"/>
      <c r="HK139" s="342"/>
      <c r="HL139" s="342"/>
      <c r="HM139" s="342"/>
      <c r="HN139" s="342"/>
      <c r="HO139" s="342"/>
      <c r="HP139" s="342"/>
      <c r="HQ139" s="342"/>
      <c r="HR139" s="342"/>
      <c r="HS139" s="342"/>
      <c r="HT139" s="342"/>
      <c r="HU139" s="342"/>
      <c r="HV139" s="342"/>
      <c r="HW139" s="342"/>
      <c r="HX139" s="342"/>
      <c r="HY139" s="342"/>
      <c r="HZ139" s="342"/>
      <c r="IA139" s="342"/>
      <c r="IB139" s="342"/>
      <c r="IC139" s="342"/>
      <c r="ID139" s="342"/>
      <c r="IE139" s="342"/>
      <c r="IF139" s="342"/>
      <c r="IG139" s="342"/>
      <c r="IH139" s="342"/>
      <c r="II139" s="342"/>
      <c r="IJ139" s="342"/>
      <c r="IK139" s="342"/>
      <c r="IL139" s="342"/>
      <c r="IM139" s="342"/>
      <c r="IN139" s="342"/>
      <c r="IO139" s="342"/>
      <c r="IP139" s="342"/>
      <c r="IQ139" s="342"/>
      <c r="IR139" s="342"/>
      <c r="IS139" s="342"/>
      <c r="IT139" s="342"/>
      <c r="IU139" s="342"/>
      <c r="IV139" s="342"/>
    </row>
    <row r="140" spans="1:256" s="731" customFormat="1" ht="13.5" customHeight="1">
      <c r="A140" s="1706" t="s">
        <v>5227</v>
      </c>
      <c r="B140" s="1698"/>
      <c r="C140" s="675"/>
      <c r="D140" s="1088" t="s">
        <v>778</v>
      </c>
      <c r="E140" s="1428" t="s">
        <v>197</v>
      </c>
      <c r="F140" s="1429">
        <f>F130</f>
        <v>15.028</v>
      </c>
      <c r="G140" s="1460"/>
      <c r="H140" s="1392">
        <f t="shared" si="2"/>
        <v>0</v>
      </c>
      <c r="I140" s="1121"/>
      <c r="J140" s="1126"/>
      <c r="K140" s="1126"/>
      <c r="L140" s="1085"/>
      <c r="M140" s="1085"/>
      <c r="N140" s="1085"/>
      <c r="O140" s="1085"/>
      <c r="P140" s="1211"/>
      <c r="Q140" s="1085"/>
      <c r="R140" s="1085"/>
      <c r="S140" s="1125"/>
      <c r="T140" s="1085"/>
      <c r="U140" s="342"/>
      <c r="V140" s="342"/>
      <c r="W140" s="342"/>
      <c r="X140" s="342"/>
      <c r="Y140" s="342"/>
      <c r="Z140" s="342"/>
      <c r="AA140" s="342"/>
      <c r="AB140" s="342"/>
      <c r="AC140" s="342"/>
      <c r="AD140" s="342"/>
      <c r="AE140" s="342"/>
      <c r="AF140" s="342"/>
      <c r="AG140" s="342"/>
      <c r="AH140" s="342"/>
      <c r="AI140" s="342"/>
      <c r="AJ140" s="342"/>
      <c r="AK140" s="342"/>
      <c r="AL140" s="342"/>
      <c r="AM140" s="342"/>
      <c r="AN140" s="342"/>
      <c r="AO140" s="342"/>
      <c r="AP140" s="342"/>
      <c r="AQ140" s="342"/>
      <c r="AR140" s="342"/>
      <c r="AS140" s="342"/>
      <c r="AT140" s="342"/>
      <c r="AU140" s="342"/>
      <c r="AV140" s="342"/>
      <c r="AW140" s="342"/>
      <c r="AX140" s="342"/>
      <c r="AY140" s="342"/>
      <c r="AZ140" s="342"/>
      <c r="BA140" s="342"/>
      <c r="BB140" s="342"/>
      <c r="BC140" s="342"/>
      <c r="BD140" s="342"/>
      <c r="BE140" s="342"/>
      <c r="BF140" s="342"/>
      <c r="BG140" s="342"/>
      <c r="BH140" s="342"/>
      <c r="BI140" s="342"/>
      <c r="BJ140" s="342"/>
      <c r="BK140" s="342"/>
      <c r="BL140" s="342"/>
      <c r="BM140" s="342"/>
      <c r="BN140" s="342"/>
      <c r="BO140" s="342"/>
      <c r="BP140" s="342"/>
      <c r="BQ140" s="342"/>
      <c r="BR140" s="342"/>
      <c r="BS140" s="342"/>
      <c r="BT140" s="342"/>
      <c r="BU140" s="342"/>
      <c r="BV140" s="342"/>
      <c r="BW140" s="342"/>
      <c r="BX140" s="342"/>
      <c r="BY140" s="342"/>
      <c r="BZ140" s="342"/>
      <c r="CA140" s="342"/>
      <c r="CB140" s="342"/>
      <c r="CC140" s="342"/>
      <c r="CD140" s="342"/>
      <c r="CE140" s="342"/>
      <c r="CF140" s="342"/>
      <c r="CG140" s="342"/>
      <c r="CH140" s="342"/>
      <c r="CI140" s="342"/>
      <c r="CJ140" s="342"/>
      <c r="CK140" s="342"/>
      <c r="CL140" s="342"/>
      <c r="CM140" s="342"/>
      <c r="CN140" s="342"/>
      <c r="CO140" s="342"/>
      <c r="CP140" s="342"/>
      <c r="CQ140" s="342"/>
      <c r="CR140" s="342"/>
      <c r="CS140" s="342"/>
      <c r="CT140" s="342"/>
      <c r="CU140" s="342"/>
      <c r="CV140" s="342"/>
      <c r="CW140" s="342"/>
      <c r="CX140" s="342"/>
      <c r="CY140" s="342"/>
      <c r="CZ140" s="342"/>
      <c r="DA140" s="342"/>
      <c r="DB140" s="342"/>
      <c r="DC140" s="342"/>
      <c r="DD140" s="342"/>
      <c r="DE140" s="342"/>
      <c r="DF140" s="342"/>
      <c r="DG140" s="342"/>
      <c r="DH140" s="342"/>
      <c r="DI140" s="342"/>
      <c r="DJ140" s="342"/>
      <c r="DK140" s="342"/>
      <c r="DL140" s="342"/>
      <c r="DM140" s="342"/>
      <c r="DN140" s="342"/>
      <c r="DO140" s="342"/>
      <c r="DP140" s="342"/>
      <c r="DQ140" s="342"/>
      <c r="DR140" s="342"/>
      <c r="DS140" s="342"/>
      <c r="DT140" s="342"/>
      <c r="DU140" s="342"/>
      <c r="DV140" s="342"/>
      <c r="DW140" s="342"/>
      <c r="DX140" s="342"/>
      <c r="DY140" s="342"/>
      <c r="DZ140" s="342"/>
      <c r="EA140" s="342"/>
      <c r="EB140" s="342"/>
      <c r="EC140" s="342"/>
      <c r="ED140" s="342"/>
      <c r="EE140" s="342"/>
      <c r="EF140" s="342"/>
      <c r="EG140" s="342"/>
      <c r="EH140" s="342"/>
      <c r="EI140" s="342"/>
      <c r="EJ140" s="342"/>
      <c r="EK140" s="342"/>
      <c r="EL140" s="342"/>
      <c r="EM140" s="342"/>
      <c r="EN140" s="342"/>
      <c r="EO140" s="342"/>
      <c r="EP140" s="342"/>
      <c r="EQ140" s="342"/>
      <c r="ER140" s="342"/>
      <c r="ES140" s="342"/>
      <c r="ET140" s="342"/>
      <c r="EU140" s="342"/>
      <c r="EV140" s="342"/>
      <c r="EW140" s="342"/>
      <c r="EX140" s="342"/>
      <c r="EY140" s="342"/>
      <c r="EZ140" s="342"/>
      <c r="FA140" s="342"/>
      <c r="FB140" s="342"/>
      <c r="FC140" s="342"/>
      <c r="FD140" s="342"/>
      <c r="FE140" s="342"/>
      <c r="FF140" s="342"/>
      <c r="FG140" s="342"/>
      <c r="FH140" s="342"/>
      <c r="FI140" s="342"/>
      <c r="FJ140" s="342"/>
      <c r="FK140" s="342"/>
      <c r="FL140" s="342"/>
      <c r="FM140" s="342"/>
      <c r="FN140" s="342"/>
      <c r="FO140" s="342"/>
      <c r="FP140" s="342"/>
      <c r="FQ140" s="342"/>
      <c r="FR140" s="342"/>
      <c r="FS140" s="342"/>
      <c r="FT140" s="342"/>
      <c r="FU140" s="342"/>
      <c r="FV140" s="342"/>
      <c r="FW140" s="342"/>
      <c r="FX140" s="342"/>
      <c r="FY140" s="342"/>
      <c r="FZ140" s="342"/>
      <c r="GA140" s="342"/>
      <c r="GB140" s="342"/>
      <c r="GC140" s="342"/>
      <c r="GD140" s="342"/>
      <c r="GE140" s="342"/>
      <c r="GF140" s="342"/>
      <c r="GG140" s="342"/>
      <c r="GH140" s="342"/>
      <c r="GI140" s="342"/>
      <c r="GJ140" s="342"/>
      <c r="GK140" s="342"/>
      <c r="GL140" s="342"/>
      <c r="GM140" s="342"/>
      <c r="GN140" s="342"/>
      <c r="GO140" s="342"/>
      <c r="GP140" s="342"/>
      <c r="GQ140" s="342"/>
      <c r="GR140" s="342"/>
      <c r="GS140" s="342"/>
      <c r="GT140" s="342"/>
      <c r="GU140" s="342"/>
      <c r="GV140" s="342"/>
      <c r="GW140" s="342"/>
      <c r="GX140" s="342"/>
      <c r="GY140" s="342"/>
      <c r="GZ140" s="342"/>
      <c r="HA140" s="342"/>
      <c r="HB140" s="342"/>
      <c r="HC140" s="342"/>
      <c r="HD140" s="342"/>
      <c r="HE140" s="342"/>
      <c r="HF140" s="342"/>
      <c r="HG140" s="342"/>
      <c r="HH140" s="342"/>
      <c r="HI140" s="342"/>
      <c r="HJ140" s="342"/>
      <c r="HK140" s="342"/>
      <c r="HL140" s="342"/>
      <c r="HM140" s="342"/>
      <c r="HN140" s="342"/>
      <c r="HO140" s="342"/>
      <c r="HP140" s="342"/>
      <c r="HQ140" s="342"/>
      <c r="HR140" s="342"/>
      <c r="HS140" s="342"/>
      <c r="HT140" s="342"/>
      <c r="HU140" s="342"/>
      <c r="HV140" s="342"/>
      <c r="HW140" s="342"/>
      <c r="HX140" s="342"/>
      <c r="HY140" s="342"/>
      <c r="HZ140" s="342"/>
      <c r="IA140" s="342"/>
      <c r="IB140" s="342"/>
      <c r="IC140" s="342"/>
      <c r="ID140" s="342"/>
      <c r="IE140" s="342"/>
      <c r="IF140" s="342"/>
      <c r="IG140" s="342"/>
      <c r="IH140" s="342"/>
      <c r="II140" s="342"/>
      <c r="IJ140" s="342"/>
      <c r="IK140" s="342"/>
      <c r="IL140" s="342"/>
      <c r="IM140" s="342"/>
      <c r="IN140" s="342"/>
      <c r="IO140" s="342"/>
      <c r="IP140" s="342"/>
      <c r="IQ140" s="342"/>
      <c r="IR140" s="342"/>
      <c r="IS140" s="342"/>
      <c r="IT140" s="342"/>
      <c r="IU140" s="342"/>
      <c r="IV140" s="342"/>
    </row>
    <row r="141" spans="1:256" s="731" customFormat="1" ht="13.5" customHeight="1">
      <c r="A141" s="1430" t="s">
        <v>7237</v>
      </c>
      <c r="B141" s="1431"/>
      <c r="C141" s="675"/>
      <c r="D141" s="693" t="s">
        <v>6909</v>
      </c>
      <c r="E141" s="1432" t="s">
        <v>197</v>
      </c>
      <c r="F141" s="1433">
        <f>F130</f>
        <v>15.028</v>
      </c>
      <c r="G141" s="303"/>
      <c r="H141" s="1392">
        <f t="shared" si="2"/>
        <v>0</v>
      </c>
      <c r="I141" s="1121"/>
      <c r="J141" s="1126"/>
      <c r="K141" s="1126"/>
      <c r="L141" s="1085"/>
      <c r="M141" s="1085"/>
      <c r="N141" s="1085"/>
      <c r="O141" s="1085"/>
      <c r="P141" s="1085"/>
      <c r="Q141" s="1085"/>
      <c r="R141" s="1085"/>
      <c r="S141" s="1125"/>
      <c r="T141" s="1434"/>
      <c r="U141" s="342"/>
      <c r="V141" s="342"/>
      <c r="W141" s="342"/>
      <c r="X141" s="342"/>
      <c r="Y141" s="1435"/>
      <c r="Z141" s="1435"/>
      <c r="AA141" s="1435"/>
      <c r="AB141" s="1435"/>
      <c r="AC141" s="1435"/>
      <c r="AD141" s="1435"/>
      <c r="AE141" s="1435"/>
      <c r="AF141" s="1435"/>
      <c r="AG141" s="1435"/>
      <c r="AH141" s="1435"/>
      <c r="AI141" s="1435"/>
      <c r="AJ141" s="1435"/>
      <c r="AK141" s="1435"/>
      <c r="AL141" s="1435"/>
      <c r="AM141" s="1435"/>
      <c r="AN141" s="1435"/>
      <c r="AO141" s="1435"/>
      <c r="AP141" s="1435"/>
      <c r="AQ141" s="1435"/>
      <c r="AR141" s="1435"/>
      <c r="AS141" s="1435"/>
      <c r="AT141" s="1435"/>
      <c r="AU141" s="1435"/>
      <c r="AV141" s="1435"/>
      <c r="AW141" s="1435"/>
      <c r="AX141" s="1435"/>
      <c r="AY141" s="1435"/>
      <c r="AZ141" s="1435"/>
      <c r="BA141" s="1435"/>
      <c r="BB141" s="1435"/>
      <c r="BC141" s="1435"/>
      <c r="BD141" s="1435"/>
      <c r="BE141" s="1435"/>
      <c r="BF141" s="1435"/>
      <c r="BG141" s="1435"/>
      <c r="BH141" s="1435"/>
      <c r="BI141" s="1435"/>
      <c r="BJ141" s="1435"/>
      <c r="BK141" s="1435"/>
      <c r="BL141" s="1435"/>
      <c r="BM141" s="1435"/>
      <c r="BN141" s="1435"/>
      <c r="BO141" s="1435"/>
      <c r="BP141" s="1435"/>
      <c r="BQ141" s="1435"/>
      <c r="BR141" s="1435"/>
      <c r="BS141" s="1435"/>
      <c r="BT141" s="1435"/>
      <c r="BU141" s="1435"/>
      <c r="BV141" s="1435"/>
      <c r="BW141" s="1435"/>
      <c r="BX141" s="1435"/>
      <c r="BY141" s="1435"/>
      <c r="BZ141" s="1435"/>
      <c r="CA141" s="1435"/>
      <c r="CB141" s="1435"/>
      <c r="CC141" s="1435"/>
      <c r="CD141" s="1435"/>
      <c r="CE141" s="1435"/>
      <c r="CF141" s="1435"/>
      <c r="CG141" s="1435"/>
      <c r="CH141" s="1435"/>
      <c r="CI141" s="1435"/>
      <c r="CJ141" s="1435"/>
      <c r="CK141" s="1435"/>
      <c r="CL141" s="1435"/>
      <c r="CM141" s="1435"/>
      <c r="CN141" s="1435"/>
      <c r="CO141" s="1435"/>
      <c r="CP141" s="1435"/>
      <c r="CQ141" s="1435"/>
      <c r="CR141" s="1435"/>
      <c r="CS141" s="1435"/>
      <c r="CT141" s="1435"/>
      <c r="CU141" s="1435"/>
      <c r="CV141" s="1435"/>
      <c r="CW141" s="1435"/>
      <c r="CX141" s="1435"/>
      <c r="CY141" s="1435"/>
      <c r="CZ141" s="1435"/>
      <c r="DA141" s="1435"/>
      <c r="DB141" s="1435"/>
      <c r="DC141" s="1435"/>
      <c r="DD141" s="1435"/>
      <c r="DE141" s="1435"/>
      <c r="DF141" s="1435"/>
      <c r="DG141" s="1435"/>
      <c r="DH141" s="1435"/>
      <c r="DI141" s="1435"/>
      <c r="DJ141" s="1435"/>
      <c r="DK141" s="1435"/>
      <c r="DL141" s="1435"/>
      <c r="DM141" s="1435"/>
      <c r="DN141" s="1435"/>
      <c r="DO141" s="1435"/>
      <c r="DP141" s="1435"/>
      <c r="DQ141" s="1435"/>
      <c r="DR141" s="1435"/>
      <c r="DS141" s="1435"/>
      <c r="DT141" s="1435"/>
      <c r="DU141" s="1435"/>
      <c r="DV141" s="1435"/>
      <c r="DW141" s="1435"/>
      <c r="DX141" s="1435"/>
      <c r="DY141" s="1435"/>
      <c r="DZ141" s="1435"/>
      <c r="EA141" s="1435"/>
      <c r="EB141" s="1435"/>
      <c r="EC141" s="1435"/>
      <c r="ED141" s="1435"/>
      <c r="EE141" s="1435"/>
      <c r="EF141" s="1435"/>
      <c r="EG141" s="1435"/>
      <c r="EH141" s="1435"/>
      <c r="EI141" s="1435"/>
      <c r="EJ141" s="1435"/>
      <c r="EK141" s="1435"/>
      <c r="EL141" s="1435"/>
      <c r="EM141" s="1435"/>
      <c r="EN141" s="1435"/>
      <c r="EO141" s="1435"/>
      <c r="EP141" s="1435"/>
      <c r="EQ141" s="1435"/>
      <c r="ER141" s="1435"/>
      <c r="ES141" s="1435"/>
      <c r="ET141" s="1435"/>
      <c r="EU141" s="1435"/>
      <c r="EV141" s="1435"/>
      <c r="EW141" s="1435"/>
      <c r="EX141" s="1435"/>
      <c r="EY141" s="1435"/>
      <c r="EZ141" s="1435"/>
      <c r="FA141" s="1435"/>
      <c r="FB141" s="1435"/>
      <c r="FC141" s="1435"/>
      <c r="FD141" s="1435"/>
      <c r="FE141" s="1435"/>
      <c r="FF141" s="1435"/>
      <c r="FG141" s="1435"/>
      <c r="FH141" s="1435"/>
      <c r="FI141" s="1435"/>
      <c r="FJ141" s="1435"/>
      <c r="FK141" s="1435"/>
      <c r="FL141" s="1435"/>
      <c r="FM141" s="1435"/>
      <c r="FN141" s="1435"/>
      <c r="FO141" s="1435"/>
      <c r="FP141" s="1435"/>
      <c r="FQ141" s="1435"/>
      <c r="FR141" s="1435"/>
      <c r="FS141" s="1435"/>
      <c r="FT141" s="1435"/>
      <c r="FU141" s="1435"/>
      <c r="FV141" s="1435"/>
      <c r="FW141" s="1435"/>
      <c r="FX141" s="1435"/>
      <c r="FY141" s="1435"/>
      <c r="FZ141" s="1435"/>
      <c r="GA141" s="1435"/>
      <c r="GB141" s="1435"/>
      <c r="GC141" s="1435"/>
      <c r="GD141" s="1435"/>
      <c r="GE141" s="1435"/>
      <c r="GF141" s="1435"/>
      <c r="GG141" s="1435"/>
      <c r="GH141" s="1435"/>
      <c r="GI141" s="1435"/>
      <c r="GJ141" s="1435"/>
      <c r="GK141" s="1435"/>
      <c r="GL141" s="1435"/>
      <c r="GM141" s="1435"/>
      <c r="GN141" s="1435"/>
      <c r="GO141" s="1435"/>
      <c r="GP141" s="1435"/>
      <c r="GQ141" s="1435"/>
      <c r="GR141" s="1435"/>
      <c r="GS141" s="1435"/>
      <c r="GT141" s="1435"/>
      <c r="GU141" s="1435"/>
      <c r="GV141" s="1435"/>
      <c r="GW141" s="1435"/>
      <c r="GX141" s="1435"/>
      <c r="GY141" s="1435"/>
      <c r="GZ141" s="1435"/>
      <c r="HA141" s="1435"/>
      <c r="HB141" s="1435"/>
      <c r="HC141" s="1435"/>
      <c r="HD141" s="1435"/>
      <c r="HE141" s="1435"/>
      <c r="HF141" s="1435"/>
      <c r="HG141" s="1435"/>
      <c r="HH141" s="1435"/>
      <c r="HI141" s="1435"/>
      <c r="HJ141" s="1435"/>
      <c r="HK141" s="1435"/>
      <c r="HL141" s="1435"/>
      <c r="HM141" s="1435"/>
      <c r="HN141" s="1435"/>
      <c r="HO141" s="1435"/>
      <c r="HP141" s="1435"/>
      <c r="HQ141" s="1435"/>
      <c r="HR141" s="1435"/>
      <c r="HS141" s="1435"/>
      <c r="HT141" s="1435"/>
      <c r="HU141" s="1435"/>
      <c r="HV141" s="1435"/>
      <c r="HW141" s="1435"/>
      <c r="HX141" s="1435"/>
      <c r="HY141" s="1435"/>
      <c r="HZ141" s="1435"/>
      <c r="IA141" s="1435"/>
      <c r="IB141" s="1435"/>
      <c r="IC141" s="1435"/>
      <c r="ID141" s="1435"/>
      <c r="IE141" s="1435"/>
      <c r="IF141" s="1435"/>
      <c r="IG141" s="1435"/>
      <c r="IH141" s="1435"/>
      <c r="II141" s="1435"/>
      <c r="IJ141" s="1435"/>
      <c r="IK141" s="1435"/>
      <c r="IL141" s="1435"/>
      <c r="IM141" s="1435"/>
      <c r="IN141" s="1435"/>
      <c r="IO141" s="1435"/>
      <c r="IP141" s="1435"/>
      <c r="IQ141" s="1435"/>
      <c r="IR141" s="1435"/>
      <c r="IS141" s="1435"/>
      <c r="IT141" s="1435"/>
      <c r="IU141" s="1435"/>
      <c r="IV141" s="1435"/>
    </row>
    <row r="142" spans="1:256" s="1351" customFormat="1" ht="81" customHeight="1">
      <c r="A142" s="1343"/>
      <c r="B142" s="1344"/>
      <c r="C142" s="1345"/>
      <c r="D142" s="1346" t="s">
        <v>780</v>
      </c>
      <c r="E142" s="1347"/>
      <c r="F142" s="1348"/>
      <c r="G142" s="1349"/>
      <c r="H142" s="1349"/>
      <c r="I142" s="1350"/>
      <c r="L142" s="1352"/>
      <c r="M142" s="1352"/>
      <c r="N142" s="1352"/>
      <c r="O142" s="1352"/>
      <c r="P142" s="1352"/>
      <c r="Q142" s="1352"/>
      <c r="R142" s="1352"/>
      <c r="S142" s="1352"/>
      <c r="T142" s="1352"/>
      <c r="U142" s="1352"/>
      <c r="V142" s="1352"/>
      <c r="W142" s="1352"/>
      <c r="X142" s="1352"/>
      <c r="Y142" s="1352"/>
      <c r="Z142" s="1352"/>
      <c r="AA142" s="1352"/>
      <c r="AB142" s="1352"/>
      <c r="AC142" s="1352"/>
      <c r="AD142" s="1352"/>
      <c r="AE142" s="1352"/>
      <c r="AF142" s="1352"/>
      <c r="AG142" s="1352"/>
      <c r="AH142" s="1352"/>
      <c r="AI142" s="1352"/>
      <c r="AJ142" s="1352"/>
      <c r="AK142" s="1352"/>
      <c r="AL142" s="1352"/>
      <c r="AM142" s="1352"/>
      <c r="AN142" s="1352"/>
      <c r="AO142" s="1352"/>
      <c r="AP142" s="1352"/>
      <c r="AQ142" s="1352"/>
      <c r="AR142" s="1352"/>
      <c r="AS142" s="1352"/>
      <c r="AT142" s="1352"/>
      <c r="AU142" s="1352"/>
      <c r="AV142" s="1352"/>
      <c r="AW142" s="1352"/>
      <c r="AX142" s="1352"/>
      <c r="AY142" s="1352"/>
      <c r="AZ142" s="1352"/>
      <c r="BA142" s="1352"/>
      <c r="BB142" s="1352"/>
      <c r="BC142" s="1352"/>
      <c r="BD142" s="1352"/>
      <c r="BE142" s="1352"/>
      <c r="BF142" s="1352"/>
      <c r="BG142" s="1352"/>
      <c r="BH142" s="1352"/>
      <c r="BI142" s="1352"/>
      <c r="BJ142" s="1352"/>
      <c r="BK142" s="1352"/>
      <c r="BL142" s="1352"/>
      <c r="BM142" s="1352"/>
      <c r="BN142" s="1352"/>
      <c r="BO142" s="1352"/>
      <c r="BP142" s="1352"/>
      <c r="BQ142" s="1352"/>
      <c r="BR142" s="1352"/>
      <c r="BS142" s="1352"/>
      <c r="BT142" s="1352"/>
      <c r="BU142" s="1352"/>
      <c r="BV142" s="1352"/>
      <c r="BW142" s="1352"/>
      <c r="BX142" s="1352"/>
      <c r="BY142" s="1352"/>
      <c r="BZ142" s="1352"/>
      <c r="CA142" s="1352"/>
      <c r="CB142" s="1352"/>
      <c r="CC142" s="1352"/>
      <c r="CD142" s="1352"/>
      <c r="CE142" s="1352"/>
      <c r="CF142" s="1352"/>
      <c r="CG142" s="1352"/>
      <c r="CH142" s="1352"/>
      <c r="CI142" s="1352"/>
      <c r="CJ142" s="1352"/>
      <c r="CK142" s="1352"/>
      <c r="CL142" s="1352"/>
      <c r="CM142" s="1352"/>
      <c r="CN142" s="1352"/>
      <c r="CO142" s="1352"/>
      <c r="CP142" s="1352"/>
      <c r="CQ142" s="1352"/>
      <c r="CR142" s="1352"/>
      <c r="CS142" s="1352"/>
      <c r="CT142" s="1352"/>
      <c r="CU142" s="1352"/>
      <c r="CV142" s="1352"/>
      <c r="CW142" s="1352"/>
      <c r="CX142" s="1352"/>
      <c r="CY142" s="1352"/>
      <c r="CZ142" s="1352"/>
      <c r="DA142" s="1352"/>
      <c r="DB142" s="1352"/>
      <c r="DC142" s="1352"/>
      <c r="DD142" s="1352"/>
      <c r="DE142" s="1352"/>
      <c r="DF142" s="1352"/>
      <c r="DG142" s="1352"/>
      <c r="DH142" s="1352"/>
      <c r="DI142" s="1352"/>
      <c r="DJ142" s="1352"/>
      <c r="DK142" s="1352"/>
      <c r="DL142" s="1352"/>
      <c r="DM142" s="1352"/>
      <c r="DN142" s="1352"/>
      <c r="DO142" s="1352"/>
      <c r="DP142" s="1352"/>
      <c r="DQ142" s="1352"/>
      <c r="DR142" s="1352"/>
      <c r="DS142" s="1352"/>
      <c r="DT142" s="1352"/>
      <c r="DU142" s="1352"/>
      <c r="DV142" s="1352"/>
      <c r="DW142" s="1352"/>
      <c r="DX142" s="1352"/>
      <c r="DY142" s="1352"/>
      <c r="DZ142" s="1352"/>
      <c r="EA142" s="1352"/>
      <c r="EB142" s="1352"/>
      <c r="EC142" s="1352"/>
      <c r="ED142" s="1352"/>
      <c r="EE142" s="1352"/>
      <c r="EF142" s="1352"/>
      <c r="EG142" s="1352"/>
      <c r="EH142" s="1352"/>
      <c r="EI142" s="1352"/>
      <c r="EJ142" s="1352"/>
      <c r="EK142" s="1352"/>
      <c r="EL142" s="1352"/>
      <c r="EM142" s="1352"/>
      <c r="EN142" s="1352"/>
      <c r="EO142" s="1352"/>
      <c r="EP142" s="1352"/>
      <c r="EQ142" s="1352"/>
      <c r="ER142" s="1352"/>
      <c r="ES142" s="1352"/>
      <c r="ET142" s="1352"/>
      <c r="EU142" s="1352"/>
      <c r="EV142" s="1352"/>
      <c r="EW142" s="1352"/>
      <c r="EX142" s="1352"/>
      <c r="EY142" s="1352"/>
      <c r="EZ142" s="1352"/>
      <c r="FA142" s="1352"/>
      <c r="FB142" s="1352"/>
      <c r="FC142" s="1352"/>
      <c r="FD142" s="1352"/>
      <c r="FE142" s="1352"/>
      <c r="FF142" s="1352"/>
      <c r="FG142" s="1352"/>
      <c r="FH142" s="1352"/>
      <c r="FI142" s="1352"/>
      <c r="FJ142" s="1352"/>
      <c r="FK142" s="1352"/>
      <c r="FL142" s="1352"/>
      <c r="FM142" s="1352"/>
      <c r="FN142" s="1352"/>
      <c r="FO142" s="1352"/>
      <c r="FP142" s="1352"/>
      <c r="FQ142" s="1352"/>
      <c r="FR142" s="1352"/>
      <c r="FS142" s="1352"/>
      <c r="FT142" s="1352"/>
      <c r="FU142" s="1352"/>
      <c r="FV142" s="1352"/>
      <c r="FW142" s="1352"/>
      <c r="FX142" s="1352"/>
      <c r="FY142" s="1352"/>
      <c r="FZ142" s="1352"/>
      <c r="GA142" s="1352"/>
      <c r="GB142" s="1352"/>
      <c r="GC142" s="1352"/>
      <c r="GD142" s="1352"/>
      <c r="GE142" s="1352"/>
      <c r="GF142" s="1352"/>
      <c r="GG142" s="1352"/>
      <c r="GH142" s="1352"/>
      <c r="GI142" s="1352"/>
      <c r="GJ142" s="1352"/>
      <c r="GK142" s="1352"/>
      <c r="GL142" s="1352"/>
      <c r="GM142" s="1352"/>
      <c r="GN142" s="1352"/>
      <c r="GO142" s="1352"/>
      <c r="GP142" s="1352"/>
      <c r="GQ142" s="1352"/>
      <c r="GR142" s="1352"/>
      <c r="GS142" s="1352"/>
      <c r="GT142" s="1352"/>
      <c r="GU142" s="1352"/>
      <c r="GV142" s="1352"/>
      <c r="GW142" s="1352"/>
      <c r="GX142" s="1352"/>
      <c r="GY142" s="1352"/>
      <c r="GZ142" s="1352"/>
      <c r="HA142" s="1352"/>
      <c r="HB142" s="1352"/>
      <c r="HC142" s="1352"/>
      <c r="HD142" s="1352"/>
      <c r="HE142" s="1352"/>
      <c r="HF142" s="1352"/>
      <c r="HG142" s="1352"/>
      <c r="HH142" s="1352"/>
      <c r="HI142" s="1352"/>
      <c r="HJ142" s="1352"/>
      <c r="HK142" s="1352"/>
      <c r="HL142" s="1352"/>
      <c r="HM142" s="1352"/>
      <c r="HN142" s="1352"/>
      <c r="HO142" s="1352"/>
      <c r="HP142" s="1352"/>
      <c r="HQ142" s="1352"/>
      <c r="HR142" s="1352"/>
      <c r="HS142" s="1352"/>
      <c r="HT142" s="1352"/>
      <c r="HU142" s="1352"/>
      <c r="HV142" s="1352"/>
      <c r="HW142" s="1352"/>
      <c r="HX142" s="1352"/>
      <c r="HY142" s="1352"/>
      <c r="HZ142" s="1352"/>
      <c r="IA142" s="1352"/>
      <c r="IB142" s="1352"/>
      <c r="IC142" s="1352"/>
      <c r="ID142" s="1352"/>
      <c r="IE142" s="1352"/>
      <c r="IF142" s="1352"/>
      <c r="IG142" s="1352"/>
      <c r="IH142" s="1352"/>
      <c r="II142" s="1352"/>
      <c r="IJ142" s="1352"/>
      <c r="IK142" s="1352"/>
      <c r="IL142" s="1352"/>
      <c r="IM142" s="1352"/>
      <c r="IN142" s="1352"/>
      <c r="IO142" s="1352"/>
      <c r="IP142" s="1352"/>
      <c r="IQ142" s="1352"/>
      <c r="IR142" s="1352"/>
      <c r="IS142" s="1352"/>
      <c r="IT142" s="1352"/>
      <c r="IU142" s="1352"/>
      <c r="IV142" s="1352"/>
    </row>
    <row r="143" spans="1:256" s="1294" customFormat="1" ht="13.5" customHeight="1">
      <c r="A143" s="1356" t="s">
        <v>6416</v>
      </c>
      <c r="B143" s="1357">
        <v>946</v>
      </c>
      <c r="C143" s="1357">
        <v>469981111</v>
      </c>
      <c r="D143" s="1357" t="s">
        <v>6910</v>
      </c>
      <c r="E143" s="1357" t="s">
        <v>222</v>
      </c>
      <c r="F143" s="541">
        <f>ROUND(SUM(F144:F145),3)</f>
        <v>29.693999999999999</v>
      </c>
      <c r="G143" s="309"/>
      <c r="H143" s="1083">
        <f>ROUND(F143*G143,2)</f>
        <v>0</v>
      </c>
      <c r="I143" s="1084" t="s">
        <v>5315</v>
      </c>
      <c r="J143" s="1354"/>
      <c r="BL143" s="1359"/>
      <c r="BM143" s="1359"/>
      <c r="BN143" s="1359"/>
      <c r="BO143" s="1359"/>
      <c r="BP143" s="1359"/>
      <c r="BQ143" s="1359"/>
      <c r="BR143" s="1359"/>
      <c r="BS143" s="1359"/>
      <c r="BT143" s="1359"/>
      <c r="BU143" s="1359"/>
      <c r="BV143" s="1359"/>
      <c r="BW143" s="1359"/>
      <c r="BX143" s="1359"/>
      <c r="BY143" s="1359"/>
      <c r="BZ143" s="1359"/>
      <c r="CA143" s="1359"/>
      <c r="CB143" s="1359"/>
      <c r="CC143" s="1359"/>
      <c r="CD143" s="1359"/>
      <c r="CE143" s="1359"/>
      <c r="CF143" s="1359"/>
      <c r="CG143" s="1359"/>
      <c r="CH143" s="1359"/>
      <c r="CI143" s="1359"/>
      <c r="CJ143" s="1359"/>
      <c r="CK143" s="1359"/>
      <c r="CL143" s="1359"/>
      <c r="CM143" s="1359"/>
      <c r="CN143" s="1359"/>
      <c r="CO143" s="1359"/>
      <c r="CP143" s="1359"/>
      <c r="CQ143" s="1359"/>
      <c r="CR143" s="1359"/>
      <c r="CS143" s="1359"/>
      <c r="CT143" s="1359"/>
      <c r="CU143" s="1359"/>
      <c r="CV143" s="1359"/>
      <c r="CW143" s="1359"/>
      <c r="CX143" s="1359"/>
      <c r="CY143" s="1359"/>
      <c r="CZ143" s="1359"/>
      <c r="DA143" s="1359"/>
      <c r="DB143" s="1359"/>
      <c r="DC143" s="1359"/>
      <c r="DD143" s="1359"/>
      <c r="DE143" s="1359"/>
      <c r="DF143" s="1359"/>
      <c r="DG143" s="1359"/>
      <c r="DH143" s="1359"/>
      <c r="DI143" s="1359"/>
      <c r="DJ143" s="1359"/>
      <c r="DK143" s="1359"/>
      <c r="DL143" s="1359"/>
      <c r="DM143" s="1359"/>
      <c r="DN143" s="1359"/>
      <c r="DO143" s="1359"/>
      <c r="DP143" s="1359"/>
      <c r="DQ143" s="1359"/>
      <c r="DR143" s="1359"/>
      <c r="DS143" s="1359"/>
      <c r="DT143" s="1359"/>
      <c r="DU143" s="1359"/>
      <c r="DV143" s="1359"/>
      <c r="DW143" s="1359"/>
      <c r="DX143" s="1359"/>
      <c r="DY143" s="1359"/>
      <c r="DZ143" s="1359"/>
      <c r="EA143" s="1359"/>
      <c r="EB143" s="1359"/>
      <c r="EC143" s="1359"/>
      <c r="ED143" s="1359"/>
      <c r="EE143" s="1359"/>
      <c r="EF143" s="1359"/>
      <c r="EG143" s="1359"/>
      <c r="EH143" s="1359"/>
      <c r="EI143" s="1359"/>
      <c r="EJ143" s="1359"/>
      <c r="EK143" s="1359"/>
      <c r="EL143" s="1359"/>
      <c r="EM143" s="1359"/>
      <c r="EN143" s="1359"/>
      <c r="EO143" s="1359"/>
      <c r="EP143" s="1359"/>
      <c r="EQ143" s="1359"/>
      <c r="ER143" s="1359"/>
      <c r="ES143" s="1359"/>
      <c r="ET143" s="1359"/>
      <c r="EU143" s="1359"/>
      <c r="EV143" s="1359"/>
      <c r="EW143" s="1359"/>
      <c r="EX143" s="1359"/>
      <c r="EY143" s="1359"/>
      <c r="EZ143" s="1359"/>
      <c r="FA143" s="1359"/>
      <c r="FB143" s="1359"/>
      <c r="FC143" s="1359"/>
      <c r="FD143" s="1359"/>
      <c r="FE143" s="1359"/>
      <c r="FF143" s="1359"/>
      <c r="FG143" s="1359"/>
      <c r="FH143" s="1359"/>
      <c r="FI143" s="1359"/>
      <c r="FJ143" s="1359"/>
      <c r="FK143" s="1359"/>
      <c r="FL143" s="1359"/>
      <c r="FM143" s="1359"/>
      <c r="FN143" s="1359"/>
      <c r="FO143" s="1359"/>
      <c r="FP143" s="1359"/>
      <c r="FQ143" s="1359"/>
      <c r="FR143" s="1359"/>
      <c r="FS143" s="1359"/>
      <c r="FT143" s="1359"/>
      <c r="FU143" s="1359"/>
      <c r="FV143" s="1359"/>
      <c r="FW143" s="1359"/>
      <c r="FX143" s="1359"/>
      <c r="FY143" s="1359"/>
      <c r="FZ143" s="1359"/>
      <c r="GA143" s="1359"/>
      <c r="GB143" s="1359"/>
      <c r="GC143" s="1359"/>
      <c r="GD143" s="1359"/>
      <c r="GE143" s="1359"/>
      <c r="GF143" s="1359"/>
      <c r="GG143" s="1359"/>
      <c r="GH143" s="1359"/>
      <c r="GI143" s="1359"/>
      <c r="GJ143" s="1359"/>
      <c r="GK143" s="1359"/>
      <c r="GL143" s="1359"/>
      <c r="GM143" s="1359"/>
      <c r="GN143" s="1359"/>
      <c r="GO143" s="1359"/>
      <c r="GP143" s="1359"/>
      <c r="GQ143" s="1359"/>
      <c r="GR143" s="1359"/>
      <c r="GS143" s="1359"/>
      <c r="GT143" s="1359"/>
      <c r="GU143" s="1359"/>
      <c r="GV143" s="1359"/>
      <c r="GW143" s="1359"/>
      <c r="GX143" s="1359"/>
      <c r="GY143" s="1359"/>
      <c r="GZ143" s="1359"/>
      <c r="HA143" s="1359"/>
      <c r="HB143" s="1359"/>
      <c r="HC143" s="1359"/>
      <c r="HD143" s="1359"/>
      <c r="HE143" s="1359"/>
      <c r="HF143" s="1359"/>
      <c r="HG143" s="1359"/>
      <c r="HH143" s="1359"/>
      <c r="HI143" s="1359"/>
      <c r="HJ143" s="1359"/>
      <c r="HK143" s="1359"/>
      <c r="HL143" s="1359"/>
      <c r="HM143" s="1359"/>
      <c r="HN143" s="1359"/>
      <c r="HO143" s="1359"/>
      <c r="HP143" s="1359"/>
      <c r="HQ143" s="1359"/>
      <c r="HR143" s="1359"/>
      <c r="HS143" s="1359"/>
      <c r="HT143" s="1359"/>
      <c r="HU143" s="1359"/>
      <c r="HV143" s="1359"/>
      <c r="HW143" s="1359"/>
      <c r="HX143" s="1359"/>
      <c r="HY143" s="1359"/>
      <c r="HZ143" s="1359"/>
      <c r="IA143" s="1359"/>
      <c r="IB143" s="1359"/>
      <c r="IC143" s="1359"/>
      <c r="ID143" s="1359"/>
      <c r="IE143" s="1359"/>
      <c r="IF143" s="1359"/>
      <c r="IG143" s="1359"/>
      <c r="IH143" s="1359"/>
      <c r="II143" s="1359"/>
      <c r="IJ143" s="1359"/>
      <c r="IK143" s="1359"/>
      <c r="IL143" s="1359"/>
      <c r="IM143" s="1359"/>
      <c r="IN143" s="1359"/>
      <c r="IO143" s="1359"/>
      <c r="IP143" s="1359"/>
      <c r="IQ143" s="1359"/>
      <c r="IR143" s="1359"/>
      <c r="IS143" s="1359"/>
      <c r="IT143" s="1359"/>
      <c r="IU143" s="1359"/>
    </row>
    <row r="144" spans="1:256" s="1184" customFormat="1" ht="13.5" customHeight="1">
      <c r="A144" s="1338"/>
      <c r="B144" s="1179"/>
      <c r="C144" s="1180"/>
      <c r="D144" s="1176" t="s">
        <v>7238</v>
      </c>
      <c r="E144" s="1088"/>
      <c r="F144" s="1090">
        <f>0.108</f>
        <v>0.108</v>
      </c>
      <c r="G144" s="1181"/>
      <c r="H144" s="1192"/>
      <c r="I144" s="1177"/>
      <c r="J144" s="1183"/>
      <c r="U144" s="1187"/>
      <c r="W144" s="1187"/>
    </row>
    <row r="145" spans="1:23" s="1184" customFormat="1" ht="13.5" customHeight="1">
      <c r="A145" s="1338"/>
      <c r="B145" s="1179"/>
      <c r="C145" s="1180"/>
      <c r="D145" s="1176" t="s">
        <v>7239</v>
      </c>
      <c r="E145" s="1088"/>
      <c r="F145" s="1090">
        <f>29.586</f>
        <v>29.585999999999999</v>
      </c>
      <c r="G145" s="1181"/>
      <c r="H145" s="1192"/>
      <c r="I145" s="1177"/>
      <c r="J145" s="1183"/>
      <c r="U145" s="1187"/>
      <c r="W145" s="1187"/>
    </row>
    <row r="146" spans="1:23" s="1085" customFormat="1" ht="13.5" customHeight="1">
      <c r="A146" s="1086" t="s">
        <v>6419</v>
      </c>
      <c r="B146" s="1087" t="s">
        <v>862</v>
      </c>
      <c r="C146" s="1087" t="s">
        <v>5309</v>
      </c>
      <c r="D146" s="1087" t="s">
        <v>951</v>
      </c>
      <c r="E146" s="1087" t="s">
        <v>191</v>
      </c>
      <c r="F146" s="541">
        <f>ROUND(SUM(F147),3)</f>
        <v>10</v>
      </c>
      <c r="G146" s="309"/>
      <c r="H146" s="1083">
        <f>ROUND(F146*G146,2)</f>
        <v>0</v>
      </c>
      <c r="I146" s="1084" t="s">
        <v>5315</v>
      </c>
      <c r="J146" s="341"/>
    </row>
    <row r="147" spans="1:23" s="1184" customFormat="1" ht="27" customHeight="1">
      <c r="A147" s="1338"/>
      <c r="B147" s="1179"/>
      <c r="C147" s="1180"/>
      <c r="D147" s="1176" t="s">
        <v>6837</v>
      </c>
      <c r="E147" s="1088"/>
      <c r="F147" s="1090">
        <v>10</v>
      </c>
      <c r="G147" s="1181"/>
      <c r="H147" s="1192"/>
      <c r="I147" s="1177"/>
      <c r="J147" s="1183"/>
      <c r="U147" s="1187"/>
      <c r="W147" s="1187"/>
    </row>
    <row r="148" spans="1:23" ht="21" customHeight="1">
      <c r="A148" s="1436"/>
      <c r="B148" s="1437"/>
      <c r="C148" s="1437"/>
      <c r="D148" s="1437" t="s">
        <v>11</v>
      </c>
      <c r="E148" s="1437"/>
      <c r="F148" s="1438"/>
      <c r="G148" s="1439"/>
      <c r="H148" s="1439">
        <f>H9</f>
        <v>0</v>
      </c>
      <c r="I148" s="1294"/>
    </row>
    <row r="149" spans="1:23">
      <c r="A149" s="1440"/>
      <c r="B149" s="1440"/>
      <c r="C149" s="1441"/>
      <c r="D149" s="1441"/>
      <c r="E149" s="1442"/>
      <c r="F149" s="1443"/>
      <c r="G149" s="1444"/>
      <c r="H149" s="1444"/>
      <c r="I149" s="1445"/>
    </row>
    <row r="150" spans="1:23" ht="13.5" customHeight="1">
      <c r="A150" s="3146" t="s">
        <v>1154</v>
      </c>
      <c r="B150" s="3147"/>
      <c r="C150" s="3148"/>
      <c r="D150" s="1446" t="s">
        <v>7240</v>
      </c>
      <c r="E150" s="1447"/>
      <c r="F150" s="1448"/>
      <c r="G150" s="1449"/>
      <c r="H150" s="1450">
        <f>H148</f>
        <v>0</v>
      </c>
      <c r="I150" s="1451"/>
    </row>
    <row r="151" spans="1:23" ht="13.5" customHeight="1">
      <c r="A151" s="1452"/>
      <c r="B151" s="1453"/>
      <c r="C151" s="1453"/>
      <c r="D151" s="1454"/>
      <c r="E151" s="1455"/>
      <c r="F151" s="1456"/>
      <c r="G151" s="1457"/>
      <c r="H151" s="1458"/>
      <c r="I151" s="1294"/>
    </row>
    <row r="152" spans="1:23" ht="13.5" customHeight="1">
      <c r="A152" s="498" t="s">
        <v>13</v>
      </c>
      <c r="B152" s="498"/>
      <c r="C152" s="498"/>
      <c r="D152" s="498"/>
      <c r="E152" s="498"/>
      <c r="F152" s="498"/>
      <c r="G152" s="498"/>
      <c r="H152" s="498"/>
      <c r="I152" s="498"/>
    </row>
    <row r="153" spans="1:23" ht="27" customHeight="1">
      <c r="A153" s="3046" t="s">
        <v>1156</v>
      </c>
      <c r="B153" s="3046"/>
      <c r="C153" s="3046"/>
      <c r="D153" s="3046"/>
      <c r="E153" s="3046"/>
      <c r="F153" s="3046"/>
      <c r="G153" s="3046"/>
      <c r="H153" s="498"/>
      <c r="I153" s="1294"/>
    </row>
    <row r="154" spans="1:23" ht="93.75" customHeight="1">
      <c r="A154" s="3046" t="s">
        <v>97</v>
      </c>
      <c r="B154" s="3046"/>
      <c r="C154" s="3046"/>
      <c r="D154" s="3046"/>
      <c r="E154" s="3046"/>
      <c r="F154" s="3046"/>
      <c r="G154" s="3046"/>
      <c r="H154" s="498"/>
      <c r="I154" s="498"/>
    </row>
    <row r="155" spans="1:23" ht="13.5" customHeight="1">
      <c r="A155" s="3046" t="s">
        <v>98</v>
      </c>
      <c r="B155" s="3046"/>
      <c r="C155" s="3046"/>
      <c r="D155" s="3046"/>
      <c r="E155" s="3046"/>
      <c r="F155" s="3046"/>
      <c r="G155" s="3046"/>
      <c r="H155" s="500"/>
      <c r="I155" s="500"/>
    </row>
    <row r="156" spans="1:23" ht="13.5" customHeight="1">
      <c r="A156" s="3046" t="s">
        <v>99</v>
      </c>
      <c r="B156" s="3046"/>
      <c r="C156" s="3046"/>
      <c r="D156" s="3046"/>
      <c r="E156" s="3046"/>
      <c r="F156" s="3046"/>
      <c r="G156" s="3046"/>
      <c r="H156" s="500"/>
      <c r="I156" s="500"/>
    </row>
    <row r="157" spans="1:23" customFormat="1" ht="40.5" customHeight="1">
      <c r="A157" s="3045" t="s">
        <v>7688</v>
      </c>
      <c r="B157" s="3045"/>
      <c r="C157" s="3045"/>
      <c r="D157" s="3045"/>
      <c r="E157" s="3045"/>
      <c r="F157" s="3045"/>
      <c r="G157" s="3045"/>
      <c r="J157" s="503"/>
    </row>
  </sheetData>
  <sheetProtection algorithmName="SHA-512" hashValue="Xtwex26NWvni11BsdTQGvBErJTU2oO8ZIyNwyqIulskhMpgG1Naz1SrAY9AcNhHUHltfflQmnQ9wviSti0JiSA==" saltValue="OYT2hwbj/JLKdKy6KRKsDw==" spinCount="100000" sheet="1" objects="1" scenarios="1"/>
  <mergeCells count="8">
    <mergeCell ref="A156:G156"/>
    <mergeCell ref="A157:G157"/>
    <mergeCell ref="A2:I2"/>
    <mergeCell ref="A3:D3"/>
    <mergeCell ref="A150:C150"/>
    <mergeCell ref="A153:G153"/>
    <mergeCell ref="A154:G154"/>
    <mergeCell ref="A155:G155"/>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F81E6-4125-455C-A05D-59B50FA6723D}">
  <sheetPr>
    <pageSetUpPr fitToPage="1"/>
  </sheetPr>
  <dimension ref="A1:IV62"/>
  <sheetViews>
    <sheetView workbookViewId="0"/>
  </sheetViews>
  <sheetFormatPr defaultRowHeight="10.5"/>
  <cols>
    <col min="1" max="1" width="10.140625" style="333" customWidth="1"/>
    <col min="2" max="2" width="64.85546875" style="333" customWidth="1"/>
    <col min="3" max="3" width="13.5703125" style="333" customWidth="1"/>
    <col min="4" max="256" width="9.140625" style="333"/>
    <col min="257" max="257" width="10.140625" style="333" customWidth="1"/>
    <col min="258" max="258" width="55.85546875" style="333" customWidth="1"/>
    <col min="259" max="259" width="13.5703125" style="333" customWidth="1"/>
    <col min="260" max="512" width="9.140625" style="333"/>
    <col min="513" max="513" width="10.140625" style="333" customWidth="1"/>
    <col min="514" max="514" width="55.85546875" style="333" customWidth="1"/>
    <col min="515" max="515" width="13.5703125" style="333" customWidth="1"/>
    <col min="516" max="768" width="9.140625" style="333"/>
    <col min="769" max="769" width="10.140625" style="333" customWidth="1"/>
    <col min="770" max="770" width="55.85546875" style="333" customWidth="1"/>
    <col min="771" max="771" width="13.5703125" style="333" customWidth="1"/>
    <col min="772" max="1024" width="9.140625" style="333"/>
    <col min="1025" max="1025" width="10.140625" style="333" customWidth="1"/>
    <col min="1026" max="1026" width="55.85546875" style="333" customWidth="1"/>
    <col min="1027" max="1027" width="13.5703125" style="333" customWidth="1"/>
    <col min="1028" max="1280" width="9.140625" style="333"/>
    <col min="1281" max="1281" width="10.140625" style="333" customWidth="1"/>
    <col min="1282" max="1282" width="55.85546875" style="333" customWidth="1"/>
    <col min="1283" max="1283" width="13.5703125" style="333" customWidth="1"/>
    <col min="1284" max="1536" width="9.140625" style="333"/>
    <col min="1537" max="1537" width="10.140625" style="333" customWidth="1"/>
    <col min="1538" max="1538" width="55.85546875" style="333" customWidth="1"/>
    <col min="1539" max="1539" width="13.5703125" style="333" customWidth="1"/>
    <col min="1540" max="1792" width="9.140625" style="333"/>
    <col min="1793" max="1793" width="10.140625" style="333" customWidth="1"/>
    <col min="1794" max="1794" width="55.85546875" style="333" customWidth="1"/>
    <col min="1795" max="1795" width="13.5703125" style="333" customWidth="1"/>
    <col min="1796" max="2048" width="9.140625" style="333"/>
    <col min="2049" max="2049" width="10.140625" style="333" customWidth="1"/>
    <col min="2050" max="2050" width="55.85546875" style="333" customWidth="1"/>
    <col min="2051" max="2051" width="13.5703125" style="333" customWidth="1"/>
    <col min="2052" max="2304" width="9.140625" style="333"/>
    <col min="2305" max="2305" width="10.140625" style="333" customWidth="1"/>
    <col min="2306" max="2306" width="55.85546875" style="333" customWidth="1"/>
    <col min="2307" max="2307" width="13.5703125" style="333" customWidth="1"/>
    <col min="2308" max="2560" width="9.140625" style="333"/>
    <col min="2561" max="2561" width="10.140625" style="333" customWidth="1"/>
    <col min="2562" max="2562" width="55.85546875" style="333" customWidth="1"/>
    <col min="2563" max="2563" width="13.5703125" style="333" customWidth="1"/>
    <col min="2564" max="2816" width="9.140625" style="333"/>
    <col min="2817" max="2817" width="10.140625" style="333" customWidth="1"/>
    <col min="2818" max="2818" width="55.85546875" style="333" customWidth="1"/>
    <col min="2819" max="2819" width="13.5703125" style="333" customWidth="1"/>
    <col min="2820" max="3072" width="9.140625" style="333"/>
    <col min="3073" max="3073" width="10.140625" style="333" customWidth="1"/>
    <col min="3074" max="3074" width="55.85546875" style="333" customWidth="1"/>
    <col min="3075" max="3075" width="13.5703125" style="333" customWidth="1"/>
    <col min="3076" max="3328" width="9.140625" style="333"/>
    <col min="3329" max="3329" width="10.140625" style="333" customWidth="1"/>
    <col min="3330" max="3330" width="55.85546875" style="333" customWidth="1"/>
    <col min="3331" max="3331" width="13.5703125" style="333" customWidth="1"/>
    <col min="3332" max="3584" width="9.140625" style="333"/>
    <col min="3585" max="3585" width="10.140625" style="333" customWidth="1"/>
    <col min="3586" max="3586" width="55.85546875" style="333" customWidth="1"/>
    <col min="3587" max="3587" width="13.5703125" style="333" customWidth="1"/>
    <col min="3588" max="3840" width="9.140625" style="333"/>
    <col min="3841" max="3841" width="10.140625" style="333" customWidth="1"/>
    <col min="3842" max="3842" width="55.85546875" style="333" customWidth="1"/>
    <col min="3843" max="3843" width="13.5703125" style="333" customWidth="1"/>
    <col min="3844" max="4096" width="9.140625" style="333"/>
    <col min="4097" max="4097" width="10.140625" style="333" customWidth="1"/>
    <col min="4098" max="4098" width="55.85546875" style="333" customWidth="1"/>
    <col min="4099" max="4099" width="13.5703125" style="333" customWidth="1"/>
    <col min="4100" max="4352" width="9.140625" style="333"/>
    <col min="4353" max="4353" width="10.140625" style="333" customWidth="1"/>
    <col min="4354" max="4354" width="55.85546875" style="333" customWidth="1"/>
    <col min="4355" max="4355" width="13.5703125" style="333" customWidth="1"/>
    <col min="4356" max="4608" width="9.140625" style="333"/>
    <col min="4609" max="4609" width="10.140625" style="333" customWidth="1"/>
    <col min="4610" max="4610" width="55.85546875" style="333" customWidth="1"/>
    <col min="4611" max="4611" width="13.5703125" style="333" customWidth="1"/>
    <col min="4612" max="4864" width="9.140625" style="333"/>
    <col min="4865" max="4865" width="10.140625" style="333" customWidth="1"/>
    <col min="4866" max="4866" width="55.85546875" style="333" customWidth="1"/>
    <col min="4867" max="4867" width="13.5703125" style="333" customWidth="1"/>
    <col min="4868" max="5120" width="9.140625" style="333"/>
    <col min="5121" max="5121" width="10.140625" style="333" customWidth="1"/>
    <col min="5122" max="5122" width="55.85546875" style="333" customWidth="1"/>
    <col min="5123" max="5123" width="13.5703125" style="333" customWidth="1"/>
    <col min="5124" max="5376" width="9.140625" style="333"/>
    <col min="5377" max="5377" width="10.140625" style="333" customWidth="1"/>
    <col min="5378" max="5378" width="55.85546875" style="333" customWidth="1"/>
    <col min="5379" max="5379" width="13.5703125" style="333" customWidth="1"/>
    <col min="5380" max="5632" width="9.140625" style="333"/>
    <col min="5633" max="5633" width="10.140625" style="333" customWidth="1"/>
    <col min="5634" max="5634" width="55.85546875" style="333" customWidth="1"/>
    <col min="5635" max="5635" width="13.5703125" style="333" customWidth="1"/>
    <col min="5636" max="5888" width="9.140625" style="333"/>
    <col min="5889" max="5889" width="10.140625" style="333" customWidth="1"/>
    <col min="5890" max="5890" width="55.85546875" style="333" customWidth="1"/>
    <col min="5891" max="5891" width="13.5703125" style="333" customWidth="1"/>
    <col min="5892" max="6144" width="9.140625" style="333"/>
    <col min="6145" max="6145" width="10.140625" style="333" customWidth="1"/>
    <col min="6146" max="6146" width="55.85546875" style="333" customWidth="1"/>
    <col min="6147" max="6147" width="13.5703125" style="333" customWidth="1"/>
    <col min="6148" max="6400" width="9.140625" style="333"/>
    <col min="6401" max="6401" width="10.140625" style="333" customWidth="1"/>
    <col min="6402" max="6402" width="55.85546875" style="333" customWidth="1"/>
    <col min="6403" max="6403" width="13.5703125" style="333" customWidth="1"/>
    <col min="6404" max="6656" width="9.140625" style="333"/>
    <col min="6657" max="6657" width="10.140625" style="333" customWidth="1"/>
    <col min="6658" max="6658" width="55.85546875" style="333" customWidth="1"/>
    <col min="6659" max="6659" width="13.5703125" style="333" customWidth="1"/>
    <col min="6660" max="6912" width="9.140625" style="333"/>
    <col min="6913" max="6913" width="10.140625" style="333" customWidth="1"/>
    <col min="6914" max="6914" width="55.85546875" style="333" customWidth="1"/>
    <col min="6915" max="6915" width="13.5703125" style="333" customWidth="1"/>
    <col min="6916" max="7168" width="9.140625" style="333"/>
    <col min="7169" max="7169" width="10.140625" style="333" customWidth="1"/>
    <col min="7170" max="7170" width="55.85546875" style="333" customWidth="1"/>
    <col min="7171" max="7171" width="13.5703125" style="333" customWidth="1"/>
    <col min="7172" max="7424" width="9.140625" style="333"/>
    <col min="7425" max="7425" width="10.140625" style="333" customWidth="1"/>
    <col min="7426" max="7426" width="55.85546875" style="333" customWidth="1"/>
    <col min="7427" max="7427" width="13.5703125" style="333" customWidth="1"/>
    <col min="7428" max="7680" width="9.140625" style="333"/>
    <col min="7681" max="7681" width="10.140625" style="333" customWidth="1"/>
    <col min="7682" max="7682" width="55.85546875" style="333" customWidth="1"/>
    <col min="7683" max="7683" width="13.5703125" style="333" customWidth="1"/>
    <col min="7684" max="7936" width="9.140625" style="333"/>
    <col min="7937" max="7937" width="10.140625" style="333" customWidth="1"/>
    <col min="7938" max="7938" width="55.85546875" style="333" customWidth="1"/>
    <col min="7939" max="7939" width="13.5703125" style="333" customWidth="1"/>
    <col min="7940" max="8192" width="9.140625" style="333"/>
    <col min="8193" max="8193" width="10.140625" style="333" customWidth="1"/>
    <col min="8194" max="8194" width="55.85546875" style="333" customWidth="1"/>
    <col min="8195" max="8195" width="13.5703125" style="333" customWidth="1"/>
    <col min="8196" max="8448" width="9.140625" style="333"/>
    <col min="8449" max="8449" width="10.140625" style="333" customWidth="1"/>
    <col min="8450" max="8450" width="55.85546875" style="333" customWidth="1"/>
    <col min="8451" max="8451" width="13.5703125" style="333" customWidth="1"/>
    <col min="8452" max="8704" width="9.140625" style="333"/>
    <col min="8705" max="8705" width="10.140625" style="333" customWidth="1"/>
    <col min="8706" max="8706" width="55.85546875" style="333" customWidth="1"/>
    <col min="8707" max="8707" width="13.5703125" style="333" customWidth="1"/>
    <col min="8708" max="8960" width="9.140625" style="333"/>
    <col min="8961" max="8961" width="10.140625" style="333" customWidth="1"/>
    <col min="8962" max="8962" width="55.85546875" style="333" customWidth="1"/>
    <col min="8963" max="8963" width="13.5703125" style="333" customWidth="1"/>
    <col min="8964" max="9216" width="9.140625" style="333"/>
    <col min="9217" max="9217" width="10.140625" style="333" customWidth="1"/>
    <col min="9218" max="9218" width="55.85546875" style="333" customWidth="1"/>
    <col min="9219" max="9219" width="13.5703125" style="333" customWidth="1"/>
    <col min="9220" max="9472" width="9.140625" style="333"/>
    <col min="9473" max="9473" width="10.140625" style="333" customWidth="1"/>
    <col min="9474" max="9474" width="55.85546875" style="333" customWidth="1"/>
    <col min="9475" max="9475" width="13.5703125" style="333" customWidth="1"/>
    <col min="9476" max="9728" width="9.140625" style="333"/>
    <col min="9729" max="9729" width="10.140625" style="333" customWidth="1"/>
    <col min="9730" max="9730" width="55.85546875" style="333" customWidth="1"/>
    <col min="9731" max="9731" width="13.5703125" style="333" customWidth="1"/>
    <col min="9732" max="9984" width="9.140625" style="333"/>
    <col min="9985" max="9985" width="10.140625" style="333" customWidth="1"/>
    <col min="9986" max="9986" width="55.85546875" style="333" customWidth="1"/>
    <col min="9987" max="9987" width="13.5703125" style="333" customWidth="1"/>
    <col min="9988" max="10240" width="9.140625" style="333"/>
    <col min="10241" max="10241" width="10.140625" style="333" customWidth="1"/>
    <col min="10242" max="10242" width="55.85546875" style="333" customWidth="1"/>
    <col min="10243" max="10243" width="13.5703125" style="333" customWidth="1"/>
    <col min="10244" max="10496" width="9.140625" style="333"/>
    <col min="10497" max="10497" width="10.140625" style="333" customWidth="1"/>
    <col min="10498" max="10498" width="55.85546875" style="333" customWidth="1"/>
    <col min="10499" max="10499" width="13.5703125" style="333" customWidth="1"/>
    <col min="10500" max="10752" width="9.140625" style="333"/>
    <col min="10753" max="10753" width="10.140625" style="333" customWidth="1"/>
    <col min="10754" max="10754" width="55.85546875" style="333" customWidth="1"/>
    <col min="10755" max="10755" width="13.5703125" style="333" customWidth="1"/>
    <col min="10756" max="11008" width="9.140625" style="333"/>
    <col min="11009" max="11009" width="10.140625" style="333" customWidth="1"/>
    <col min="11010" max="11010" width="55.85546875" style="333" customWidth="1"/>
    <col min="11011" max="11011" width="13.5703125" style="333" customWidth="1"/>
    <col min="11012" max="11264" width="9.140625" style="333"/>
    <col min="11265" max="11265" width="10.140625" style="333" customWidth="1"/>
    <col min="11266" max="11266" width="55.85546875" style="333" customWidth="1"/>
    <col min="11267" max="11267" width="13.5703125" style="333" customWidth="1"/>
    <col min="11268" max="11520" width="9.140625" style="333"/>
    <col min="11521" max="11521" width="10.140625" style="333" customWidth="1"/>
    <col min="11522" max="11522" width="55.85546875" style="333" customWidth="1"/>
    <col min="11523" max="11523" width="13.5703125" style="333" customWidth="1"/>
    <col min="11524" max="11776" width="9.140625" style="333"/>
    <col min="11777" max="11777" width="10.140625" style="333" customWidth="1"/>
    <col min="11778" max="11778" width="55.85546875" style="333" customWidth="1"/>
    <col min="11779" max="11779" width="13.5703125" style="333" customWidth="1"/>
    <col min="11780" max="12032" width="9.140625" style="333"/>
    <col min="12033" max="12033" width="10.140625" style="333" customWidth="1"/>
    <col min="12034" max="12034" width="55.85546875" style="333" customWidth="1"/>
    <col min="12035" max="12035" width="13.5703125" style="333" customWidth="1"/>
    <col min="12036" max="12288" width="9.140625" style="333"/>
    <col min="12289" max="12289" width="10.140625" style="333" customWidth="1"/>
    <col min="12290" max="12290" width="55.85546875" style="333" customWidth="1"/>
    <col min="12291" max="12291" width="13.5703125" style="333" customWidth="1"/>
    <col min="12292" max="12544" width="9.140625" style="333"/>
    <col min="12545" max="12545" width="10.140625" style="333" customWidth="1"/>
    <col min="12546" max="12546" width="55.85546875" style="333" customWidth="1"/>
    <col min="12547" max="12547" width="13.5703125" style="333" customWidth="1"/>
    <col min="12548" max="12800" width="9.140625" style="333"/>
    <col min="12801" max="12801" width="10.140625" style="333" customWidth="1"/>
    <col min="12802" max="12802" width="55.85546875" style="333" customWidth="1"/>
    <col min="12803" max="12803" width="13.5703125" style="333" customWidth="1"/>
    <col min="12804" max="13056" width="9.140625" style="333"/>
    <col min="13057" max="13057" width="10.140625" style="333" customWidth="1"/>
    <col min="13058" max="13058" width="55.85546875" style="333" customWidth="1"/>
    <col min="13059" max="13059" width="13.5703125" style="333" customWidth="1"/>
    <col min="13060" max="13312" width="9.140625" style="333"/>
    <col min="13313" max="13313" width="10.140625" style="333" customWidth="1"/>
    <col min="13314" max="13314" width="55.85546875" style="333" customWidth="1"/>
    <col min="13315" max="13315" width="13.5703125" style="333" customWidth="1"/>
    <col min="13316" max="13568" width="9.140625" style="333"/>
    <col min="13569" max="13569" width="10.140625" style="333" customWidth="1"/>
    <col min="13570" max="13570" width="55.85546875" style="333" customWidth="1"/>
    <col min="13571" max="13571" width="13.5703125" style="333" customWidth="1"/>
    <col min="13572" max="13824" width="9.140625" style="333"/>
    <col min="13825" max="13825" width="10.140625" style="333" customWidth="1"/>
    <col min="13826" max="13826" width="55.85546875" style="333" customWidth="1"/>
    <col min="13827" max="13827" width="13.5703125" style="333" customWidth="1"/>
    <col min="13828" max="14080" width="9.140625" style="333"/>
    <col min="14081" max="14081" width="10.140625" style="333" customWidth="1"/>
    <col min="14082" max="14082" width="55.85546875" style="333" customWidth="1"/>
    <col min="14083" max="14083" width="13.5703125" style="333" customWidth="1"/>
    <col min="14084" max="14336" width="9.140625" style="333"/>
    <col min="14337" max="14337" width="10.140625" style="333" customWidth="1"/>
    <col min="14338" max="14338" width="55.85546875" style="333" customWidth="1"/>
    <col min="14339" max="14339" width="13.5703125" style="333" customWidth="1"/>
    <col min="14340" max="14592" width="9.140625" style="333"/>
    <col min="14593" max="14593" width="10.140625" style="333" customWidth="1"/>
    <col min="14594" max="14594" width="55.85546875" style="333" customWidth="1"/>
    <col min="14595" max="14595" width="13.5703125" style="333" customWidth="1"/>
    <col min="14596" max="14848" width="9.140625" style="333"/>
    <col min="14849" max="14849" width="10.140625" style="333" customWidth="1"/>
    <col min="14850" max="14850" width="55.85546875" style="333" customWidth="1"/>
    <col min="14851" max="14851" width="13.5703125" style="333" customWidth="1"/>
    <col min="14852" max="15104" width="9.140625" style="333"/>
    <col min="15105" max="15105" width="10.140625" style="333" customWidth="1"/>
    <col min="15106" max="15106" width="55.85546875" style="333" customWidth="1"/>
    <col min="15107" max="15107" width="13.5703125" style="333" customWidth="1"/>
    <col min="15108" max="15360" width="9.140625" style="333"/>
    <col min="15361" max="15361" width="10.140625" style="333" customWidth="1"/>
    <col min="15362" max="15362" width="55.85546875" style="333" customWidth="1"/>
    <col min="15363" max="15363" width="13.5703125" style="333" customWidth="1"/>
    <col min="15364" max="15616" width="9.140625" style="333"/>
    <col min="15617" max="15617" width="10.140625" style="333" customWidth="1"/>
    <col min="15618" max="15618" width="55.85546875" style="333" customWidth="1"/>
    <col min="15619" max="15619" width="13.5703125" style="333" customWidth="1"/>
    <col min="15620" max="15872" width="9.140625" style="333"/>
    <col min="15873" max="15873" width="10.140625" style="333" customWidth="1"/>
    <col min="15874" max="15874" width="55.85546875" style="333" customWidth="1"/>
    <col min="15875" max="15875" width="13.5703125" style="333" customWidth="1"/>
    <col min="15876" max="16128" width="9.140625" style="333"/>
    <col min="16129" max="16129" width="10.140625" style="333" customWidth="1"/>
    <col min="16130" max="16130" width="55.85546875" style="333" customWidth="1"/>
    <col min="16131" max="16131" width="13.5703125" style="333" customWidth="1"/>
    <col min="16132" max="16384" width="9.140625" style="333"/>
  </cols>
  <sheetData>
    <row r="1" spans="1:256" ht="20.25" customHeight="1">
      <c r="A1" s="313" t="s">
        <v>6781</v>
      </c>
      <c r="B1" s="314"/>
      <c r="C1" s="314"/>
    </row>
    <row r="2" spans="1:256" s="1684" customFormat="1" ht="13.5" customHeight="1">
      <c r="A2" s="3149" t="s">
        <v>133</v>
      </c>
      <c r="B2" s="3149"/>
      <c r="C2" s="3149"/>
      <c r="D2" s="1680"/>
      <c r="E2" s="1681"/>
      <c r="F2" s="1681"/>
      <c r="G2" s="1682"/>
      <c r="H2" s="1682"/>
      <c r="I2" s="1683"/>
      <c r="M2" s="333"/>
    </row>
    <row r="3" spans="1:256" s="1684" customFormat="1" ht="13.5" customHeight="1">
      <c r="A3" s="3149" t="s">
        <v>6782</v>
      </c>
      <c r="B3" s="3149"/>
      <c r="C3" s="3149"/>
      <c r="D3" s="1685"/>
      <c r="E3" s="1681"/>
      <c r="F3" s="1682"/>
      <c r="G3" s="1682"/>
      <c r="H3" s="1683"/>
      <c r="I3" s="1683"/>
      <c r="M3" s="333"/>
    </row>
    <row r="4" spans="1:256" s="1608" customFormat="1" ht="13.5" customHeight="1">
      <c r="A4" s="110" t="s">
        <v>135</v>
      </c>
      <c r="B4" s="315"/>
      <c r="C4" s="315"/>
      <c r="D4" s="1686"/>
      <c r="E4" s="1609"/>
      <c r="F4" s="1610"/>
      <c r="G4" s="1610"/>
      <c r="H4" s="1611"/>
      <c r="I4" s="1611"/>
    </row>
    <row r="5" spans="1:256" ht="13.5" customHeight="1">
      <c r="A5" s="316"/>
      <c r="B5" s="316"/>
      <c r="C5" s="316"/>
      <c r="D5" s="316"/>
      <c r="E5" s="316"/>
      <c r="F5" s="314"/>
      <c r="G5" s="314"/>
      <c r="H5" s="1385"/>
      <c r="I5" s="1385"/>
      <c r="J5" s="317"/>
      <c r="K5" s="317"/>
      <c r="L5" s="317"/>
      <c r="N5" s="317"/>
      <c r="O5" s="317"/>
      <c r="P5" s="317"/>
      <c r="Q5" s="317"/>
      <c r="R5" s="317"/>
      <c r="S5" s="317"/>
      <c r="T5" s="317"/>
      <c r="U5" s="317"/>
      <c r="V5" s="317"/>
      <c r="W5" s="317"/>
      <c r="X5" s="317"/>
      <c r="Y5" s="317"/>
      <c r="Z5" s="317"/>
      <c r="AA5" s="317"/>
      <c r="AB5" s="317"/>
      <c r="AC5" s="317"/>
      <c r="AD5" s="317"/>
      <c r="AE5" s="317"/>
      <c r="AF5" s="317"/>
      <c r="AG5" s="317"/>
      <c r="AH5" s="317"/>
      <c r="AI5" s="317"/>
      <c r="AJ5" s="317"/>
      <c r="AK5" s="317"/>
      <c r="AL5" s="317"/>
      <c r="AM5" s="317"/>
      <c r="AN5" s="317"/>
      <c r="AO5" s="317"/>
      <c r="AP5" s="317"/>
      <c r="AQ5" s="317"/>
      <c r="AR5" s="317"/>
      <c r="AS5" s="317"/>
      <c r="AT5" s="317"/>
      <c r="AU5" s="317"/>
      <c r="AV5" s="317"/>
      <c r="AW5" s="317"/>
      <c r="AX5" s="317"/>
      <c r="AY5" s="317"/>
      <c r="AZ5" s="317"/>
      <c r="BA5" s="317"/>
      <c r="BB5" s="317"/>
      <c r="BC5" s="317"/>
      <c r="BD5" s="317"/>
      <c r="BE5" s="317"/>
      <c r="BF5" s="317"/>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7"/>
      <c r="CI5" s="317"/>
      <c r="CJ5" s="317"/>
      <c r="CK5" s="317"/>
      <c r="CL5" s="317"/>
      <c r="CM5" s="317"/>
      <c r="CN5" s="317"/>
      <c r="CO5" s="317"/>
      <c r="CP5" s="317"/>
      <c r="CQ5" s="317"/>
      <c r="CR5" s="317"/>
      <c r="CS5" s="317"/>
      <c r="CT5" s="317"/>
      <c r="CU5" s="317"/>
      <c r="CV5" s="317"/>
      <c r="CW5" s="317"/>
      <c r="CX5" s="317"/>
      <c r="CY5" s="317"/>
      <c r="CZ5" s="317"/>
      <c r="DA5" s="317"/>
      <c r="DB5" s="317"/>
      <c r="DC5" s="317"/>
      <c r="DD5" s="317"/>
      <c r="DE5" s="317"/>
      <c r="DF5" s="317"/>
      <c r="DG5" s="317"/>
      <c r="DH5" s="317"/>
      <c r="DI5" s="317"/>
      <c r="DJ5" s="317"/>
      <c r="DK5" s="317"/>
      <c r="DL5" s="317"/>
      <c r="DM5" s="317"/>
      <c r="DN5" s="317"/>
      <c r="DO5" s="317"/>
      <c r="DP5" s="317"/>
      <c r="DQ5" s="317"/>
      <c r="DR5" s="317"/>
      <c r="DS5" s="317"/>
      <c r="DT5" s="317"/>
      <c r="DU5" s="317"/>
      <c r="DV5" s="317"/>
      <c r="DW5" s="317"/>
      <c r="DX5" s="317"/>
      <c r="DY5" s="317"/>
      <c r="DZ5" s="317"/>
      <c r="EA5" s="317"/>
      <c r="EB5" s="317"/>
      <c r="EC5" s="317"/>
      <c r="ED5" s="317"/>
      <c r="EE5" s="317"/>
      <c r="EF5" s="317"/>
      <c r="EG5" s="317"/>
      <c r="EH5" s="317"/>
      <c r="EI5" s="317"/>
      <c r="EJ5" s="317"/>
      <c r="EK5" s="317"/>
      <c r="EL5" s="317"/>
      <c r="EM5" s="317"/>
      <c r="EN5" s="317"/>
      <c r="EO5" s="317"/>
      <c r="EP5" s="317"/>
      <c r="EQ5" s="317"/>
      <c r="ER5" s="317"/>
      <c r="ES5" s="317"/>
      <c r="ET5" s="317"/>
      <c r="EU5" s="317"/>
      <c r="EV5" s="317"/>
      <c r="EW5" s="317"/>
      <c r="EX5" s="317"/>
      <c r="EY5" s="317"/>
      <c r="EZ5" s="317"/>
      <c r="FA5" s="317"/>
      <c r="FB5" s="317"/>
      <c r="FC5" s="317"/>
      <c r="FD5" s="317"/>
      <c r="FE5" s="317"/>
      <c r="FF5" s="317"/>
      <c r="FG5" s="317"/>
      <c r="FH5" s="317"/>
      <c r="FI5" s="317"/>
      <c r="FJ5" s="317"/>
      <c r="FK5" s="317"/>
      <c r="FL5" s="317"/>
      <c r="FM5" s="317"/>
      <c r="FN5" s="317"/>
      <c r="FO5" s="317"/>
      <c r="FP5" s="317"/>
      <c r="FQ5" s="317"/>
      <c r="FR5" s="317"/>
      <c r="FS5" s="317"/>
      <c r="FT5" s="317"/>
      <c r="FU5" s="317"/>
      <c r="FV5" s="317"/>
      <c r="FW5" s="317"/>
      <c r="FX5" s="317"/>
      <c r="FY5" s="317"/>
      <c r="FZ5" s="317"/>
      <c r="GA5" s="317"/>
      <c r="GB5" s="317"/>
      <c r="GC5" s="317"/>
      <c r="GD5" s="317"/>
      <c r="GE5" s="317"/>
      <c r="GF5" s="317"/>
      <c r="GG5" s="317"/>
      <c r="GH5" s="317"/>
      <c r="GI5" s="317"/>
      <c r="GJ5" s="317"/>
      <c r="GK5" s="317"/>
      <c r="GL5" s="317"/>
      <c r="GM5" s="317"/>
      <c r="GN5" s="317"/>
      <c r="GO5" s="317"/>
      <c r="GP5" s="317"/>
      <c r="GQ5" s="317"/>
      <c r="GR5" s="317"/>
      <c r="GS5" s="317"/>
      <c r="GT5" s="317"/>
      <c r="GU5" s="317"/>
      <c r="GV5" s="317"/>
      <c r="GW5" s="317"/>
      <c r="GX5" s="317"/>
      <c r="GY5" s="317"/>
      <c r="GZ5" s="317"/>
      <c r="HA5" s="317"/>
      <c r="HB5" s="317"/>
      <c r="HC5" s="317"/>
      <c r="HD5" s="317"/>
      <c r="HE5" s="317"/>
      <c r="HF5" s="317"/>
      <c r="HG5" s="317"/>
      <c r="HH5" s="317"/>
      <c r="HI5" s="317"/>
      <c r="HJ5" s="317"/>
      <c r="HK5" s="317"/>
      <c r="HL5" s="317"/>
      <c r="HM5" s="317"/>
      <c r="HN5" s="317"/>
      <c r="HO5" s="317"/>
      <c r="HP5" s="317"/>
      <c r="HQ5" s="317"/>
      <c r="HR5" s="317"/>
      <c r="HS5" s="317"/>
      <c r="HT5" s="317"/>
      <c r="HU5" s="317"/>
      <c r="HV5" s="317"/>
      <c r="HW5" s="317"/>
      <c r="HX5" s="317"/>
      <c r="HY5" s="317"/>
      <c r="HZ5" s="317"/>
      <c r="IA5" s="317"/>
      <c r="IB5" s="317"/>
      <c r="IC5" s="317"/>
      <c r="ID5" s="317"/>
      <c r="IE5" s="317"/>
      <c r="IF5" s="317"/>
      <c r="IG5" s="317"/>
      <c r="IH5" s="317"/>
      <c r="II5" s="317"/>
      <c r="IJ5" s="317"/>
      <c r="IK5" s="317"/>
      <c r="IL5" s="317"/>
      <c r="IM5" s="317"/>
      <c r="IN5" s="317"/>
      <c r="IO5" s="317"/>
      <c r="IP5" s="317"/>
      <c r="IQ5" s="317"/>
      <c r="IR5" s="317"/>
      <c r="IS5" s="317"/>
      <c r="IT5" s="317"/>
      <c r="IU5" s="317"/>
      <c r="IV5" s="317"/>
    </row>
    <row r="6" spans="1:256" ht="13.5" customHeight="1">
      <c r="A6" s="314"/>
      <c r="B6" s="314"/>
      <c r="C6" s="318"/>
    </row>
    <row r="7" spans="1:256" ht="23.25" customHeight="1">
      <c r="A7" s="319" t="s">
        <v>137</v>
      </c>
      <c r="B7" s="320" t="s">
        <v>138</v>
      </c>
      <c r="C7" s="321" t="s">
        <v>6783</v>
      </c>
    </row>
    <row r="8" spans="1:256" ht="13.5" customHeight="1">
      <c r="A8" s="322">
        <v>1</v>
      </c>
      <c r="B8" s="323">
        <v>2</v>
      </c>
      <c r="C8" s="324">
        <v>3</v>
      </c>
    </row>
    <row r="9" spans="1:256" ht="21" customHeight="1">
      <c r="A9" s="325"/>
      <c r="B9" s="326"/>
      <c r="C9" s="326"/>
    </row>
    <row r="10" spans="1:256" ht="13.5" customHeight="1">
      <c r="A10" s="327">
        <v>1</v>
      </c>
      <c r="B10" s="328" t="s">
        <v>6784</v>
      </c>
      <c r="C10" s="329">
        <f>'D.1.4.8.b.14. ARE.ELE.-SBP-A1 '!H142</f>
        <v>0</v>
      </c>
    </row>
    <row r="11" spans="1:256" ht="13.5" customHeight="1">
      <c r="A11" s="327">
        <v>2</v>
      </c>
      <c r="B11" s="328" t="s">
        <v>6785</v>
      </c>
      <c r="C11" s="329">
        <f>'D.1.4.8.b.14. ARE.ELE.-SBP-A4'!H191</f>
        <v>0</v>
      </c>
    </row>
    <row r="12" spans="1:256" ht="13.5" customHeight="1">
      <c r="A12" s="327">
        <v>3</v>
      </c>
      <c r="B12" s="328" t="s">
        <v>6786</v>
      </c>
      <c r="C12" s="329">
        <f>'D.1.4.8.b.14. ARE.ELE.-SBP-A5'!H141</f>
        <v>0</v>
      </c>
    </row>
    <row r="13" spans="1:256" ht="13.5" customHeight="1">
      <c r="A13" s="327">
        <v>4</v>
      </c>
      <c r="B13" s="328" t="s">
        <v>6787</v>
      </c>
      <c r="C13" s="329">
        <f>'D.1.4.8.b.14. ARE.ELE.-SBP-A6'!H141</f>
        <v>0</v>
      </c>
    </row>
    <row r="14" spans="1:256" ht="21" customHeight="1">
      <c r="A14" s="330"/>
      <c r="B14" s="331" t="s">
        <v>6788</v>
      </c>
      <c r="C14" s="332">
        <f>SUM(C10:C13)</f>
        <v>0</v>
      </c>
    </row>
    <row r="15" spans="1:256" ht="13.5" customHeight="1"/>
    <row r="16" spans="1:256" ht="13.5" customHeight="1"/>
    <row r="17" spans="2:7" ht="13.5" customHeight="1"/>
    <row r="18" spans="2:7" ht="13.5" customHeight="1"/>
    <row r="19" spans="2:7" ht="13.5" customHeight="1">
      <c r="B19" s="1608"/>
      <c r="C19" s="1608"/>
      <c r="D19" s="1608"/>
      <c r="E19" s="1608"/>
      <c r="F19" s="1608"/>
      <c r="G19" s="1608"/>
    </row>
    <row r="20" spans="2:7" ht="13.5" customHeight="1">
      <c r="B20" s="1608"/>
      <c r="C20" s="1608"/>
      <c r="D20" s="1608"/>
      <c r="E20" s="1608"/>
      <c r="F20" s="1608"/>
      <c r="G20" s="1608"/>
    </row>
    <row r="21" spans="2:7" ht="13.5" customHeight="1">
      <c r="B21" s="1608"/>
      <c r="C21" s="1608"/>
      <c r="D21" s="1608"/>
      <c r="E21" s="1608"/>
      <c r="F21" s="1608"/>
      <c r="G21" s="1608"/>
    </row>
    <row r="22" spans="2:7" ht="13.5" customHeight="1">
      <c r="B22" s="1608"/>
      <c r="C22" s="1608"/>
      <c r="D22" s="1608"/>
      <c r="E22" s="1608"/>
      <c r="F22" s="1608"/>
      <c r="G22" s="1608"/>
    </row>
    <row r="23" spans="2:7" ht="13.5" customHeight="1">
      <c r="B23" s="1608"/>
      <c r="C23" s="1608"/>
      <c r="D23" s="1608"/>
      <c r="E23" s="1608"/>
      <c r="F23" s="1608"/>
      <c r="G23" s="1608"/>
    </row>
    <row r="24" spans="2:7" ht="13.5" customHeight="1">
      <c r="B24" s="1608"/>
    </row>
    <row r="25" spans="2:7" ht="13.5" customHeight="1">
      <c r="B25" s="1608"/>
    </row>
    <row r="26" spans="2:7" ht="13.5" customHeight="1">
      <c r="B26" s="1608"/>
    </row>
    <row r="27" spans="2:7" ht="13.5" customHeight="1">
      <c r="B27" s="1608"/>
    </row>
    <row r="28" spans="2:7" ht="13.5" customHeight="1">
      <c r="B28" s="1608"/>
    </row>
    <row r="29" spans="2:7" ht="13.5" customHeight="1">
      <c r="B29" s="1608"/>
    </row>
    <row r="30" spans="2:7" ht="13.5" customHeight="1">
      <c r="B30" s="1608"/>
    </row>
    <row r="31" spans="2:7" ht="13.5" customHeight="1">
      <c r="B31" s="1608"/>
    </row>
    <row r="32" spans="2:7" ht="13.5" customHeight="1">
      <c r="B32" s="1608"/>
    </row>
    <row r="33" spans="2:2" ht="13.5" customHeight="1">
      <c r="B33" s="1608"/>
    </row>
    <row r="34" spans="2:2" ht="13.5" customHeight="1">
      <c r="B34" s="1608"/>
    </row>
    <row r="35" spans="2:2" ht="13.5" customHeight="1">
      <c r="B35" s="1608"/>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333" customFormat="1" ht="13.5" customHeight="1"/>
    <row r="50" s="333" customFormat="1" ht="13.5" customHeight="1"/>
    <row r="51" s="333" customFormat="1" ht="13.5" customHeight="1"/>
    <row r="52" s="333" customFormat="1" ht="13.5" customHeight="1"/>
    <row r="53" s="333" customFormat="1" ht="13.5" customHeight="1"/>
    <row r="54" s="333" customFormat="1" ht="13.5" customHeight="1"/>
    <row r="55" s="333" customFormat="1" ht="13.5" customHeight="1"/>
    <row r="56" s="333" customFormat="1" ht="13.5" customHeight="1"/>
    <row r="57" s="333" customFormat="1" ht="13.5" customHeight="1"/>
    <row r="58" s="333" customFormat="1" ht="13.5" customHeight="1"/>
    <row r="59" s="333" customFormat="1" ht="13.5" customHeight="1"/>
    <row r="60" s="333" customFormat="1" ht="13.5" customHeight="1"/>
    <row r="61" s="333" customFormat="1" ht="13.5" customHeight="1"/>
    <row r="62" s="333" customFormat="1" ht="13.5" customHeight="1"/>
  </sheetData>
  <sheetProtection algorithmName="SHA-512" hashValue="3YM53Z5Q8lb+Ate7BpWK3t61XQ3yqLaRzwMH/ijK/+64D3lxbR7XTfUEEtCOBxKHHZSsnJv/AJTfLvqzi99+Vw==" saltValue="CxGlAeViWipFZ4pJYdnwrw=="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55B03-C619-482E-94D5-D841F312FADE}">
  <sheetPr>
    <pageSetUpPr fitToPage="1"/>
  </sheetPr>
  <dimension ref="A1:IV149"/>
  <sheetViews>
    <sheetView zoomScaleNormal="100" workbookViewId="0"/>
  </sheetViews>
  <sheetFormatPr defaultRowHeight="15"/>
  <cols>
    <col min="1" max="1" width="4.140625" style="1608" customWidth="1"/>
    <col min="2" max="2" width="4.28515625" style="1608" customWidth="1"/>
    <col min="3" max="3" width="14.42578125" style="1608" customWidth="1"/>
    <col min="4" max="4" width="65" style="1608" customWidth="1"/>
    <col min="5" max="5" width="6.7109375" style="1608" customWidth="1"/>
    <col min="6" max="6" width="10.140625" style="1608" customWidth="1"/>
    <col min="7" max="7" width="11.7109375" style="1608" customWidth="1"/>
    <col min="8" max="8" width="15.7109375" style="1608" customWidth="1"/>
    <col min="9" max="9" width="17.28515625" style="1608" customWidth="1"/>
    <col min="10" max="10" width="16.85546875" style="1608" customWidth="1"/>
    <col min="11" max="15" width="9.140625" style="1608"/>
    <col min="16" max="16" width="11" style="1608" customWidth="1"/>
    <col min="17" max="16384" width="9.140625" style="1608"/>
  </cols>
  <sheetData>
    <row r="1" spans="1:35" ht="18">
      <c r="A1" s="236" t="s">
        <v>7849</v>
      </c>
      <c r="B1" s="314"/>
      <c r="C1" s="314"/>
      <c r="D1" s="333"/>
      <c r="E1" s="333"/>
      <c r="F1" s="333"/>
      <c r="G1" s="333"/>
      <c r="H1" s="333"/>
      <c r="I1" s="333"/>
    </row>
    <row r="2" spans="1:35" ht="13.5" customHeight="1">
      <c r="A2" s="3144" t="s">
        <v>133</v>
      </c>
      <c r="B2" s="3150"/>
      <c r="C2" s="3150"/>
      <c r="D2" s="3150"/>
      <c r="E2" s="3150"/>
      <c r="F2" s="3150"/>
      <c r="G2" s="3150"/>
      <c r="H2" s="3150"/>
      <c r="I2" s="3150"/>
    </row>
    <row r="3" spans="1:35" ht="13.5" customHeight="1">
      <c r="A3" s="3135" t="s">
        <v>6789</v>
      </c>
      <c r="B3" s="3135"/>
      <c r="C3" s="3135"/>
      <c r="D3" s="3135"/>
      <c r="E3" s="1609"/>
      <c r="F3" s="1610"/>
      <c r="G3" s="1610"/>
      <c r="H3" s="1611"/>
      <c r="I3" s="1611"/>
    </row>
    <row r="4" spans="1:35" s="511" customFormat="1" ht="13.5" customHeight="1">
      <c r="A4" s="512" t="s">
        <v>6790</v>
      </c>
      <c r="B4" s="513"/>
      <c r="C4" s="513"/>
      <c r="D4" s="513"/>
      <c r="E4" s="513"/>
      <c r="F4" s="514"/>
      <c r="G4" s="514"/>
      <c r="H4" s="509"/>
      <c r="I4" s="509"/>
      <c r="M4" s="1060"/>
    </row>
    <row r="5" spans="1:35" ht="13.5" customHeight="1">
      <c r="A5" s="1609" t="s">
        <v>6791</v>
      </c>
      <c r="B5" s="1609"/>
      <c r="C5" s="1609"/>
      <c r="D5" s="1609"/>
      <c r="E5" s="1609"/>
      <c r="F5" s="1610"/>
      <c r="G5" s="1610"/>
      <c r="H5" s="1611"/>
      <c r="I5" s="1611"/>
    </row>
    <row r="6" spans="1:35">
      <c r="A6" s="1610"/>
      <c r="B6" s="1610"/>
      <c r="C6" s="1610"/>
      <c r="D6" s="1612"/>
      <c r="E6" s="1613"/>
      <c r="F6" s="1610"/>
      <c r="G6" s="1610"/>
      <c r="H6" s="1610"/>
      <c r="I6" s="1614"/>
    </row>
    <row r="7" spans="1:35" ht="33.200000000000003" customHeight="1">
      <c r="A7" s="1615" t="s">
        <v>176</v>
      </c>
      <c r="B7" s="1615" t="s">
        <v>177</v>
      </c>
      <c r="C7" s="1615" t="s">
        <v>178</v>
      </c>
      <c r="D7" s="1615" t="s">
        <v>138</v>
      </c>
      <c r="E7" s="1615" t="s">
        <v>179</v>
      </c>
      <c r="F7" s="1615" t="s">
        <v>180</v>
      </c>
      <c r="G7" s="1615" t="s">
        <v>181</v>
      </c>
      <c r="H7" s="1299" t="s">
        <v>9</v>
      </c>
      <c r="I7" s="1616" t="s">
        <v>28</v>
      </c>
      <c r="J7" s="1617"/>
      <c r="K7" s="1618"/>
      <c r="L7" s="1618"/>
      <c r="M7" s="1618"/>
      <c r="N7" s="1618"/>
      <c r="O7" s="1618"/>
    </row>
    <row r="8" spans="1:35">
      <c r="A8" s="1615" t="s">
        <v>182</v>
      </c>
      <c r="B8" s="1615" t="s">
        <v>183</v>
      </c>
      <c r="C8" s="1615">
        <v>3</v>
      </c>
      <c r="D8" s="1615">
        <v>4</v>
      </c>
      <c r="E8" s="1615">
        <v>5</v>
      </c>
      <c r="F8" s="1615">
        <v>6</v>
      </c>
      <c r="G8" s="1615">
        <v>7</v>
      </c>
      <c r="H8" s="1619">
        <v>8</v>
      </c>
      <c r="I8" s="1616">
        <v>9</v>
      </c>
    </row>
    <row r="9" spans="1:35" s="1085" customFormat="1" ht="21" customHeight="1">
      <c r="A9" s="1071"/>
      <c r="B9" s="1071"/>
      <c r="C9" s="1072" t="s">
        <v>171</v>
      </c>
      <c r="D9" s="1072" t="s">
        <v>172</v>
      </c>
      <c r="E9" s="1072"/>
      <c r="F9" s="1073"/>
      <c r="G9" s="1074"/>
      <c r="H9" s="1074">
        <f>H10+H52</f>
        <v>0</v>
      </c>
      <c r="I9" s="1304"/>
    </row>
    <row r="10" spans="1:35" s="1085" customFormat="1" ht="13.5" customHeight="1">
      <c r="A10" s="1071"/>
      <c r="B10" s="1087"/>
      <c r="C10" s="1072" t="s">
        <v>6792</v>
      </c>
      <c r="D10" s="1072" t="s">
        <v>6793</v>
      </c>
      <c r="E10" s="1072"/>
      <c r="F10" s="1073"/>
      <c r="G10" s="1074"/>
      <c r="H10" s="1074">
        <f>SUM(H11:H51)</f>
        <v>0</v>
      </c>
      <c r="I10" s="1084"/>
    </row>
    <row r="11" spans="1:35" s="1313" customFormat="1" ht="27" customHeight="1">
      <c r="A11" s="1086">
        <v>1</v>
      </c>
      <c r="B11" s="1620" t="s">
        <v>6794</v>
      </c>
      <c r="C11" s="334">
        <v>210220020</v>
      </c>
      <c r="D11" s="335" t="s">
        <v>6795</v>
      </c>
      <c r="E11" s="1306" t="s">
        <v>194</v>
      </c>
      <c r="F11" s="541">
        <f>ROUND(SUM(F13:F13),3)</f>
        <v>7.7</v>
      </c>
      <c r="G11" s="1459"/>
      <c r="H11" s="1083">
        <f>ROUND(F11*G11,2)</f>
        <v>0</v>
      </c>
      <c r="I11" s="1084" t="s">
        <v>5315</v>
      </c>
      <c r="J11" s="1308"/>
      <c r="K11" s="1309"/>
      <c r="L11" s="1310"/>
      <c r="M11" s="1310"/>
      <c r="N11" s="1310"/>
      <c r="O11" s="1310"/>
      <c r="P11" s="1310"/>
      <c r="Q11" s="1310"/>
      <c r="R11" s="1310"/>
      <c r="S11" s="1311"/>
      <c r="T11" s="1312"/>
      <c r="U11" s="1312"/>
      <c r="V11" s="1312"/>
      <c r="W11" s="1312"/>
      <c r="X11" s="1312"/>
      <c r="Y11" s="1312"/>
      <c r="Z11" s="1312"/>
      <c r="AA11" s="1312"/>
      <c r="AB11" s="1312"/>
      <c r="AC11" s="1312"/>
      <c r="AD11" s="1312"/>
      <c r="AE11" s="1312"/>
      <c r="AF11" s="1312"/>
      <c r="AG11" s="1312"/>
      <c r="AH11" s="1312"/>
      <c r="AI11" s="1312"/>
    </row>
    <row r="12" spans="1:35" s="1085" customFormat="1" ht="13.5" customHeight="1">
      <c r="A12" s="1086"/>
      <c r="B12" s="1087"/>
      <c r="C12" s="1087"/>
      <c r="D12" s="1621" t="s">
        <v>6796</v>
      </c>
      <c r="E12" s="1087"/>
      <c r="F12" s="1622"/>
      <c r="G12" s="1201"/>
      <c r="H12" s="1201"/>
      <c r="I12" s="1084"/>
      <c r="J12" s="1623"/>
    </row>
    <row r="13" spans="1:35" s="1085" customFormat="1" ht="13.5" customHeight="1">
      <c r="A13" s="1086"/>
      <c r="B13" s="1087"/>
      <c r="C13" s="1087"/>
      <c r="D13" s="1621" t="s">
        <v>6797</v>
      </c>
      <c r="E13" s="1087"/>
      <c r="F13" s="1622">
        <f>(7.7)</f>
        <v>7.7</v>
      </c>
      <c r="G13" s="1201"/>
      <c r="H13" s="1201"/>
      <c r="I13" s="1084"/>
      <c r="J13" s="1623"/>
    </row>
    <row r="14" spans="1:35" s="1085" customFormat="1" ht="13.5" customHeight="1">
      <c r="A14" s="1086"/>
      <c r="B14" s="1087"/>
      <c r="C14" s="1087"/>
      <c r="D14" s="1621" t="s">
        <v>6798</v>
      </c>
      <c r="E14" s="1087"/>
      <c r="F14" s="1622"/>
      <c r="G14" s="1201"/>
      <c r="H14" s="1201"/>
      <c r="I14" s="1084"/>
      <c r="J14" s="1623"/>
    </row>
    <row r="15" spans="1:35" s="1098" customFormat="1" ht="13.5" customHeight="1">
      <c r="A15" s="1099">
        <v>2</v>
      </c>
      <c r="B15" s="1093" t="s">
        <v>6799</v>
      </c>
      <c r="C15" s="1093">
        <v>35442062</v>
      </c>
      <c r="D15" s="1093" t="s">
        <v>6800</v>
      </c>
      <c r="E15" s="1093" t="s">
        <v>2448</v>
      </c>
      <c r="F15" s="1043">
        <f>ROUND(SUM(F17:F17),3)</f>
        <v>7.681</v>
      </c>
      <c r="G15" s="302"/>
      <c r="H15" s="1095">
        <f>ROUND(F15*G15,2)</f>
        <v>0</v>
      </c>
      <c r="I15" s="1096" t="s">
        <v>5315</v>
      </c>
      <c r="J15" s="1624"/>
    </row>
    <row r="16" spans="1:35" s="1098" customFormat="1" ht="13.5" customHeight="1">
      <c r="A16" s="1099"/>
      <c r="B16" s="1093"/>
      <c r="C16" s="1093"/>
      <c r="D16" s="1625" t="s">
        <v>6796</v>
      </c>
      <c r="E16" s="1093"/>
      <c r="F16" s="1626"/>
      <c r="G16" s="1094"/>
      <c r="H16" s="1094"/>
      <c r="I16" s="1096"/>
      <c r="J16" s="1624"/>
    </row>
    <row r="17" spans="1:35" s="1098" customFormat="1" ht="13.5" customHeight="1">
      <c r="A17" s="1099"/>
      <c r="B17" s="1093"/>
      <c r="C17" s="1093"/>
      <c r="D17" s="1625" t="s">
        <v>6801</v>
      </c>
      <c r="E17" s="1093"/>
      <c r="F17" s="1626">
        <f>((7.7)*0.95)*1.05</f>
        <v>7.6807499999999997</v>
      </c>
      <c r="G17" s="1094"/>
      <c r="H17" s="1094"/>
      <c r="I17" s="1096"/>
      <c r="J17" s="1624"/>
    </row>
    <row r="18" spans="1:35" s="1098" customFormat="1" ht="13.5" customHeight="1">
      <c r="A18" s="1099"/>
      <c r="B18" s="1093"/>
      <c r="C18" s="1093"/>
      <c r="D18" s="1625" t="s">
        <v>6802</v>
      </c>
      <c r="E18" s="1093"/>
      <c r="F18" s="1626"/>
      <c r="G18" s="1094"/>
      <c r="H18" s="1094"/>
      <c r="I18" s="1096"/>
      <c r="J18" s="1627"/>
    </row>
    <row r="19" spans="1:35" s="1085" customFormat="1" ht="13.5" customHeight="1">
      <c r="A19" s="1086" t="s">
        <v>184</v>
      </c>
      <c r="B19" s="1087" t="s">
        <v>6794</v>
      </c>
      <c r="C19" s="1087" t="s">
        <v>6803</v>
      </c>
      <c r="D19" s="1087" t="s">
        <v>6804</v>
      </c>
      <c r="E19" s="1087" t="s">
        <v>226</v>
      </c>
      <c r="F19" s="541">
        <f>ROUND(SUM(F20),3)</f>
        <v>5</v>
      </c>
      <c r="G19" s="309"/>
      <c r="H19" s="1083">
        <f>ROUND(F19*G19,2)</f>
        <v>0</v>
      </c>
      <c r="I19" s="1084" t="s">
        <v>5316</v>
      </c>
      <c r="J19" s="1623"/>
      <c r="U19" s="1321"/>
    </row>
    <row r="20" spans="1:35" s="1313" customFormat="1" ht="13.5" customHeight="1">
      <c r="A20" s="1628"/>
      <c r="B20" s="1620"/>
      <c r="C20" s="1629"/>
      <c r="D20" s="1621" t="s">
        <v>6805</v>
      </c>
      <c r="E20" s="336"/>
      <c r="F20" s="1622">
        <v>5</v>
      </c>
      <c r="G20" s="1307"/>
      <c r="H20" s="1307"/>
      <c r="I20" s="1630"/>
      <c r="J20" s="1624"/>
      <c r="K20" s="1098"/>
      <c r="L20" s="1325"/>
      <c r="M20" s="1325"/>
      <c r="N20" s="1325"/>
      <c r="O20" s="1325"/>
      <c r="P20" s="1325"/>
      <c r="Q20" s="1325"/>
      <c r="R20" s="1325"/>
      <c r="S20" s="1325"/>
      <c r="T20" s="1325"/>
      <c r="U20" s="1326"/>
      <c r="V20" s="1309"/>
      <c r="W20" s="1309"/>
      <c r="X20" s="1309"/>
      <c r="Y20" s="1309"/>
      <c r="Z20" s="1309"/>
      <c r="AA20" s="1309"/>
      <c r="AB20" s="1312"/>
      <c r="AC20" s="1312"/>
      <c r="AD20" s="1312"/>
      <c r="AE20" s="1312"/>
      <c r="AF20" s="1312"/>
      <c r="AG20" s="1312"/>
      <c r="AH20" s="1312"/>
      <c r="AI20" s="1312"/>
    </row>
    <row r="21" spans="1:35" s="1313" customFormat="1" ht="13.5" customHeight="1">
      <c r="A21" s="1628"/>
      <c r="B21" s="1620"/>
      <c r="C21" s="1629"/>
      <c r="D21" s="1621" t="s">
        <v>6806</v>
      </c>
      <c r="E21" s="336"/>
      <c r="F21" s="1622"/>
      <c r="G21" s="1307"/>
      <c r="H21" s="1307"/>
      <c r="I21" s="1630"/>
      <c r="J21" s="1624"/>
      <c r="K21" s="1098"/>
      <c r="L21" s="1325"/>
      <c r="M21" s="1325"/>
      <c r="N21" s="1325"/>
      <c r="O21" s="1325"/>
      <c r="P21" s="1325"/>
      <c r="Q21" s="1325"/>
      <c r="R21" s="1325"/>
      <c r="S21" s="1325"/>
      <c r="T21" s="1325"/>
      <c r="U21" s="1326"/>
      <c r="V21" s="1309"/>
      <c r="W21" s="1309"/>
      <c r="X21" s="1309"/>
      <c r="Y21" s="1309"/>
      <c r="Z21" s="1309"/>
      <c r="AA21" s="1309"/>
      <c r="AB21" s="1312"/>
      <c r="AC21" s="1312"/>
      <c r="AD21" s="1312"/>
      <c r="AE21" s="1312"/>
      <c r="AF21" s="1312"/>
      <c r="AG21" s="1312"/>
      <c r="AH21" s="1312"/>
      <c r="AI21" s="1312"/>
    </row>
    <row r="22" spans="1:35" s="339" customFormat="1" ht="13.5" customHeight="1">
      <c r="A22" s="1327">
        <v>4</v>
      </c>
      <c r="B22" s="1328">
        <v>921</v>
      </c>
      <c r="C22" s="1087" t="s">
        <v>6807</v>
      </c>
      <c r="D22" s="337" t="s">
        <v>4689</v>
      </c>
      <c r="E22" s="1328" t="s">
        <v>31</v>
      </c>
      <c r="F22" s="1329">
        <f>SUM(F23)</f>
        <v>1</v>
      </c>
      <c r="G22" s="338"/>
      <c r="H22" s="1083">
        <f>ROUND(F22*G22,2)</f>
        <v>0</v>
      </c>
      <c r="I22" s="1084" t="s">
        <v>5316</v>
      </c>
      <c r="J22" s="1331"/>
      <c r="L22" s="418"/>
      <c r="S22" s="1332"/>
    </row>
    <row r="23" spans="1:35" s="339" customFormat="1" ht="13.5" customHeight="1">
      <c r="A23" s="1327"/>
      <c r="B23" s="1328"/>
      <c r="C23" s="1328"/>
      <c r="D23" s="1333" t="s">
        <v>6808</v>
      </c>
      <c r="E23" s="1328"/>
      <c r="F23" s="1334">
        <v>1</v>
      </c>
      <c r="G23" s="1330"/>
      <c r="H23" s="1335"/>
      <c r="I23" s="1336"/>
      <c r="J23" s="708"/>
      <c r="R23" s="1321"/>
      <c r="S23" s="1332"/>
    </row>
    <row r="24" spans="1:35" s="339" customFormat="1" ht="40.5" customHeight="1">
      <c r="A24" s="1327"/>
      <c r="B24" s="1328"/>
      <c r="C24" s="1328"/>
      <c r="D24" s="1333" t="s">
        <v>6809</v>
      </c>
      <c r="E24" s="1328"/>
      <c r="F24" s="1334"/>
      <c r="G24" s="1330"/>
      <c r="H24" s="1335"/>
      <c r="I24" s="1336"/>
      <c r="J24" s="708"/>
      <c r="R24" s="1321"/>
      <c r="S24" s="1332"/>
    </row>
    <row r="25" spans="1:35" s="1085" customFormat="1" ht="13.5" customHeight="1">
      <c r="A25" s="1086" t="s">
        <v>186</v>
      </c>
      <c r="B25" s="1087" t="s">
        <v>6794</v>
      </c>
      <c r="C25" s="1087" t="s">
        <v>6810</v>
      </c>
      <c r="D25" s="1087" t="s">
        <v>6811</v>
      </c>
      <c r="E25" s="1087" t="s">
        <v>194</v>
      </c>
      <c r="F25" s="541">
        <f>ROUND(SUM(F27:F28),3)</f>
        <v>11.22</v>
      </c>
      <c r="G25" s="309"/>
      <c r="H25" s="1083">
        <f>ROUND(F25*G25,2)</f>
        <v>0</v>
      </c>
      <c r="I25" s="1084" t="s">
        <v>5316</v>
      </c>
      <c r="J25" s="1337"/>
      <c r="K25" s="1184"/>
      <c r="L25" s="1184"/>
      <c r="M25" s="1184"/>
      <c r="N25" s="1184"/>
      <c r="O25" s="1184"/>
      <c r="P25" s="1184"/>
      <c r="Q25" s="1256"/>
      <c r="S25" s="1211"/>
    </row>
    <row r="26" spans="1:35" s="1184" customFormat="1" ht="27" customHeight="1">
      <c r="A26" s="1338"/>
      <c r="B26" s="1179"/>
      <c r="C26" s="1180"/>
      <c r="D26" s="1621" t="s">
        <v>6812</v>
      </c>
      <c r="E26" s="1088"/>
      <c r="F26" s="1340"/>
      <c r="G26" s="1181"/>
      <c r="H26" s="1192"/>
      <c r="I26" s="1177"/>
      <c r="J26" s="1337"/>
      <c r="K26" s="1256"/>
      <c r="R26" s="1256"/>
      <c r="U26" s="1187"/>
      <c r="W26" s="1187"/>
    </row>
    <row r="27" spans="1:35" s="1184" customFormat="1" ht="13.5" customHeight="1">
      <c r="A27" s="1338"/>
      <c r="B27" s="1179"/>
      <c r="C27" s="1180"/>
      <c r="D27" s="1621" t="s">
        <v>6813</v>
      </c>
      <c r="E27" s="1088"/>
      <c r="F27" s="1340">
        <f>(7.7)*1.1</f>
        <v>8.4700000000000006</v>
      </c>
      <c r="G27" s="1181"/>
      <c r="H27" s="1192"/>
      <c r="I27" s="1177"/>
      <c r="J27" s="1085"/>
      <c r="K27" s="1085"/>
      <c r="L27" s="1085"/>
      <c r="M27" s="1085"/>
      <c r="N27" s="1085"/>
      <c r="O27" s="1085"/>
      <c r="Q27" s="1424"/>
      <c r="R27" s="1085"/>
      <c r="S27" s="1085"/>
      <c r="U27" s="1187"/>
      <c r="W27" s="1187"/>
    </row>
    <row r="28" spans="1:35" s="1184" customFormat="1" ht="13.5" customHeight="1">
      <c r="A28" s="1338"/>
      <c r="B28" s="1179"/>
      <c r="C28" s="1180"/>
      <c r="D28" s="1621" t="s">
        <v>6814</v>
      </c>
      <c r="E28" s="1088"/>
      <c r="F28" s="1340">
        <f>(2.5)*1.1</f>
        <v>2.75</v>
      </c>
      <c r="G28" s="1181"/>
      <c r="H28" s="1192"/>
      <c r="I28" s="1177"/>
      <c r="J28" s="1085"/>
      <c r="K28" s="1085"/>
      <c r="L28" s="1085"/>
      <c r="M28" s="1085"/>
      <c r="N28" s="1085"/>
      <c r="O28" s="1085"/>
      <c r="Q28" s="1424"/>
      <c r="R28" s="1085"/>
      <c r="S28" s="1085"/>
      <c r="U28" s="1187"/>
      <c r="W28" s="1187"/>
    </row>
    <row r="29" spans="1:35" s="1184" customFormat="1" ht="27" customHeight="1">
      <c r="A29" s="1338"/>
      <c r="B29" s="1179"/>
      <c r="C29" s="1180"/>
      <c r="D29" s="1180" t="s">
        <v>6815</v>
      </c>
      <c r="E29" s="1180"/>
      <c r="F29" s="1341"/>
      <c r="G29" s="1181"/>
      <c r="H29" s="1192"/>
      <c r="I29" s="1261"/>
      <c r="J29" s="1183"/>
      <c r="U29" s="1187"/>
      <c r="W29" s="1187"/>
    </row>
    <row r="30" spans="1:35" s="1085" customFormat="1" ht="13.5" customHeight="1">
      <c r="A30" s="1086" t="s">
        <v>187</v>
      </c>
      <c r="B30" s="1087" t="s">
        <v>6794</v>
      </c>
      <c r="C30" s="1087" t="s">
        <v>6810</v>
      </c>
      <c r="D30" s="1631" t="s">
        <v>6816</v>
      </c>
      <c r="E30" s="1087" t="s">
        <v>194</v>
      </c>
      <c r="F30" s="541">
        <f>ROUND(SUM(F32:F32),3)</f>
        <v>2.75</v>
      </c>
      <c r="G30" s="309"/>
      <c r="H30" s="1083">
        <f>ROUND(F30*G30,2)</f>
        <v>0</v>
      </c>
      <c r="I30" s="1084" t="s">
        <v>5316</v>
      </c>
      <c r="J30" s="1337"/>
      <c r="K30" s="1256"/>
      <c r="L30" s="1184"/>
      <c r="M30" s="1184"/>
      <c r="N30" s="1184"/>
      <c r="O30" s="1184"/>
      <c r="P30" s="1184"/>
      <c r="Q30" s="1184"/>
      <c r="R30" s="1184"/>
      <c r="S30" s="1184"/>
      <c r="T30" s="1184"/>
      <c r="V30" s="1632"/>
    </row>
    <row r="31" spans="1:35" s="1184" customFormat="1" ht="13.5" customHeight="1">
      <c r="A31" s="1338"/>
      <c r="B31" s="1179"/>
      <c r="C31" s="1180"/>
      <c r="D31" s="1621" t="s">
        <v>6817</v>
      </c>
      <c r="E31" s="1088"/>
      <c r="F31" s="1090"/>
      <c r="G31" s="1181"/>
      <c r="H31" s="1192"/>
      <c r="I31" s="1177"/>
      <c r="J31" s="1351"/>
      <c r="L31" s="1352"/>
      <c r="M31" s="1352"/>
      <c r="N31" s="1352"/>
      <c r="O31" s="1352"/>
      <c r="P31" s="1352"/>
      <c r="Q31" s="1352"/>
      <c r="R31" s="1352"/>
      <c r="S31" s="1352"/>
      <c r="T31" s="1352"/>
      <c r="V31" s="1256"/>
    </row>
    <row r="32" spans="1:35" s="1184" customFormat="1" ht="27" customHeight="1">
      <c r="A32" s="1338"/>
      <c r="B32" s="1179"/>
      <c r="C32" s="1180"/>
      <c r="D32" s="1621" t="s">
        <v>6818</v>
      </c>
      <c r="E32" s="1088"/>
      <c r="F32" s="1090">
        <f>(2.5)*1.1</f>
        <v>2.75</v>
      </c>
      <c r="G32" s="1181"/>
      <c r="H32" s="1192"/>
      <c r="I32" s="1177"/>
      <c r="J32" s="1633"/>
    </row>
    <row r="33" spans="1:256" s="1184" customFormat="1" ht="13.5" customHeight="1">
      <c r="A33" s="1338"/>
      <c r="B33" s="1179"/>
      <c r="C33" s="1180"/>
      <c r="D33" s="1621" t="s">
        <v>6819</v>
      </c>
      <c r="E33" s="1088"/>
      <c r="F33" s="1090"/>
      <c r="G33" s="1181"/>
      <c r="H33" s="1192"/>
      <c r="I33" s="1177"/>
      <c r="J33" s="1633"/>
    </row>
    <row r="34" spans="1:256" s="1184" customFormat="1" ht="40.5" customHeight="1">
      <c r="A34" s="1338"/>
      <c r="B34" s="1179"/>
      <c r="C34" s="1180"/>
      <c r="D34" s="1180" t="s">
        <v>6820</v>
      </c>
      <c r="E34" s="1180"/>
      <c r="F34" s="1342"/>
      <c r="G34" s="1181"/>
      <c r="H34" s="1192"/>
      <c r="I34" s="1261"/>
      <c r="J34" s="1337"/>
      <c r="K34" s="1256"/>
      <c r="U34" s="1187"/>
      <c r="W34" s="1187"/>
    </row>
    <row r="35" spans="1:256" s="1085" customFormat="1" ht="13.5" customHeight="1">
      <c r="A35" s="1086" t="s">
        <v>188</v>
      </c>
      <c r="B35" s="1087" t="s">
        <v>6794</v>
      </c>
      <c r="C35" s="1087" t="s">
        <v>6821</v>
      </c>
      <c r="D35" s="1087" t="s">
        <v>6822</v>
      </c>
      <c r="E35" s="1087" t="s">
        <v>226</v>
      </c>
      <c r="F35" s="541">
        <f>ROUND(SUM(F37:F37),3)</f>
        <v>1</v>
      </c>
      <c r="G35" s="309"/>
      <c r="H35" s="1083">
        <f>ROUND(F35*G35,2)</f>
        <v>0</v>
      </c>
      <c r="I35" s="1084" t="s">
        <v>5316</v>
      </c>
      <c r="J35" s="340"/>
    </row>
    <row r="36" spans="1:256" s="1184" customFormat="1" ht="13.5" customHeight="1">
      <c r="A36" s="1338"/>
      <c r="B36" s="1179"/>
      <c r="C36" s="1180"/>
      <c r="D36" s="1621" t="s">
        <v>6823</v>
      </c>
      <c r="E36" s="1088"/>
      <c r="F36" s="1090"/>
      <c r="G36" s="1181"/>
      <c r="H36" s="1192"/>
      <c r="I36" s="1177"/>
      <c r="J36" s="1337"/>
      <c r="U36" s="1187"/>
      <c r="W36" s="1187"/>
    </row>
    <row r="37" spans="1:256" s="1184" customFormat="1" ht="13.5" customHeight="1">
      <c r="A37" s="1338"/>
      <c r="B37" s="1179"/>
      <c r="C37" s="1180"/>
      <c r="D37" s="1621" t="s">
        <v>6824</v>
      </c>
      <c r="E37" s="1088"/>
      <c r="F37" s="1090">
        <v>1</v>
      </c>
      <c r="G37" s="1181"/>
      <c r="H37" s="1192"/>
      <c r="I37" s="1177"/>
      <c r="J37" s="1337"/>
      <c r="U37" s="1187"/>
      <c r="W37" s="1187"/>
    </row>
    <row r="38" spans="1:256" s="1184" customFormat="1" ht="27" customHeight="1">
      <c r="A38" s="1338"/>
      <c r="B38" s="1179"/>
      <c r="C38" s="1180"/>
      <c r="D38" s="1180" t="s">
        <v>6825</v>
      </c>
      <c r="E38" s="1180"/>
      <c r="F38" s="1342"/>
      <c r="G38" s="1181"/>
      <c r="H38" s="1192"/>
      <c r="I38" s="1177"/>
      <c r="J38" s="1183"/>
      <c r="U38" s="1187"/>
      <c r="W38" s="1187"/>
    </row>
    <row r="39" spans="1:256" s="1085" customFormat="1" ht="27" customHeight="1">
      <c r="A39" s="1086" t="s">
        <v>2815</v>
      </c>
      <c r="B39" s="1087" t="s">
        <v>6794</v>
      </c>
      <c r="C39" s="1087" t="s">
        <v>6826</v>
      </c>
      <c r="D39" s="1087" t="s">
        <v>6827</v>
      </c>
      <c r="E39" s="1087" t="s">
        <v>31</v>
      </c>
      <c r="F39" s="541">
        <f>ROUND(SUM(F41),3)</f>
        <v>1</v>
      </c>
      <c r="G39" s="309"/>
      <c r="H39" s="1083">
        <f>ROUND(F39*G39,2)</f>
        <v>0</v>
      </c>
      <c r="I39" s="1084" t="s">
        <v>5316</v>
      </c>
      <c r="J39" s="1623"/>
    </row>
    <row r="40" spans="1:256" s="1085" customFormat="1" ht="27" customHeight="1">
      <c r="A40" s="1086"/>
      <c r="B40" s="1087"/>
      <c r="C40" s="1087"/>
      <c r="D40" s="1621" t="s">
        <v>6828</v>
      </c>
      <c r="E40" s="1087"/>
      <c r="F40" s="1202"/>
      <c r="G40" s="1201"/>
      <c r="H40" s="1201"/>
      <c r="I40" s="1084"/>
      <c r="J40" s="1623"/>
    </row>
    <row r="41" spans="1:256" s="1085" customFormat="1" ht="27" customHeight="1">
      <c r="A41" s="1086"/>
      <c r="B41" s="1087"/>
      <c r="C41" s="1087"/>
      <c r="D41" s="1621" t="s">
        <v>6829</v>
      </c>
      <c r="E41" s="1087"/>
      <c r="F41" s="1622">
        <v>1</v>
      </c>
      <c r="G41" s="1201"/>
      <c r="H41" s="1201"/>
      <c r="I41" s="1084"/>
      <c r="J41" s="1623"/>
    </row>
    <row r="42" spans="1:256" s="1351" customFormat="1" ht="67.5" customHeight="1">
      <c r="A42" s="1343"/>
      <c r="B42" s="1344"/>
      <c r="C42" s="1345"/>
      <c r="D42" s="1346" t="s">
        <v>6830</v>
      </c>
      <c r="E42" s="1347"/>
      <c r="F42" s="1348"/>
      <c r="G42" s="1349"/>
      <c r="H42" s="1349"/>
      <c r="I42" s="1350"/>
      <c r="L42" s="1352"/>
      <c r="M42" s="1352"/>
      <c r="N42" s="1352"/>
      <c r="O42" s="1352"/>
      <c r="P42" s="1352"/>
      <c r="Q42" s="1352"/>
      <c r="R42" s="1352"/>
      <c r="S42" s="1352"/>
      <c r="T42" s="1352"/>
      <c r="U42" s="1352"/>
      <c r="V42" s="1352"/>
      <c r="W42" s="1352"/>
      <c r="X42" s="1352"/>
      <c r="Y42" s="1352"/>
      <c r="Z42" s="1352"/>
      <c r="AA42" s="1352"/>
      <c r="AB42" s="1352"/>
      <c r="AC42" s="1352"/>
      <c r="AD42" s="1352"/>
      <c r="AE42" s="1352"/>
      <c r="AF42" s="1352"/>
      <c r="AG42" s="1352"/>
      <c r="AH42" s="1352"/>
      <c r="AI42" s="1352"/>
      <c r="AJ42" s="1352"/>
      <c r="AK42" s="1352"/>
      <c r="AL42" s="1352"/>
      <c r="AM42" s="1352"/>
      <c r="AN42" s="1352"/>
      <c r="AO42" s="1352"/>
      <c r="AP42" s="1352"/>
      <c r="AQ42" s="1352"/>
      <c r="AR42" s="1352"/>
      <c r="AS42" s="1352"/>
      <c r="AT42" s="1352"/>
      <c r="AU42" s="1352"/>
      <c r="AV42" s="1352"/>
      <c r="AW42" s="1352"/>
      <c r="AX42" s="1352"/>
      <c r="AY42" s="1352"/>
      <c r="AZ42" s="1352"/>
      <c r="BA42" s="1352"/>
      <c r="BB42" s="1352"/>
      <c r="BC42" s="1352"/>
      <c r="BD42" s="1352"/>
      <c r="BE42" s="1352"/>
      <c r="BF42" s="1352"/>
      <c r="BG42" s="1352"/>
      <c r="BH42" s="1352"/>
      <c r="BI42" s="1352"/>
      <c r="BJ42" s="1352"/>
      <c r="BK42" s="1352"/>
      <c r="BL42" s="1352"/>
      <c r="BM42" s="1352"/>
      <c r="BN42" s="1352"/>
      <c r="BO42" s="1352"/>
      <c r="BP42" s="1352"/>
      <c r="BQ42" s="1352"/>
      <c r="BR42" s="1352"/>
      <c r="BS42" s="1352"/>
      <c r="BT42" s="1352"/>
      <c r="BU42" s="1352"/>
      <c r="BV42" s="1352"/>
      <c r="BW42" s="1352"/>
      <c r="BX42" s="1352"/>
      <c r="BY42" s="1352"/>
      <c r="BZ42" s="1352"/>
      <c r="CA42" s="1352"/>
      <c r="CB42" s="1352"/>
      <c r="CC42" s="1352"/>
      <c r="CD42" s="1352"/>
      <c r="CE42" s="1352"/>
      <c r="CF42" s="1352"/>
      <c r="CG42" s="1352"/>
      <c r="CH42" s="1352"/>
      <c r="CI42" s="1352"/>
      <c r="CJ42" s="1352"/>
      <c r="CK42" s="1352"/>
      <c r="CL42" s="1352"/>
      <c r="CM42" s="1352"/>
      <c r="CN42" s="1352"/>
      <c r="CO42" s="1352"/>
      <c r="CP42" s="1352"/>
      <c r="CQ42" s="1352"/>
      <c r="CR42" s="1352"/>
      <c r="CS42" s="1352"/>
      <c r="CT42" s="1352"/>
      <c r="CU42" s="1352"/>
      <c r="CV42" s="1352"/>
      <c r="CW42" s="1352"/>
      <c r="CX42" s="1352"/>
      <c r="CY42" s="1352"/>
      <c r="CZ42" s="1352"/>
      <c r="DA42" s="1352"/>
      <c r="DB42" s="1352"/>
      <c r="DC42" s="1352"/>
      <c r="DD42" s="1352"/>
      <c r="DE42" s="1352"/>
      <c r="DF42" s="1352"/>
      <c r="DG42" s="1352"/>
      <c r="DH42" s="1352"/>
      <c r="DI42" s="1352"/>
      <c r="DJ42" s="1352"/>
      <c r="DK42" s="1352"/>
      <c r="DL42" s="1352"/>
      <c r="DM42" s="1352"/>
      <c r="DN42" s="1352"/>
      <c r="DO42" s="1352"/>
      <c r="DP42" s="1352"/>
      <c r="DQ42" s="1352"/>
      <c r="DR42" s="1352"/>
      <c r="DS42" s="1352"/>
      <c r="DT42" s="1352"/>
      <c r="DU42" s="1352"/>
      <c r="DV42" s="1352"/>
      <c r="DW42" s="1352"/>
      <c r="DX42" s="1352"/>
      <c r="DY42" s="1352"/>
      <c r="DZ42" s="1352"/>
      <c r="EA42" s="1352"/>
      <c r="EB42" s="1352"/>
      <c r="EC42" s="1352"/>
      <c r="ED42" s="1352"/>
      <c r="EE42" s="1352"/>
      <c r="EF42" s="1352"/>
      <c r="EG42" s="1352"/>
      <c r="EH42" s="1352"/>
      <c r="EI42" s="1352"/>
      <c r="EJ42" s="1352"/>
      <c r="EK42" s="1352"/>
      <c r="EL42" s="1352"/>
      <c r="EM42" s="1352"/>
      <c r="EN42" s="1352"/>
      <c r="EO42" s="1352"/>
      <c r="EP42" s="1352"/>
      <c r="EQ42" s="1352"/>
      <c r="ER42" s="1352"/>
      <c r="ES42" s="1352"/>
      <c r="ET42" s="1352"/>
      <c r="EU42" s="1352"/>
      <c r="EV42" s="1352"/>
      <c r="EW42" s="1352"/>
      <c r="EX42" s="1352"/>
      <c r="EY42" s="1352"/>
      <c r="EZ42" s="1352"/>
      <c r="FA42" s="1352"/>
      <c r="FB42" s="1352"/>
      <c r="FC42" s="1352"/>
      <c r="FD42" s="1352"/>
      <c r="FE42" s="1352"/>
      <c r="FF42" s="1352"/>
      <c r="FG42" s="1352"/>
      <c r="FH42" s="1352"/>
      <c r="FI42" s="1352"/>
      <c r="FJ42" s="1352"/>
      <c r="FK42" s="1352"/>
      <c r="FL42" s="1352"/>
      <c r="FM42" s="1352"/>
      <c r="FN42" s="1352"/>
      <c r="FO42" s="1352"/>
      <c r="FP42" s="1352"/>
      <c r="FQ42" s="1352"/>
      <c r="FR42" s="1352"/>
      <c r="FS42" s="1352"/>
      <c r="FT42" s="1352"/>
      <c r="FU42" s="1352"/>
      <c r="FV42" s="1352"/>
      <c r="FW42" s="1352"/>
      <c r="FX42" s="1352"/>
      <c r="FY42" s="1352"/>
      <c r="FZ42" s="1352"/>
      <c r="GA42" s="1352"/>
      <c r="GB42" s="1352"/>
      <c r="GC42" s="1352"/>
      <c r="GD42" s="1352"/>
      <c r="GE42" s="1352"/>
      <c r="GF42" s="1352"/>
      <c r="GG42" s="1352"/>
      <c r="GH42" s="1352"/>
      <c r="GI42" s="1352"/>
      <c r="GJ42" s="1352"/>
      <c r="GK42" s="1352"/>
      <c r="GL42" s="1352"/>
      <c r="GM42" s="1352"/>
      <c r="GN42" s="1352"/>
      <c r="GO42" s="1352"/>
      <c r="GP42" s="1352"/>
      <c r="GQ42" s="1352"/>
      <c r="GR42" s="1352"/>
      <c r="GS42" s="1352"/>
      <c r="GT42" s="1352"/>
      <c r="GU42" s="1352"/>
      <c r="GV42" s="1352"/>
      <c r="GW42" s="1352"/>
      <c r="GX42" s="1352"/>
      <c r="GY42" s="1352"/>
      <c r="GZ42" s="1352"/>
      <c r="HA42" s="1352"/>
      <c r="HB42" s="1352"/>
      <c r="HC42" s="1352"/>
      <c r="HD42" s="1352"/>
      <c r="HE42" s="1352"/>
      <c r="HF42" s="1352"/>
      <c r="HG42" s="1352"/>
      <c r="HH42" s="1352"/>
      <c r="HI42" s="1352"/>
      <c r="HJ42" s="1352"/>
      <c r="HK42" s="1352"/>
      <c r="HL42" s="1352"/>
      <c r="HM42" s="1352"/>
      <c r="HN42" s="1352"/>
      <c r="HO42" s="1352"/>
      <c r="HP42" s="1352"/>
      <c r="HQ42" s="1352"/>
      <c r="HR42" s="1352"/>
      <c r="HS42" s="1352"/>
      <c r="HT42" s="1352"/>
      <c r="HU42" s="1352"/>
      <c r="HV42" s="1352"/>
      <c r="HW42" s="1352"/>
      <c r="HX42" s="1352"/>
      <c r="HY42" s="1352"/>
      <c r="HZ42" s="1352"/>
      <c r="IA42" s="1352"/>
      <c r="IB42" s="1352"/>
      <c r="IC42" s="1352"/>
      <c r="ID42" s="1352"/>
      <c r="IE42" s="1352"/>
      <c r="IF42" s="1352"/>
      <c r="IG42" s="1352"/>
      <c r="IH42" s="1352"/>
      <c r="II42" s="1352"/>
      <c r="IJ42" s="1352"/>
      <c r="IK42" s="1352"/>
      <c r="IL42" s="1352"/>
      <c r="IM42" s="1352"/>
      <c r="IN42" s="1352"/>
      <c r="IO42" s="1352"/>
      <c r="IP42" s="1352"/>
      <c r="IQ42" s="1352"/>
      <c r="IR42" s="1352"/>
      <c r="IS42" s="1352"/>
      <c r="IT42" s="1352"/>
      <c r="IU42" s="1352"/>
      <c r="IV42" s="1352"/>
    </row>
    <row r="43" spans="1:256" s="1085" customFormat="1" ht="13.5" customHeight="1">
      <c r="A43" s="1086" t="s">
        <v>2833</v>
      </c>
      <c r="B43" s="1087" t="s">
        <v>6794</v>
      </c>
      <c r="C43" s="1087" t="s">
        <v>6826</v>
      </c>
      <c r="D43" s="1087" t="s">
        <v>6831</v>
      </c>
      <c r="E43" s="1087" t="s">
        <v>31</v>
      </c>
      <c r="F43" s="541">
        <f>ROUND(SUM(F44),3)</f>
        <v>1</v>
      </c>
      <c r="G43" s="309"/>
      <c r="H43" s="1083">
        <f>ROUND(F43*G43,2)</f>
        <v>0</v>
      </c>
      <c r="I43" s="1084" t="s">
        <v>5316</v>
      </c>
      <c r="J43" s="341"/>
    </row>
    <row r="44" spans="1:256" s="1313" customFormat="1" ht="27" customHeight="1">
      <c r="A44" s="1628"/>
      <c r="B44" s="1620"/>
      <c r="C44" s="1629"/>
      <c r="D44" s="1621" t="s">
        <v>6832</v>
      </c>
      <c r="E44" s="336"/>
      <c r="F44" s="1622">
        <v>1</v>
      </c>
      <c r="G44" s="1307"/>
      <c r="H44" s="1307"/>
      <c r="I44" s="1630"/>
      <c r="J44" s="1312"/>
      <c r="K44" s="731"/>
      <c r="L44" s="1312"/>
      <c r="M44" s="1312"/>
      <c r="N44" s="1312"/>
      <c r="O44" s="1312"/>
      <c r="P44" s="1312"/>
      <c r="Q44" s="1312"/>
      <c r="R44" s="1312"/>
      <c r="S44" s="1312"/>
      <c r="T44" s="1312"/>
      <c r="U44" s="1312"/>
      <c r="V44" s="1312"/>
      <c r="W44" s="1312"/>
      <c r="X44" s="1312"/>
      <c r="Y44" s="1312"/>
      <c r="Z44" s="1312"/>
      <c r="AA44" s="1312"/>
      <c r="AB44" s="1312"/>
      <c r="AC44" s="1312"/>
      <c r="AD44" s="1312"/>
      <c r="AE44" s="1312"/>
      <c r="AF44" s="1312"/>
      <c r="AG44" s="1312"/>
      <c r="AH44" s="1312"/>
      <c r="AI44" s="1312"/>
    </row>
    <row r="45" spans="1:256" s="1313" customFormat="1" ht="13.5" customHeight="1">
      <c r="A45" s="1628"/>
      <c r="B45" s="1620"/>
      <c r="C45" s="1629"/>
      <c r="D45" s="1621" t="s">
        <v>1577</v>
      </c>
      <c r="E45" s="336"/>
      <c r="F45" s="1622"/>
      <c r="G45" s="1307"/>
      <c r="H45" s="1307"/>
      <c r="I45" s="1630"/>
      <c r="J45" s="1312"/>
      <c r="K45" s="731"/>
      <c r="L45" s="1312"/>
      <c r="M45" s="1312"/>
      <c r="N45" s="1312"/>
      <c r="O45" s="1312"/>
      <c r="P45" s="1312"/>
      <c r="Q45" s="1312"/>
      <c r="R45" s="1312"/>
      <c r="S45" s="1312"/>
      <c r="T45" s="1312"/>
      <c r="U45" s="1312"/>
      <c r="V45" s="1312"/>
      <c r="W45" s="1312"/>
      <c r="X45" s="1312"/>
      <c r="Y45" s="1312"/>
      <c r="Z45" s="1312"/>
      <c r="AA45" s="1312"/>
      <c r="AB45" s="1312"/>
      <c r="AC45" s="1312"/>
      <c r="AD45" s="1312"/>
      <c r="AE45" s="1312"/>
      <c r="AF45" s="1312"/>
      <c r="AG45" s="1312"/>
      <c r="AH45" s="1312"/>
      <c r="AI45" s="1312"/>
    </row>
    <row r="46" spans="1:256" s="1085" customFormat="1" ht="13.5" customHeight="1">
      <c r="A46" s="1086" t="s">
        <v>6079</v>
      </c>
      <c r="B46" s="1087" t="s">
        <v>6794</v>
      </c>
      <c r="C46" s="1087" t="s">
        <v>6833</v>
      </c>
      <c r="D46" s="1087" t="s">
        <v>4440</v>
      </c>
      <c r="E46" s="1087" t="s">
        <v>226</v>
      </c>
      <c r="F46" s="541">
        <f>ROUND(SUM(F47),3)</f>
        <v>1</v>
      </c>
      <c r="G46" s="309"/>
      <c r="H46" s="1083">
        <f>ROUND(F46*G46,2)</f>
        <v>0</v>
      </c>
      <c r="I46" s="1084" t="s">
        <v>5316</v>
      </c>
      <c r="J46" s="341"/>
    </row>
    <row r="47" spans="1:256" s="1313" customFormat="1" ht="13.5" customHeight="1">
      <c r="A47" s="1628"/>
      <c r="B47" s="1620"/>
      <c r="C47" s="1629"/>
      <c r="D47" s="1621" t="s">
        <v>6834</v>
      </c>
      <c r="E47" s="336"/>
      <c r="F47" s="1622">
        <v>1</v>
      </c>
      <c r="G47" s="1307"/>
      <c r="H47" s="1307"/>
      <c r="I47" s="1630"/>
      <c r="J47" s="1312"/>
      <c r="K47" s="731"/>
      <c r="L47" s="1312"/>
      <c r="M47" s="1312"/>
      <c r="N47" s="1312"/>
      <c r="O47" s="1312"/>
      <c r="P47" s="1312"/>
      <c r="Q47" s="1312"/>
      <c r="R47" s="1312"/>
      <c r="S47" s="1312"/>
      <c r="T47" s="1312"/>
      <c r="U47" s="1312"/>
      <c r="V47" s="1312"/>
      <c r="W47" s="1312"/>
      <c r="X47" s="1312"/>
      <c r="Y47" s="1312"/>
      <c r="Z47" s="1312"/>
      <c r="AA47" s="1312"/>
      <c r="AB47" s="1312"/>
      <c r="AC47" s="1312"/>
      <c r="AD47" s="1312"/>
      <c r="AE47" s="1312"/>
      <c r="AF47" s="1312"/>
      <c r="AG47" s="1312"/>
      <c r="AH47" s="1312"/>
      <c r="AI47" s="1312"/>
    </row>
    <row r="48" spans="1:256" s="1085" customFormat="1" ht="13.5" customHeight="1">
      <c r="A48" s="1086" t="s">
        <v>6080</v>
      </c>
      <c r="B48" s="1087" t="s">
        <v>6794</v>
      </c>
      <c r="C48" s="1087" t="s">
        <v>6835</v>
      </c>
      <c r="D48" s="1087" t="s">
        <v>4436</v>
      </c>
      <c r="E48" s="1087" t="s">
        <v>31</v>
      </c>
      <c r="F48" s="541">
        <f>ROUND(SUM(F49),3)</f>
        <v>1</v>
      </c>
      <c r="G48" s="309"/>
      <c r="H48" s="1083">
        <f>ROUND(F48*G48,2)</f>
        <v>0</v>
      </c>
      <c r="I48" s="1084" t="s">
        <v>5316</v>
      </c>
      <c r="J48" s="341"/>
    </row>
    <row r="49" spans="1:255" s="1313" customFormat="1" ht="13.5" customHeight="1">
      <c r="A49" s="1628"/>
      <c r="B49" s="1620"/>
      <c r="C49" s="1629"/>
      <c r="D49" s="1621" t="s">
        <v>6836</v>
      </c>
      <c r="E49" s="336"/>
      <c r="F49" s="1622">
        <v>1</v>
      </c>
      <c r="G49" s="1307"/>
      <c r="H49" s="1307"/>
      <c r="I49" s="1630"/>
      <c r="J49" s="1312"/>
      <c r="K49" s="731"/>
      <c r="L49" s="1312"/>
      <c r="M49" s="1312"/>
      <c r="N49" s="1312"/>
      <c r="O49" s="1312"/>
      <c r="P49" s="1312"/>
      <c r="Q49" s="1312"/>
      <c r="R49" s="1312"/>
      <c r="S49" s="1312"/>
      <c r="T49" s="1312"/>
      <c r="U49" s="1312"/>
      <c r="V49" s="1312"/>
      <c r="W49" s="1312"/>
      <c r="X49" s="1312"/>
      <c r="Y49" s="1312"/>
      <c r="Z49" s="1312"/>
      <c r="AA49" s="1312"/>
      <c r="AB49" s="1312"/>
      <c r="AC49" s="1312"/>
      <c r="AD49" s="1312"/>
      <c r="AE49" s="1312"/>
      <c r="AF49" s="1312"/>
      <c r="AG49" s="1312"/>
      <c r="AH49" s="1312"/>
      <c r="AI49" s="1312"/>
    </row>
    <row r="50" spans="1:255" s="1085" customFormat="1" ht="13.5" customHeight="1">
      <c r="A50" s="1086" t="s">
        <v>6081</v>
      </c>
      <c r="B50" s="1087" t="s">
        <v>862</v>
      </c>
      <c r="C50" s="1087" t="s">
        <v>5309</v>
      </c>
      <c r="D50" s="1087" t="s">
        <v>951</v>
      </c>
      <c r="E50" s="1087" t="s">
        <v>191</v>
      </c>
      <c r="F50" s="541">
        <f>ROUND(SUM(F51),3)</f>
        <v>2</v>
      </c>
      <c r="G50" s="309"/>
      <c r="H50" s="1083">
        <f>ROUND(F50*G50,2)</f>
        <v>0</v>
      </c>
      <c r="I50" s="1084" t="s">
        <v>5315</v>
      </c>
      <c r="J50" s="341"/>
    </row>
    <row r="51" spans="1:255" s="1313" customFormat="1" ht="27" customHeight="1">
      <c r="A51" s="1628"/>
      <c r="B51" s="1620"/>
      <c r="C51" s="1629"/>
      <c r="D51" s="1621" t="s">
        <v>6837</v>
      </c>
      <c r="E51" s="336"/>
      <c r="F51" s="1622">
        <v>2</v>
      </c>
      <c r="G51" s="1307"/>
      <c r="H51" s="1307"/>
      <c r="I51" s="1630"/>
      <c r="J51" s="1085"/>
      <c r="K51" s="1085"/>
      <c r="L51" s="1085"/>
      <c r="M51" s="1085"/>
      <c r="N51" s="1085"/>
      <c r="O51" s="1312"/>
      <c r="P51" s="1312"/>
      <c r="Q51" s="1312"/>
      <c r="R51" s="1312"/>
      <c r="S51" s="1312"/>
      <c r="T51" s="1312"/>
      <c r="U51" s="1312"/>
      <c r="V51" s="1312"/>
      <c r="W51" s="1312"/>
      <c r="X51" s="1312"/>
      <c r="Y51" s="1312"/>
      <c r="Z51" s="1312"/>
      <c r="AA51" s="1312"/>
      <c r="AB51" s="1312"/>
      <c r="AC51" s="1312"/>
      <c r="AD51" s="1312"/>
      <c r="AE51" s="1312"/>
      <c r="AF51" s="1312"/>
      <c r="AG51" s="1312"/>
      <c r="AH51" s="1312"/>
      <c r="AI51" s="1312"/>
    </row>
    <row r="52" spans="1:255" s="1085" customFormat="1" ht="13.5" customHeight="1">
      <c r="A52" s="1086"/>
      <c r="B52" s="1087"/>
      <c r="C52" s="1072" t="s">
        <v>6838</v>
      </c>
      <c r="D52" s="1072" t="s">
        <v>6839</v>
      </c>
      <c r="E52" s="1072"/>
      <c r="F52" s="1353"/>
      <c r="G52" s="1074"/>
      <c r="H52" s="1074">
        <f>SUM(H53:H106,H111:H117,H121:H127,H134:H139)</f>
        <v>0</v>
      </c>
      <c r="I52" s="1084"/>
      <c r="J52" s="1634"/>
      <c r="K52" s="1611"/>
      <c r="L52" s="1635"/>
      <c r="M52" s="1635"/>
      <c r="N52" s="1635"/>
    </row>
    <row r="53" spans="1:255" s="1611" customFormat="1" ht="13.5" customHeight="1">
      <c r="A53" s="1356" t="s">
        <v>6035</v>
      </c>
      <c r="B53" s="1357" t="s">
        <v>6840</v>
      </c>
      <c r="C53" s="1357">
        <v>460010024</v>
      </c>
      <c r="D53" s="1357" t="s">
        <v>6841</v>
      </c>
      <c r="E53" s="1357" t="s">
        <v>6842</v>
      </c>
      <c r="F53" s="541">
        <f>ROUND(SUM(F54),3)</f>
        <v>8.0000000000000002E-3</v>
      </c>
      <c r="G53" s="309"/>
      <c r="H53" s="1083">
        <f>ROUND(F53*G53,2)</f>
        <v>0</v>
      </c>
      <c r="I53" s="1084" t="s">
        <v>5315</v>
      </c>
      <c r="J53" s="1358"/>
      <c r="K53" s="1184"/>
      <c r="L53" s="1184"/>
      <c r="M53" s="1184"/>
      <c r="N53" s="1184"/>
      <c r="BU53" s="1636"/>
      <c r="BV53" s="1636"/>
      <c r="BW53" s="1636"/>
      <c r="BX53" s="1636"/>
      <c r="BY53" s="1636"/>
      <c r="BZ53" s="1636"/>
      <c r="CA53" s="1636"/>
      <c r="CB53" s="1636"/>
      <c r="CC53" s="1636"/>
      <c r="CD53" s="1636"/>
      <c r="CE53" s="1636"/>
      <c r="CF53" s="1636"/>
      <c r="CG53" s="1636"/>
      <c r="CH53" s="1636"/>
      <c r="CI53" s="1636"/>
      <c r="CJ53" s="1636"/>
      <c r="CK53" s="1636"/>
      <c r="CL53" s="1636"/>
      <c r="CM53" s="1636"/>
      <c r="CN53" s="1636"/>
      <c r="CO53" s="1636"/>
      <c r="CP53" s="1636"/>
      <c r="CQ53" s="1636"/>
      <c r="CR53" s="1636"/>
      <c r="CS53" s="1636"/>
      <c r="CT53" s="1636"/>
      <c r="CU53" s="1636"/>
      <c r="CV53" s="1636"/>
      <c r="CW53" s="1636"/>
      <c r="CX53" s="1636"/>
      <c r="CY53" s="1636"/>
      <c r="CZ53" s="1636"/>
      <c r="DA53" s="1636"/>
      <c r="DB53" s="1636"/>
      <c r="DC53" s="1636"/>
      <c r="DD53" s="1636"/>
      <c r="DE53" s="1636"/>
      <c r="DF53" s="1636"/>
      <c r="DG53" s="1636"/>
      <c r="DH53" s="1636"/>
      <c r="DI53" s="1636"/>
      <c r="DJ53" s="1636"/>
      <c r="DK53" s="1636"/>
      <c r="DL53" s="1636"/>
      <c r="DM53" s="1636"/>
      <c r="DN53" s="1636"/>
      <c r="DO53" s="1636"/>
      <c r="DP53" s="1636"/>
      <c r="DQ53" s="1636"/>
      <c r="DR53" s="1636"/>
      <c r="DS53" s="1636"/>
      <c r="DT53" s="1636"/>
      <c r="DU53" s="1636"/>
      <c r="DV53" s="1636"/>
      <c r="DW53" s="1636"/>
      <c r="DX53" s="1636"/>
      <c r="DY53" s="1636"/>
      <c r="DZ53" s="1636"/>
      <c r="EA53" s="1636"/>
      <c r="EB53" s="1636"/>
      <c r="EC53" s="1636"/>
      <c r="ED53" s="1636"/>
      <c r="EE53" s="1636"/>
      <c r="EF53" s="1636"/>
      <c r="EG53" s="1636"/>
      <c r="EH53" s="1636"/>
      <c r="EI53" s="1636"/>
      <c r="EJ53" s="1636"/>
      <c r="EK53" s="1636"/>
      <c r="EL53" s="1636"/>
      <c r="EM53" s="1636"/>
      <c r="EN53" s="1636"/>
      <c r="EO53" s="1636"/>
      <c r="EP53" s="1636"/>
      <c r="EQ53" s="1636"/>
      <c r="ER53" s="1636"/>
      <c r="ES53" s="1636"/>
      <c r="ET53" s="1636"/>
      <c r="EU53" s="1636"/>
      <c r="EV53" s="1636"/>
      <c r="EW53" s="1636"/>
      <c r="EX53" s="1636"/>
      <c r="EY53" s="1636"/>
      <c r="EZ53" s="1636"/>
      <c r="FA53" s="1636"/>
      <c r="FB53" s="1636"/>
      <c r="FC53" s="1636"/>
      <c r="FD53" s="1636"/>
      <c r="FE53" s="1636"/>
      <c r="FF53" s="1636"/>
      <c r="FG53" s="1636"/>
      <c r="FH53" s="1636"/>
      <c r="FI53" s="1636"/>
      <c r="FJ53" s="1636"/>
      <c r="FK53" s="1636"/>
      <c r="FL53" s="1636"/>
      <c r="FM53" s="1636"/>
      <c r="FN53" s="1636"/>
      <c r="FO53" s="1636"/>
      <c r="FP53" s="1636"/>
      <c r="FQ53" s="1636"/>
      <c r="FR53" s="1636"/>
      <c r="FS53" s="1636"/>
      <c r="FT53" s="1636"/>
      <c r="FU53" s="1636"/>
      <c r="FV53" s="1636"/>
      <c r="FW53" s="1636"/>
      <c r="FX53" s="1636"/>
      <c r="FY53" s="1636"/>
      <c r="FZ53" s="1636"/>
      <c r="GA53" s="1636"/>
      <c r="GB53" s="1636"/>
      <c r="GC53" s="1636"/>
      <c r="GD53" s="1636"/>
      <c r="GE53" s="1636"/>
      <c r="GF53" s="1636"/>
      <c r="GG53" s="1636"/>
      <c r="GH53" s="1636"/>
      <c r="GI53" s="1636"/>
      <c r="GJ53" s="1636"/>
      <c r="GK53" s="1636"/>
      <c r="GL53" s="1636"/>
      <c r="GM53" s="1636"/>
      <c r="GN53" s="1636"/>
      <c r="GO53" s="1636"/>
      <c r="GP53" s="1636"/>
      <c r="GQ53" s="1636"/>
      <c r="GR53" s="1636"/>
      <c r="GS53" s="1636"/>
      <c r="GT53" s="1636"/>
      <c r="GU53" s="1636"/>
      <c r="GV53" s="1636"/>
      <c r="GW53" s="1636"/>
      <c r="GX53" s="1636"/>
      <c r="GY53" s="1636"/>
      <c r="GZ53" s="1636"/>
      <c r="HA53" s="1636"/>
      <c r="HB53" s="1636"/>
      <c r="HC53" s="1636"/>
      <c r="HD53" s="1636"/>
      <c r="HE53" s="1636"/>
      <c r="HF53" s="1636"/>
      <c r="HG53" s="1636"/>
      <c r="HH53" s="1636"/>
      <c r="HI53" s="1636"/>
      <c r="HJ53" s="1636"/>
      <c r="HK53" s="1636"/>
      <c r="HL53" s="1636"/>
      <c r="HM53" s="1636"/>
      <c r="HN53" s="1636"/>
      <c r="HO53" s="1636"/>
      <c r="HP53" s="1636"/>
      <c r="HQ53" s="1636"/>
      <c r="HR53" s="1636"/>
      <c r="HS53" s="1636"/>
      <c r="HT53" s="1636"/>
      <c r="HU53" s="1636"/>
      <c r="HV53" s="1636"/>
      <c r="HW53" s="1636"/>
      <c r="HX53" s="1636"/>
      <c r="HY53" s="1636"/>
      <c r="HZ53" s="1636"/>
      <c r="IA53" s="1636"/>
      <c r="IB53" s="1636"/>
      <c r="IC53" s="1636"/>
      <c r="ID53" s="1636"/>
      <c r="IE53" s="1636"/>
      <c r="IF53" s="1636"/>
      <c r="IG53" s="1636"/>
      <c r="IH53" s="1636"/>
      <c r="II53" s="1636"/>
      <c r="IJ53" s="1636"/>
      <c r="IK53" s="1636"/>
      <c r="IL53" s="1636"/>
      <c r="IM53" s="1636"/>
      <c r="IN53" s="1636"/>
      <c r="IO53" s="1636"/>
      <c r="IP53" s="1636"/>
      <c r="IQ53" s="1636"/>
      <c r="IR53" s="1636"/>
      <c r="IS53" s="1636"/>
      <c r="IT53" s="1636"/>
      <c r="IU53" s="1636"/>
    </row>
    <row r="54" spans="1:255" s="1184" customFormat="1" ht="13.5" customHeight="1">
      <c r="A54" s="1338"/>
      <c r="B54" s="1179"/>
      <c r="C54" s="1180"/>
      <c r="D54" s="1176" t="s">
        <v>6843</v>
      </c>
      <c r="E54" s="1088"/>
      <c r="F54" s="1090">
        <f>(7.7)/1000</f>
        <v>7.7000000000000002E-3</v>
      </c>
      <c r="G54" s="1181"/>
      <c r="H54" s="1192"/>
      <c r="I54" s="1177"/>
      <c r="J54" s="1358"/>
      <c r="N54" s="1611"/>
      <c r="U54" s="1187"/>
      <c r="W54" s="1187"/>
    </row>
    <row r="55" spans="1:255" s="1611" customFormat="1" ht="13.5" customHeight="1">
      <c r="A55" s="1356" t="s">
        <v>6037</v>
      </c>
      <c r="B55" s="1357" t="s">
        <v>6840</v>
      </c>
      <c r="C55" s="1357">
        <v>460041111</v>
      </c>
      <c r="D55" s="1357" t="s">
        <v>6844</v>
      </c>
      <c r="E55" s="1357" t="s">
        <v>191</v>
      </c>
      <c r="F55" s="541">
        <f>ROUND(SUM(F56),3)</f>
        <v>1</v>
      </c>
      <c r="G55" s="309"/>
      <c r="H55" s="1083">
        <f>ROUND(F55*G55,2)</f>
        <v>0</v>
      </c>
      <c r="I55" s="1084" t="s">
        <v>5315</v>
      </c>
      <c r="J55" s="1358"/>
      <c r="K55" s="1184"/>
      <c r="L55" s="1184"/>
      <c r="M55" s="1184"/>
      <c r="N55" s="1184"/>
      <c r="BU55" s="1636"/>
      <c r="BV55" s="1636"/>
      <c r="BW55" s="1636"/>
      <c r="BX55" s="1636"/>
      <c r="BY55" s="1636"/>
      <c r="BZ55" s="1636"/>
      <c r="CA55" s="1636"/>
      <c r="CB55" s="1636"/>
      <c r="CC55" s="1636"/>
      <c r="CD55" s="1636"/>
      <c r="CE55" s="1636"/>
      <c r="CF55" s="1636"/>
      <c r="CG55" s="1636"/>
      <c r="CH55" s="1636"/>
      <c r="CI55" s="1636"/>
      <c r="CJ55" s="1636"/>
      <c r="CK55" s="1636"/>
      <c r="CL55" s="1636"/>
      <c r="CM55" s="1636"/>
      <c r="CN55" s="1636"/>
      <c r="CO55" s="1636"/>
      <c r="CP55" s="1636"/>
      <c r="CQ55" s="1636"/>
      <c r="CR55" s="1636"/>
      <c r="CS55" s="1636"/>
      <c r="CT55" s="1636"/>
      <c r="CU55" s="1636"/>
      <c r="CV55" s="1636"/>
      <c r="CW55" s="1636"/>
      <c r="CX55" s="1636"/>
      <c r="CY55" s="1636"/>
      <c r="CZ55" s="1636"/>
      <c r="DA55" s="1636"/>
      <c r="DB55" s="1636"/>
      <c r="DC55" s="1636"/>
      <c r="DD55" s="1636"/>
      <c r="DE55" s="1636"/>
      <c r="DF55" s="1636"/>
      <c r="DG55" s="1636"/>
      <c r="DH55" s="1636"/>
      <c r="DI55" s="1636"/>
      <c r="DJ55" s="1636"/>
      <c r="DK55" s="1636"/>
      <c r="DL55" s="1636"/>
      <c r="DM55" s="1636"/>
      <c r="DN55" s="1636"/>
      <c r="DO55" s="1636"/>
      <c r="DP55" s="1636"/>
      <c r="DQ55" s="1636"/>
      <c r="DR55" s="1636"/>
      <c r="DS55" s="1636"/>
      <c r="DT55" s="1636"/>
      <c r="DU55" s="1636"/>
      <c r="DV55" s="1636"/>
      <c r="DW55" s="1636"/>
      <c r="DX55" s="1636"/>
      <c r="DY55" s="1636"/>
      <c r="DZ55" s="1636"/>
      <c r="EA55" s="1636"/>
      <c r="EB55" s="1636"/>
      <c r="EC55" s="1636"/>
      <c r="ED55" s="1636"/>
      <c r="EE55" s="1636"/>
      <c r="EF55" s="1636"/>
      <c r="EG55" s="1636"/>
      <c r="EH55" s="1636"/>
      <c r="EI55" s="1636"/>
      <c r="EJ55" s="1636"/>
      <c r="EK55" s="1636"/>
      <c r="EL55" s="1636"/>
      <c r="EM55" s="1636"/>
      <c r="EN55" s="1636"/>
      <c r="EO55" s="1636"/>
      <c r="EP55" s="1636"/>
      <c r="EQ55" s="1636"/>
      <c r="ER55" s="1636"/>
      <c r="ES55" s="1636"/>
      <c r="ET55" s="1636"/>
      <c r="EU55" s="1636"/>
      <c r="EV55" s="1636"/>
      <c r="EW55" s="1636"/>
      <c r="EX55" s="1636"/>
      <c r="EY55" s="1636"/>
      <c r="EZ55" s="1636"/>
      <c r="FA55" s="1636"/>
      <c r="FB55" s="1636"/>
      <c r="FC55" s="1636"/>
      <c r="FD55" s="1636"/>
      <c r="FE55" s="1636"/>
      <c r="FF55" s="1636"/>
      <c r="FG55" s="1636"/>
      <c r="FH55" s="1636"/>
      <c r="FI55" s="1636"/>
      <c r="FJ55" s="1636"/>
      <c r="FK55" s="1636"/>
      <c r="FL55" s="1636"/>
      <c r="FM55" s="1636"/>
      <c r="FN55" s="1636"/>
      <c r="FO55" s="1636"/>
      <c r="FP55" s="1636"/>
      <c r="FQ55" s="1636"/>
      <c r="FR55" s="1636"/>
      <c r="FS55" s="1636"/>
      <c r="FT55" s="1636"/>
      <c r="FU55" s="1636"/>
      <c r="FV55" s="1636"/>
      <c r="FW55" s="1636"/>
      <c r="FX55" s="1636"/>
      <c r="FY55" s="1636"/>
      <c r="FZ55" s="1636"/>
      <c r="GA55" s="1636"/>
      <c r="GB55" s="1636"/>
      <c r="GC55" s="1636"/>
      <c r="GD55" s="1636"/>
      <c r="GE55" s="1636"/>
      <c r="GF55" s="1636"/>
      <c r="GG55" s="1636"/>
      <c r="GH55" s="1636"/>
      <c r="GI55" s="1636"/>
      <c r="GJ55" s="1636"/>
      <c r="GK55" s="1636"/>
      <c r="GL55" s="1636"/>
      <c r="GM55" s="1636"/>
      <c r="GN55" s="1636"/>
      <c r="GO55" s="1636"/>
      <c r="GP55" s="1636"/>
      <c r="GQ55" s="1636"/>
      <c r="GR55" s="1636"/>
      <c r="GS55" s="1636"/>
      <c r="GT55" s="1636"/>
      <c r="GU55" s="1636"/>
      <c r="GV55" s="1636"/>
      <c r="GW55" s="1636"/>
      <c r="GX55" s="1636"/>
      <c r="GY55" s="1636"/>
      <c r="GZ55" s="1636"/>
      <c r="HA55" s="1636"/>
      <c r="HB55" s="1636"/>
      <c r="HC55" s="1636"/>
      <c r="HD55" s="1636"/>
      <c r="HE55" s="1636"/>
      <c r="HF55" s="1636"/>
      <c r="HG55" s="1636"/>
      <c r="HH55" s="1636"/>
      <c r="HI55" s="1636"/>
      <c r="HJ55" s="1636"/>
      <c r="HK55" s="1636"/>
      <c r="HL55" s="1636"/>
      <c r="HM55" s="1636"/>
      <c r="HN55" s="1636"/>
      <c r="HO55" s="1636"/>
      <c r="HP55" s="1636"/>
      <c r="HQ55" s="1636"/>
      <c r="HR55" s="1636"/>
      <c r="HS55" s="1636"/>
      <c r="HT55" s="1636"/>
      <c r="HU55" s="1636"/>
      <c r="HV55" s="1636"/>
      <c r="HW55" s="1636"/>
      <c r="HX55" s="1636"/>
      <c r="HY55" s="1636"/>
      <c r="HZ55" s="1636"/>
      <c r="IA55" s="1636"/>
      <c r="IB55" s="1636"/>
      <c r="IC55" s="1636"/>
      <c r="ID55" s="1636"/>
      <c r="IE55" s="1636"/>
      <c r="IF55" s="1636"/>
      <c r="IG55" s="1636"/>
      <c r="IH55" s="1636"/>
      <c r="II55" s="1636"/>
      <c r="IJ55" s="1636"/>
      <c r="IK55" s="1636"/>
      <c r="IL55" s="1636"/>
      <c r="IM55" s="1636"/>
      <c r="IN55" s="1636"/>
      <c r="IO55" s="1636"/>
      <c r="IP55" s="1636"/>
      <c r="IQ55" s="1636"/>
      <c r="IR55" s="1636"/>
      <c r="IS55" s="1636"/>
      <c r="IT55" s="1636"/>
      <c r="IU55" s="1636"/>
    </row>
    <row r="56" spans="1:255" s="1184" customFormat="1" ht="13.5" customHeight="1">
      <c r="A56" s="1338"/>
      <c r="B56" s="1179"/>
      <c r="C56" s="1180"/>
      <c r="D56" s="1176" t="s">
        <v>6845</v>
      </c>
      <c r="E56" s="1088"/>
      <c r="F56" s="1090">
        <v>1</v>
      </c>
      <c r="G56" s="1181"/>
      <c r="H56" s="1192"/>
      <c r="I56" s="1177"/>
      <c r="J56" s="1358"/>
      <c r="U56" s="1187"/>
      <c r="W56" s="1187"/>
    </row>
    <row r="57" spans="1:255" s="1611" customFormat="1" ht="13.5" customHeight="1">
      <c r="A57" s="1356" t="s">
        <v>6038</v>
      </c>
      <c r="B57" s="1357" t="s">
        <v>6840</v>
      </c>
      <c r="C57" s="1357">
        <v>460171452</v>
      </c>
      <c r="D57" s="1357" t="s">
        <v>6846</v>
      </c>
      <c r="E57" s="1357" t="s">
        <v>194</v>
      </c>
      <c r="F57" s="541">
        <f>ROUND(SUM(F59),3)</f>
        <v>3.85</v>
      </c>
      <c r="G57" s="309"/>
      <c r="H57" s="1083">
        <f>ROUND(F57*G57,2)</f>
        <v>0</v>
      </c>
      <c r="I57" s="1084" t="s">
        <v>5315</v>
      </c>
      <c r="J57" s="1634"/>
      <c r="L57" s="1635"/>
      <c r="BU57" s="1636"/>
      <c r="BV57" s="1636"/>
      <c r="BW57" s="1636"/>
      <c r="BX57" s="1636"/>
      <c r="BY57" s="1636"/>
      <c r="BZ57" s="1636"/>
      <c r="CA57" s="1636"/>
      <c r="CB57" s="1636"/>
      <c r="CC57" s="1636"/>
      <c r="CD57" s="1636"/>
      <c r="CE57" s="1636"/>
      <c r="CF57" s="1636"/>
      <c r="CG57" s="1636"/>
      <c r="CH57" s="1636"/>
      <c r="CI57" s="1636"/>
      <c r="CJ57" s="1636"/>
      <c r="CK57" s="1636"/>
      <c r="CL57" s="1636"/>
      <c r="CM57" s="1636"/>
      <c r="CN57" s="1636"/>
      <c r="CO57" s="1636"/>
      <c r="CP57" s="1636"/>
      <c r="CQ57" s="1636"/>
      <c r="CR57" s="1636"/>
      <c r="CS57" s="1636"/>
      <c r="CT57" s="1636"/>
      <c r="CU57" s="1636"/>
      <c r="CV57" s="1636"/>
      <c r="CW57" s="1636"/>
      <c r="CX57" s="1636"/>
      <c r="CY57" s="1636"/>
      <c r="CZ57" s="1636"/>
      <c r="DA57" s="1636"/>
      <c r="DB57" s="1636"/>
      <c r="DC57" s="1636"/>
      <c r="DD57" s="1636"/>
      <c r="DE57" s="1636"/>
      <c r="DF57" s="1636"/>
      <c r="DG57" s="1636"/>
      <c r="DH57" s="1636"/>
      <c r="DI57" s="1636"/>
      <c r="DJ57" s="1636"/>
      <c r="DK57" s="1636"/>
      <c r="DL57" s="1636"/>
      <c r="DM57" s="1636"/>
      <c r="DN57" s="1636"/>
      <c r="DO57" s="1636"/>
      <c r="DP57" s="1636"/>
      <c r="DQ57" s="1636"/>
      <c r="DR57" s="1636"/>
      <c r="DS57" s="1636"/>
      <c r="DT57" s="1636"/>
      <c r="DU57" s="1636"/>
      <c r="DV57" s="1636"/>
      <c r="DW57" s="1636"/>
      <c r="DX57" s="1636"/>
      <c r="DY57" s="1636"/>
      <c r="DZ57" s="1636"/>
      <c r="EA57" s="1636"/>
      <c r="EB57" s="1636"/>
      <c r="EC57" s="1636"/>
      <c r="ED57" s="1636"/>
      <c r="EE57" s="1636"/>
      <c r="EF57" s="1636"/>
      <c r="EG57" s="1636"/>
      <c r="EH57" s="1636"/>
      <c r="EI57" s="1636"/>
      <c r="EJ57" s="1636"/>
      <c r="EK57" s="1636"/>
      <c r="EL57" s="1636"/>
      <c r="EM57" s="1636"/>
      <c r="EN57" s="1636"/>
      <c r="EO57" s="1636"/>
      <c r="EP57" s="1636"/>
      <c r="EQ57" s="1636"/>
      <c r="ER57" s="1636"/>
      <c r="ES57" s="1636"/>
      <c r="ET57" s="1636"/>
      <c r="EU57" s="1636"/>
      <c r="EV57" s="1636"/>
      <c r="EW57" s="1636"/>
      <c r="EX57" s="1636"/>
      <c r="EY57" s="1636"/>
      <c r="EZ57" s="1636"/>
      <c r="FA57" s="1636"/>
      <c r="FB57" s="1636"/>
      <c r="FC57" s="1636"/>
      <c r="FD57" s="1636"/>
      <c r="FE57" s="1636"/>
      <c r="FF57" s="1636"/>
      <c r="FG57" s="1636"/>
      <c r="FH57" s="1636"/>
      <c r="FI57" s="1636"/>
      <c r="FJ57" s="1636"/>
      <c r="FK57" s="1636"/>
      <c r="FL57" s="1636"/>
      <c r="FM57" s="1636"/>
      <c r="FN57" s="1636"/>
      <c r="FO57" s="1636"/>
      <c r="FP57" s="1636"/>
      <c r="FQ57" s="1636"/>
      <c r="FR57" s="1636"/>
      <c r="FS57" s="1636"/>
      <c r="FT57" s="1636"/>
      <c r="FU57" s="1636"/>
      <c r="FV57" s="1636"/>
      <c r="FW57" s="1636"/>
      <c r="FX57" s="1636"/>
      <c r="FY57" s="1636"/>
      <c r="FZ57" s="1636"/>
      <c r="GA57" s="1636"/>
      <c r="GB57" s="1636"/>
      <c r="GC57" s="1636"/>
      <c r="GD57" s="1636"/>
      <c r="GE57" s="1636"/>
      <c r="GF57" s="1636"/>
      <c r="GG57" s="1636"/>
      <c r="GH57" s="1636"/>
      <c r="GI57" s="1636"/>
      <c r="GJ57" s="1636"/>
      <c r="GK57" s="1636"/>
      <c r="GL57" s="1636"/>
      <c r="GM57" s="1636"/>
      <c r="GN57" s="1636"/>
      <c r="GO57" s="1636"/>
      <c r="GP57" s="1636"/>
      <c r="GQ57" s="1636"/>
      <c r="GR57" s="1636"/>
      <c r="GS57" s="1636"/>
      <c r="GT57" s="1636"/>
      <c r="GU57" s="1636"/>
      <c r="GV57" s="1636"/>
      <c r="GW57" s="1636"/>
      <c r="GX57" s="1636"/>
      <c r="GY57" s="1636"/>
      <c r="GZ57" s="1636"/>
      <c r="HA57" s="1636"/>
      <c r="HB57" s="1636"/>
      <c r="HC57" s="1636"/>
      <c r="HD57" s="1636"/>
      <c r="HE57" s="1636"/>
      <c r="HF57" s="1636"/>
      <c r="HG57" s="1636"/>
      <c r="HH57" s="1636"/>
      <c r="HI57" s="1636"/>
      <c r="HJ57" s="1636"/>
      <c r="HK57" s="1636"/>
      <c r="HL57" s="1636"/>
      <c r="HM57" s="1636"/>
      <c r="HN57" s="1636"/>
      <c r="HO57" s="1636"/>
      <c r="HP57" s="1636"/>
      <c r="HQ57" s="1636"/>
      <c r="HR57" s="1636"/>
      <c r="HS57" s="1636"/>
      <c r="HT57" s="1636"/>
      <c r="HU57" s="1636"/>
      <c r="HV57" s="1636"/>
      <c r="HW57" s="1636"/>
      <c r="HX57" s="1636"/>
      <c r="HY57" s="1636"/>
      <c r="HZ57" s="1636"/>
      <c r="IA57" s="1636"/>
      <c r="IB57" s="1636"/>
      <c r="IC57" s="1636"/>
      <c r="ID57" s="1636"/>
      <c r="IE57" s="1636"/>
      <c r="IF57" s="1636"/>
      <c r="IG57" s="1636"/>
      <c r="IH57" s="1636"/>
      <c r="II57" s="1636"/>
      <c r="IJ57" s="1636"/>
      <c r="IK57" s="1636"/>
      <c r="IL57" s="1636"/>
      <c r="IM57" s="1636"/>
      <c r="IN57" s="1636"/>
      <c r="IO57" s="1636"/>
      <c r="IP57" s="1636"/>
      <c r="IQ57" s="1636"/>
      <c r="IR57" s="1636"/>
      <c r="IS57" s="1636"/>
      <c r="IT57" s="1636"/>
      <c r="IU57" s="1636"/>
    </row>
    <row r="58" spans="1:255" s="1184" customFormat="1" ht="13.5" customHeight="1">
      <c r="A58" s="1338"/>
      <c r="B58" s="1179"/>
      <c r="C58" s="1180"/>
      <c r="D58" s="1360" t="s">
        <v>6847</v>
      </c>
      <c r="E58" s="1088"/>
      <c r="F58" s="1090"/>
      <c r="G58" s="1181"/>
      <c r="H58" s="1192"/>
      <c r="I58" s="1177"/>
      <c r="J58" s="1214"/>
      <c r="U58" s="1187"/>
      <c r="W58" s="1187"/>
    </row>
    <row r="59" spans="1:255" s="1184" customFormat="1" ht="13.5" customHeight="1">
      <c r="A59" s="1338"/>
      <c r="B59" s="1179"/>
      <c r="C59" s="1180"/>
      <c r="D59" s="1361" t="s">
        <v>6848</v>
      </c>
      <c r="E59" s="1088"/>
      <c r="F59" s="1090">
        <f>(7.7)*0.5</f>
        <v>3.85</v>
      </c>
      <c r="G59" s="1181"/>
      <c r="H59" s="1192"/>
      <c r="I59" s="1177"/>
      <c r="J59" s="1358"/>
      <c r="U59" s="1187"/>
      <c r="W59" s="1187"/>
    </row>
    <row r="60" spans="1:255" s="1184" customFormat="1" ht="27" customHeight="1">
      <c r="A60" s="1338"/>
      <c r="B60" s="1179"/>
      <c r="C60" s="1180"/>
      <c r="D60" s="1362" t="s">
        <v>6849</v>
      </c>
      <c r="E60" s="1088"/>
      <c r="F60" s="1090"/>
      <c r="G60" s="1181"/>
      <c r="H60" s="1192"/>
      <c r="I60" s="1177"/>
      <c r="U60" s="1187"/>
      <c r="W60" s="1187"/>
    </row>
    <row r="61" spans="1:255" s="1611" customFormat="1" ht="13.5" customHeight="1">
      <c r="A61" s="1356" t="s">
        <v>6039</v>
      </c>
      <c r="B61" s="1357" t="s">
        <v>6840</v>
      </c>
      <c r="C61" s="1357">
        <v>460171453</v>
      </c>
      <c r="D61" s="1357" t="s">
        <v>6850</v>
      </c>
      <c r="E61" s="1357" t="s">
        <v>194</v>
      </c>
      <c r="F61" s="541">
        <f>ROUND(SUM(F63),3)</f>
        <v>3.85</v>
      </c>
      <c r="G61" s="309"/>
      <c r="H61" s="1083">
        <f>ROUND(F61*G61,2)</f>
        <v>0</v>
      </c>
      <c r="I61" s="1084" t="s">
        <v>5315</v>
      </c>
      <c r="J61" s="1634"/>
      <c r="L61" s="1635"/>
      <c r="BU61" s="1636"/>
      <c r="BV61" s="1636"/>
      <c r="BW61" s="1636"/>
      <c r="BX61" s="1636"/>
      <c r="BY61" s="1636"/>
      <c r="BZ61" s="1636"/>
      <c r="CA61" s="1636"/>
      <c r="CB61" s="1636"/>
      <c r="CC61" s="1636"/>
      <c r="CD61" s="1636"/>
      <c r="CE61" s="1636"/>
      <c r="CF61" s="1636"/>
      <c r="CG61" s="1636"/>
      <c r="CH61" s="1636"/>
      <c r="CI61" s="1636"/>
      <c r="CJ61" s="1636"/>
      <c r="CK61" s="1636"/>
      <c r="CL61" s="1636"/>
      <c r="CM61" s="1636"/>
      <c r="CN61" s="1636"/>
      <c r="CO61" s="1636"/>
      <c r="CP61" s="1636"/>
      <c r="CQ61" s="1636"/>
      <c r="CR61" s="1636"/>
      <c r="CS61" s="1636"/>
      <c r="CT61" s="1636"/>
      <c r="CU61" s="1636"/>
      <c r="CV61" s="1636"/>
      <c r="CW61" s="1636"/>
      <c r="CX61" s="1636"/>
      <c r="CY61" s="1636"/>
      <c r="CZ61" s="1636"/>
      <c r="DA61" s="1636"/>
      <c r="DB61" s="1636"/>
      <c r="DC61" s="1636"/>
      <c r="DD61" s="1636"/>
      <c r="DE61" s="1636"/>
      <c r="DF61" s="1636"/>
      <c r="DG61" s="1636"/>
      <c r="DH61" s="1636"/>
      <c r="DI61" s="1636"/>
      <c r="DJ61" s="1636"/>
      <c r="DK61" s="1636"/>
      <c r="DL61" s="1636"/>
      <c r="DM61" s="1636"/>
      <c r="DN61" s="1636"/>
      <c r="DO61" s="1636"/>
      <c r="DP61" s="1636"/>
      <c r="DQ61" s="1636"/>
      <c r="DR61" s="1636"/>
      <c r="DS61" s="1636"/>
      <c r="DT61" s="1636"/>
      <c r="DU61" s="1636"/>
      <c r="DV61" s="1636"/>
      <c r="DW61" s="1636"/>
      <c r="DX61" s="1636"/>
      <c r="DY61" s="1636"/>
      <c r="DZ61" s="1636"/>
      <c r="EA61" s="1636"/>
      <c r="EB61" s="1636"/>
      <c r="EC61" s="1636"/>
      <c r="ED61" s="1636"/>
      <c r="EE61" s="1636"/>
      <c r="EF61" s="1636"/>
      <c r="EG61" s="1636"/>
      <c r="EH61" s="1636"/>
      <c r="EI61" s="1636"/>
      <c r="EJ61" s="1636"/>
      <c r="EK61" s="1636"/>
      <c r="EL61" s="1636"/>
      <c r="EM61" s="1636"/>
      <c r="EN61" s="1636"/>
      <c r="EO61" s="1636"/>
      <c r="EP61" s="1636"/>
      <c r="EQ61" s="1636"/>
      <c r="ER61" s="1636"/>
      <c r="ES61" s="1636"/>
      <c r="ET61" s="1636"/>
      <c r="EU61" s="1636"/>
      <c r="EV61" s="1636"/>
      <c r="EW61" s="1636"/>
      <c r="EX61" s="1636"/>
      <c r="EY61" s="1636"/>
      <c r="EZ61" s="1636"/>
      <c r="FA61" s="1636"/>
      <c r="FB61" s="1636"/>
      <c r="FC61" s="1636"/>
      <c r="FD61" s="1636"/>
      <c r="FE61" s="1636"/>
      <c r="FF61" s="1636"/>
      <c r="FG61" s="1636"/>
      <c r="FH61" s="1636"/>
      <c r="FI61" s="1636"/>
      <c r="FJ61" s="1636"/>
      <c r="FK61" s="1636"/>
      <c r="FL61" s="1636"/>
      <c r="FM61" s="1636"/>
      <c r="FN61" s="1636"/>
      <c r="FO61" s="1636"/>
      <c r="FP61" s="1636"/>
      <c r="FQ61" s="1636"/>
      <c r="FR61" s="1636"/>
      <c r="FS61" s="1636"/>
      <c r="FT61" s="1636"/>
      <c r="FU61" s="1636"/>
      <c r="FV61" s="1636"/>
      <c r="FW61" s="1636"/>
      <c r="FX61" s="1636"/>
      <c r="FY61" s="1636"/>
      <c r="FZ61" s="1636"/>
      <c r="GA61" s="1636"/>
      <c r="GB61" s="1636"/>
      <c r="GC61" s="1636"/>
      <c r="GD61" s="1636"/>
      <c r="GE61" s="1636"/>
      <c r="GF61" s="1636"/>
      <c r="GG61" s="1636"/>
      <c r="GH61" s="1636"/>
      <c r="GI61" s="1636"/>
      <c r="GJ61" s="1636"/>
      <c r="GK61" s="1636"/>
      <c r="GL61" s="1636"/>
      <c r="GM61" s="1636"/>
      <c r="GN61" s="1636"/>
      <c r="GO61" s="1636"/>
      <c r="GP61" s="1636"/>
      <c r="GQ61" s="1636"/>
      <c r="GR61" s="1636"/>
      <c r="GS61" s="1636"/>
      <c r="GT61" s="1636"/>
      <c r="GU61" s="1636"/>
      <c r="GV61" s="1636"/>
      <c r="GW61" s="1636"/>
      <c r="GX61" s="1636"/>
      <c r="GY61" s="1636"/>
      <c r="GZ61" s="1636"/>
      <c r="HA61" s="1636"/>
      <c r="HB61" s="1636"/>
      <c r="HC61" s="1636"/>
      <c r="HD61" s="1636"/>
      <c r="HE61" s="1636"/>
      <c r="HF61" s="1636"/>
      <c r="HG61" s="1636"/>
      <c r="HH61" s="1636"/>
      <c r="HI61" s="1636"/>
      <c r="HJ61" s="1636"/>
      <c r="HK61" s="1636"/>
      <c r="HL61" s="1636"/>
      <c r="HM61" s="1636"/>
      <c r="HN61" s="1636"/>
      <c r="HO61" s="1636"/>
      <c r="HP61" s="1636"/>
      <c r="HQ61" s="1636"/>
      <c r="HR61" s="1636"/>
      <c r="HS61" s="1636"/>
      <c r="HT61" s="1636"/>
      <c r="HU61" s="1636"/>
      <c r="HV61" s="1636"/>
      <c r="HW61" s="1636"/>
      <c r="HX61" s="1636"/>
      <c r="HY61" s="1636"/>
      <c r="HZ61" s="1636"/>
      <c r="IA61" s="1636"/>
      <c r="IB61" s="1636"/>
      <c r="IC61" s="1636"/>
      <c r="ID61" s="1636"/>
      <c r="IE61" s="1636"/>
      <c r="IF61" s="1636"/>
      <c r="IG61" s="1636"/>
      <c r="IH61" s="1636"/>
      <c r="II61" s="1636"/>
      <c r="IJ61" s="1636"/>
      <c r="IK61" s="1636"/>
      <c r="IL61" s="1636"/>
      <c r="IM61" s="1636"/>
      <c r="IN61" s="1636"/>
      <c r="IO61" s="1636"/>
      <c r="IP61" s="1636"/>
      <c r="IQ61" s="1636"/>
      <c r="IR61" s="1636"/>
      <c r="IS61" s="1636"/>
      <c r="IT61" s="1636"/>
      <c r="IU61" s="1636"/>
    </row>
    <row r="62" spans="1:255" s="1184" customFormat="1" ht="13.5" customHeight="1">
      <c r="A62" s="1338"/>
      <c r="B62" s="1179"/>
      <c r="C62" s="1180"/>
      <c r="D62" s="1360" t="s">
        <v>6847</v>
      </c>
      <c r="E62" s="1088"/>
      <c r="F62" s="1090"/>
      <c r="G62" s="1181"/>
      <c r="H62" s="1192"/>
      <c r="I62" s="1177"/>
      <c r="J62" s="1358"/>
      <c r="U62" s="1187"/>
      <c r="W62" s="1187"/>
    </row>
    <row r="63" spans="1:255" s="1184" customFormat="1" ht="13.5" customHeight="1">
      <c r="A63" s="1338"/>
      <c r="B63" s="1179"/>
      <c r="C63" s="1180"/>
      <c r="D63" s="1361" t="s">
        <v>6848</v>
      </c>
      <c r="E63" s="1088"/>
      <c r="F63" s="1090">
        <f>(7.7)*0.5</f>
        <v>3.85</v>
      </c>
      <c r="G63" s="1181"/>
      <c r="H63" s="1192"/>
      <c r="I63" s="1177"/>
      <c r="J63" s="1358"/>
      <c r="U63" s="1187"/>
      <c r="W63" s="1187"/>
    </row>
    <row r="64" spans="1:255" s="1184" customFormat="1" ht="27" customHeight="1">
      <c r="A64" s="1338"/>
      <c r="B64" s="1179"/>
      <c r="C64" s="1180"/>
      <c r="D64" s="1362" t="s">
        <v>6849</v>
      </c>
      <c r="E64" s="1088"/>
      <c r="F64" s="1090"/>
      <c r="G64" s="1181"/>
      <c r="H64" s="1192"/>
      <c r="I64" s="1177"/>
      <c r="U64" s="1187"/>
      <c r="W64" s="1187"/>
    </row>
    <row r="65" spans="1:255" s="1611" customFormat="1" ht="13.5" customHeight="1">
      <c r="A65" s="1356" t="s">
        <v>6040</v>
      </c>
      <c r="B65" s="1357" t="s">
        <v>6840</v>
      </c>
      <c r="C65" s="1357">
        <v>460241111</v>
      </c>
      <c r="D65" s="1357" t="s">
        <v>6851</v>
      </c>
      <c r="E65" s="1357" t="s">
        <v>197</v>
      </c>
      <c r="F65" s="541">
        <f>ROUND(SUM(F66),3)</f>
        <v>0.13500000000000001</v>
      </c>
      <c r="G65" s="309"/>
      <c r="H65" s="1083">
        <f>ROUND(F65*G65,2)</f>
        <v>0</v>
      </c>
      <c r="I65" s="1084" t="s">
        <v>5315</v>
      </c>
      <c r="J65" s="1634"/>
      <c r="BU65" s="1636"/>
      <c r="BV65" s="1636"/>
      <c r="BW65" s="1636"/>
      <c r="BX65" s="1636"/>
      <c r="BY65" s="1636"/>
      <c r="BZ65" s="1636"/>
      <c r="CA65" s="1636"/>
      <c r="CB65" s="1636"/>
      <c r="CC65" s="1636"/>
      <c r="CD65" s="1636"/>
      <c r="CE65" s="1636"/>
      <c r="CF65" s="1636"/>
      <c r="CG65" s="1636"/>
      <c r="CH65" s="1636"/>
      <c r="CI65" s="1636"/>
      <c r="CJ65" s="1636"/>
      <c r="CK65" s="1636"/>
      <c r="CL65" s="1636"/>
      <c r="CM65" s="1636"/>
      <c r="CN65" s="1636"/>
      <c r="CO65" s="1636"/>
      <c r="CP65" s="1636"/>
      <c r="CQ65" s="1636"/>
      <c r="CR65" s="1636"/>
      <c r="CS65" s="1636"/>
      <c r="CT65" s="1636"/>
      <c r="CU65" s="1636"/>
      <c r="CV65" s="1636"/>
      <c r="CW65" s="1636"/>
      <c r="CX65" s="1636"/>
      <c r="CY65" s="1636"/>
      <c r="CZ65" s="1636"/>
      <c r="DA65" s="1636"/>
      <c r="DB65" s="1636"/>
      <c r="DC65" s="1636"/>
      <c r="DD65" s="1636"/>
      <c r="DE65" s="1636"/>
      <c r="DF65" s="1636"/>
      <c r="DG65" s="1636"/>
      <c r="DH65" s="1636"/>
      <c r="DI65" s="1636"/>
      <c r="DJ65" s="1636"/>
      <c r="DK65" s="1636"/>
      <c r="DL65" s="1636"/>
      <c r="DM65" s="1636"/>
      <c r="DN65" s="1636"/>
      <c r="DO65" s="1636"/>
      <c r="DP65" s="1636"/>
      <c r="DQ65" s="1636"/>
      <c r="DR65" s="1636"/>
      <c r="DS65" s="1636"/>
      <c r="DT65" s="1636"/>
      <c r="DU65" s="1636"/>
      <c r="DV65" s="1636"/>
      <c r="DW65" s="1636"/>
      <c r="DX65" s="1636"/>
      <c r="DY65" s="1636"/>
      <c r="DZ65" s="1636"/>
      <c r="EA65" s="1636"/>
      <c r="EB65" s="1636"/>
      <c r="EC65" s="1636"/>
      <c r="ED65" s="1636"/>
      <c r="EE65" s="1636"/>
      <c r="EF65" s="1636"/>
      <c r="EG65" s="1636"/>
      <c r="EH65" s="1636"/>
      <c r="EI65" s="1636"/>
      <c r="EJ65" s="1636"/>
      <c r="EK65" s="1636"/>
      <c r="EL65" s="1636"/>
      <c r="EM65" s="1636"/>
      <c r="EN65" s="1636"/>
      <c r="EO65" s="1636"/>
      <c r="EP65" s="1636"/>
      <c r="EQ65" s="1636"/>
      <c r="ER65" s="1636"/>
      <c r="ES65" s="1636"/>
      <c r="ET65" s="1636"/>
      <c r="EU65" s="1636"/>
      <c r="EV65" s="1636"/>
      <c r="EW65" s="1636"/>
      <c r="EX65" s="1636"/>
      <c r="EY65" s="1636"/>
      <c r="EZ65" s="1636"/>
      <c r="FA65" s="1636"/>
      <c r="FB65" s="1636"/>
      <c r="FC65" s="1636"/>
      <c r="FD65" s="1636"/>
      <c r="FE65" s="1636"/>
      <c r="FF65" s="1636"/>
      <c r="FG65" s="1636"/>
      <c r="FH65" s="1636"/>
      <c r="FI65" s="1636"/>
      <c r="FJ65" s="1636"/>
      <c r="FK65" s="1636"/>
      <c r="FL65" s="1636"/>
      <c r="FM65" s="1636"/>
      <c r="FN65" s="1636"/>
      <c r="FO65" s="1636"/>
      <c r="FP65" s="1636"/>
      <c r="FQ65" s="1636"/>
      <c r="FR65" s="1636"/>
      <c r="FS65" s="1636"/>
      <c r="FT65" s="1636"/>
      <c r="FU65" s="1636"/>
      <c r="FV65" s="1636"/>
      <c r="FW65" s="1636"/>
      <c r="FX65" s="1636"/>
      <c r="FY65" s="1636"/>
      <c r="FZ65" s="1636"/>
      <c r="GA65" s="1636"/>
      <c r="GB65" s="1636"/>
      <c r="GC65" s="1636"/>
      <c r="GD65" s="1636"/>
      <c r="GE65" s="1636"/>
      <c r="GF65" s="1636"/>
      <c r="GG65" s="1636"/>
      <c r="GH65" s="1636"/>
      <c r="GI65" s="1636"/>
      <c r="GJ65" s="1636"/>
      <c r="GK65" s="1636"/>
      <c r="GL65" s="1636"/>
      <c r="GM65" s="1636"/>
      <c r="GN65" s="1636"/>
      <c r="GO65" s="1636"/>
      <c r="GP65" s="1636"/>
      <c r="GQ65" s="1636"/>
      <c r="GR65" s="1636"/>
      <c r="GS65" s="1636"/>
      <c r="GT65" s="1636"/>
      <c r="GU65" s="1636"/>
      <c r="GV65" s="1636"/>
      <c r="GW65" s="1636"/>
      <c r="GX65" s="1636"/>
      <c r="GY65" s="1636"/>
      <c r="GZ65" s="1636"/>
      <c r="HA65" s="1636"/>
      <c r="HB65" s="1636"/>
      <c r="HC65" s="1636"/>
      <c r="HD65" s="1636"/>
      <c r="HE65" s="1636"/>
      <c r="HF65" s="1636"/>
      <c r="HG65" s="1636"/>
      <c r="HH65" s="1636"/>
      <c r="HI65" s="1636"/>
      <c r="HJ65" s="1636"/>
      <c r="HK65" s="1636"/>
      <c r="HL65" s="1636"/>
      <c r="HM65" s="1636"/>
      <c r="HN65" s="1636"/>
      <c r="HO65" s="1636"/>
      <c r="HP65" s="1636"/>
      <c r="HQ65" s="1636"/>
      <c r="HR65" s="1636"/>
      <c r="HS65" s="1636"/>
      <c r="HT65" s="1636"/>
      <c r="HU65" s="1636"/>
      <c r="HV65" s="1636"/>
      <c r="HW65" s="1636"/>
      <c r="HX65" s="1636"/>
      <c r="HY65" s="1636"/>
      <c r="HZ65" s="1636"/>
      <c r="IA65" s="1636"/>
      <c r="IB65" s="1636"/>
      <c r="IC65" s="1636"/>
      <c r="ID65" s="1636"/>
      <c r="IE65" s="1636"/>
      <c r="IF65" s="1636"/>
      <c r="IG65" s="1636"/>
      <c r="IH65" s="1636"/>
      <c r="II65" s="1636"/>
      <c r="IJ65" s="1636"/>
      <c r="IK65" s="1636"/>
      <c r="IL65" s="1636"/>
      <c r="IM65" s="1636"/>
      <c r="IN65" s="1636"/>
      <c r="IO65" s="1636"/>
      <c r="IP65" s="1636"/>
      <c r="IQ65" s="1636"/>
      <c r="IR65" s="1636"/>
      <c r="IS65" s="1636"/>
      <c r="IT65" s="1636"/>
      <c r="IU65" s="1636"/>
    </row>
    <row r="66" spans="1:255" s="1184" customFormat="1" ht="13.5" customHeight="1">
      <c r="A66" s="1338"/>
      <c r="B66" s="1179"/>
      <c r="C66" s="1180"/>
      <c r="D66" s="1176" t="s">
        <v>6852</v>
      </c>
      <c r="E66" s="1088"/>
      <c r="F66" s="1090">
        <f>(7.7*0.65*0.9)*0.03</f>
        <v>0.13513500000000001</v>
      </c>
      <c r="G66" s="1181"/>
      <c r="H66" s="1192"/>
      <c r="I66" s="1177"/>
      <c r="J66" s="1183"/>
      <c r="U66" s="1187"/>
      <c r="W66" s="1187"/>
    </row>
    <row r="67" spans="1:255" s="1611" customFormat="1" ht="13.5" customHeight="1">
      <c r="A67" s="1356" t="s">
        <v>5981</v>
      </c>
      <c r="B67" s="1357" t="s">
        <v>6840</v>
      </c>
      <c r="C67" s="1357">
        <v>460242111</v>
      </c>
      <c r="D67" s="1357" t="s">
        <v>6853</v>
      </c>
      <c r="E67" s="1357" t="s">
        <v>226</v>
      </c>
      <c r="F67" s="541">
        <f>ROUND(SUM(F68),3)</f>
        <v>2</v>
      </c>
      <c r="G67" s="309"/>
      <c r="H67" s="1083">
        <f>ROUND(F67*G67,2)</f>
        <v>0</v>
      </c>
      <c r="I67" s="1084" t="s">
        <v>5315</v>
      </c>
      <c r="J67" s="1634"/>
      <c r="BU67" s="1636"/>
      <c r="BV67" s="1636"/>
      <c r="BW67" s="1636"/>
      <c r="BX67" s="1636"/>
      <c r="BY67" s="1636"/>
      <c r="BZ67" s="1636"/>
      <c r="CA67" s="1636"/>
      <c r="CB67" s="1636"/>
      <c r="CC67" s="1636"/>
      <c r="CD67" s="1636"/>
      <c r="CE67" s="1636"/>
      <c r="CF67" s="1636"/>
      <c r="CG67" s="1636"/>
      <c r="CH67" s="1636"/>
      <c r="CI67" s="1636"/>
      <c r="CJ67" s="1636"/>
      <c r="CK67" s="1636"/>
      <c r="CL67" s="1636"/>
      <c r="CM67" s="1636"/>
      <c r="CN67" s="1636"/>
      <c r="CO67" s="1636"/>
      <c r="CP67" s="1636"/>
      <c r="CQ67" s="1636"/>
      <c r="CR67" s="1636"/>
      <c r="CS67" s="1636"/>
      <c r="CT67" s="1636"/>
      <c r="CU67" s="1636"/>
      <c r="CV67" s="1636"/>
      <c r="CW67" s="1636"/>
      <c r="CX67" s="1636"/>
      <c r="CY67" s="1636"/>
      <c r="CZ67" s="1636"/>
      <c r="DA67" s="1636"/>
      <c r="DB67" s="1636"/>
      <c r="DC67" s="1636"/>
      <c r="DD67" s="1636"/>
      <c r="DE67" s="1636"/>
      <c r="DF67" s="1636"/>
      <c r="DG67" s="1636"/>
      <c r="DH67" s="1636"/>
      <c r="DI67" s="1636"/>
      <c r="DJ67" s="1636"/>
      <c r="DK67" s="1636"/>
      <c r="DL67" s="1636"/>
      <c r="DM67" s="1636"/>
      <c r="DN67" s="1636"/>
      <c r="DO67" s="1636"/>
      <c r="DP67" s="1636"/>
      <c r="DQ67" s="1636"/>
      <c r="DR67" s="1636"/>
      <c r="DS67" s="1636"/>
      <c r="DT67" s="1636"/>
      <c r="DU67" s="1636"/>
      <c r="DV67" s="1636"/>
      <c r="DW67" s="1636"/>
      <c r="DX67" s="1636"/>
      <c r="DY67" s="1636"/>
      <c r="DZ67" s="1636"/>
      <c r="EA67" s="1636"/>
      <c r="EB67" s="1636"/>
      <c r="EC67" s="1636"/>
      <c r="ED67" s="1636"/>
      <c r="EE67" s="1636"/>
      <c r="EF67" s="1636"/>
      <c r="EG67" s="1636"/>
      <c r="EH67" s="1636"/>
      <c r="EI67" s="1636"/>
      <c r="EJ67" s="1636"/>
      <c r="EK67" s="1636"/>
      <c r="EL67" s="1636"/>
      <c r="EM67" s="1636"/>
      <c r="EN67" s="1636"/>
      <c r="EO67" s="1636"/>
      <c r="EP67" s="1636"/>
      <c r="EQ67" s="1636"/>
      <c r="ER67" s="1636"/>
      <c r="ES67" s="1636"/>
      <c r="ET67" s="1636"/>
      <c r="EU67" s="1636"/>
      <c r="EV67" s="1636"/>
      <c r="EW67" s="1636"/>
      <c r="EX67" s="1636"/>
      <c r="EY67" s="1636"/>
      <c r="EZ67" s="1636"/>
      <c r="FA67" s="1636"/>
      <c r="FB67" s="1636"/>
      <c r="FC67" s="1636"/>
      <c r="FD67" s="1636"/>
      <c r="FE67" s="1636"/>
      <c r="FF67" s="1636"/>
      <c r="FG67" s="1636"/>
      <c r="FH67" s="1636"/>
      <c r="FI67" s="1636"/>
      <c r="FJ67" s="1636"/>
      <c r="FK67" s="1636"/>
      <c r="FL67" s="1636"/>
      <c r="FM67" s="1636"/>
      <c r="FN67" s="1636"/>
      <c r="FO67" s="1636"/>
      <c r="FP67" s="1636"/>
      <c r="FQ67" s="1636"/>
      <c r="FR67" s="1636"/>
      <c r="FS67" s="1636"/>
      <c r="FT67" s="1636"/>
      <c r="FU67" s="1636"/>
      <c r="FV67" s="1636"/>
      <c r="FW67" s="1636"/>
      <c r="FX67" s="1636"/>
      <c r="FY67" s="1636"/>
      <c r="FZ67" s="1636"/>
      <c r="GA67" s="1636"/>
      <c r="GB67" s="1636"/>
      <c r="GC67" s="1636"/>
      <c r="GD67" s="1636"/>
      <c r="GE67" s="1636"/>
      <c r="GF67" s="1636"/>
      <c r="GG67" s="1636"/>
      <c r="GH67" s="1636"/>
      <c r="GI67" s="1636"/>
      <c r="GJ67" s="1636"/>
      <c r="GK67" s="1636"/>
      <c r="GL67" s="1636"/>
      <c r="GM67" s="1636"/>
      <c r="GN67" s="1636"/>
      <c r="GO67" s="1636"/>
      <c r="GP67" s="1636"/>
      <c r="GQ67" s="1636"/>
      <c r="GR67" s="1636"/>
      <c r="GS67" s="1636"/>
      <c r="GT67" s="1636"/>
      <c r="GU67" s="1636"/>
      <c r="GV67" s="1636"/>
      <c r="GW67" s="1636"/>
      <c r="GX67" s="1636"/>
      <c r="GY67" s="1636"/>
      <c r="GZ67" s="1636"/>
      <c r="HA67" s="1636"/>
      <c r="HB67" s="1636"/>
      <c r="HC67" s="1636"/>
      <c r="HD67" s="1636"/>
      <c r="HE67" s="1636"/>
      <c r="HF67" s="1636"/>
      <c r="HG67" s="1636"/>
      <c r="HH67" s="1636"/>
      <c r="HI67" s="1636"/>
      <c r="HJ67" s="1636"/>
      <c r="HK67" s="1636"/>
      <c r="HL67" s="1636"/>
      <c r="HM67" s="1636"/>
      <c r="HN67" s="1636"/>
      <c r="HO67" s="1636"/>
      <c r="HP67" s="1636"/>
      <c r="HQ67" s="1636"/>
      <c r="HR67" s="1636"/>
      <c r="HS67" s="1636"/>
      <c r="HT67" s="1636"/>
      <c r="HU67" s="1636"/>
      <c r="HV67" s="1636"/>
      <c r="HW67" s="1636"/>
      <c r="HX67" s="1636"/>
      <c r="HY67" s="1636"/>
      <c r="HZ67" s="1636"/>
      <c r="IA67" s="1636"/>
      <c r="IB67" s="1636"/>
      <c r="IC67" s="1636"/>
      <c r="ID67" s="1636"/>
      <c r="IE67" s="1636"/>
      <c r="IF67" s="1636"/>
      <c r="IG67" s="1636"/>
      <c r="IH67" s="1636"/>
      <c r="II67" s="1636"/>
      <c r="IJ67" s="1636"/>
      <c r="IK67" s="1636"/>
      <c r="IL67" s="1636"/>
      <c r="IM67" s="1636"/>
      <c r="IN67" s="1636"/>
      <c r="IO67" s="1636"/>
      <c r="IP67" s="1636"/>
      <c r="IQ67" s="1636"/>
      <c r="IR67" s="1636"/>
      <c r="IS67" s="1636"/>
      <c r="IT67" s="1636"/>
      <c r="IU67" s="1636"/>
    </row>
    <row r="68" spans="1:255" s="1184" customFormat="1" ht="13.5" customHeight="1">
      <c r="A68" s="1338"/>
      <c r="B68" s="1179"/>
      <c r="C68" s="1180"/>
      <c r="D68" s="1176" t="s">
        <v>6854</v>
      </c>
      <c r="E68" s="1088"/>
      <c r="F68" s="1090">
        <v>2</v>
      </c>
      <c r="G68" s="1181"/>
      <c r="H68" s="1192"/>
      <c r="I68" s="1254"/>
      <c r="J68" s="1183"/>
      <c r="U68" s="1187"/>
      <c r="W68" s="1187"/>
    </row>
    <row r="69" spans="1:255" s="1611" customFormat="1" ht="13.5" customHeight="1">
      <c r="A69" s="1356" t="s">
        <v>5985</v>
      </c>
      <c r="B69" s="1357" t="s">
        <v>6840</v>
      </c>
      <c r="C69" s="1357">
        <v>460242121</v>
      </c>
      <c r="D69" s="1357" t="s">
        <v>6855</v>
      </c>
      <c r="E69" s="1357" t="s">
        <v>194</v>
      </c>
      <c r="F69" s="541">
        <f>ROUND(SUM(F70),3)</f>
        <v>2</v>
      </c>
      <c r="G69" s="309"/>
      <c r="H69" s="1083">
        <f>ROUND(F69*G69,2)</f>
        <v>0</v>
      </c>
      <c r="I69" s="1084" t="s">
        <v>5315</v>
      </c>
      <c r="J69" s="1634"/>
      <c r="BU69" s="1636"/>
      <c r="BV69" s="1636"/>
      <c r="BW69" s="1636"/>
      <c r="BX69" s="1636"/>
      <c r="BY69" s="1636"/>
      <c r="BZ69" s="1636"/>
      <c r="CA69" s="1636"/>
      <c r="CB69" s="1636"/>
      <c r="CC69" s="1636"/>
      <c r="CD69" s="1636"/>
      <c r="CE69" s="1636"/>
      <c r="CF69" s="1636"/>
      <c r="CG69" s="1636"/>
      <c r="CH69" s="1636"/>
      <c r="CI69" s="1636"/>
      <c r="CJ69" s="1636"/>
      <c r="CK69" s="1636"/>
      <c r="CL69" s="1636"/>
      <c r="CM69" s="1636"/>
      <c r="CN69" s="1636"/>
      <c r="CO69" s="1636"/>
      <c r="CP69" s="1636"/>
      <c r="CQ69" s="1636"/>
      <c r="CR69" s="1636"/>
      <c r="CS69" s="1636"/>
      <c r="CT69" s="1636"/>
      <c r="CU69" s="1636"/>
      <c r="CV69" s="1636"/>
      <c r="CW69" s="1636"/>
      <c r="CX69" s="1636"/>
      <c r="CY69" s="1636"/>
      <c r="CZ69" s="1636"/>
      <c r="DA69" s="1636"/>
      <c r="DB69" s="1636"/>
      <c r="DC69" s="1636"/>
      <c r="DD69" s="1636"/>
      <c r="DE69" s="1636"/>
      <c r="DF69" s="1636"/>
      <c r="DG69" s="1636"/>
      <c r="DH69" s="1636"/>
      <c r="DI69" s="1636"/>
      <c r="DJ69" s="1636"/>
      <c r="DK69" s="1636"/>
      <c r="DL69" s="1636"/>
      <c r="DM69" s="1636"/>
      <c r="DN69" s="1636"/>
      <c r="DO69" s="1636"/>
      <c r="DP69" s="1636"/>
      <c r="DQ69" s="1636"/>
      <c r="DR69" s="1636"/>
      <c r="DS69" s="1636"/>
      <c r="DT69" s="1636"/>
      <c r="DU69" s="1636"/>
      <c r="DV69" s="1636"/>
      <c r="DW69" s="1636"/>
      <c r="DX69" s="1636"/>
      <c r="DY69" s="1636"/>
      <c r="DZ69" s="1636"/>
      <c r="EA69" s="1636"/>
      <c r="EB69" s="1636"/>
      <c r="EC69" s="1636"/>
      <c r="ED69" s="1636"/>
      <c r="EE69" s="1636"/>
      <c r="EF69" s="1636"/>
      <c r="EG69" s="1636"/>
      <c r="EH69" s="1636"/>
      <c r="EI69" s="1636"/>
      <c r="EJ69" s="1636"/>
      <c r="EK69" s="1636"/>
      <c r="EL69" s="1636"/>
      <c r="EM69" s="1636"/>
      <c r="EN69" s="1636"/>
      <c r="EO69" s="1636"/>
      <c r="EP69" s="1636"/>
      <c r="EQ69" s="1636"/>
      <c r="ER69" s="1636"/>
      <c r="ES69" s="1636"/>
      <c r="ET69" s="1636"/>
      <c r="EU69" s="1636"/>
      <c r="EV69" s="1636"/>
      <c r="EW69" s="1636"/>
      <c r="EX69" s="1636"/>
      <c r="EY69" s="1636"/>
      <c r="EZ69" s="1636"/>
      <c r="FA69" s="1636"/>
      <c r="FB69" s="1636"/>
      <c r="FC69" s="1636"/>
      <c r="FD69" s="1636"/>
      <c r="FE69" s="1636"/>
      <c r="FF69" s="1636"/>
      <c r="FG69" s="1636"/>
      <c r="FH69" s="1636"/>
      <c r="FI69" s="1636"/>
      <c r="FJ69" s="1636"/>
      <c r="FK69" s="1636"/>
      <c r="FL69" s="1636"/>
      <c r="FM69" s="1636"/>
      <c r="FN69" s="1636"/>
      <c r="FO69" s="1636"/>
      <c r="FP69" s="1636"/>
      <c r="FQ69" s="1636"/>
      <c r="FR69" s="1636"/>
      <c r="FS69" s="1636"/>
      <c r="FT69" s="1636"/>
      <c r="FU69" s="1636"/>
      <c r="FV69" s="1636"/>
      <c r="FW69" s="1636"/>
      <c r="FX69" s="1636"/>
      <c r="FY69" s="1636"/>
      <c r="FZ69" s="1636"/>
      <c r="GA69" s="1636"/>
      <c r="GB69" s="1636"/>
      <c r="GC69" s="1636"/>
      <c r="GD69" s="1636"/>
      <c r="GE69" s="1636"/>
      <c r="GF69" s="1636"/>
      <c r="GG69" s="1636"/>
      <c r="GH69" s="1636"/>
      <c r="GI69" s="1636"/>
      <c r="GJ69" s="1636"/>
      <c r="GK69" s="1636"/>
      <c r="GL69" s="1636"/>
      <c r="GM69" s="1636"/>
      <c r="GN69" s="1636"/>
      <c r="GO69" s="1636"/>
      <c r="GP69" s="1636"/>
      <c r="GQ69" s="1636"/>
      <c r="GR69" s="1636"/>
      <c r="GS69" s="1636"/>
      <c r="GT69" s="1636"/>
      <c r="GU69" s="1636"/>
      <c r="GV69" s="1636"/>
      <c r="GW69" s="1636"/>
      <c r="GX69" s="1636"/>
      <c r="GY69" s="1636"/>
      <c r="GZ69" s="1636"/>
      <c r="HA69" s="1636"/>
      <c r="HB69" s="1636"/>
      <c r="HC69" s="1636"/>
      <c r="HD69" s="1636"/>
      <c r="HE69" s="1636"/>
      <c r="HF69" s="1636"/>
      <c r="HG69" s="1636"/>
      <c r="HH69" s="1636"/>
      <c r="HI69" s="1636"/>
      <c r="HJ69" s="1636"/>
      <c r="HK69" s="1636"/>
      <c r="HL69" s="1636"/>
      <c r="HM69" s="1636"/>
      <c r="HN69" s="1636"/>
      <c r="HO69" s="1636"/>
      <c r="HP69" s="1636"/>
      <c r="HQ69" s="1636"/>
      <c r="HR69" s="1636"/>
      <c r="HS69" s="1636"/>
      <c r="HT69" s="1636"/>
      <c r="HU69" s="1636"/>
      <c r="HV69" s="1636"/>
      <c r="HW69" s="1636"/>
      <c r="HX69" s="1636"/>
      <c r="HY69" s="1636"/>
      <c r="HZ69" s="1636"/>
      <c r="IA69" s="1636"/>
      <c r="IB69" s="1636"/>
      <c r="IC69" s="1636"/>
      <c r="ID69" s="1636"/>
      <c r="IE69" s="1636"/>
      <c r="IF69" s="1636"/>
      <c r="IG69" s="1636"/>
      <c r="IH69" s="1636"/>
      <c r="II69" s="1636"/>
      <c r="IJ69" s="1636"/>
      <c r="IK69" s="1636"/>
      <c r="IL69" s="1636"/>
      <c r="IM69" s="1636"/>
      <c r="IN69" s="1636"/>
      <c r="IO69" s="1636"/>
      <c r="IP69" s="1636"/>
      <c r="IQ69" s="1636"/>
      <c r="IR69" s="1636"/>
      <c r="IS69" s="1636"/>
      <c r="IT69" s="1636"/>
      <c r="IU69" s="1636"/>
    </row>
    <row r="70" spans="1:255" s="1184" customFormat="1" ht="13.5" customHeight="1">
      <c r="A70" s="1338"/>
      <c r="B70" s="1179"/>
      <c r="C70" s="1180"/>
      <c r="D70" s="1176" t="s">
        <v>6854</v>
      </c>
      <c r="E70" s="1088"/>
      <c r="F70" s="1090">
        <v>2</v>
      </c>
      <c r="G70" s="1181"/>
      <c r="H70" s="1192"/>
      <c r="I70" s="1254"/>
      <c r="J70" s="1183"/>
      <c r="U70" s="1187"/>
      <c r="W70" s="1187"/>
    </row>
    <row r="71" spans="1:255" s="1611" customFormat="1" ht="13.5" customHeight="1">
      <c r="A71" s="1356" t="s">
        <v>5988</v>
      </c>
      <c r="B71" s="1357" t="s">
        <v>6840</v>
      </c>
      <c r="C71" s="1357">
        <v>460242211</v>
      </c>
      <c r="D71" s="1357" t="s">
        <v>6856</v>
      </c>
      <c r="E71" s="1357" t="s">
        <v>226</v>
      </c>
      <c r="F71" s="541">
        <f>ROUND(SUM(F72),3)</f>
        <v>3</v>
      </c>
      <c r="G71" s="309"/>
      <c r="H71" s="1083">
        <f>ROUND(F71*G71,2)</f>
        <v>0</v>
      </c>
      <c r="I71" s="1084" t="s">
        <v>5315</v>
      </c>
      <c r="J71" s="1634"/>
      <c r="BU71" s="1636"/>
      <c r="BV71" s="1636"/>
      <c r="BW71" s="1636"/>
      <c r="BX71" s="1636"/>
      <c r="BY71" s="1636"/>
      <c r="BZ71" s="1636"/>
      <c r="CA71" s="1636"/>
      <c r="CB71" s="1636"/>
      <c r="CC71" s="1636"/>
      <c r="CD71" s="1636"/>
      <c r="CE71" s="1636"/>
      <c r="CF71" s="1636"/>
      <c r="CG71" s="1636"/>
      <c r="CH71" s="1636"/>
      <c r="CI71" s="1636"/>
      <c r="CJ71" s="1636"/>
      <c r="CK71" s="1636"/>
      <c r="CL71" s="1636"/>
      <c r="CM71" s="1636"/>
      <c r="CN71" s="1636"/>
      <c r="CO71" s="1636"/>
      <c r="CP71" s="1636"/>
      <c r="CQ71" s="1636"/>
      <c r="CR71" s="1636"/>
      <c r="CS71" s="1636"/>
      <c r="CT71" s="1636"/>
      <c r="CU71" s="1636"/>
      <c r="CV71" s="1636"/>
      <c r="CW71" s="1636"/>
      <c r="CX71" s="1636"/>
      <c r="CY71" s="1636"/>
      <c r="CZ71" s="1636"/>
      <c r="DA71" s="1636"/>
      <c r="DB71" s="1636"/>
      <c r="DC71" s="1636"/>
      <c r="DD71" s="1636"/>
      <c r="DE71" s="1636"/>
      <c r="DF71" s="1636"/>
      <c r="DG71" s="1636"/>
      <c r="DH71" s="1636"/>
      <c r="DI71" s="1636"/>
      <c r="DJ71" s="1636"/>
      <c r="DK71" s="1636"/>
      <c r="DL71" s="1636"/>
      <c r="DM71" s="1636"/>
      <c r="DN71" s="1636"/>
      <c r="DO71" s="1636"/>
      <c r="DP71" s="1636"/>
      <c r="DQ71" s="1636"/>
      <c r="DR71" s="1636"/>
      <c r="DS71" s="1636"/>
      <c r="DT71" s="1636"/>
      <c r="DU71" s="1636"/>
      <c r="DV71" s="1636"/>
      <c r="DW71" s="1636"/>
      <c r="DX71" s="1636"/>
      <c r="DY71" s="1636"/>
      <c r="DZ71" s="1636"/>
      <c r="EA71" s="1636"/>
      <c r="EB71" s="1636"/>
      <c r="EC71" s="1636"/>
      <c r="ED71" s="1636"/>
      <c r="EE71" s="1636"/>
      <c r="EF71" s="1636"/>
      <c r="EG71" s="1636"/>
      <c r="EH71" s="1636"/>
      <c r="EI71" s="1636"/>
      <c r="EJ71" s="1636"/>
      <c r="EK71" s="1636"/>
      <c r="EL71" s="1636"/>
      <c r="EM71" s="1636"/>
      <c r="EN71" s="1636"/>
      <c r="EO71" s="1636"/>
      <c r="EP71" s="1636"/>
      <c r="EQ71" s="1636"/>
      <c r="ER71" s="1636"/>
      <c r="ES71" s="1636"/>
      <c r="ET71" s="1636"/>
      <c r="EU71" s="1636"/>
      <c r="EV71" s="1636"/>
      <c r="EW71" s="1636"/>
      <c r="EX71" s="1636"/>
      <c r="EY71" s="1636"/>
      <c r="EZ71" s="1636"/>
      <c r="FA71" s="1636"/>
      <c r="FB71" s="1636"/>
      <c r="FC71" s="1636"/>
      <c r="FD71" s="1636"/>
      <c r="FE71" s="1636"/>
      <c r="FF71" s="1636"/>
      <c r="FG71" s="1636"/>
      <c r="FH71" s="1636"/>
      <c r="FI71" s="1636"/>
      <c r="FJ71" s="1636"/>
      <c r="FK71" s="1636"/>
      <c r="FL71" s="1636"/>
      <c r="FM71" s="1636"/>
      <c r="FN71" s="1636"/>
      <c r="FO71" s="1636"/>
      <c r="FP71" s="1636"/>
      <c r="FQ71" s="1636"/>
      <c r="FR71" s="1636"/>
      <c r="FS71" s="1636"/>
      <c r="FT71" s="1636"/>
      <c r="FU71" s="1636"/>
      <c r="FV71" s="1636"/>
      <c r="FW71" s="1636"/>
      <c r="FX71" s="1636"/>
      <c r="FY71" s="1636"/>
      <c r="FZ71" s="1636"/>
      <c r="GA71" s="1636"/>
      <c r="GB71" s="1636"/>
      <c r="GC71" s="1636"/>
      <c r="GD71" s="1636"/>
      <c r="GE71" s="1636"/>
      <c r="GF71" s="1636"/>
      <c r="GG71" s="1636"/>
      <c r="GH71" s="1636"/>
      <c r="GI71" s="1636"/>
      <c r="GJ71" s="1636"/>
      <c r="GK71" s="1636"/>
      <c r="GL71" s="1636"/>
      <c r="GM71" s="1636"/>
      <c r="GN71" s="1636"/>
      <c r="GO71" s="1636"/>
      <c r="GP71" s="1636"/>
      <c r="GQ71" s="1636"/>
      <c r="GR71" s="1636"/>
      <c r="GS71" s="1636"/>
      <c r="GT71" s="1636"/>
      <c r="GU71" s="1636"/>
      <c r="GV71" s="1636"/>
      <c r="GW71" s="1636"/>
      <c r="GX71" s="1636"/>
      <c r="GY71" s="1636"/>
      <c r="GZ71" s="1636"/>
      <c r="HA71" s="1636"/>
      <c r="HB71" s="1636"/>
      <c r="HC71" s="1636"/>
      <c r="HD71" s="1636"/>
      <c r="HE71" s="1636"/>
      <c r="HF71" s="1636"/>
      <c r="HG71" s="1636"/>
      <c r="HH71" s="1636"/>
      <c r="HI71" s="1636"/>
      <c r="HJ71" s="1636"/>
      <c r="HK71" s="1636"/>
      <c r="HL71" s="1636"/>
      <c r="HM71" s="1636"/>
      <c r="HN71" s="1636"/>
      <c r="HO71" s="1636"/>
      <c r="HP71" s="1636"/>
      <c r="HQ71" s="1636"/>
      <c r="HR71" s="1636"/>
      <c r="HS71" s="1636"/>
      <c r="HT71" s="1636"/>
      <c r="HU71" s="1636"/>
      <c r="HV71" s="1636"/>
      <c r="HW71" s="1636"/>
      <c r="HX71" s="1636"/>
      <c r="HY71" s="1636"/>
      <c r="HZ71" s="1636"/>
      <c r="IA71" s="1636"/>
      <c r="IB71" s="1636"/>
      <c r="IC71" s="1636"/>
      <c r="ID71" s="1636"/>
      <c r="IE71" s="1636"/>
      <c r="IF71" s="1636"/>
      <c r="IG71" s="1636"/>
      <c r="IH71" s="1636"/>
      <c r="II71" s="1636"/>
      <c r="IJ71" s="1636"/>
      <c r="IK71" s="1636"/>
      <c r="IL71" s="1636"/>
      <c r="IM71" s="1636"/>
      <c r="IN71" s="1636"/>
      <c r="IO71" s="1636"/>
      <c r="IP71" s="1636"/>
      <c r="IQ71" s="1636"/>
      <c r="IR71" s="1636"/>
      <c r="IS71" s="1636"/>
      <c r="IT71" s="1636"/>
      <c r="IU71" s="1636"/>
    </row>
    <row r="72" spans="1:255" s="1184" customFormat="1" ht="13.5" customHeight="1">
      <c r="A72" s="1338"/>
      <c r="B72" s="1179"/>
      <c r="C72" s="1180"/>
      <c r="D72" s="1176" t="s">
        <v>6857</v>
      </c>
      <c r="E72" s="1088"/>
      <c r="F72" s="1090">
        <v>3</v>
      </c>
      <c r="G72" s="1181"/>
      <c r="H72" s="1192"/>
      <c r="I72" s="1254"/>
      <c r="J72" s="1183"/>
      <c r="U72" s="1187"/>
      <c r="W72" s="1187"/>
    </row>
    <row r="73" spans="1:255" s="1611" customFormat="1" ht="13.5" customHeight="1">
      <c r="A73" s="1356" t="s">
        <v>5991</v>
      </c>
      <c r="B73" s="1357" t="s">
        <v>6840</v>
      </c>
      <c r="C73" s="1357">
        <v>460242221</v>
      </c>
      <c r="D73" s="1357" t="s">
        <v>6858</v>
      </c>
      <c r="E73" s="1357" t="s">
        <v>194</v>
      </c>
      <c r="F73" s="541">
        <f>ROUND(SUM(F74),3)</f>
        <v>7.7</v>
      </c>
      <c r="G73" s="309"/>
      <c r="H73" s="1083">
        <f>ROUND(F73*G73,2)</f>
        <v>0</v>
      </c>
      <c r="I73" s="1084" t="s">
        <v>5315</v>
      </c>
      <c r="J73" s="1634"/>
      <c r="BU73" s="1636"/>
      <c r="BV73" s="1636"/>
      <c r="BW73" s="1636"/>
      <c r="BX73" s="1636"/>
      <c r="BY73" s="1636"/>
      <c r="BZ73" s="1636"/>
      <c r="CA73" s="1636"/>
      <c r="CB73" s="1636"/>
      <c r="CC73" s="1636"/>
      <c r="CD73" s="1636"/>
      <c r="CE73" s="1636"/>
      <c r="CF73" s="1636"/>
      <c r="CG73" s="1636"/>
      <c r="CH73" s="1636"/>
      <c r="CI73" s="1636"/>
      <c r="CJ73" s="1636"/>
      <c r="CK73" s="1636"/>
      <c r="CL73" s="1636"/>
      <c r="CM73" s="1636"/>
      <c r="CN73" s="1636"/>
      <c r="CO73" s="1636"/>
      <c r="CP73" s="1636"/>
      <c r="CQ73" s="1636"/>
      <c r="CR73" s="1636"/>
      <c r="CS73" s="1636"/>
      <c r="CT73" s="1636"/>
      <c r="CU73" s="1636"/>
      <c r="CV73" s="1636"/>
      <c r="CW73" s="1636"/>
      <c r="CX73" s="1636"/>
      <c r="CY73" s="1636"/>
      <c r="CZ73" s="1636"/>
      <c r="DA73" s="1636"/>
      <c r="DB73" s="1636"/>
      <c r="DC73" s="1636"/>
      <c r="DD73" s="1636"/>
      <c r="DE73" s="1636"/>
      <c r="DF73" s="1636"/>
      <c r="DG73" s="1636"/>
      <c r="DH73" s="1636"/>
      <c r="DI73" s="1636"/>
      <c r="DJ73" s="1636"/>
      <c r="DK73" s="1636"/>
      <c r="DL73" s="1636"/>
      <c r="DM73" s="1636"/>
      <c r="DN73" s="1636"/>
      <c r="DO73" s="1636"/>
      <c r="DP73" s="1636"/>
      <c r="DQ73" s="1636"/>
      <c r="DR73" s="1636"/>
      <c r="DS73" s="1636"/>
      <c r="DT73" s="1636"/>
      <c r="DU73" s="1636"/>
      <c r="DV73" s="1636"/>
      <c r="DW73" s="1636"/>
      <c r="DX73" s="1636"/>
      <c r="DY73" s="1636"/>
      <c r="DZ73" s="1636"/>
      <c r="EA73" s="1636"/>
      <c r="EB73" s="1636"/>
      <c r="EC73" s="1636"/>
      <c r="ED73" s="1636"/>
      <c r="EE73" s="1636"/>
      <c r="EF73" s="1636"/>
      <c r="EG73" s="1636"/>
      <c r="EH73" s="1636"/>
      <c r="EI73" s="1636"/>
      <c r="EJ73" s="1636"/>
      <c r="EK73" s="1636"/>
      <c r="EL73" s="1636"/>
      <c r="EM73" s="1636"/>
      <c r="EN73" s="1636"/>
      <c r="EO73" s="1636"/>
      <c r="EP73" s="1636"/>
      <c r="EQ73" s="1636"/>
      <c r="ER73" s="1636"/>
      <c r="ES73" s="1636"/>
      <c r="ET73" s="1636"/>
      <c r="EU73" s="1636"/>
      <c r="EV73" s="1636"/>
      <c r="EW73" s="1636"/>
      <c r="EX73" s="1636"/>
      <c r="EY73" s="1636"/>
      <c r="EZ73" s="1636"/>
      <c r="FA73" s="1636"/>
      <c r="FB73" s="1636"/>
      <c r="FC73" s="1636"/>
      <c r="FD73" s="1636"/>
      <c r="FE73" s="1636"/>
      <c r="FF73" s="1636"/>
      <c r="FG73" s="1636"/>
      <c r="FH73" s="1636"/>
      <c r="FI73" s="1636"/>
      <c r="FJ73" s="1636"/>
      <c r="FK73" s="1636"/>
      <c r="FL73" s="1636"/>
      <c r="FM73" s="1636"/>
      <c r="FN73" s="1636"/>
      <c r="FO73" s="1636"/>
      <c r="FP73" s="1636"/>
      <c r="FQ73" s="1636"/>
      <c r="FR73" s="1636"/>
      <c r="FS73" s="1636"/>
      <c r="FT73" s="1636"/>
      <c r="FU73" s="1636"/>
      <c r="FV73" s="1636"/>
      <c r="FW73" s="1636"/>
      <c r="FX73" s="1636"/>
      <c r="FY73" s="1636"/>
      <c r="FZ73" s="1636"/>
      <c r="GA73" s="1636"/>
      <c r="GB73" s="1636"/>
      <c r="GC73" s="1636"/>
      <c r="GD73" s="1636"/>
      <c r="GE73" s="1636"/>
      <c r="GF73" s="1636"/>
      <c r="GG73" s="1636"/>
      <c r="GH73" s="1636"/>
      <c r="GI73" s="1636"/>
      <c r="GJ73" s="1636"/>
      <c r="GK73" s="1636"/>
      <c r="GL73" s="1636"/>
      <c r="GM73" s="1636"/>
      <c r="GN73" s="1636"/>
      <c r="GO73" s="1636"/>
      <c r="GP73" s="1636"/>
      <c r="GQ73" s="1636"/>
      <c r="GR73" s="1636"/>
      <c r="GS73" s="1636"/>
      <c r="GT73" s="1636"/>
      <c r="GU73" s="1636"/>
      <c r="GV73" s="1636"/>
      <c r="GW73" s="1636"/>
      <c r="GX73" s="1636"/>
      <c r="GY73" s="1636"/>
      <c r="GZ73" s="1636"/>
      <c r="HA73" s="1636"/>
      <c r="HB73" s="1636"/>
      <c r="HC73" s="1636"/>
      <c r="HD73" s="1636"/>
      <c r="HE73" s="1636"/>
      <c r="HF73" s="1636"/>
      <c r="HG73" s="1636"/>
      <c r="HH73" s="1636"/>
      <c r="HI73" s="1636"/>
      <c r="HJ73" s="1636"/>
      <c r="HK73" s="1636"/>
      <c r="HL73" s="1636"/>
      <c r="HM73" s="1636"/>
      <c r="HN73" s="1636"/>
      <c r="HO73" s="1636"/>
      <c r="HP73" s="1636"/>
      <c r="HQ73" s="1636"/>
      <c r="HR73" s="1636"/>
      <c r="HS73" s="1636"/>
      <c r="HT73" s="1636"/>
      <c r="HU73" s="1636"/>
      <c r="HV73" s="1636"/>
      <c r="HW73" s="1636"/>
      <c r="HX73" s="1636"/>
      <c r="HY73" s="1636"/>
      <c r="HZ73" s="1636"/>
      <c r="IA73" s="1636"/>
      <c r="IB73" s="1636"/>
      <c r="IC73" s="1636"/>
      <c r="ID73" s="1636"/>
      <c r="IE73" s="1636"/>
      <c r="IF73" s="1636"/>
      <c r="IG73" s="1636"/>
      <c r="IH73" s="1636"/>
      <c r="II73" s="1636"/>
      <c r="IJ73" s="1636"/>
      <c r="IK73" s="1636"/>
      <c r="IL73" s="1636"/>
      <c r="IM73" s="1636"/>
      <c r="IN73" s="1636"/>
      <c r="IO73" s="1636"/>
      <c r="IP73" s="1636"/>
      <c r="IQ73" s="1636"/>
      <c r="IR73" s="1636"/>
      <c r="IS73" s="1636"/>
      <c r="IT73" s="1636"/>
      <c r="IU73" s="1636"/>
    </row>
    <row r="74" spans="1:255" s="1184" customFormat="1" ht="13.5" customHeight="1">
      <c r="A74" s="1338"/>
      <c r="B74" s="1179"/>
      <c r="C74" s="1180"/>
      <c r="D74" s="1176" t="s">
        <v>6857</v>
      </c>
      <c r="E74" s="1088"/>
      <c r="F74" s="1090">
        <v>7.7</v>
      </c>
      <c r="G74" s="1181"/>
      <c r="H74" s="1192"/>
      <c r="I74" s="1254"/>
      <c r="J74" s="1183"/>
      <c r="U74" s="1187"/>
      <c r="W74" s="1187"/>
    </row>
    <row r="75" spans="1:255" s="1611" customFormat="1" ht="13.5" customHeight="1">
      <c r="A75" s="1356" t="s">
        <v>5995</v>
      </c>
      <c r="B75" s="1357" t="s">
        <v>6840</v>
      </c>
      <c r="C75" s="1357">
        <v>460451432</v>
      </c>
      <c r="D75" s="1357" t="s">
        <v>6859</v>
      </c>
      <c r="E75" s="1357" t="s">
        <v>194</v>
      </c>
      <c r="F75" s="541">
        <f>ROUND(SUM(F77),3)</f>
        <v>3.85</v>
      </c>
      <c r="G75" s="309"/>
      <c r="H75" s="1083">
        <f>ROUND(F75*G75,2)</f>
        <v>0</v>
      </c>
      <c r="I75" s="1084" t="s">
        <v>5315</v>
      </c>
      <c r="J75" s="1637"/>
      <c r="BU75" s="1636"/>
      <c r="BV75" s="1636"/>
      <c r="BW75" s="1636"/>
      <c r="BX75" s="1636"/>
      <c r="BY75" s="1636"/>
      <c r="BZ75" s="1636"/>
      <c r="CA75" s="1636"/>
      <c r="CB75" s="1636"/>
      <c r="CC75" s="1636"/>
      <c r="CD75" s="1636"/>
      <c r="CE75" s="1636"/>
      <c r="CF75" s="1636"/>
      <c r="CG75" s="1636"/>
      <c r="CH75" s="1636"/>
      <c r="CI75" s="1636"/>
      <c r="CJ75" s="1636"/>
      <c r="CK75" s="1636"/>
      <c r="CL75" s="1636"/>
      <c r="CM75" s="1636"/>
      <c r="CN75" s="1636"/>
      <c r="CO75" s="1636"/>
      <c r="CP75" s="1636"/>
      <c r="CQ75" s="1636"/>
      <c r="CR75" s="1636"/>
      <c r="CS75" s="1636"/>
      <c r="CT75" s="1636"/>
      <c r="CU75" s="1636"/>
      <c r="CV75" s="1636"/>
      <c r="CW75" s="1636"/>
      <c r="CX75" s="1636"/>
      <c r="CY75" s="1636"/>
      <c r="CZ75" s="1636"/>
      <c r="DA75" s="1636"/>
      <c r="DB75" s="1636"/>
      <c r="DC75" s="1636"/>
      <c r="DD75" s="1636"/>
      <c r="DE75" s="1636"/>
      <c r="DF75" s="1636"/>
      <c r="DG75" s="1636"/>
      <c r="DH75" s="1636"/>
      <c r="DI75" s="1636"/>
      <c r="DJ75" s="1636"/>
      <c r="DK75" s="1636"/>
      <c r="DL75" s="1636"/>
      <c r="DM75" s="1636"/>
      <c r="DN75" s="1636"/>
      <c r="DO75" s="1636"/>
      <c r="DP75" s="1636"/>
      <c r="DQ75" s="1636"/>
      <c r="DR75" s="1636"/>
      <c r="DS75" s="1636"/>
      <c r="DT75" s="1636"/>
      <c r="DU75" s="1636"/>
      <c r="DV75" s="1636"/>
      <c r="DW75" s="1636"/>
      <c r="DX75" s="1636"/>
      <c r="DY75" s="1636"/>
      <c r="DZ75" s="1636"/>
      <c r="EA75" s="1636"/>
      <c r="EB75" s="1636"/>
      <c r="EC75" s="1636"/>
      <c r="ED75" s="1636"/>
      <c r="EE75" s="1636"/>
      <c r="EF75" s="1636"/>
      <c r="EG75" s="1636"/>
      <c r="EH75" s="1636"/>
      <c r="EI75" s="1636"/>
      <c r="EJ75" s="1636"/>
      <c r="EK75" s="1636"/>
      <c r="EL75" s="1636"/>
      <c r="EM75" s="1636"/>
      <c r="EN75" s="1636"/>
      <c r="EO75" s="1636"/>
      <c r="EP75" s="1636"/>
      <c r="EQ75" s="1636"/>
      <c r="ER75" s="1636"/>
      <c r="ES75" s="1636"/>
      <c r="ET75" s="1636"/>
      <c r="EU75" s="1636"/>
      <c r="EV75" s="1636"/>
      <c r="EW75" s="1636"/>
      <c r="EX75" s="1636"/>
      <c r="EY75" s="1636"/>
      <c r="EZ75" s="1636"/>
      <c r="FA75" s="1636"/>
      <c r="FB75" s="1636"/>
      <c r="FC75" s="1636"/>
      <c r="FD75" s="1636"/>
      <c r="FE75" s="1636"/>
      <c r="FF75" s="1636"/>
      <c r="FG75" s="1636"/>
      <c r="FH75" s="1636"/>
      <c r="FI75" s="1636"/>
      <c r="FJ75" s="1636"/>
      <c r="FK75" s="1636"/>
      <c r="FL75" s="1636"/>
      <c r="FM75" s="1636"/>
      <c r="FN75" s="1636"/>
      <c r="FO75" s="1636"/>
      <c r="FP75" s="1636"/>
      <c r="FQ75" s="1636"/>
      <c r="FR75" s="1636"/>
      <c r="FS75" s="1636"/>
      <c r="FT75" s="1636"/>
      <c r="FU75" s="1636"/>
      <c r="FV75" s="1636"/>
      <c r="FW75" s="1636"/>
      <c r="FX75" s="1636"/>
      <c r="FY75" s="1636"/>
      <c r="FZ75" s="1636"/>
      <c r="GA75" s="1636"/>
      <c r="GB75" s="1636"/>
      <c r="GC75" s="1636"/>
      <c r="GD75" s="1636"/>
      <c r="GE75" s="1636"/>
      <c r="GF75" s="1636"/>
      <c r="GG75" s="1636"/>
      <c r="GH75" s="1636"/>
      <c r="GI75" s="1636"/>
      <c r="GJ75" s="1636"/>
      <c r="GK75" s="1636"/>
      <c r="GL75" s="1636"/>
      <c r="GM75" s="1636"/>
      <c r="GN75" s="1636"/>
      <c r="GO75" s="1636"/>
      <c r="GP75" s="1636"/>
      <c r="GQ75" s="1636"/>
      <c r="GR75" s="1636"/>
      <c r="GS75" s="1636"/>
      <c r="GT75" s="1636"/>
      <c r="GU75" s="1636"/>
      <c r="GV75" s="1636"/>
      <c r="GW75" s="1636"/>
      <c r="GX75" s="1636"/>
      <c r="GY75" s="1636"/>
      <c r="GZ75" s="1636"/>
      <c r="HA75" s="1636"/>
      <c r="HB75" s="1636"/>
      <c r="HC75" s="1636"/>
      <c r="HD75" s="1636"/>
      <c r="HE75" s="1636"/>
      <c r="HF75" s="1636"/>
      <c r="HG75" s="1636"/>
      <c r="HH75" s="1636"/>
      <c r="HI75" s="1636"/>
      <c r="HJ75" s="1636"/>
      <c r="HK75" s="1636"/>
      <c r="HL75" s="1636"/>
      <c r="HM75" s="1636"/>
      <c r="HN75" s="1636"/>
      <c r="HO75" s="1636"/>
      <c r="HP75" s="1636"/>
      <c r="HQ75" s="1636"/>
      <c r="HR75" s="1636"/>
      <c r="HS75" s="1636"/>
      <c r="HT75" s="1636"/>
      <c r="HU75" s="1636"/>
      <c r="HV75" s="1636"/>
      <c r="HW75" s="1636"/>
      <c r="HX75" s="1636"/>
      <c r="HY75" s="1636"/>
      <c r="HZ75" s="1636"/>
      <c r="IA75" s="1636"/>
      <c r="IB75" s="1636"/>
      <c r="IC75" s="1636"/>
      <c r="ID75" s="1636"/>
      <c r="IE75" s="1636"/>
      <c r="IF75" s="1636"/>
      <c r="IG75" s="1636"/>
      <c r="IH75" s="1636"/>
      <c r="II75" s="1636"/>
      <c r="IJ75" s="1636"/>
      <c r="IK75" s="1636"/>
      <c r="IL75" s="1636"/>
      <c r="IM75" s="1636"/>
      <c r="IN75" s="1636"/>
      <c r="IO75" s="1636"/>
      <c r="IP75" s="1636"/>
      <c r="IQ75" s="1636"/>
      <c r="IR75" s="1636"/>
      <c r="IS75" s="1636"/>
      <c r="IT75" s="1636"/>
      <c r="IU75" s="1636"/>
    </row>
    <row r="76" spans="1:255" s="1611" customFormat="1" ht="13.5" customHeight="1">
      <c r="A76" s="1356"/>
      <c r="B76" s="1357"/>
      <c r="C76" s="1357"/>
      <c r="D76" s="1176" t="s">
        <v>6860</v>
      </c>
      <c r="E76" s="1357"/>
      <c r="F76" s="1366"/>
      <c r="G76" s="1201"/>
      <c r="H76" s="1201"/>
      <c r="I76" s="1084"/>
      <c r="J76" s="1634"/>
      <c r="BU76" s="1636"/>
      <c r="BV76" s="1636"/>
      <c r="BW76" s="1636"/>
      <c r="BX76" s="1636"/>
      <c r="BY76" s="1636"/>
      <c r="BZ76" s="1636"/>
      <c r="CA76" s="1636"/>
      <c r="CB76" s="1636"/>
      <c r="CC76" s="1636"/>
      <c r="CD76" s="1636"/>
      <c r="CE76" s="1636"/>
      <c r="CF76" s="1636"/>
      <c r="CG76" s="1636"/>
      <c r="CH76" s="1636"/>
      <c r="CI76" s="1636"/>
      <c r="CJ76" s="1636"/>
      <c r="CK76" s="1636"/>
      <c r="CL76" s="1636"/>
      <c r="CM76" s="1636"/>
      <c r="CN76" s="1636"/>
      <c r="CO76" s="1636"/>
      <c r="CP76" s="1636"/>
      <c r="CQ76" s="1636"/>
      <c r="CR76" s="1636"/>
      <c r="CS76" s="1636"/>
      <c r="CT76" s="1636"/>
      <c r="CU76" s="1636"/>
      <c r="CV76" s="1636"/>
      <c r="CW76" s="1636"/>
      <c r="CX76" s="1636"/>
      <c r="CY76" s="1636"/>
      <c r="CZ76" s="1636"/>
      <c r="DA76" s="1636"/>
      <c r="DB76" s="1636"/>
      <c r="DC76" s="1636"/>
      <c r="DD76" s="1636"/>
      <c r="DE76" s="1636"/>
      <c r="DF76" s="1636"/>
      <c r="DG76" s="1636"/>
      <c r="DH76" s="1636"/>
      <c r="DI76" s="1636"/>
      <c r="DJ76" s="1636"/>
      <c r="DK76" s="1636"/>
      <c r="DL76" s="1636"/>
      <c r="DM76" s="1636"/>
      <c r="DN76" s="1636"/>
      <c r="DO76" s="1636"/>
      <c r="DP76" s="1636"/>
      <c r="DQ76" s="1636"/>
      <c r="DR76" s="1636"/>
      <c r="DS76" s="1636"/>
      <c r="DT76" s="1636"/>
      <c r="DU76" s="1636"/>
      <c r="DV76" s="1636"/>
      <c r="DW76" s="1636"/>
      <c r="DX76" s="1636"/>
      <c r="DY76" s="1636"/>
      <c r="DZ76" s="1636"/>
      <c r="EA76" s="1636"/>
      <c r="EB76" s="1636"/>
      <c r="EC76" s="1636"/>
      <c r="ED76" s="1636"/>
      <c r="EE76" s="1636"/>
      <c r="EF76" s="1636"/>
      <c r="EG76" s="1636"/>
      <c r="EH76" s="1636"/>
      <c r="EI76" s="1636"/>
      <c r="EJ76" s="1636"/>
      <c r="EK76" s="1636"/>
      <c r="EL76" s="1636"/>
      <c r="EM76" s="1636"/>
      <c r="EN76" s="1636"/>
      <c r="EO76" s="1636"/>
      <c r="EP76" s="1636"/>
      <c r="EQ76" s="1636"/>
      <c r="ER76" s="1636"/>
      <c r="ES76" s="1636"/>
      <c r="ET76" s="1636"/>
      <c r="EU76" s="1636"/>
      <c r="EV76" s="1636"/>
      <c r="EW76" s="1636"/>
      <c r="EX76" s="1636"/>
      <c r="EY76" s="1636"/>
      <c r="EZ76" s="1636"/>
      <c r="FA76" s="1636"/>
      <c r="FB76" s="1636"/>
      <c r="FC76" s="1636"/>
      <c r="FD76" s="1636"/>
      <c r="FE76" s="1636"/>
      <c r="FF76" s="1636"/>
      <c r="FG76" s="1636"/>
      <c r="FH76" s="1636"/>
      <c r="FI76" s="1636"/>
      <c r="FJ76" s="1636"/>
      <c r="FK76" s="1636"/>
      <c r="FL76" s="1636"/>
      <c r="FM76" s="1636"/>
      <c r="FN76" s="1636"/>
      <c r="FO76" s="1636"/>
      <c r="FP76" s="1636"/>
      <c r="FQ76" s="1636"/>
      <c r="FR76" s="1636"/>
      <c r="FS76" s="1636"/>
      <c r="FT76" s="1636"/>
      <c r="FU76" s="1636"/>
      <c r="FV76" s="1636"/>
      <c r="FW76" s="1636"/>
      <c r="FX76" s="1636"/>
      <c r="FY76" s="1636"/>
      <c r="FZ76" s="1636"/>
      <c r="GA76" s="1636"/>
      <c r="GB76" s="1636"/>
      <c r="GC76" s="1636"/>
      <c r="GD76" s="1636"/>
      <c r="GE76" s="1636"/>
      <c r="GF76" s="1636"/>
      <c r="GG76" s="1636"/>
      <c r="GH76" s="1636"/>
      <c r="GI76" s="1636"/>
      <c r="GJ76" s="1636"/>
      <c r="GK76" s="1636"/>
      <c r="GL76" s="1636"/>
      <c r="GM76" s="1636"/>
      <c r="GN76" s="1636"/>
      <c r="GO76" s="1636"/>
      <c r="GP76" s="1636"/>
      <c r="GQ76" s="1636"/>
      <c r="GR76" s="1636"/>
      <c r="GS76" s="1636"/>
      <c r="GT76" s="1636"/>
      <c r="GU76" s="1636"/>
      <c r="GV76" s="1636"/>
      <c r="GW76" s="1636"/>
      <c r="GX76" s="1636"/>
      <c r="GY76" s="1636"/>
      <c r="GZ76" s="1636"/>
      <c r="HA76" s="1636"/>
      <c r="HB76" s="1636"/>
      <c r="HC76" s="1636"/>
      <c r="HD76" s="1636"/>
      <c r="HE76" s="1636"/>
      <c r="HF76" s="1636"/>
      <c r="HG76" s="1636"/>
      <c r="HH76" s="1636"/>
      <c r="HI76" s="1636"/>
      <c r="HJ76" s="1636"/>
      <c r="HK76" s="1636"/>
      <c r="HL76" s="1636"/>
      <c r="HM76" s="1636"/>
      <c r="HN76" s="1636"/>
      <c r="HO76" s="1636"/>
      <c r="HP76" s="1636"/>
      <c r="HQ76" s="1636"/>
      <c r="HR76" s="1636"/>
      <c r="HS76" s="1636"/>
      <c r="HT76" s="1636"/>
      <c r="HU76" s="1636"/>
      <c r="HV76" s="1636"/>
      <c r="HW76" s="1636"/>
      <c r="HX76" s="1636"/>
      <c r="HY76" s="1636"/>
      <c r="HZ76" s="1636"/>
      <c r="IA76" s="1636"/>
      <c r="IB76" s="1636"/>
      <c r="IC76" s="1636"/>
      <c r="ID76" s="1636"/>
      <c r="IE76" s="1636"/>
      <c r="IF76" s="1636"/>
      <c r="IG76" s="1636"/>
      <c r="IH76" s="1636"/>
      <c r="II76" s="1636"/>
      <c r="IJ76" s="1636"/>
      <c r="IK76" s="1636"/>
      <c r="IL76" s="1636"/>
      <c r="IM76" s="1636"/>
      <c r="IN76" s="1636"/>
      <c r="IO76" s="1636"/>
      <c r="IP76" s="1636"/>
      <c r="IQ76" s="1636"/>
      <c r="IR76" s="1636"/>
      <c r="IS76" s="1636"/>
      <c r="IT76" s="1636"/>
      <c r="IU76" s="1636"/>
    </row>
    <row r="77" spans="1:255" s="1611" customFormat="1" ht="13.5" customHeight="1">
      <c r="A77" s="1356"/>
      <c r="B77" s="1357"/>
      <c r="C77" s="1357"/>
      <c r="D77" s="1176" t="s">
        <v>6861</v>
      </c>
      <c r="E77" s="1357"/>
      <c r="F77" s="1090">
        <f>(7.7)*(0.5)</f>
        <v>3.85</v>
      </c>
      <c r="G77" s="1367"/>
      <c r="H77" s="1201"/>
      <c r="I77" s="1084"/>
      <c r="J77" s="1634"/>
      <c r="BU77" s="1636"/>
      <c r="BV77" s="1636"/>
      <c r="BW77" s="1636"/>
      <c r="BX77" s="1636"/>
      <c r="BY77" s="1636"/>
      <c r="BZ77" s="1636"/>
      <c r="CA77" s="1636"/>
      <c r="CB77" s="1636"/>
      <c r="CC77" s="1636"/>
      <c r="CD77" s="1636"/>
      <c r="CE77" s="1636"/>
      <c r="CF77" s="1636"/>
      <c r="CG77" s="1636"/>
      <c r="CH77" s="1636"/>
      <c r="CI77" s="1636"/>
      <c r="CJ77" s="1636"/>
      <c r="CK77" s="1636"/>
      <c r="CL77" s="1636"/>
      <c r="CM77" s="1636"/>
      <c r="CN77" s="1636"/>
      <c r="CO77" s="1636"/>
      <c r="CP77" s="1636"/>
      <c r="CQ77" s="1636"/>
      <c r="CR77" s="1636"/>
      <c r="CS77" s="1636"/>
      <c r="CT77" s="1636"/>
      <c r="CU77" s="1636"/>
      <c r="CV77" s="1636"/>
      <c r="CW77" s="1636"/>
      <c r="CX77" s="1636"/>
      <c r="CY77" s="1636"/>
      <c r="CZ77" s="1636"/>
      <c r="DA77" s="1636"/>
      <c r="DB77" s="1636"/>
      <c r="DC77" s="1636"/>
      <c r="DD77" s="1636"/>
      <c r="DE77" s="1636"/>
      <c r="DF77" s="1636"/>
      <c r="DG77" s="1636"/>
      <c r="DH77" s="1636"/>
      <c r="DI77" s="1636"/>
      <c r="DJ77" s="1636"/>
      <c r="DK77" s="1636"/>
      <c r="DL77" s="1636"/>
      <c r="DM77" s="1636"/>
      <c r="DN77" s="1636"/>
      <c r="DO77" s="1636"/>
      <c r="DP77" s="1636"/>
      <c r="DQ77" s="1636"/>
      <c r="DR77" s="1636"/>
      <c r="DS77" s="1636"/>
      <c r="DT77" s="1636"/>
      <c r="DU77" s="1636"/>
      <c r="DV77" s="1636"/>
      <c r="DW77" s="1636"/>
      <c r="DX77" s="1636"/>
      <c r="DY77" s="1636"/>
      <c r="DZ77" s="1636"/>
      <c r="EA77" s="1636"/>
      <c r="EB77" s="1636"/>
      <c r="EC77" s="1636"/>
      <c r="ED77" s="1636"/>
      <c r="EE77" s="1636"/>
      <c r="EF77" s="1636"/>
      <c r="EG77" s="1636"/>
      <c r="EH77" s="1636"/>
      <c r="EI77" s="1636"/>
      <c r="EJ77" s="1636"/>
      <c r="EK77" s="1636"/>
      <c r="EL77" s="1636"/>
      <c r="EM77" s="1636"/>
      <c r="EN77" s="1636"/>
      <c r="EO77" s="1636"/>
      <c r="EP77" s="1636"/>
      <c r="EQ77" s="1636"/>
      <c r="ER77" s="1636"/>
      <c r="ES77" s="1636"/>
      <c r="ET77" s="1636"/>
      <c r="EU77" s="1636"/>
      <c r="EV77" s="1636"/>
      <c r="EW77" s="1636"/>
      <c r="EX77" s="1636"/>
      <c r="EY77" s="1636"/>
      <c r="EZ77" s="1636"/>
      <c r="FA77" s="1636"/>
      <c r="FB77" s="1636"/>
      <c r="FC77" s="1636"/>
      <c r="FD77" s="1636"/>
      <c r="FE77" s="1636"/>
      <c r="FF77" s="1636"/>
      <c r="FG77" s="1636"/>
      <c r="FH77" s="1636"/>
      <c r="FI77" s="1636"/>
      <c r="FJ77" s="1636"/>
      <c r="FK77" s="1636"/>
      <c r="FL77" s="1636"/>
      <c r="FM77" s="1636"/>
      <c r="FN77" s="1636"/>
      <c r="FO77" s="1636"/>
      <c r="FP77" s="1636"/>
      <c r="FQ77" s="1636"/>
      <c r="FR77" s="1636"/>
      <c r="FS77" s="1636"/>
      <c r="FT77" s="1636"/>
      <c r="FU77" s="1636"/>
      <c r="FV77" s="1636"/>
      <c r="FW77" s="1636"/>
      <c r="FX77" s="1636"/>
      <c r="FY77" s="1636"/>
      <c r="FZ77" s="1636"/>
      <c r="GA77" s="1636"/>
      <c r="GB77" s="1636"/>
      <c r="GC77" s="1636"/>
      <c r="GD77" s="1636"/>
      <c r="GE77" s="1636"/>
      <c r="GF77" s="1636"/>
      <c r="GG77" s="1636"/>
      <c r="GH77" s="1636"/>
      <c r="GI77" s="1636"/>
      <c r="GJ77" s="1636"/>
      <c r="GK77" s="1636"/>
      <c r="GL77" s="1636"/>
      <c r="GM77" s="1636"/>
      <c r="GN77" s="1636"/>
      <c r="GO77" s="1636"/>
      <c r="GP77" s="1636"/>
      <c r="GQ77" s="1636"/>
      <c r="GR77" s="1636"/>
      <c r="GS77" s="1636"/>
      <c r="GT77" s="1636"/>
      <c r="GU77" s="1636"/>
      <c r="GV77" s="1636"/>
      <c r="GW77" s="1636"/>
      <c r="GX77" s="1636"/>
      <c r="GY77" s="1636"/>
      <c r="GZ77" s="1636"/>
      <c r="HA77" s="1636"/>
      <c r="HB77" s="1636"/>
      <c r="HC77" s="1636"/>
      <c r="HD77" s="1636"/>
      <c r="HE77" s="1636"/>
      <c r="HF77" s="1636"/>
      <c r="HG77" s="1636"/>
      <c r="HH77" s="1636"/>
      <c r="HI77" s="1636"/>
      <c r="HJ77" s="1636"/>
      <c r="HK77" s="1636"/>
      <c r="HL77" s="1636"/>
      <c r="HM77" s="1636"/>
      <c r="HN77" s="1636"/>
      <c r="HO77" s="1636"/>
      <c r="HP77" s="1636"/>
      <c r="HQ77" s="1636"/>
      <c r="HR77" s="1636"/>
      <c r="HS77" s="1636"/>
      <c r="HT77" s="1636"/>
      <c r="HU77" s="1636"/>
      <c r="HV77" s="1636"/>
      <c r="HW77" s="1636"/>
      <c r="HX77" s="1636"/>
      <c r="HY77" s="1636"/>
      <c r="HZ77" s="1636"/>
      <c r="IA77" s="1636"/>
      <c r="IB77" s="1636"/>
      <c r="IC77" s="1636"/>
      <c r="ID77" s="1636"/>
      <c r="IE77" s="1636"/>
      <c r="IF77" s="1636"/>
      <c r="IG77" s="1636"/>
      <c r="IH77" s="1636"/>
      <c r="II77" s="1636"/>
      <c r="IJ77" s="1636"/>
      <c r="IK77" s="1636"/>
      <c r="IL77" s="1636"/>
      <c r="IM77" s="1636"/>
      <c r="IN77" s="1636"/>
      <c r="IO77" s="1636"/>
      <c r="IP77" s="1636"/>
      <c r="IQ77" s="1636"/>
      <c r="IR77" s="1636"/>
      <c r="IS77" s="1636"/>
      <c r="IT77" s="1636"/>
      <c r="IU77" s="1636"/>
    </row>
    <row r="78" spans="1:255" s="1184" customFormat="1" ht="27" customHeight="1">
      <c r="A78" s="1338"/>
      <c r="B78" s="1179"/>
      <c r="C78" s="1180"/>
      <c r="D78" s="1176" t="s">
        <v>6862</v>
      </c>
      <c r="E78" s="1088"/>
      <c r="F78" s="1090"/>
      <c r="G78" s="1181"/>
      <c r="H78" s="1192"/>
      <c r="I78" s="1177"/>
      <c r="J78" s="1183"/>
      <c r="U78" s="1187"/>
      <c r="W78" s="1187"/>
    </row>
    <row r="79" spans="1:255" s="1611" customFormat="1" ht="13.5" customHeight="1">
      <c r="A79" s="1356" t="s">
        <v>5997</v>
      </c>
      <c r="B79" s="1357" t="s">
        <v>6840</v>
      </c>
      <c r="C79" s="1357">
        <v>460451433</v>
      </c>
      <c r="D79" s="1357" t="s">
        <v>6863</v>
      </c>
      <c r="E79" s="1357" t="s">
        <v>194</v>
      </c>
      <c r="F79" s="541">
        <f>ROUND(SUM(F81),3)</f>
        <v>3.85</v>
      </c>
      <c r="G79" s="309"/>
      <c r="H79" s="1083">
        <f>ROUND(F79*G79,2)</f>
        <v>0</v>
      </c>
      <c r="I79" s="1084" t="s">
        <v>5315</v>
      </c>
      <c r="J79" s="1637"/>
      <c r="BU79" s="1636"/>
      <c r="BV79" s="1636"/>
      <c r="BW79" s="1636"/>
      <c r="BX79" s="1636"/>
      <c r="BY79" s="1636"/>
      <c r="BZ79" s="1636"/>
      <c r="CA79" s="1636"/>
      <c r="CB79" s="1636"/>
      <c r="CC79" s="1636"/>
      <c r="CD79" s="1636"/>
      <c r="CE79" s="1636"/>
      <c r="CF79" s="1636"/>
      <c r="CG79" s="1636"/>
      <c r="CH79" s="1636"/>
      <c r="CI79" s="1636"/>
      <c r="CJ79" s="1636"/>
      <c r="CK79" s="1636"/>
      <c r="CL79" s="1636"/>
      <c r="CM79" s="1636"/>
      <c r="CN79" s="1636"/>
      <c r="CO79" s="1636"/>
      <c r="CP79" s="1636"/>
      <c r="CQ79" s="1636"/>
      <c r="CR79" s="1636"/>
      <c r="CS79" s="1636"/>
      <c r="CT79" s="1636"/>
      <c r="CU79" s="1636"/>
      <c r="CV79" s="1636"/>
      <c r="CW79" s="1636"/>
      <c r="CX79" s="1636"/>
      <c r="CY79" s="1636"/>
      <c r="CZ79" s="1636"/>
      <c r="DA79" s="1636"/>
      <c r="DB79" s="1636"/>
      <c r="DC79" s="1636"/>
      <c r="DD79" s="1636"/>
      <c r="DE79" s="1636"/>
      <c r="DF79" s="1636"/>
      <c r="DG79" s="1636"/>
      <c r="DH79" s="1636"/>
      <c r="DI79" s="1636"/>
      <c r="DJ79" s="1636"/>
      <c r="DK79" s="1636"/>
      <c r="DL79" s="1636"/>
      <c r="DM79" s="1636"/>
      <c r="DN79" s="1636"/>
      <c r="DO79" s="1636"/>
      <c r="DP79" s="1636"/>
      <c r="DQ79" s="1636"/>
      <c r="DR79" s="1636"/>
      <c r="DS79" s="1636"/>
      <c r="DT79" s="1636"/>
      <c r="DU79" s="1636"/>
      <c r="DV79" s="1636"/>
      <c r="DW79" s="1636"/>
      <c r="DX79" s="1636"/>
      <c r="DY79" s="1636"/>
      <c r="DZ79" s="1636"/>
      <c r="EA79" s="1636"/>
      <c r="EB79" s="1636"/>
      <c r="EC79" s="1636"/>
      <c r="ED79" s="1636"/>
      <c r="EE79" s="1636"/>
      <c r="EF79" s="1636"/>
      <c r="EG79" s="1636"/>
      <c r="EH79" s="1636"/>
      <c r="EI79" s="1636"/>
      <c r="EJ79" s="1636"/>
      <c r="EK79" s="1636"/>
      <c r="EL79" s="1636"/>
      <c r="EM79" s="1636"/>
      <c r="EN79" s="1636"/>
      <c r="EO79" s="1636"/>
      <c r="EP79" s="1636"/>
      <c r="EQ79" s="1636"/>
      <c r="ER79" s="1636"/>
      <c r="ES79" s="1636"/>
      <c r="ET79" s="1636"/>
      <c r="EU79" s="1636"/>
      <c r="EV79" s="1636"/>
      <c r="EW79" s="1636"/>
      <c r="EX79" s="1636"/>
      <c r="EY79" s="1636"/>
      <c r="EZ79" s="1636"/>
      <c r="FA79" s="1636"/>
      <c r="FB79" s="1636"/>
      <c r="FC79" s="1636"/>
      <c r="FD79" s="1636"/>
      <c r="FE79" s="1636"/>
      <c r="FF79" s="1636"/>
      <c r="FG79" s="1636"/>
      <c r="FH79" s="1636"/>
      <c r="FI79" s="1636"/>
      <c r="FJ79" s="1636"/>
      <c r="FK79" s="1636"/>
      <c r="FL79" s="1636"/>
      <c r="FM79" s="1636"/>
      <c r="FN79" s="1636"/>
      <c r="FO79" s="1636"/>
      <c r="FP79" s="1636"/>
      <c r="FQ79" s="1636"/>
      <c r="FR79" s="1636"/>
      <c r="FS79" s="1636"/>
      <c r="FT79" s="1636"/>
      <c r="FU79" s="1636"/>
      <c r="FV79" s="1636"/>
      <c r="FW79" s="1636"/>
      <c r="FX79" s="1636"/>
      <c r="FY79" s="1636"/>
      <c r="FZ79" s="1636"/>
      <c r="GA79" s="1636"/>
      <c r="GB79" s="1636"/>
      <c r="GC79" s="1636"/>
      <c r="GD79" s="1636"/>
      <c r="GE79" s="1636"/>
      <c r="GF79" s="1636"/>
      <c r="GG79" s="1636"/>
      <c r="GH79" s="1636"/>
      <c r="GI79" s="1636"/>
      <c r="GJ79" s="1636"/>
      <c r="GK79" s="1636"/>
      <c r="GL79" s="1636"/>
      <c r="GM79" s="1636"/>
      <c r="GN79" s="1636"/>
      <c r="GO79" s="1636"/>
      <c r="GP79" s="1636"/>
      <c r="GQ79" s="1636"/>
      <c r="GR79" s="1636"/>
      <c r="GS79" s="1636"/>
      <c r="GT79" s="1636"/>
      <c r="GU79" s="1636"/>
      <c r="GV79" s="1636"/>
      <c r="GW79" s="1636"/>
      <c r="GX79" s="1636"/>
      <c r="GY79" s="1636"/>
      <c r="GZ79" s="1636"/>
      <c r="HA79" s="1636"/>
      <c r="HB79" s="1636"/>
      <c r="HC79" s="1636"/>
      <c r="HD79" s="1636"/>
      <c r="HE79" s="1636"/>
      <c r="HF79" s="1636"/>
      <c r="HG79" s="1636"/>
      <c r="HH79" s="1636"/>
      <c r="HI79" s="1636"/>
      <c r="HJ79" s="1636"/>
      <c r="HK79" s="1636"/>
      <c r="HL79" s="1636"/>
      <c r="HM79" s="1636"/>
      <c r="HN79" s="1636"/>
      <c r="HO79" s="1636"/>
      <c r="HP79" s="1636"/>
      <c r="HQ79" s="1636"/>
      <c r="HR79" s="1636"/>
      <c r="HS79" s="1636"/>
      <c r="HT79" s="1636"/>
      <c r="HU79" s="1636"/>
      <c r="HV79" s="1636"/>
      <c r="HW79" s="1636"/>
      <c r="HX79" s="1636"/>
      <c r="HY79" s="1636"/>
      <c r="HZ79" s="1636"/>
      <c r="IA79" s="1636"/>
      <c r="IB79" s="1636"/>
      <c r="IC79" s="1636"/>
      <c r="ID79" s="1636"/>
      <c r="IE79" s="1636"/>
      <c r="IF79" s="1636"/>
      <c r="IG79" s="1636"/>
      <c r="IH79" s="1636"/>
      <c r="II79" s="1636"/>
      <c r="IJ79" s="1636"/>
      <c r="IK79" s="1636"/>
      <c r="IL79" s="1636"/>
      <c r="IM79" s="1636"/>
      <c r="IN79" s="1636"/>
      <c r="IO79" s="1636"/>
      <c r="IP79" s="1636"/>
      <c r="IQ79" s="1636"/>
      <c r="IR79" s="1636"/>
      <c r="IS79" s="1636"/>
      <c r="IT79" s="1636"/>
      <c r="IU79" s="1636"/>
    </row>
    <row r="80" spans="1:255" s="1611" customFormat="1" ht="13.5" customHeight="1">
      <c r="A80" s="1356"/>
      <c r="B80" s="1357"/>
      <c r="C80" s="1357"/>
      <c r="D80" s="1176" t="s">
        <v>6860</v>
      </c>
      <c r="E80" s="1357"/>
      <c r="F80" s="1366"/>
      <c r="G80" s="1201"/>
      <c r="H80" s="1201"/>
      <c r="I80" s="1084"/>
      <c r="J80" s="1634"/>
      <c r="BU80" s="1636"/>
      <c r="BV80" s="1636"/>
      <c r="BW80" s="1636"/>
      <c r="BX80" s="1636"/>
      <c r="BY80" s="1636"/>
      <c r="BZ80" s="1636"/>
      <c r="CA80" s="1636"/>
      <c r="CB80" s="1636"/>
      <c r="CC80" s="1636"/>
      <c r="CD80" s="1636"/>
      <c r="CE80" s="1636"/>
      <c r="CF80" s="1636"/>
      <c r="CG80" s="1636"/>
      <c r="CH80" s="1636"/>
      <c r="CI80" s="1636"/>
      <c r="CJ80" s="1636"/>
      <c r="CK80" s="1636"/>
      <c r="CL80" s="1636"/>
      <c r="CM80" s="1636"/>
      <c r="CN80" s="1636"/>
      <c r="CO80" s="1636"/>
      <c r="CP80" s="1636"/>
      <c r="CQ80" s="1636"/>
      <c r="CR80" s="1636"/>
      <c r="CS80" s="1636"/>
      <c r="CT80" s="1636"/>
      <c r="CU80" s="1636"/>
      <c r="CV80" s="1636"/>
      <c r="CW80" s="1636"/>
      <c r="CX80" s="1636"/>
      <c r="CY80" s="1636"/>
      <c r="CZ80" s="1636"/>
      <c r="DA80" s="1636"/>
      <c r="DB80" s="1636"/>
      <c r="DC80" s="1636"/>
      <c r="DD80" s="1636"/>
      <c r="DE80" s="1636"/>
      <c r="DF80" s="1636"/>
      <c r="DG80" s="1636"/>
      <c r="DH80" s="1636"/>
      <c r="DI80" s="1636"/>
      <c r="DJ80" s="1636"/>
      <c r="DK80" s="1636"/>
      <c r="DL80" s="1636"/>
      <c r="DM80" s="1636"/>
      <c r="DN80" s="1636"/>
      <c r="DO80" s="1636"/>
      <c r="DP80" s="1636"/>
      <c r="DQ80" s="1636"/>
      <c r="DR80" s="1636"/>
      <c r="DS80" s="1636"/>
      <c r="DT80" s="1636"/>
      <c r="DU80" s="1636"/>
      <c r="DV80" s="1636"/>
      <c r="DW80" s="1636"/>
      <c r="DX80" s="1636"/>
      <c r="DY80" s="1636"/>
      <c r="DZ80" s="1636"/>
      <c r="EA80" s="1636"/>
      <c r="EB80" s="1636"/>
      <c r="EC80" s="1636"/>
      <c r="ED80" s="1636"/>
      <c r="EE80" s="1636"/>
      <c r="EF80" s="1636"/>
      <c r="EG80" s="1636"/>
      <c r="EH80" s="1636"/>
      <c r="EI80" s="1636"/>
      <c r="EJ80" s="1636"/>
      <c r="EK80" s="1636"/>
      <c r="EL80" s="1636"/>
      <c r="EM80" s="1636"/>
      <c r="EN80" s="1636"/>
      <c r="EO80" s="1636"/>
      <c r="EP80" s="1636"/>
      <c r="EQ80" s="1636"/>
      <c r="ER80" s="1636"/>
      <c r="ES80" s="1636"/>
      <c r="ET80" s="1636"/>
      <c r="EU80" s="1636"/>
      <c r="EV80" s="1636"/>
      <c r="EW80" s="1636"/>
      <c r="EX80" s="1636"/>
      <c r="EY80" s="1636"/>
      <c r="EZ80" s="1636"/>
      <c r="FA80" s="1636"/>
      <c r="FB80" s="1636"/>
      <c r="FC80" s="1636"/>
      <c r="FD80" s="1636"/>
      <c r="FE80" s="1636"/>
      <c r="FF80" s="1636"/>
      <c r="FG80" s="1636"/>
      <c r="FH80" s="1636"/>
      <c r="FI80" s="1636"/>
      <c r="FJ80" s="1636"/>
      <c r="FK80" s="1636"/>
      <c r="FL80" s="1636"/>
      <c r="FM80" s="1636"/>
      <c r="FN80" s="1636"/>
      <c r="FO80" s="1636"/>
      <c r="FP80" s="1636"/>
      <c r="FQ80" s="1636"/>
      <c r="FR80" s="1636"/>
      <c r="FS80" s="1636"/>
      <c r="FT80" s="1636"/>
      <c r="FU80" s="1636"/>
      <c r="FV80" s="1636"/>
      <c r="FW80" s="1636"/>
      <c r="FX80" s="1636"/>
      <c r="FY80" s="1636"/>
      <c r="FZ80" s="1636"/>
      <c r="GA80" s="1636"/>
      <c r="GB80" s="1636"/>
      <c r="GC80" s="1636"/>
      <c r="GD80" s="1636"/>
      <c r="GE80" s="1636"/>
      <c r="GF80" s="1636"/>
      <c r="GG80" s="1636"/>
      <c r="GH80" s="1636"/>
      <c r="GI80" s="1636"/>
      <c r="GJ80" s="1636"/>
      <c r="GK80" s="1636"/>
      <c r="GL80" s="1636"/>
      <c r="GM80" s="1636"/>
      <c r="GN80" s="1636"/>
      <c r="GO80" s="1636"/>
      <c r="GP80" s="1636"/>
      <c r="GQ80" s="1636"/>
      <c r="GR80" s="1636"/>
      <c r="GS80" s="1636"/>
      <c r="GT80" s="1636"/>
      <c r="GU80" s="1636"/>
      <c r="GV80" s="1636"/>
      <c r="GW80" s="1636"/>
      <c r="GX80" s="1636"/>
      <c r="GY80" s="1636"/>
      <c r="GZ80" s="1636"/>
      <c r="HA80" s="1636"/>
      <c r="HB80" s="1636"/>
      <c r="HC80" s="1636"/>
      <c r="HD80" s="1636"/>
      <c r="HE80" s="1636"/>
      <c r="HF80" s="1636"/>
      <c r="HG80" s="1636"/>
      <c r="HH80" s="1636"/>
      <c r="HI80" s="1636"/>
      <c r="HJ80" s="1636"/>
      <c r="HK80" s="1636"/>
      <c r="HL80" s="1636"/>
      <c r="HM80" s="1636"/>
      <c r="HN80" s="1636"/>
      <c r="HO80" s="1636"/>
      <c r="HP80" s="1636"/>
      <c r="HQ80" s="1636"/>
      <c r="HR80" s="1636"/>
      <c r="HS80" s="1636"/>
      <c r="HT80" s="1636"/>
      <c r="HU80" s="1636"/>
      <c r="HV80" s="1636"/>
      <c r="HW80" s="1636"/>
      <c r="HX80" s="1636"/>
      <c r="HY80" s="1636"/>
      <c r="HZ80" s="1636"/>
      <c r="IA80" s="1636"/>
      <c r="IB80" s="1636"/>
      <c r="IC80" s="1636"/>
      <c r="ID80" s="1636"/>
      <c r="IE80" s="1636"/>
      <c r="IF80" s="1636"/>
      <c r="IG80" s="1636"/>
      <c r="IH80" s="1636"/>
      <c r="II80" s="1636"/>
      <c r="IJ80" s="1636"/>
      <c r="IK80" s="1636"/>
      <c r="IL80" s="1636"/>
      <c r="IM80" s="1636"/>
      <c r="IN80" s="1636"/>
      <c r="IO80" s="1636"/>
      <c r="IP80" s="1636"/>
      <c r="IQ80" s="1636"/>
      <c r="IR80" s="1636"/>
      <c r="IS80" s="1636"/>
      <c r="IT80" s="1636"/>
      <c r="IU80" s="1636"/>
    </row>
    <row r="81" spans="1:255" s="1184" customFormat="1" ht="13.5" customHeight="1">
      <c r="A81" s="1338"/>
      <c r="B81" s="1179"/>
      <c r="C81" s="1180"/>
      <c r="D81" s="1176" t="s">
        <v>6861</v>
      </c>
      <c r="E81" s="1088"/>
      <c r="F81" s="1090">
        <f>(7.7)*(0.5)</f>
        <v>3.85</v>
      </c>
      <c r="G81" s="1181"/>
      <c r="H81" s="1192"/>
      <c r="I81" s="1177"/>
      <c r="J81" s="1183"/>
      <c r="U81" s="1187"/>
      <c r="W81" s="1187"/>
    </row>
    <row r="82" spans="1:255" s="1184" customFormat="1" ht="27" customHeight="1">
      <c r="A82" s="1338"/>
      <c r="B82" s="1179"/>
      <c r="C82" s="1180"/>
      <c r="D82" s="1176" t="s">
        <v>6862</v>
      </c>
      <c r="E82" s="1088"/>
      <c r="F82" s="1090"/>
      <c r="G82" s="1181"/>
      <c r="H82" s="1192"/>
      <c r="I82" s="1177"/>
      <c r="J82" s="1368"/>
      <c r="U82" s="1187"/>
      <c r="W82" s="1187"/>
    </row>
    <row r="83" spans="1:255" s="1611" customFormat="1" ht="13.5" customHeight="1">
      <c r="A83" s="1356" t="s">
        <v>5999</v>
      </c>
      <c r="B83" s="1357" t="s">
        <v>6840</v>
      </c>
      <c r="C83" s="1357">
        <v>460661113</v>
      </c>
      <c r="D83" s="1357" t="s">
        <v>6864</v>
      </c>
      <c r="E83" s="1357" t="s">
        <v>194</v>
      </c>
      <c r="F83" s="541">
        <f>ROUND(SUM(F85),3)</f>
        <v>15.4</v>
      </c>
      <c r="G83" s="309"/>
      <c r="H83" s="1083">
        <f>ROUND(F83*G83,2)</f>
        <v>0</v>
      </c>
      <c r="I83" s="1084" t="s">
        <v>5315</v>
      </c>
      <c r="J83" s="1634"/>
      <c r="BU83" s="1636"/>
      <c r="BV83" s="1636"/>
      <c r="BW83" s="1636"/>
      <c r="BX83" s="1636"/>
      <c r="BY83" s="1636"/>
      <c r="BZ83" s="1636"/>
      <c r="CA83" s="1636"/>
      <c r="CB83" s="1636"/>
      <c r="CC83" s="1636"/>
      <c r="CD83" s="1636"/>
      <c r="CE83" s="1636"/>
      <c r="CF83" s="1636"/>
      <c r="CG83" s="1636"/>
      <c r="CH83" s="1636"/>
      <c r="CI83" s="1636"/>
      <c r="CJ83" s="1636"/>
      <c r="CK83" s="1636"/>
      <c r="CL83" s="1636"/>
      <c r="CM83" s="1636"/>
      <c r="CN83" s="1636"/>
      <c r="CO83" s="1636"/>
      <c r="CP83" s="1636"/>
      <c r="CQ83" s="1636"/>
      <c r="CR83" s="1636"/>
      <c r="CS83" s="1636"/>
      <c r="CT83" s="1636"/>
      <c r="CU83" s="1636"/>
      <c r="CV83" s="1636"/>
      <c r="CW83" s="1636"/>
      <c r="CX83" s="1636"/>
      <c r="CY83" s="1636"/>
      <c r="CZ83" s="1636"/>
      <c r="DA83" s="1636"/>
      <c r="DB83" s="1636"/>
      <c r="DC83" s="1636"/>
      <c r="DD83" s="1636"/>
      <c r="DE83" s="1636"/>
      <c r="DF83" s="1636"/>
      <c r="DG83" s="1636"/>
      <c r="DH83" s="1636"/>
      <c r="DI83" s="1636"/>
      <c r="DJ83" s="1636"/>
      <c r="DK83" s="1636"/>
      <c r="DL83" s="1636"/>
      <c r="DM83" s="1636"/>
      <c r="DN83" s="1636"/>
      <c r="DO83" s="1636"/>
      <c r="DP83" s="1636"/>
      <c r="DQ83" s="1636"/>
      <c r="DR83" s="1636"/>
      <c r="DS83" s="1636"/>
      <c r="DT83" s="1636"/>
      <c r="DU83" s="1636"/>
      <c r="DV83" s="1636"/>
      <c r="DW83" s="1636"/>
      <c r="DX83" s="1636"/>
      <c r="DY83" s="1636"/>
      <c r="DZ83" s="1636"/>
      <c r="EA83" s="1636"/>
      <c r="EB83" s="1636"/>
      <c r="EC83" s="1636"/>
      <c r="ED83" s="1636"/>
      <c r="EE83" s="1636"/>
      <c r="EF83" s="1636"/>
      <c r="EG83" s="1636"/>
      <c r="EH83" s="1636"/>
      <c r="EI83" s="1636"/>
      <c r="EJ83" s="1636"/>
      <c r="EK83" s="1636"/>
      <c r="EL83" s="1636"/>
      <c r="EM83" s="1636"/>
      <c r="EN83" s="1636"/>
      <c r="EO83" s="1636"/>
      <c r="EP83" s="1636"/>
      <c r="EQ83" s="1636"/>
      <c r="ER83" s="1636"/>
      <c r="ES83" s="1636"/>
      <c r="ET83" s="1636"/>
      <c r="EU83" s="1636"/>
      <c r="EV83" s="1636"/>
      <c r="EW83" s="1636"/>
      <c r="EX83" s="1636"/>
      <c r="EY83" s="1636"/>
      <c r="EZ83" s="1636"/>
      <c r="FA83" s="1636"/>
      <c r="FB83" s="1636"/>
      <c r="FC83" s="1636"/>
      <c r="FD83" s="1636"/>
      <c r="FE83" s="1636"/>
      <c r="FF83" s="1636"/>
      <c r="FG83" s="1636"/>
      <c r="FH83" s="1636"/>
      <c r="FI83" s="1636"/>
      <c r="FJ83" s="1636"/>
      <c r="FK83" s="1636"/>
      <c r="FL83" s="1636"/>
      <c r="FM83" s="1636"/>
      <c r="FN83" s="1636"/>
      <c r="FO83" s="1636"/>
      <c r="FP83" s="1636"/>
      <c r="FQ83" s="1636"/>
      <c r="FR83" s="1636"/>
      <c r="FS83" s="1636"/>
      <c r="FT83" s="1636"/>
      <c r="FU83" s="1636"/>
      <c r="FV83" s="1636"/>
      <c r="FW83" s="1636"/>
      <c r="FX83" s="1636"/>
      <c r="FY83" s="1636"/>
      <c r="FZ83" s="1636"/>
      <c r="GA83" s="1636"/>
      <c r="GB83" s="1636"/>
      <c r="GC83" s="1636"/>
      <c r="GD83" s="1636"/>
      <c r="GE83" s="1636"/>
      <c r="GF83" s="1636"/>
      <c r="GG83" s="1636"/>
      <c r="GH83" s="1636"/>
      <c r="GI83" s="1636"/>
      <c r="GJ83" s="1636"/>
      <c r="GK83" s="1636"/>
      <c r="GL83" s="1636"/>
      <c r="GM83" s="1636"/>
      <c r="GN83" s="1636"/>
      <c r="GO83" s="1636"/>
      <c r="GP83" s="1636"/>
      <c r="GQ83" s="1636"/>
      <c r="GR83" s="1636"/>
      <c r="GS83" s="1636"/>
      <c r="GT83" s="1636"/>
      <c r="GU83" s="1636"/>
      <c r="GV83" s="1636"/>
      <c r="GW83" s="1636"/>
      <c r="GX83" s="1636"/>
      <c r="GY83" s="1636"/>
      <c r="GZ83" s="1636"/>
      <c r="HA83" s="1636"/>
      <c r="HB83" s="1636"/>
      <c r="HC83" s="1636"/>
      <c r="HD83" s="1636"/>
      <c r="HE83" s="1636"/>
      <c r="HF83" s="1636"/>
      <c r="HG83" s="1636"/>
      <c r="HH83" s="1636"/>
      <c r="HI83" s="1636"/>
      <c r="HJ83" s="1636"/>
      <c r="HK83" s="1636"/>
      <c r="HL83" s="1636"/>
      <c r="HM83" s="1636"/>
      <c r="HN83" s="1636"/>
      <c r="HO83" s="1636"/>
      <c r="HP83" s="1636"/>
      <c r="HQ83" s="1636"/>
      <c r="HR83" s="1636"/>
      <c r="HS83" s="1636"/>
      <c r="HT83" s="1636"/>
      <c r="HU83" s="1636"/>
      <c r="HV83" s="1636"/>
      <c r="HW83" s="1636"/>
      <c r="HX83" s="1636"/>
      <c r="HY83" s="1636"/>
      <c r="HZ83" s="1636"/>
      <c r="IA83" s="1636"/>
      <c r="IB83" s="1636"/>
      <c r="IC83" s="1636"/>
      <c r="ID83" s="1636"/>
      <c r="IE83" s="1636"/>
      <c r="IF83" s="1636"/>
      <c r="IG83" s="1636"/>
      <c r="IH83" s="1636"/>
      <c r="II83" s="1636"/>
      <c r="IJ83" s="1636"/>
      <c r="IK83" s="1636"/>
      <c r="IL83" s="1636"/>
      <c r="IM83" s="1636"/>
      <c r="IN83" s="1636"/>
      <c r="IO83" s="1636"/>
      <c r="IP83" s="1636"/>
      <c r="IQ83" s="1636"/>
      <c r="IR83" s="1636"/>
      <c r="IS83" s="1636"/>
      <c r="IT83" s="1636"/>
      <c r="IU83" s="1636"/>
    </row>
    <row r="84" spans="1:255" s="1611" customFormat="1" ht="13.5" customHeight="1">
      <c r="A84" s="1356"/>
      <c r="B84" s="1357"/>
      <c r="C84" s="1357"/>
      <c r="D84" s="1176" t="s">
        <v>6865</v>
      </c>
      <c r="E84" s="1357"/>
      <c r="F84" s="1366"/>
      <c r="G84" s="1201"/>
      <c r="H84" s="1201"/>
      <c r="I84" s="1084"/>
      <c r="J84" s="1634"/>
      <c r="BU84" s="1636"/>
      <c r="BV84" s="1636"/>
      <c r="BW84" s="1636"/>
      <c r="BX84" s="1636"/>
      <c r="BY84" s="1636"/>
      <c r="BZ84" s="1636"/>
      <c r="CA84" s="1636"/>
      <c r="CB84" s="1636"/>
      <c r="CC84" s="1636"/>
      <c r="CD84" s="1636"/>
      <c r="CE84" s="1636"/>
      <c r="CF84" s="1636"/>
      <c r="CG84" s="1636"/>
      <c r="CH84" s="1636"/>
      <c r="CI84" s="1636"/>
      <c r="CJ84" s="1636"/>
      <c r="CK84" s="1636"/>
      <c r="CL84" s="1636"/>
      <c r="CM84" s="1636"/>
      <c r="CN84" s="1636"/>
      <c r="CO84" s="1636"/>
      <c r="CP84" s="1636"/>
      <c r="CQ84" s="1636"/>
      <c r="CR84" s="1636"/>
      <c r="CS84" s="1636"/>
      <c r="CT84" s="1636"/>
      <c r="CU84" s="1636"/>
      <c r="CV84" s="1636"/>
      <c r="CW84" s="1636"/>
      <c r="CX84" s="1636"/>
      <c r="CY84" s="1636"/>
      <c r="CZ84" s="1636"/>
      <c r="DA84" s="1636"/>
      <c r="DB84" s="1636"/>
      <c r="DC84" s="1636"/>
      <c r="DD84" s="1636"/>
      <c r="DE84" s="1636"/>
      <c r="DF84" s="1636"/>
      <c r="DG84" s="1636"/>
      <c r="DH84" s="1636"/>
      <c r="DI84" s="1636"/>
      <c r="DJ84" s="1636"/>
      <c r="DK84" s="1636"/>
      <c r="DL84" s="1636"/>
      <c r="DM84" s="1636"/>
      <c r="DN84" s="1636"/>
      <c r="DO84" s="1636"/>
      <c r="DP84" s="1636"/>
      <c r="DQ84" s="1636"/>
      <c r="DR84" s="1636"/>
      <c r="DS84" s="1636"/>
      <c r="DT84" s="1636"/>
      <c r="DU84" s="1636"/>
      <c r="DV84" s="1636"/>
      <c r="DW84" s="1636"/>
      <c r="DX84" s="1636"/>
      <c r="DY84" s="1636"/>
      <c r="DZ84" s="1636"/>
      <c r="EA84" s="1636"/>
      <c r="EB84" s="1636"/>
      <c r="EC84" s="1636"/>
      <c r="ED84" s="1636"/>
      <c r="EE84" s="1636"/>
      <c r="EF84" s="1636"/>
      <c r="EG84" s="1636"/>
      <c r="EH84" s="1636"/>
      <c r="EI84" s="1636"/>
      <c r="EJ84" s="1636"/>
      <c r="EK84" s="1636"/>
      <c r="EL84" s="1636"/>
      <c r="EM84" s="1636"/>
      <c r="EN84" s="1636"/>
      <c r="EO84" s="1636"/>
      <c r="EP84" s="1636"/>
      <c r="EQ84" s="1636"/>
      <c r="ER84" s="1636"/>
      <c r="ES84" s="1636"/>
      <c r="ET84" s="1636"/>
      <c r="EU84" s="1636"/>
      <c r="EV84" s="1636"/>
      <c r="EW84" s="1636"/>
      <c r="EX84" s="1636"/>
      <c r="EY84" s="1636"/>
      <c r="EZ84" s="1636"/>
      <c r="FA84" s="1636"/>
      <c r="FB84" s="1636"/>
      <c r="FC84" s="1636"/>
      <c r="FD84" s="1636"/>
      <c r="FE84" s="1636"/>
      <c r="FF84" s="1636"/>
      <c r="FG84" s="1636"/>
      <c r="FH84" s="1636"/>
      <c r="FI84" s="1636"/>
      <c r="FJ84" s="1636"/>
      <c r="FK84" s="1636"/>
      <c r="FL84" s="1636"/>
      <c r="FM84" s="1636"/>
      <c r="FN84" s="1636"/>
      <c r="FO84" s="1636"/>
      <c r="FP84" s="1636"/>
      <c r="FQ84" s="1636"/>
      <c r="FR84" s="1636"/>
      <c r="FS84" s="1636"/>
      <c r="FT84" s="1636"/>
      <c r="FU84" s="1636"/>
      <c r="FV84" s="1636"/>
      <c r="FW84" s="1636"/>
      <c r="FX84" s="1636"/>
      <c r="FY84" s="1636"/>
      <c r="FZ84" s="1636"/>
      <c r="GA84" s="1636"/>
      <c r="GB84" s="1636"/>
      <c r="GC84" s="1636"/>
      <c r="GD84" s="1636"/>
      <c r="GE84" s="1636"/>
      <c r="GF84" s="1636"/>
      <c r="GG84" s="1636"/>
      <c r="GH84" s="1636"/>
      <c r="GI84" s="1636"/>
      <c r="GJ84" s="1636"/>
      <c r="GK84" s="1636"/>
      <c r="GL84" s="1636"/>
      <c r="GM84" s="1636"/>
      <c r="GN84" s="1636"/>
      <c r="GO84" s="1636"/>
      <c r="GP84" s="1636"/>
      <c r="GQ84" s="1636"/>
      <c r="GR84" s="1636"/>
      <c r="GS84" s="1636"/>
      <c r="GT84" s="1636"/>
      <c r="GU84" s="1636"/>
      <c r="GV84" s="1636"/>
      <c r="GW84" s="1636"/>
      <c r="GX84" s="1636"/>
      <c r="GY84" s="1636"/>
      <c r="GZ84" s="1636"/>
      <c r="HA84" s="1636"/>
      <c r="HB84" s="1636"/>
      <c r="HC84" s="1636"/>
      <c r="HD84" s="1636"/>
      <c r="HE84" s="1636"/>
      <c r="HF84" s="1636"/>
      <c r="HG84" s="1636"/>
      <c r="HH84" s="1636"/>
      <c r="HI84" s="1636"/>
      <c r="HJ84" s="1636"/>
      <c r="HK84" s="1636"/>
      <c r="HL84" s="1636"/>
      <c r="HM84" s="1636"/>
      <c r="HN84" s="1636"/>
      <c r="HO84" s="1636"/>
      <c r="HP84" s="1636"/>
      <c r="HQ84" s="1636"/>
      <c r="HR84" s="1636"/>
      <c r="HS84" s="1636"/>
      <c r="HT84" s="1636"/>
      <c r="HU84" s="1636"/>
      <c r="HV84" s="1636"/>
      <c r="HW84" s="1636"/>
      <c r="HX84" s="1636"/>
      <c r="HY84" s="1636"/>
      <c r="HZ84" s="1636"/>
      <c r="IA84" s="1636"/>
      <c r="IB84" s="1636"/>
      <c r="IC84" s="1636"/>
      <c r="ID84" s="1636"/>
      <c r="IE84" s="1636"/>
      <c r="IF84" s="1636"/>
      <c r="IG84" s="1636"/>
      <c r="IH84" s="1636"/>
      <c r="II84" s="1636"/>
      <c r="IJ84" s="1636"/>
      <c r="IK84" s="1636"/>
      <c r="IL84" s="1636"/>
      <c r="IM84" s="1636"/>
      <c r="IN84" s="1636"/>
      <c r="IO84" s="1636"/>
      <c r="IP84" s="1636"/>
      <c r="IQ84" s="1636"/>
      <c r="IR84" s="1636"/>
      <c r="IS84" s="1636"/>
      <c r="IT84" s="1636"/>
      <c r="IU84" s="1636"/>
    </row>
    <row r="85" spans="1:255" s="1184" customFormat="1" ht="13.5" customHeight="1">
      <c r="A85" s="1338"/>
      <c r="B85" s="1179"/>
      <c r="C85" s="1180"/>
      <c r="D85" s="1176" t="s">
        <v>6866</v>
      </c>
      <c r="E85" s="1088"/>
      <c r="F85" s="1090">
        <f>(7.7)*2</f>
        <v>15.4</v>
      </c>
      <c r="G85" s="1181"/>
      <c r="H85" s="1192"/>
      <c r="I85" s="1177"/>
      <c r="J85" s="1183"/>
      <c r="U85" s="1187"/>
      <c r="W85" s="1187"/>
    </row>
    <row r="86" spans="1:255" s="1184" customFormat="1" ht="13.5" customHeight="1">
      <c r="A86" s="1338"/>
      <c r="B86" s="1179"/>
      <c r="C86" s="1180"/>
      <c r="D86" s="1176" t="s">
        <v>6867</v>
      </c>
      <c r="E86" s="1088"/>
      <c r="F86" s="1090"/>
      <c r="G86" s="1181"/>
      <c r="H86" s="1192"/>
      <c r="I86" s="1177"/>
      <c r="J86" s="1183"/>
      <c r="U86" s="1187"/>
      <c r="W86" s="1187"/>
    </row>
    <row r="87" spans="1:255" s="1184" customFormat="1" ht="27" customHeight="1">
      <c r="A87" s="1338"/>
      <c r="B87" s="1179"/>
      <c r="C87" s="1180"/>
      <c r="D87" s="1176" t="s">
        <v>6868</v>
      </c>
      <c r="E87" s="1088"/>
      <c r="F87" s="1090"/>
      <c r="G87" s="1181"/>
      <c r="H87" s="1192"/>
      <c r="I87" s="1177"/>
      <c r="J87" s="1183"/>
      <c r="U87" s="1187"/>
      <c r="W87" s="1187"/>
    </row>
    <row r="88" spans="1:255" s="1611" customFormat="1" ht="13.5" customHeight="1">
      <c r="A88" s="1356" t="s">
        <v>6002</v>
      </c>
      <c r="B88" s="1357" t="s">
        <v>6840</v>
      </c>
      <c r="C88" s="1357">
        <v>460671113</v>
      </c>
      <c r="D88" s="1357" t="s">
        <v>6869</v>
      </c>
      <c r="E88" s="1357" t="s">
        <v>194</v>
      </c>
      <c r="F88" s="541">
        <f>ROUND(SUM(F90),3)</f>
        <v>15.4</v>
      </c>
      <c r="G88" s="309"/>
      <c r="H88" s="1083">
        <f>ROUND(F88*G88,2)</f>
        <v>0</v>
      </c>
      <c r="I88" s="1084" t="s">
        <v>5315</v>
      </c>
      <c r="J88" s="1634"/>
      <c r="BU88" s="1636"/>
      <c r="BV88" s="1636"/>
      <c r="BW88" s="1636"/>
      <c r="BX88" s="1636"/>
      <c r="BY88" s="1636"/>
      <c r="BZ88" s="1636"/>
      <c r="CA88" s="1636"/>
      <c r="CB88" s="1636"/>
      <c r="CC88" s="1636"/>
      <c r="CD88" s="1636"/>
      <c r="CE88" s="1636"/>
      <c r="CF88" s="1636"/>
      <c r="CG88" s="1636"/>
      <c r="CH88" s="1636"/>
      <c r="CI88" s="1636"/>
      <c r="CJ88" s="1636"/>
      <c r="CK88" s="1636"/>
      <c r="CL88" s="1636"/>
      <c r="CM88" s="1636"/>
      <c r="CN88" s="1636"/>
      <c r="CO88" s="1636"/>
      <c r="CP88" s="1636"/>
      <c r="CQ88" s="1636"/>
      <c r="CR88" s="1636"/>
      <c r="CS88" s="1636"/>
      <c r="CT88" s="1636"/>
      <c r="CU88" s="1636"/>
      <c r="CV88" s="1636"/>
      <c r="CW88" s="1636"/>
      <c r="CX88" s="1636"/>
      <c r="CY88" s="1636"/>
      <c r="CZ88" s="1636"/>
      <c r="DA88" s="1636"/>
      <c r="DB88" s="1636"/>
      <c r="DC88" s="1636"/>
      <c r="DD88" s="1636"/>
      <c r="DE88" s="1636"/>
      <c r="DF88" s="1636"/>
      <c r="DG88" s="1636"/>
      <c r="DH88" s="1636"/>
      <c r="DI88" s="1636"/>
      <c r="DJ88" s="1636"/>
      <c r="DK88" s="1636"/>
      <c r="DL88" s="1636"/>
      <c r="DM88" s="1636"/>
      <c r="DN88" s="1636"/>
      <c r="DO88" s="1636"/>
      <c r="DP88" s="1636"/>
      <c r="DQ88" s="1636"/>
      <c r="DR88" s="1636"/>
      <c r="DS88" s="1636"/>
      <c r="DT88" s="1636"/>
      <c r="DU88" s="1636"/>
      <c r="DV88" s="1636"/>
      <c r="DW88" s="1636"/>
      <c r="DX88" s="1636"/>
      <c r="DY88" s="1636"/>
      <c r="DZ88" s="1636"/>
      <c r="EA88" s="1636"/>
      <c r="EB88" s="1636"/>
      <c r="EC88" s="1636"/>
      <c r="ED88" s="1636"/>
      <c r="EE88" s="1636"/>
      <c r="EF88" s="1636"/>
      <c r="EG88" s="1636"/>
      <c r="EH88" s="1636"/>
      <c r="EI88" s="1636"/>
      <c r="EJ88" s="1636"/>
      <c r="EK88" s="1636"/>
      <c r="EL88" s="1636"/>
      <c r="EM88" s="1636"/>
      <c r="EN88" s="1636"/>
      <c r="EO88" s="1636"/>
      <c r="EP88" s="1636"/>
      <c r="EQ88" s="1636"/>
      <c r="ER88" s="1636"/>
      <c r="ES88" s="1636"/>
      <c r="ET88" s="1636"/>
      <c r="EU88" s="1636"/>
      <c r="EV88" s="1636"/>
      <c r="EW88" s="1636"/>
      <c r="EX88" s="1636"/>
      <c r="EY88" s="1636"/>
      <c r="EZ88" s="1636"/>
      <c r="FA88" s="1636"/>
      <c r="FB88" s="1636"/>
      <c r="FC88" s="1636"/>
      <c r="FD88" s="1636"/>
      <c r="FE88" s="1636"/>
      <c r="FF88" s="1636"/>
      <c r="FG88" s="1636"/>
      <c r="FH88" s="1636"/>
      <c r="FI88" s="1636"/>
      <c r="FJ88" s="1636"/>
      <c r="FK88" s="1636"/>
      <c r="FL88" s="1636"/>
      <c r="FM88" s="1636"/>
      <c r="FN88" s="1636"/>
      <c r="FO88" s="1636"/>
      <c r="FP88" s="1636"/>
      <c r="FQ88" s="1636"/>
      <c r="FR88" s="1636"/>
      <c r="FS88" s="1636"/>
      <c r="FT88" s="1636"/>
      <c r="FU88" s="1636"/>
      <c r="FV88" s="1636"/>
      <c r="FW88" s="1636"/>
      <c r="FX88" s="1636"/>
      <c r="FY88" s="1636"/>
      <c r="FZ88" s="1636"/>
      <c r="GA88" s="1636"/>
      <c r="GB88" s="1636"/>
      <c r="GC88" s="1636"/>
      <c r="GD88" s="1636"/>
      <c r="GE88" s="1636"/>
      <c r="GF88" s="1636"/>
      <c r="GG88" s="1636"/>
      <c r="GH88" s="1636"/>
      <c r="GI88" s="1636"/>
      <c r="GJ88" s="1636"/>
      <c r="GK88" s="1636"/>
      <c r="GL88" s="1636"/>
      <c r="GM88" s="1636"/>
      <c r="GN88" s="1636"/>
      <c r="GO88" s="1636"/>
      <c r="GP88" s="1636"/>
      <c r="GQ88" s="1636"/>
      <c r="GR88" s="1636"/>
      <c r="GS88" s="1636"/>
      <c r="GT88" s="1636"/>
      <c r="GU88" s="1636"/>
      <c r="GV88" s="1636"/>
      <c r="GW88" s="1636"/>
      <c r="GX88" s="1636"/>
      <c r="GY88" s="1636"/>
      <c r="GZ88" s="1636"/>
      <c r="HA88" s="1636"/>
      <c r="HB88" s="1636"/>
      <c r="HC88" s="1636"/>
      <c r="HD88" s="1636"/>
      <c r="HE88" s="1636"/>
      <c r="HF88" s="1636"/>
      <c r="HG88" s="1636"/>
      <c r="HH88" s="1636"/>
      <c r="HI88" s="1636"/>
      <c r="HJ88" s="1636"/>
      <c r="HK88" s="1636"/>
      <c r="HL88" s="1636"/>
      <c r="HM88" s="1636"/>
      <c r="HN88" s="1636"/>
      <c r="HO88" s="1636"/>
      <c r="HP88" s="1636"/>
      <c r="HQ88" s="1636"/>
      <c r="HR88" s="1636"/>
      <c r="HS88" s="1636"/>
      <c r="HT88" s="1636"/>
      <c r="HU88" s="1636"/>
      <c r="HV88" s="1636"/>
      <c r="HW88" s="1636"/>
      <c r="HX88" s="1636"/>
      <c r="HY88" s="1636"/>
      <c r="HZ88" s="1636"/>
      <c r="IA88" s="1636"/>
      <c r="IB88" s="1636"/>
      <c r="IC88" s="1636"/>
      <c r="ID88" s="1636"/>
      <c r="IE88" s="1636"/>
      <c r="IF88" s="1636"/>
      <c r="IG88" s="1636"/>
      <c r="IH88" s="1636"/>
      <c r="II88" s="1636"/>
      <c r="IJ88" s="1636"/>
      <c r="IK88" s="1636"/>
      <c r="IL88" s="1636"/>
      <c r="IM88" s="1636"/>
      <c r="IN88" s="1636"/>
      <c r="IO88" s="1636"/>
      <c r="IP88" s="1636"/>
      <c r="IQ88" s="1636"/>
      <c r="IR88" s="1636"/>
      <c r="IS88" s="1636"/>
      <c r="IT88" s="1636"/>
      <c r="IU88" s="1636"/>
    </row>
    <row r="89" spans="1:255" s="1611" customFormat="1" ht="13.5" customHeight="1">
      <c r="A89" s="1356"/>
      <c r="B89" s="1357"/>
      <c r="C89" s="1357"/>
      <c r="D89" s="1176" t="s">
        <v>6870</v>
      </c>
      <c r="E89" s="1357"/>
      <c r="F89" s="1366"/>
      <c r="G89" s="1201"/>
      <c r="H89" s="1201"/>
      <c r="I89" s="1084"/>
      <c r="J89" s="1634"/>
      <c r="BU89" s="1636"/>
      <c r="BV89" s="1636"/>
      <c r="BW89" s="1636"/>
      <c r="BX89" s="1636"/>
      <c r="BY89" s="1636"/>
      <c r="BZ89" s="1636"/>
      <c r="CA89" s="1636"/>
      <c r="CB89" s="1636"/>
      <c r="CC89" s="1636"/>
      <c r="CD89" s="1636"/>
      <c r="CE89" s="1636"/>
      <c r="CF89" s="1636"/>
      <c r="CG89" s="1636"/>
      <c r="CH89" s="1636"/>
      <c r="CI89" s="1636"/>
      <c r="CJ89" s="1636"/>
      <c r="CK89" s="1636"/>
      <c r="CL89" s="1636"/>
      <c r="CM89" s="1636"/>
      <c r="CN89" s="1636"/>
      <c r="CO89" s="1636"/>
      <c r="CP89" s="1636"/>
      <c r="CQ89" s="1636"/>
      <c r="CR89" s="1636"/>
      <c r="CS89" s="1636"/>
      <c r="CT89" s="1636"/>
      <c r="CU89" s="1636"/>
      <c r="CV89" s="1636"/>
      <c r="CW89" s="1636"/>
      <c r="CX89" s="1636"/>
      <c r="CY89" s="1636"/>
      <c r="CZ89" s="1636"/>
      <c r="DA89" s="1636"/>
      <c r="DB89" s="1636"/>
      <c r="DC89" s="1636"/>
      <c r="DD89" s="1636"/>
      <c r="DE89" s="1636"/>
      <c r="DF89" s="1636"/>
      <c r="DG89" s="1636"/>
      <c r="DH89" s="1636"/>
      <c r="DI89" s="1636"/>
      <c r="DJ89" s="1636"/>
      <c r="DK89" s="1636"/>
      <c r="DL89" s="1636"/>
      <c r="DM89" s="1636"/>
      <c r="DN89" s="1636"/>
      <c r="DO89" s="1636"/>
      <c r="DP89" s="1636"/>
      <c r="DQ89" s="1636"/>
      <c r="DR89" s="1636"/>
      <c r="DS89" s="1636"/>
      <c r="DT89" s="1636"/>
      <c r="DU89" s="1636"/>
      <c r="DV89" s="1636"/>
      <c r="DW89" s="1636"/>
      <c r="DX89" s="1636"/>
      <c r="DY89" s="1636"/>
      <c r="DZ89" s="1636"/>
      <c r="EA89" s="1636"/>
      <c r="EB89" s="1636"/>
      <c r="EC89" s="1636"/>
      <c r="ED89" s="1636"/>
      <c r="EE89" s="1636"/>
      <c r="EF89" s="1636"/>
      <c r="EG89" s="1636"/>
      <c r="EH89" s="1636"/>
      <c r="EI89" s="1636"/>
      <c r="EJ89" s="1636"/>
      <c r="EK89" s="1636"/>
      <c r="EL89" s="1636"/>
      <c r="EM89" s="1636"/>
      <c r="EN89" s="1636"/>
      <c r="EO89" s="1636"/>
      <c r="EP89" s="1636"/>
      <c r="EQ89" s="1636"/>
      <c r="ER89" s="1636"/>
      <c r="ES89" s="1636"/>
      <c r="ET89" s="1636"/>
      <c r="EU89" s="1636"/>
      <c r="EV89" s="1636"/>
      <c r="EW89" s="1636"/>
      <c r="EX89" s="1636"/>
      <c r="EY89" s="1636"/>
      <c r="EZ89" s="1636"/>
      <c r="FA89" s="1636"/>
      <c r="FB89" s="1636"/>
      <c r="FC89" s="1636"/>
      <c r="FD89" s="1636"/>
      <c r="FE89" s="1636"/>
      <c r="FF89" s="1636"/>
      <c r="FG89" s="1636"/>
      <c r="FH89" s="1636"/>
      <c r="FI89" s="1636"/>
      <c r="FJ89" s="1636"/>
      <c r="FK89" s="1636"/>
      <c r="FL89" s="1636"/>
      <c r="FM89" s="1636"/>
      <c r="FN89" s="1636"/>
      <c r="FO89" s="1636"/>
      <c r="FP89" s="1636"/>
      <c r="FQ89" s="1636"/>
      <c r="FR89" s="1636"/>
      <c r="FS89" s="1636"/>
      <c r="FT89" s="1636"/>
      <c r="FU89" s="1636"/>
      <c r="FV89" s="1636"/>
      <c r="FW89" s="1636"/>
      <c r="FX89" s="1636"/>
      <c r="FY89" s="1636"/>
      <c r="FZ89" s="1636"/>
      <c r="GA89" s="1636"/>
      <c r="GB89" s="1636"/>
      <c r="GC89" s="1636"/>
      <c r="GD89" s="1636"/>
      <c r="GE89" s="1636"/>
      <c r="GF89" s="1636"/>
      <c r="GG89" s="1636"/>
      <c r="GH89" s="1636"/>
      <c r="GI89" s="1636"/>
      <c r="GJ89" s="1636"/>
      <c r="GK89" s="1636"/>
      <c r="GL89" s="1636"/>
      <c r="GM89" s="1636"/>
      <c r="GN89" s="1636"/>
      <c r="GO89" s="1636"/>
      <c r="GP89" s="1636"/>
      <c r="GQ89" s="1636"/>
      <c r="GR89" s="1636"/>
      <c r="GS89" s="1636"/>
      <c r="GT89" s="1636"/>
      <c r="GU89" s="1636"/>
      <c r="GV89" s="1636"/>
      <c r="GW89" s="1636"/>
      <c r="GX89" s="1636"/>
      <c r="GY89" s="1636"/>
      <c r="GZ89" s="1636"/>
      <c r="HA89" s="1636"/>
      <c r="HB89" s="1636"/>
      <c r="HC89" s="1636"/>
      <c r="HD89" s="1636"/>
      <c r="HE89" s="1636"/>
      <c r="HF89" s="1636"/>
      <c r="HG89" s="1636"/>
      <c r="HH89" s="1636"/>
      <c r="HI89" s="1636"/>
      <c r="HJ89" s="1636"/>
      <c r="HK89" s="1636"/>
      <c r="HL89" s="1636"/>
      <c r="HM89" s="1636"/>
      <c r="HN89" s="1636"/>
      <c r="HO89" s="1636"/>
      <c r="HP89" s="1636"/>
      <c r="HQ89" s="1636"/>
      <c r="HR89" s="1636"/>
      <c r="HS89" s="1636"/>
      <c r="HT89" s="1636"/>
      <c r="HU89" s="1636"/>
      <c r="HV89" s="1636"/>
      <c r="HW89" s="1636"/>
      <c r="HX89" s="1636"/>
      <c r="HY89" s="1636"/>
      <c r="HZ89" s="1636"/>
      <c r="IA89" s="1636"/>
      <c r="IB89" s="1636"/>
      <c r="IC89" s="1636"/>
      <c r="ID89" s="1636"/>
      <c r="IE89" s="1636"/>
      <c r="IF89" s="1636"/>
      <c r="IG89" s="1636"/>
      <c r="IH89" s="1636"/>
      <c r="II89" s="1636"/>
      <c r="IJ89" s="1636"/>
      <c r="IK89" s="1636"/>
      <c r="IL89" s="1636"/>
      <c r="IM89" s="1636"/>
      <c r="IN89" s="1636"/>
      <c r="IO89" s="1636"/>
      <c r="IP89" s="1636"/>
      <c r="IQ89" s="1636"/>
      <c r="IR89" s="1636"/>
      <c r="IS89" s="1636"/>
      <c r="IT89" s="1636"/>
      <c r="IU89" s="1636"/>
    </row>
    <row r="90" spans="1:255" s="1184" customFormat="1" ht="13.5" customHeight="1">
      <c r="A90" s="1338"/>
      <c r="B90" s="1179"/>
      <c r="C90" s="1180"/>
      <c r="D90" s="1176" t="s">
        <v>6871</v>
      </c>
      <c r="E90" s="1088"/>
      <c r="F90" s="1090">
        <f>(7.7)*2</f>
        <v>15.4</v>
      </c>
      <c r="G90" s="1181"/>
      <c r="H90" s="1192"/>
      <c r="I90" s="1177"/>
      <c r="J90" s="1183"/>
      <c r="U90" s="1187"/>
      <c r="W90" s="1187"/>
    </row>
    <row r="91" spans="1:255" s="1611" customFormat="1" ht="13.5" customHeight="1">
      <c r="A91" s="1356" t="s">
        <v>2857</v>
      </c>
      <c r="B91" s="1357" t="s">
        <v>6840</v>
      </c>
      <c r="C91" s="1357" t="s">
        <v>6872</v>
      </c>
      <c r="D91" s="1357" t="s">
        <v>6873</v>
      </c>
      <c r="E91" s="1357" t="s">
        <v>194</v>
      </c>
      <c r="F91" s="541">
        <f>ROUND(SUM(F93:F93),3)</f>
        <v>2.75</v>
      </c>
      <c r="G91" s="309"/>
      <c r="H91" s="1083">
        <f>ROUND(F91*G91,2)</f>
        <v>0</v>
      </c>
      <c r="I91" s="1369" t="s">
        <v>5316</v>
      </c>
      <c r="J91" s="1623"/>
      <c r="K91" s="1085"/>
      <c r="U91" s="1321"/>
      <c r="CF91" s="1636"/>
      <c r="CG91" s="1636"/>
      <c r="CH91" s="1636"/>
      <c r="CI91" s="1636"/>
      <c r="CJ91" s="1636"/>
      <c r="CK91" s="1636"/>
      <c r="CL91" s="1636"/>
      <c r="CM91" s="1636"/>
      <c r="CN91" s="1636"/>
      <c r="CO91" s="1636"/>
      <c r="CP91" s="1636"/>
      <c r="CQ91" s="1636"/>
      <c r="CR91" s="1636"/>
      <c r="CS91" s="1636"/>
      <c r="CT91" s="1636"/>
      <c r="CU91" s="1636"/>
      <c r="CV91" s="1636"/>
      <c r="CW91" s="1636"/>
      <c r="CX91" s="1636"/>
      <c r="CY91" s="1636"/>
      <c r="CZ91" s="1636"/>
      <c r="DA91" s="1636"/>
      <c r="DB91" s="1636"/>
      <c r="DC91" s="1636"/>
      <c r="DD91" s="1636"/>
      <c r="DE91" s="1636"/>
      <c r="DF91" s="1636"/>
      <c r="DG91" s="1636"/>
      <c r="DH91" s="1636"/>
      <c r="DI91" s="1636"/>
      <c r="DJ91" s="1636"/>
      <c r="DK91" s="1636"/>
      <c r="DL91" s="1636"/>
      <c r="DM91" s="1636"/>
      <c r="DN91" s="1636"/>
      <c r="DO91" s="1636"/>
      <c r="DP91" s="1636"/>
      <c r="DQ91" s="1636"/>
      <c r="DR91" s="1636"/>
      <c r="DS91" s="1636"/>
      <c r="DT91" s="1636"/>
      <c r="DU91" s="1636"/>
      <c r="DV91" s="1636"/>
      <c r="DW91" s="1636"/>
      <c r="DX91" s="1636"/>
      <c r="DY91" s="1636"/>
      <c r="DZ91" s="1636"/>
      <c r="EA91" s="1636"/>
      <c r="EB91" s="1636"/>
      <c r="EC91" s="1636"/>
      <c r="ED91" s="1636"/>
      <c r="EE91" s="1636"/>
      <c r="EF91" s="1636"/>
      <c r="EG91" s="1636"/>
      <c r="EH91" s="1636"/>
      <c r="EI91" s="1636"/>
      <c r="EJ91" s="1636"/>
      <c r="EK91" s="1636"/>
      <c r="EL91" s="1636"/>
      <c r="EM91" s="1636"/>
      <c r="EN91" s="1636"/>
      <c r="EO91" s="1636"/>
      <c r="EP91" s="1636"/>
      <c r="EQ91" s="1636"/>
      <c r="ER91" s="1636"/>
      <c r="ES91" s="1636"/>
      <c r="ET91" s="1636"/>
      <c r="EU91" s="1636"/>
      <c r="EV91" s="1636"/>
      <c r="EW91" s="1636"/>
      <c r="EX91" s="1636"/>
      <c r="EY91" s="1636"/>
      <c r="EZ91" s="1636"/>
      <c r="FA91" s="1636"/>
      <c r="FB91" s="1636"/>
      <c r="FC91" s="1636"/>
      <c r="FD91" s="1636"/>
      <c r="FE91" s="1636"/>
      <c r="FF91" s="1636"/>
      <c r="FG91" s="1636"/>
      <c r="FH91" s="1636"/>
      <c r="FI91" s="1636"/>
      <c r="FJ91" s="1636"/>
      <c r="FK91" s="1636"/>
      <c r="FL91" s="1636"/>
      <c r="FM91" s="1636"/>
      <c r="FN91" s="1636"/>
      <c r="FO91" s="1636"/>
      <c r="FP91" s="1636"/>
      <c r="FQ91" s="1636"/>
      <c r="FR91" s="1636"/>
      <c r="FS91" s="1636"/>
      <c r="FT91" s="1636"/>
      <c r="FU91" s="1636"/>
      <c r="FV91" s="1636"/>
      <c r="FW91" s="1636"/>
      <c r="FX91" s="1636"/>
      <c r="FY91" s="1636"/>
      <c r="FZ91" s="1636"/>
      <c r="GA91" s="1636"/>
      <c r="GB91" s="1636"/>
      <c r="GC91" s="1636"/>
      <c r="GD91" s="1636"/>
      <c r="GE91" s="1636"/>
      <c r="GF91" s="1636"/>
      <c r="GG91" s="1636"/>
      <c r="GH91" s="1636"/>
      <c r="GI91" s="1636"/>
      <c r="GJ91" s="1636"/>
      <c r="GK91" s="1636"/>
      <c r="GL91" s="1636"/>
      <c r="GM91" s="1636"/>
      <c r="GN91" s="1636"/>
      <c r="GO91" s="1636"/>
      <c r="GP91" s="1636"/>
      <c r="GQ91" s="1636"/>
      <c r="GR91" s="1636"/>
      <c r="GS91" s="1636"/>
      <c r="GT91" s="1636"/>
      <c r="GU91" s="1636"/>
      <c r="GV91" s="1636"/>
      <c r="GW91" s="1636"/>
      <c r="GX91" s="1636"/>
      <c r="GY91" s="1636"/>
      <c r="GZ91" s="1636"/>
      <c r="HA91" s="1636"/>
      <c r="HB91" s="1636"/>
      <c r="HC91" s="1636"/>
      <c r="HD91" s="1636"/>
      <c r="HE91" s="1636"/>
      <c r="HF91" s="1636"/>
      <c r="HG91" s="1636"/>
      <c r="HH91" s="1636"/>
      <c r="HI91" s="1636"/>
      <c r="HJ91" s="1636"/>
      <c r="HK91" s="1636"/>
      <c r="HL91" s="1636"/>
      <c r="HM91" s="1636"/>
      <c r="HN91" s="1636"/>
      <c r="HO91" s="1636"/>
      <c r="HP91" s="1636"/>
      <c r="HQ91" s="1636"/>
      <c r="HR91" s="1636"/>
      <c r="HS91" s="1636"/>
      <c r="HT91" s="1636"/>
      <c r="HU91" s="1636"/>
      <c r="HV91" s="1636"/>
      <c r="HW91" s="1636"/>
      <c r="HX91" s="1636"/>
      <c r="HY91" s="1636"/>
      <c r="HZ91" s="1636"/>
      <c r="IA91" s="1636"/>
      <c r="IB91" s="1636"/>
      <c r="IC91" s="1636"/>
      <c r="ID91" s="1636"/>
      <c r="IE91" s="1636"/>
      <c r="IF91" s="1636"/>
      <c r="IG91" s="1636"/>
      <c r="IH91" s="1636"/>
      <c r="II91" s="1636"/>
      <c r="IJ91" s="1636"/>
      <c r="IK91" s="1636"/>
      <c r="IL91" s="1636"/>
      <c r="IM91" s="1636"/>
      <c r="IN91" s="1636"/>
      <c r="IO91" s="1636"/>
      <c r="IP91" s="1636"/>
      <c r="IQ91" s="1636"/>
      <c r="IR91" s="1636"/>
      <c r="IS91" s="1636"/>
      <c r="IT91" s="1636"/>
      <c r="IU91" s="1636"/>
    </row>
    <row r="92" spans="1:255" s="1184" customFormat="1" ht="13.5" customHeight="1">
      <c r="A92" s="1338"/>
      <c r="B92" s="1179"/>
      <c r="C92" s="1180"/>
      <c r="D92" s="1638" t="s">
        <v>6874</v>
      </c>
      <c r="E92" s="1088"/>
      <c r="F92" s="1090"/>
      <c r="G92" s="1181"/>
      <c r="H92" s="1192"/>
      <c r="I92" s="1177"/>
      <c r="J92" s="1624"/>
      <c r="K92" s="1098"/>
      <c r="U92" s="1326"/>
      <c r="W92" s="1187"/>
    </row>
    <row r="93" spans="1:255" s="1184" customFormat="1" ht="13.5" customHeight="1">
      <c r="A93" s="1338"/>
      <c r="B93" s="1179"/>
      <c r="C93" s="1180"/>
      <c r="D93" s="1638" t="s">
        <v>6875</v>
      </c>
      <c r="E93" s="1088"/>
      <c r="F93" s="1090">
        <f>(2.5)*1.1</f>
        <v>2.75</v>
      </c>
      <c r="G93" s="1181"/>
      <c r="H93" s="1192"/>
      <c r="I93" s="1177"/>
      <c r="J93" s="1372"/>
      <c r="U93" s="1187"/>
      <c r="W93" s="1187"/>
    </row>
    <row r="94" spans="1:255" s="1184" customFormat="1" ht="13.5" customHeight="1">
      <c r="A94" s="1338"/>
      <c r="B94" s="1179"/>
      <c r="C94" s="1180"/>
      <c r="D94" s="1176" t="s">
        <v>6876</v>
      </c>
      <c r="E94" s="1088"/>
      <c r="F94" s="1090"/>
      <c r="G94" s="1181"/>
      <c r="H94" s="1192"/>
      <c r="I94" s="1177"/>
      <c r="J94" s="1183"/>
      <c r="P94" s="1639"/>
      <c r="U94" s="1187"/>
      <c r="W94" s="1187"/>
    </row>
    <row r="95" spans="1:255" s="1184" customFormat="1" ht="13.5" customHeight="1">
      <c r="A95" s="1338"/>
      <c r="B95" s="1179"/>
      <c r="C95" s="1180"/>
      <c r="D95" s="1362" t="s">
        <v>6877</v>
      </c>
      <c r="E95" s="1088"/>
      <c r="F95" s="1090"/>
      <c r="G95" s="1181"/>
      <c r="H95" s="1192"/>
      <c r="I95" s="1177"/>
      <c r="J95" s="1373"/>
      <c r="U95" s="1187"/>
      <c r="W95" s="1187"/>
    </row>
    <row r="96" spans="1:255" s="1611" customFormat="1" ht="13.5" customHeight="1">
      <c r="A96" s="1356" t="s">
        <v>6007</v>
      </c>
      <c r="B96" s="1357" t="s">
        <v>6840</v>
      </c>
      <c r="C96" s="1357" t="s">
        <v>6878</v>
      </c>
      <c r="D96" s="1357" t="s">
        <v>6879</v>
      </c>
      <c r="E96" s="1357" t="s">
        <v>194</v>
      </c>
      <c r="F96" s="541">
        <f>ROUND(SUM(F98),3)</f>
        <v>8.4700000000000006</v>
      </c>
      <c r="G96" s="309"/>
      <c r="H96" s="1083">
        <f>ROUND(F96*G96,2)</f>
        <v>0</v>
      </c>
      <c r="I96" s="1369" t="s">
        <v>5316</v>
      </c>
      <c r="J96" s="1623"/>
      <c r="K96" s="1085"/>
      <c r="U96" s="1321"/>
      <c r="BU96" s="1636"/>
      <c r="BV96" s="1636"/>
      <c r="BW96" s="1636"/>
      <c r="BX96" s="1636"/>
      <c r="BY96" s="1636"/>
      <c r="BZ96" s="1636"/>
      <c r="CA96" s="1636"/>
      <c r="CB96" s="1636"/>
      <c r="CC96" s="1636"/>
      <c r="CD96" s="1636"/>
      <c r="CE96" s="1636"/>
      <c r="CF96" s="1636"/>
      <c r="CG96" s="1636"/>
      <c r="CH96" s="1636"/>
      <c r="CI96" s="1636"/>
      <c r="CJ96" s="1636"/>
      <c r="CK96" s="1636"/>
      <c r="CL96" s="1636"/>
      <c r="CM96" s="1636"/>
      <c r="CN96" s="1636"/>
      <c r="CO96" s="1636"/>
      <c r="CP96" s="1636"/>
      <c r="CQ96" s="1636"/>
      <c r="CR96" s="1636"/>
      <c r="CS96" s="1636"/>
      <c r="CT96" s="1636"/>
      <c r="CU96" s="1636"/>
      <c r="CV96" s="1636"/>
      <c r="CW96" s="1636"/>
      <c r="CX96" s="1636"/>
      <c r="CY96" s="1636"/>
      <c r="CZ96" s="1636"/>
      <c r="DA96" s="1636"/>
      <c r="DB96" s="1636"/>
      <c r="DC96" s="1636"/>
      <c r="DD96" s="1636"/>
      <c r="DE96" s="1636"/>
      <c r="DF96" s="1636"/>
      <c r="DG96" s="1636"/>
      <c r="DH96" s="1636"/>
      <c r="DI96" s="1636"/>
      <c r="DJ96" s="1636"/>
      <c r="DK96" s="1636"/>
      <c r="DL96" s="1636"/>
      <c r="DM96" s="1636"/>
      <c r="DN96" s="1636"/>
      <c r="DO96" s="1636"/>
      <c r="DP96" s="1636"/>
      <c r="DQ96" s="1636"/>
      <c r="DR96" s="1636"/>
      <c r="DS96" s="1636"/>
      <c r="DT96" s="1636"/>
      <c r="DU96" s="1636"/>
      <c r="DV96" s="1636"/>
      <c r="DW96" s="1636"/>
      <c r="DX96" s="1636"/>
      <c r="DY96" s="1636"/>
      <c r="DZ96" s="1636"/>
      <c r="EA96" s="1636"/>
      <c r="EB96" s="1636"/>
      <c r="EC96" s="1636"/>
      <c r="ED96" s="1636"/>
      <c r="EE96" s="1636"/>
      <c r="EF96" s="1636"/>
      <c r="EG96" s="1636"/>
      <c r="EH96" s="1636"/>
      <c r="EI96" s="1636"/>
      <c r="EJ96" s="1636"/>
      <c r="EK96" s="1636"/>
      <c r="EL96" s="1636"/>
      <c r="EM96" s="1636"/>
      <c r="EN96" s="1636"/>
      <c r="EO96" s="1636"/>
      <c r="EP96" s="1636"/>
      <c r="EQ96" s="1636"/>
      <c r="ER96" s="1636"/>
      <c r="ES96" s="1636"/>
      <c r="ET96" s="1636"/>
      <c r="EU96" s="1636"/>
      <c r="EV96" s="1636"/>
      <c r="EW96" s="1636"/>
      <c r="EX96" s="1636"/>
      <c r="EY96" s="1636"/>
      <c r="EZ96" s="1636"/>
      <c r="FA96" s="1636"/>
      <c r="FB96" s="1636"/>
      <c r="FC96" s="1636"/>
      <c r="FD96" s="1636"/>
      <c r="FE96" s="1636"/>
      <c r="FF96" s="1636"/>
      <c r="FG96" s="1636"/>
      <c r="FH96" s="1636"/>
      <c r="FI96" s="1636"/>
      <c r="FJ96" s="1636"/>
      <c r="FK96" s="1636"/>
      <c r="FL96" s="1636"/>
      <c r="FM96" s="1636"/>
      <c r="FN96" s="1636"/>
      <c r="FO96" s="1636"/>
      <c r="FP96" s="1636"/>
      <c r="FQ96" s="1636"/>
      <c r="FR96" s="1636"/>
      <c r="FS96" s="1636"/>
      <c r="FT96" s="1636"/>
      <c r="FU96" s="1636"/>
      <c r="FV96" s="1636"/>
      <c r="FW96" s="1636"/>
      <c r="FX96" s="1636"/>
      <c r="FY96" s="1636"/>
      <c r="FZ96" s="1636"/>
      <c r="GA96" s="1636"/>
      <c r="GB96" s="1636"/>
      <c r="GC96" s="1636"/>
      <c r="GD96" s="1636"/>
      <c r="GE96" s="1636"/>
      <c r="GF96" s="1636"/>
      <c r="GG96" s="1636"/>
      <c r="GH96" s="1636"/>
      <c r="GI96" s="1636"/>
      <c r="GJ96" s="1636"/>
      <c r="GK96" s="1636"/>
      <c r="GL96" s="1636"/>
      <c r="GM96" s="1636"/>
      <c r="GN96" s="1636"/>
      <c r="GO96" s="1636"/>
      <c r="GP96" s="1636"/>
      <c r="GQ96" s="1636"/>
      <c r="GR96" s="1636"/>
      <c r="GS96" s="1636"/>
      <c r="GT96" s="1636"/>
      <c r="GU96" s="1636"/>
      <c r="GV96" s="1636"/>
      <c r="GW96" s="1636"/>
      <c r="GX96" s="1636"/>
      <c r="GY96" s="1636"/>
      <c r="GZ96" s="1636"/>
      <c r="HA96" s="1636"/>
      <c r="HB96" s="1636"/>
      <c r="HC96" s="1636"/>
      <c r="HD96" s="1636"/>
      <c r="HE96" s="1636"/>
      <c r="HF96" s="1636"/>
      <c r="HG96" s="1636"/>
      <c r="HH96" s="1636"/>
      <c r="HI96" s="1636"/>
      <c r="HJ96" s="1636"/>
      <c r="HK96" s="1636"/>
      <c r="HL96" s="1636"/>
      <c r="HM96" s="1636"/>
      <c r="HN96" s="1636"/>
      <c r="HO96" s="1636"/>
      <c r="HP96" s="1636"/>
      <c r="HQ96" s="1636"/>
      <c r="HR96" s="1636"/>
      <c r="HS96" s="1636"/>
      <c r="HT96" s="1636"/>
      <c r="HU96" s="1636"/>
      <c r="HV96" s="1636"/>
      <c r="HW96" s="1636"/>
      <c r="HX96" s="1636"/>
      <c r="HY96" s="1636"/>
      <c r="HZ96" s="1636"/>
      <c r="IA96" s="1636"/>
      <c r="IB96" s="1636"/>
      <c r="IC96" s="1636"/>
      <c r="ID96" s="1636"/>
      <c r="IE96" s="1636"/>
      <c r="IF96" s="1636"/>
      <c r="IG96" s="1636"/>
      <c r="IH96" s="1636"/>
      <c r="II96" s="1636"/>
      <c r="IJ96" s="1636"/>
      <c r="IK96" s="1636"/>
      <c r="IL96" s="1636"/>
      <c r="IM96" s="1636"/>
      <c r="IN96" s="1636"/>
      <c r="IO96" s="1636"/>
      <c r="IP96" s="1636"/>
      <c r="IQ96" s="1636"/>
      <c r="IR96" s="1636"/>
      <c r="IS96" s="1636"/>
      <c r="IT96" s="1636"/>
      <c r="IU96" s="1636"/>
    </row>
    <row r="97" spans="1:256" s="1184" customFormat="1" ht="13.5" customHeight="1">
      <c r="A97" s="1338"/>
      <c r="B97" s="1179"/>
      <c r="C97" s="1180"/>
      <c r="D97" s="1638" t="s">
        <v>6880</v>
      </c>
      <c r="E97" s="1088"/>
      <c r="F97" s="1090"/>
      <c r="G97" s="1181"/>
      <c r="H97" s="1192"/>
      <c r="I97" s="1177"/>
      <c r="J97" s="1624"/>
      <c r="K97" s="1098"/>
      <c r="U97" s="1326"/>
    </row>
    <row r="98" spans="1:256" s="1184" customFormat="1" ht="13.5" customHeight="1">
      <c r="A98" s="1338"/>
      <c r="B98" s="1179"/>
      <c r="C98" s="1180"/>
      <c r="D98" s="1638" t="s">
        <v>6881</v>
      </c>
      <c r="E98" s="1088"/>
      <c r="F98" s="1090">
        <f>(7.7)*1.1</f>
        <v>8.4700000000000006</v>
      </c>
      <c r="G98" s="1181"/>
      <c r="H98" s="1192"/>
      <c r="I98" s="1177"/>
      <c r="J98" s="1624"/>
      <c r="K98" s="1098"/>
      <c r="U98" s="1326"/>
      <c r="W98" s="1371"/>
    </row>
    <row r="99" spans="1:256" s="1184" customFormat="1" ht="13.5" customHeight="1">
      <c r="A99" s="1338"/>
      <c r="B99" s="1179"/>
      <c r="C99" s="1180"/>
      <c r="D99" s="1176" t="s">
        <v>6876</v>
      </c>
      <c r="E99" s="1088"/>
      <c r="F99" s="1090"/>
      <c r="G99" s="1181"/>
      <c r="H99" s="1192"/>
      <c r="I99" s="1177"/>
      <c r="J99" s="1372"/>
      <c r="U99" s="1187"/>
      <c r="W99" s="1187"/>
    </row>
    <row r="100" spans="1:256" s="1184" customFormat="1" ht="13.5" customHeight="1">
      <c r="A100" s="1338"/>
      <c r="B100" s="1179"/>
      <c r="C100" s="1180"/>
      <c r="D100" s="1176" t="s">
        <v>6877</v>
      </c>
      <c r="E100" s="1088"/>
      <c r="F100" s="1090"/>
      <c r="G100" s="1181"/>
      <c r="H100" s="1192"/>
      <c r="I100" s="1177"/>
      <c r="J100" s="1373"/>
      <c r="N100" s="1183"/>
      <c r="U100" s="1187"/>
      <c r="W100" s="1187"/>
    </row>
    <row r="101" spans="1:256" s="1611" customFormat="1" ht="27" customHeight="1">
      <c r="A101" s="1640" t="s">
        <v>6064</v>
      </c>
      <c r="B101" s="1641">
        <v>946</v>
      </c>
      <c r="C101" s="1629" t="s">
        <v>6882</v>
      </c>
      <c r="D101" s="1629" t="s">
        <v>6883</v>
      </c>
      <c r="E101" s="1629" t="s">
        <v>197</v>
      </c>
      <c r="F101" s="1642">
        <f>ROUND(SUM(F103,F105),3)</f>
        <v>2.5030000000000001</v>
      </c>
      <c r="G101" s="1643">
        <f>ROUND(SUM(H107:H110)/F101,2)</f>
        <v>0</v>
      </c>
      <c r="H101" s="1083">
        <f>ROUND(F101*G101,2)</f>
        <v>0</v>
      </c>
      <c r="I101" s="1630" t="s">
        <v>5316</v>
      </c>
    </row>
    <row r="102" spans="1:256" s="1611" customFormat="1" ht="13.5" customHeight="1">
      <c r="A102" s="1640"/>
      <c r="B102" s="1641"/>
      <c r="C102" s="1629"/>
      <c r="D102" s="1621" t="s">
        <v>6884</v>
      </c>
      <c r="E102" s="1629"/>
      <c r="F102" s="1644"/>
      <c r="G102" s="1643"/>
      <c r="H102" s="1643"/>
      <c r="I102" s="1630"/>
      <c r="J102" s="1645"/>
      <c r="K102" s="1646"/>
      <c r="L102" s="1646"/>
      <c r="M102" s="1645"/>
      <c r="N102" s="1124"/>
    </row>
    <row r="103" spans="1:256" s="1385" customFormat="1" ht="13.5" customHeight="1">
      <c r="A103" s="1078"/>
      <c r="B103" s="1380"/>
      <c r="C103" s="1629"/>
      <c r="D103" s="1381" t="s">
        <v>6885</v>
      </c>
      <c r="E103" s="1382"/>
      <c r="F103" s="1383">
        <f>SUM(F104)</f>
        <v>1.25125</v>
      </c>
      <c r="G103" s="1082"/>
      <c r="H103" s="1082"/>
      <c r="I103" s="1369"/>
      <c r="J103" s="1384"/>
      <c r="K103" s="731"/>
      <c r="L103" s="342"/>
      <c r="M103" s="342"/>
      <c r="N103" s="342"/>
      <c r="O103" s="342"/>
      <c r="P103" s="342"/>
      <c r="Q103" s="342"/>
      <c r="R103" s="342"/>
      <c r="S103" s="342"/>
      <c r="T103" s="342"/>
      <c r="U103" s="342"/>
      <c r="V103" s="342"/>
      <c r="W103" s="342"/>
      <c r="X103" s="342"/>
      <c r="Y103" s="342"/>
      <c r="Z103" s="342"/>
      <c r="AA103" s="342"/>
      <c r="AB103" s="342"/>
      <c r="AC103" s="342"/>
      <c r="AD103" s="342"/>
      <c r="AE103" s="342"/>
      <c r="AF103" s="342"/>
      <c r="AG103" s="342"/>
      <c r="AH103" s="342"/>
      <c r="AI103" s="342"/>
      <c r="AJ103" s="317"/>
      <c r="AK103" s="317"/>
      <c r="AL103" s="317"/>
      <c r="AM103" s="317"/>
      <c r="AN103" s="317"/>
      <c r="AO103" s="317"/>
      <c r="AP103" s="317"/>
      <c r="AQ103" s="317"/>
      <c r="AR103" s="317"/>
      <c r="AS103" s="317"/>
      <c r="AT103" s="317"/>
      <c r="AU103" s="317"/>
      <c r="AV103" s="317"/>
      <c r="AW103" s="317"/>
      <c r="AX103" s="317"/>
      <c r="AY103" s="317"/>
      <c r="AZ103" s="317"/>
      <c r="BA103" s="317"/>
      <c r="BB103" s="317"/>
      <c r="BC103" s="317"/>
      <c r="BD103" s="317"/>
      <c r="BE103" s="317"/>
      <c r="BF103" s="317"/>
      <c r="BG103" s="317"/>
      <c r="BH103" s="317"/>
      <c r="BI103" s="317"/>
      <c r="BJ103" s="317"/>
      <c r="BK103" s="317"/>
      <c r="BL103" s="317"/>
      <c r="BM103" s="317"/>
      <c r="BN103" s="317"/>
      <c r="BO103" s="317"/>
      <c r="BP103" s="317"/>
      <c r="BQ103" s="317"/>
      <c r="BR103" s="317"/>
      <c r="BS103" s="317"/>
      <c r="BT103" s="317"/>
      <c r="BU103" s="317"/>
      <c r="BV103" s="317"/>
      <c r="BW103" s="317"/>
      <c r="BX103" s="317"/>
      <c r="BY103" s="317"/>
      <c r="BZ103" s="317"/>
      <c r="CA103" s="317"/>
      <c r="CB103" s="317"/>
      <c r="CC103" s="317"/>
      <c r="CD103" s="317"/>
      <c r="CE103" s="317"/>
      <c r="CF103" s="317"/>
      <c r="CG103" s="317"/>
      <c r="CH103" s="317"/>
      <c r="CI103" s="317"/>
      <c r="CJ103" s="317"/>
      <c r="CK103" s="317"/>
      <c r="CL103" s="317"/>
      <c r="CM103" s="317"/>
      <c r="CN103" s="317"/>
      <c r="CO103" s="317"/>
      <c r="CP103" s="317"/>
      <c r="CQ103" s="317"/>
      <c r="CR103" s="317"/>
      <c r="CS103" s="317"/>
      <c r="CT103" s="317"/>
      <c r="CU103" s="317"/>
      <c r="CV103" s="317"/>
      <c r="CW103" s="317"/>
      <c r="CX103" s="317"/>
      <c r="CY103" s="317"/>
      <c r="CZ103" s="317"/>
      <c r="DA103" s="317"/>
      <c r="DB103" s="317"/>
      <c r="DC103" s="317"/>
      <c r="DD103" s="317"/>
      <c r="DE103" s="317"/>
      <c r="DF103" s="317"/>
      <c r="DG103" s="317"/>
      <c r="DH103" s="317"/>
      <c r="DI103" s="317"/>
      <c r="DJ103" s="317"/>
      <c r="DK103" s="317"/>
      <c r="DL103" s="317"/>
      <c r="DM103" s="317"/>
      <c r="DN103" s="317"/>
      <c r="DO103" s="317"/>
      <c r="DP103" s="317"/>
      <c r="DQ103" s="317"/>
      <c r="DR103" s="317"/>
      <c r="DS103" s="317"/>
      <c r="DT103" s="317"/>
      <c r="DU103" s="317"/>
      <c r="DV103" s="317"/>
      <c r="DW103" s="317"/>
      <c r="DX103" s="317"/>
      <c r="DY103" s="317"/>
      <c r="DZ103" s="317"/>
      <c r="EA103" s="317"/>
      <c r="EB103" s="317"/>
      <c r="EC103" s="317"/>
      <c r="ED103" s="317"/>
      <c r="EE103" s="317"/>
      <c r="EF103" s="317"/>
      <c r="EG103" s="317"/>
      <c r="EH103" s="317"/>
      <c r="EI103" s="317"/>
      <c r="EJ103" s="317"/>
      <c r="EK103" s="317"/>
      <c r="EL103" s="317"/>
      <c r="EM103" s="317"/>
      <c r="EN103" s="317"/>
      <c r="EO103" s="317"/>
      <c r="EP103" s="317"/>
      <c r="EQ103" s="317"/>
      <c r="ER103" s="317"/>
      <c r="ES103" s="317"/>
      <c r="ET103" s="317"/>
      <c r="EU103" s="317"/>
      <c r="EV103" s="317"/>
      <c r="EW103" s="317"/>
      <c r="EX103" s="317"/>
      <c r="EY103" s="317"/>
      <c r="EZ103" s="317"/>
      <c r="FA103" s="317"/>
      <c r="FB103" s="317"/>
      <c r="FC103" s="317"/>
      <c r="FD103" s="317"/>
      <c r="FE103" s="317"/>
      <c r="FF103" s="317"/>
      <c r="FG103" s="317"/>
      <c r="FH103" s="317"/>
      <c r="FI103" s="317"/>
      <c r="FJ103" s="317"/>
      <c r="FK103" s="317"/>
      <c r="FL103" s="317"/>
      <c r="FM103" s="317"/>
      <c r="FN103" s="317"/>
      <c r="FO103" s="317"/>
      <c r="FP103" s="317"/>
      <c r="FQ103" s="317"/>
      <c r="FR103" s="317"/>
      <c r="FS103" s="317"/>
      <c r="FT103" s="317"/>
      <c r="FU103" s="317"/>
      <c r="FV103" s="317"/>
      <c r="FW103" s="317"/>
      <c r="FX103" s="317"/>
      <c r="FY103" s="317"/>
      <c r="FZ103" s="317"/>
      <c r="GA103" s="317"/>
      <c r="GB103" s="317"/>
      <c r="GC103" s="317"/>
      <c r="GD103" s="317"/>
      <c r="GE103" s="317"/>
      <c r="GF103" s="317"/>
      <c r="GG103" s="317"/>
      <c r="GH103" s="317"/>
      <c r="GI103" s="317"/>
      <c r="GJ103" s="317"/>
      <c r="GK103" s="317"/>
      <c r="GL103" s="317"/>
      <c r="GM103" s="317"/>
      <c r="GN103" s="317"/>
      <c r="GO103" s="317"/>
      <c r="GP103" s="317"/>
      <c r="GQ103" s="317"/>
      <c r="GR103" s="317"/>
      <c r="GS103" s="317"/>
      <c r="GT103" s="317"/>
      <c r="GU103" s="317"/>
      <c r="GV103" s="317"/>
      <c r="GW103" s="317"/>
      <c r="GX103" s="317"/>
      <c r="GY103" s="317"/>
      <c r="GZ103" s="317"/>
      <c r="HA103" s="317"/>
      <c r="HB103" s="317"/>
      <c r="HC103" s="317"/>
      <c r="HD103" s="317"/>
      <c r="HE103" s="317"/>
      <c r="HF103" s="317"/>
      <c r="HG103" s="317"/>
      <c r="HH103" s="317"/>
      <c r="HI103" s="317"/>
      <c r="HJ103" s="317"/>
      <c r="HK103" s="317"/>
      <c r="HL103" s="317"/>
      <c r="HM103" s="317"/>
      <c r="HN103" s="317"/>
      <c r="HO103" s="317"/>
      <c r="HP103" s="317"/>
      <c r="HQ103" s="317"/>
      <c r="HR103" s="317"/>
      <c r="HS103" s="317"/>
      <c r="HT103" s="317"/>
      <c r="HU103" s="317"/>
      <c r="HV103" s="317"/>
      <c r="HW103" s="317"/>
      <c r="HX103" s="317"/>
      <c r="HY103" s="317"/>
      <c r="HZ103" s="317"/>
      <c r="IA103" s="317"/>
      <c r="IB103" s="317"/>
      <c r="IC103" s="317"/>
      <c r="ID103" s="317"/>
      <c r="IE103" s="317"/>
      <c r="IF103" s="317"/>
      <c r="IG103" s="317"/>
      <c r="IH103" s="317"/>
      <c r="II103" s="317"/>
      <c r="IJ103" s="317"/>
      <c r="IK103" s="317"/>
      <c r="IL103" s="317"/>
      <c r="IM103" s="317"/>
      <c r="IN103" s="317"/>
      <c r="IO103" s="317"/>
      <c r="IP103" s="317"/>
      <c r="IQ103" s="317"/>
      <c r="IR103" s="317"/>
      <c r="IS103" s="317"/>
      <c r="IT103" s="317"/>
      <c r="IU103" s="317"/>
      <c r="IV103" s="317"/>
    </row>
    <row r="104" spans="1:256" s="1611" customFormat="1" ht="27" customHeight="1">
      <c r="A104" s="1647"/>
      <c r="B104" s="1648"/>
      <c r="C104" s="1649"/>
      <c r="D104" s="1621" t="s">
        <v>6886</v>
      </c>
      <c r="E104" s="1621"/>
      <c r="F104" s="1622">
        <f>(7.7*0.65*0.5)*(0.5)</f>
        <v>1.25125</v>
      </c>
      <c r="G104" s="1643"/>
      <c r="H104" s="1643"/>
      <c r="I104" s="1650"/>
      <c r="J104" s="1651"/>
    </row>
    <row r="105" spans="1:256" s="1385" customFormat="1" ht="13.5" customHeight="1">
      <c r="A105" s="1078"/>
      <c r="B105" s="1380"/>
      <c r="C105" s="1629"/>
      <c r="D105" s="1381" t="s">
        <v>6887</v>
      </c>
      <c r="E105" s="1382"/>
      <c r="F105" s="1383">
        <f>SUM(F106)</f>
        <v>1.25125</v>
      </c>
      <c r="G105" s="1082"/>
      <c r="H105" s="1082"/>
      <c r="I105" s="1369"/>
      <c r="J105" s="1384"/>
      <c r="K105" s="731"/>
      <c r="L105" s="342"/>
      <c r="M105" s="342"/>
      <c r="N105" s="342"/>
      <c r="O105" s="342"/>
      <c r="P105" s="342"/>
      <c r="Q105" s="342"/>
      <c r="R105" s="342"/>
      <c r="S105" s="342"/>
      <c r="T105" s="342"/>
      <c r="U105" s="342"/>
      <c r="V105" s="342"/>
      <c r="W105" s="342"/>
      <c r="X105" s="342"/>
      <c r="Y105" s="342"/>
      <c r="Z105" s="342"/>
      <c r="AA105" s="342"/>
      <c r="AB105" s="342"/>
      <c r="AC105" s="342"/>
      <c r="AD105" s="342"/>
      <c r="AE105" s="342"/>
      <c r="AF105" s="342"/>
      <c r="AG105" s="342"/>
      <c r="AH105" s="342"/>
      <c r="AI105" s="342"/>
      <c r="AJ105" s="317"/>
      <c r="AK105" s="317"/>
      <c r="AL105" s="317"/>
      <c r="AM105" s="317"/>
      <c r="AN105" s="317"/>
      <c r="AO105" s="317"/>
      <c r="AP105" s="317"/>
      <c r="AQ105" s="317"/>
      <c r="AR105" s="317"/>
      <c r="AS105" s="317"/>
      <c r="AT105" s="317"/>
      <c r="AU105" s="317"/>
      <c r="AV105" s="317"/>
      <c r="AW105" s="317"/>
      <c r="AX105" s="317"/>
      <c r="AY105" s="317"/>
      <c r="AZ105" s="317"/>
      <c r="BA105" s="317"/>
      <c r="BB105" s="317"/>
      <c r="BC105" s="317"/>
      <c r="BD105" s="317"/>
      <c r="BE105" s="317"/>
      <c r="BF105" s="317"/>
      <c r="BG105" s="317"/>
      <c r="BH105" s="317"/>
      <c r="BI105" s="317"/>
      <c r="BJ105" s="317"/>
      <c r="BK105" s="317"/>
      <c r="BL105" s="317"/>
      <c r="BM105" s="317"/>
      <c r="BN105" s="317"/>
      <c r="BO105" s="317"/>
      <c r="BP105" s="317"/>
      <c r="BQ105" s="317"/>
      <c r="BR105" s="317"/>
      <c r="BS105" s="317"/>
      <c r="BT105" s="317"/>
      <c r="BU105" s="317"/>
      <c r="BV105" s="317"/>
      <c r="BW105" s="317"/>
      <c r="BX105" s="317"/>
      <c r="BY105" s="317"/>
      <c r="BZ105" s="317"/>
      <c r="CA105" s="317"/>
      <c r="CB105" s="317"/>
      <c r="CC105" s="317"/>
      <c r="CD105" s="317"/>
      <c r="CE105" s="317"/>
      <c r="CF105" s="317"/>
      <c r="CG105" s="317"/>
      <c r="CH105" s="317"/>
      <c r="CI105" s="317"/>
      <c r="CJ105" s="317"/>
      <c r="CK105" s="317"/>
      <c r="CL105" s="317"/>
      <c r="CM105" s="317"/>
      <c r="CN105" s="317"/>
      <c r="CO105" s="317"/>
      <c r="CP105" s="317"/>
      <c r="CQ105" s="317"/>
      <c r="CR105" s="317"/>
      <c r="CS105" s="317"/>
      <c r="CT105" s="317"/>
      <c r="CU105" s="317"/>
      <c r="CV105" s="317"/>
      <c r="CW105" s="317"/>
      <c r="CX105" s="317"/>
      <c r="CY105" s="317"/>
      <c r="CZ105" s="317"/>
      <c r="DA105" s="317"/>
      <c r="DB105" s="317"/>
      <c r="DC105" s="317"/>
      <c r="DD105" s="317"/>
      <c r="DE105" s="317"/>
      <c r="DF105" s="317"/>
      <c r="DG105" s="317"/>
      <c r="DH105" s="317"/>
      <c r="DI105" s="317"/>
      <c r="DJ105" s="317"/>
      <c r="DK105" s="317"/>
      <c r="DL105" s="317"/>
      <c r="DM105" s="317"/>
      <c r="DN105" s="317"/>
      <c r="DO105" s="317"/>
      <c r="DP105" s="317"/>
      <c r="DQ105" s="317"/>
      <c r="DR105" s="317"/>
      <c r="DS105" s="317"/>
      <c r="DT105" s="317"/>
      <c r="DU105" s="317"/>
      <c r="DV105" s="317"/>
      <c r="DW105" s="317"/>
      <c r="DX105" s="317"/>
      <c r="DY105" s="317"/>
      <c r="DZ105" s="317"/>
      <c r="EA105" s="317"/>
      <c r="EB105" s="317"/>
      <c r="EC105" s="317"/>
      <c r="ED105" s="317"/>
      <c r="EE105" s="317"/>
      <c r="EF105" s="317"/>
      <c r="EG105" s="317"/>
      <c r="EH105" s="317"/>
      <c r="EI105" s="317"/>
      <c r="EJ105" s="317"/>
      <c r="EK105" s="317"/>
      <c r="EL105" s="317"/>
      <c r="EM105" s="317"/>
      <c r="EN105" s="317"/>
      <c r="EO105" s="317"/>
      <c r="EP105" s="317"/>
      <c r="EQ105" s="317"/>
      <c r="ER105" s="317"/>
      <c r="ES105" s="317"/>
      <c r="ET105" s="317"/>
      <c r="EU105" s="317"/>
      <c r="EV105" s="317"/>
      <c r="EW105" s="317"/>
      <c r="EX105" s="317"/>
      <c r="EY105" s="317"/>
      <c r="EZ105" s="317"/>
      <c r="FA105" s="317"/>
      <c r="FB105" s="317"/>
      <c r="FC105" s="317"/>
      <c r="FD105" s="317"/>
      <c r="FE105" s="317"/>
      <c r="FF105" s="317"/>
      <c r="FG105" s="317"/>
      <c r="FH105" s="317"/>
      <c r="FI105" s="317"/>
      <c r="FJ105" s="317"/>
      <c r="FK105" s="317"/>
      <c r="FL105" s="317"/>
      <c r="FM105" s="317"/>
      <c r="FN105" s="317"/>
      <c r="FO105" s="317"/>
      <c r="FP105" s="317"/>
      <c r="FQ105" s="317"/>
      <c r="FR105" s="317"/>
      <c r="FS105" s="317"/>
      <c r="FT105" s="317"/>
      <c r="FU105" s="317"/>
      <c r="FV105" s="317"/>
      <c r="FW105" s="317"/>
      <c r="FX105" s="317"/>
      <c r="FY105" s="317"/>
      <c r="FZ105" s="317"/>
      <c r="GA105" s="317"/>
      <c r="GB105" s="317"/>
      <c r="GC105" s="317"/>
      <c r="GD105" s="317"/>
      <c r="GE105" s="317"/>
      <c r="GF105" s="317"/>
      <c r="GG105" s="317"/>
      <c r="GH105" s="317"/>
      <c r="GI105" s="317"/>
      <c r="GJ105" s="317"/>
      <c r="GK105" s="317"/>
      <c r="GL105" s="317"/>
      <c r="GM105" s="317"/>
      <c r="GN105" s="317"/>
      <c r="GO105" s="317"/>
      <c r="GP105" s="317"/>
      <c r="GQ105" s="317"/>
      <c r="GR105" s="317"/>
      <c r="GS105" s="317"/>
      <c r="GT105" s="317"/>
      <c r="GU105" s="317"/>
      <c r="GV105" s="317"/>
      <c r="GW105" s="317"/>
      <c r="GX105" s="317"/>
      <c r="GY105" s="317"/>
      <c r="GZ105" s="317"/>
      <c r="HA105" s="317"/>
      <c r="HB105" s="317"/>
      <c r="HC105" s="317"/>
      <c r="HD105" s="317"/>
      <c r="HE105" s="317"/>
      <c r="HF105" s="317"/>
      <c r="HG105" s="317"/>
      <c r="HH105" s="317"/>
      <c r="HI105" s="317"/>
      <c r="HJ105" s="317"/>
      <c r="HK105" s="317"/>
      <c r="HL105" s="317"/>
      <c r="HM105" s="317"/>
      <c r="HN105" s="317"/>
      <c r="HO105" s="317"/>
      <c r="HP105" s="317"/>
      <c r="HQ105" s="317"/>
      <c r="HR105" s="317"/>
      <c r="HS105" s="317"/>
      <c r="HT105" s="317"/>
      <c r="HU105" s="317"/>
      <c r="HV105" s="317"/>
      <c r="HW105" s="317"/>
      <c r="HX105" s="317"/>
      <c r="HY105" s="317"/>
      <c r="HZ105" s="317"/>
      <c r="IA105" s="317"/>
      <c r="IB105" s="317"/>
      <c r="IC105" s="317"/>
      <c r="ID105" s="317"/>
      <c r="IE105" s="317"/>
      <c r="IF105" s="317"/>
      <c r="IG105" s="317"/>
      <c r="IH105" s="317"/>
      <c r="II105" s="317"/>
      <c r="IJ105" s="317"/>
      <c r="IK105" s="317"/>
      <c r="IL105" s="317"/>
      <c r="IM105" s="317"/>
      <c r="IN105" s="317"/>
      <c r="IO105" s="317"/>
      <c r="IP105" s="317"/>
      <c r="IQ105" s="317"/>
      <c r="IR105" s="317"/>
      <c r="IS105" s="317"/>
      <c r="IT105" s="317"/>
      <c r="IU105" s="317"/>
      <c r="IV105" s="317"/>
    </row>
    <row r="106" spans="1:256" s="1611" customFormat="1" ht="27" customHeight="1">
      <c r="A106" s="1647"/>
      <c r="B106" s="1648"/>
      <c r="C106" s="1649"/>
      <c r="D106" s="1621" t="s">
        <v>6886</v>
      </c>
      <c r="E106" s="1621"/>
      <c r="F106" s="1622">
        <f>(7.7*0.65*0.5)*(0.5)</f>
        <v>1.25125</v>
      </c>
      <c r="G106" s="1643"/>
      <c r="H106" s="1643"/>
      <c r="I106" s="1650"/>
      <c r="J106" s="1651"/>
    </row>
    <row r="107" spans="1:256" s="1611" customFormat="1" ht="13.5" customHeight="1">
      <c r="A107" s="1652" t="s">
        <v>5218</v>
      </c>
      <c r="B107" s="1629"/>
      <c r="C107" s="675"/>
      <c r="D107" s="1621" t="s">
        <v>6888</v>
      </c>
      <c r="E107" s="1653" t="s">
        <v>197</v>
      </c>
      <c r="F107" s="1622">
        <f>F103</f>
        <v>1.25125</v>
      </c>
      <c r="G107" s="343"/>
      <c r="H107" s="1392">
        <f t="shared" ref="H107:H110" si="0">ROUND(F107*G107,2)</f>
        <v>0</v>
      </c>
      <c r="I107" s="1121"/>
      <c r="J107" s="1126"/>
      <c r="K107" s="1126"/>
      <c r="L107" s="1085"/>
      <c r="M107" s="1085"/>
      <c r="N107" s="1085"/>
      <c r="O107" s="1085"/>
      <c r="P107" s="1085"/>
      <c r="Q107" s="1085"/>
      <c r="R107" s="1085"/>
      <c r="S107" s="1125"/>
      <c r="V107" s="1393"/>
    </row>
    <row r="108" spans="1:256" s="1611" customFormat="1" ht="13.5" customHeight="1">
      <c r="A108" s="1652" t="s">
        <v>5219</v>
      </c>
      <c r="B108" s="1629"/>
      <c r="C108" s="675"/>
      <c r="D108" s="1621" t="s">
        <v>6889</v>
      </c>
      <c r="E108" s="1653" t="s">
        <v>197</v>
      </c>
      <c r="F108" s="1622">
        <f>F105</f>
        <v>1.25125</v>
      </c>
      <c r="G108" s="343"/>
      <c r="H108" s="1392">
        <f t="shared" si="0"/>
        <v>0</v>
      </c>
      <c r="I108" s="1121"/>
      <c r="J108" s="1126"/>
      <c r="K108" s="1126"/>
      <c r="L108" s="1085"/>
      <c r="M108" s="1085"/>
      <c r="N108" s="1085"/>
      <c r="O108" s="1085"/>
      <c r="P108" s="1085"/>
      <c r="Q108" s="1085"/>
      <c r="R108" s="1085"/>
      <c r="S108" s="1125"/>
      <c r="V108" s="1393"/>
    </row>
    <row r="109" spans="1:256" s="1611" customFormat="1" ht="27" customHeight="1">
      <c r="A109" s="1652" t="s">
        <v>5220</v>
      </c>
      <c r="B109" s="1629"/>
      <c r="C109" s="675"/>
      <c r="D109" s="1621" t="s">
        <v>6890</v>
      </c>
      <c r="E109" s="1653" t="s">
        <v>197</v>
      </c>
      <c r="F109" s="1622">
        <f>F101</f>
        <v>2.5030000000000001</v>
      </c>
      <c r="G109" s="343"/>
      <c r="H109" s="1392">
        <f t="shared" si="0"/>
        <v>0</v>
      </c>
      <c r="I109" s="1121"/>
      <c r="J109" s="1126"/>
      <c r="K109" s="1126"/>
      <c r="L109" s="1085"/>
      <c r="M109" s="1085"/>
      <c r="N109" s="1085"/>
      <c r="O109" s="1085"/>
      <c r="P109" s="1085"/>
      <c r="Q109" s="1085"/>
      <c r="R109" s="1085"/>
      <c r="S109" s="1125"/>
      <c r="V109" s="1393"/>
    </row>
    <row r="110" spans="1:256" s="1611" customFormat="1" ht="13.5" customHeight="1">
      <c r="A110" s="1652" t="s">
        <v>5221</v>
      </c>
      <c r="B110" s="1629"/>
      <c r="C110" s="675"/>
      <c r="D110" s="1621" t="s">
        <v>6891</v>
      </c>
      <c r="E110" s="1653" t="s">
        <v>197</v>
      </c>
      <c r="F110" s="1622">
        <f>F101</f>
        <v>2.5030000000000001</v>
      </c>
      <c r="G110" s="343"/>
      <c r="H110" s="1392">
        <f t="shared" si="0"/>
        <v>0</v>
      </c>
      <c r="I110" s="1121"/>
      <c r="J110" s="1126"/>
      <c r="K110" s="1126"/>
      <c r="L110" s="1085"/>
      <c r="M110" s="1085"/>
      <c r="N110" s="1085"/>
      <c r="O110" s="1085"/>
      <c r="P110" s="1085"/>
      <c r="Q110" s="1085"/>
      <c r="R110" s="1085"/>
      <c r="S110" s="1125"/>
      <c r="V110" s="1393"/>
    </row>
    <row r="111" spans="1:256" s="1611" customFormat="1" ht="13.5" customHeight="1">
      <c r="A111" s="1652"/>
      <c r="B111" s="1629"/>
      <c r="C111" s="675"/>
      <c r="D111" s="1621" t="s">
        <v>6892</v>
      </c>
      <c r="E111" s="1653"/>
      <c r="F111" s="1622"/>
      <c r="G111" s="1654"/>
      <c r="H111" s="1655"/>
      <c r="I111" s="1121"/>
      <c r="J111" s="1126"/>
      <c r="K111" s="1126"/>
      <c r="L111" s="1085"/>
      <c r="M111" s="1085"/>
      <c r="N111" s="1085"/>
      <c r="O111" s="1085"/>
      <c r="P111" s="1085"/>
      <c r="Q111" s="1085"/>
      <c r="R111" s="1085"/>
      <c r="S111" s="1125"/>
      <c r="V111" s="1393"/>
    </row>
    <row r="112" spans="1:256" s="1611" customFormat="1" ht="27" customHeight="1">
      <c r="A112" s="1640" t="s">
        <v>2860</v>
      </c>
      <c r="B112" s="1641">
        <v>946</v>
      </c>
      <c r="C112" s="1629" t="s">
        <v>6893</v>
      </c>
      <c r="D112" s="1629" t="s">
        <v>6894</v>
      </c>
      <c r="E112" s="1629" t="s">
        <v>197</v>
      </c>
      <c r="F112" s="1642">
        <f>ROUND(SUM(F114,F116),3)</f>
        <v>2.5030000000000001</v>
      </c>
      <c r="G112" s="1643">
        <f>ROUND(SUM(H118:H120)/F112,2)</f>
        <v>0</v>
      </c>
      <c r="H112" s="1083">
        <f>ROUND(F112*G112,2)</f>
        <v>0</v>
      </c>
      <c r="I112" s="1630" t="s">
        <v>5316</v>
      </c>
    </row>
    <row r="113" spans="1:256" s="1611" customFormat="1" ht="13.5" customHeight="1">
      <c r="A113" s="1652"/>
      <c r="B113" s="1629"/>
      <c r="C113" s="675"/>
      <c r="D113" s="1621" t="s">
        <v>6895</v>
      </c>
      <c r="E113" s="1653"/>
      <c r="F113" s="1622"/>
      <c r="G113" s="1654"/>
      <c r="H113" s="1655"/>
      <c r="I113" s="1121"/>
      <c r="J113" s="1126"/>
      <c r="K113" s="1126"/>
      <c r="L113" s="1085"/>
      <c r="M113" s="1085"/>
      <c r="N113" s="1085"/>
      <c r="O113" s="1085"/>
      <c r="P113" s="1085"/>
      <c r="Q113" s="1085"/>
      <c r="R113" s="1085"/>
      <c r="S113" s="1125"/>
      <c r="V113" s="1393"/>
    </row>
    <row r="114" spans="1:256" s="1385" customFormat="1" ht="13.5" customHeight="1">
      <c r="A114" s="1078"/>
      <c r="B114" s="1380"/>
      <c r="C114" s="1629"/>
      <c r="D114" s="1381" t="s">
        <v>6896</v>
      </c>
      <c r="E114" s="1382"/>
      <c r="F114" s="1383">
        <f>SUM(F115)</f>
        <v>1.25125</v>
      </c>
      <c r="G114" s="1082"/>
      <c r="H114" s="1082"/>
      <c r="I114" s="1369"/>
      <c r="J114" s="1384"/>
      <c r="K114" s="731"/>
      <c r="L114" s="342"/>
      <c r="M114" s="342"/>
      <c r="N114" s="342"/>
      <c r="O114" s="342"/>
      <c r="P114" s="342"/>
      <c r="Q114" s="342"/>
      <c r="R114" s="342"/>
      <c r="S114" s="342"/>
      <c r="T114" s="342"/>
      <c r="U114" s="342"/>
      <c r="V114" s="342"/>
      <c r="W114" s="342"/>
      <c r="X114" s="342"/>
      <c r="Y114" s="342"/>
      <c r="Z114" s="342"/>
      <c r="AA114" s="342"/>
      <c r="AB114" s="342"/>
      <c r="AC114" s="342"/>
      <c r="AD114" s="342"/>
      <c r="AE114" s="342"/>
      <c r="AF114" s="342"/>
      <c r="AG114" s="342"/>
      <c r="AH114" s="342"/>
      <c r="AI114" s="342"/>
      <c r="AJ114" s="317"/>
      <c r="AK114" s="317"/>
      <c r="AL114" s="317"/>
      <c r="AM114" s="317"/>
      <c r="AN114" s="317"/>
      <c r="AO114" s="317"/>
      <c r="AP114" s="317"/>
      <c r="AQ114" s="317"/>
      <c r="AR114" s="317"/>
      <c r="AS114" s="317"/>
      <c r="AT114" s="317"/>
      <c r="AU114" s="317"/>
      <c r="AV114" s="317"/>
      <c r="AW114" s="317"/>
      <c r="AX114" s="317"/>
      <c r="AY114" s="317"/>
      <c r="AZ114" s="317"/>
      <c r="BA114" s="317"/>
      <c r="BB114" s="317"/>
      <c r="BC114" s="317"/>
      <c r="BD114" s="317"/>
      <c r="BE114" s="317"/>
      <c r="BF114" s="317"/>
      <c r="BG114" s="317"/>
      <c r="BH114" s="317"/>
      <c r="BI114" s="317"/>
      <c r="BJ114" s="317"/>
      <c r="BK114" s="317"/>
      <c r="BL114" s="317"/>
      <c r="BM114" s="317"/>
      <c r="BN114" s="317"/>
      <c r="BO114" s="317"/>
      <c r="BP114" s="317"/>
      <c r="BQ114" s="317"/>
      <c r="BR114" s="317"/>
      <c r="BS114" s="317"/>
      <c r="BT114" s="317"/>
      <c r="BU114" s="317"/>
      <c r="BV114" s="317"/>
      <c r="BW114" s="317"/>
      <c r="BX114" s="317"/>
      <c r="BY114" s="317"/>
      <c r="BZ114" s="317"/>
      <c r="CA114" s="317"/>
      <c r="CB114" s="317"/>
      <c r="CC114" s="317"/>
      <c r="CD114" s="317"/>
      <c r="CE114" s="317"/>
      <c r="CF114" s="317"/>
      <c r="CG114" s="317"/>
      <c r="CH114" s="317"/>
      <c r="CI114" s="317"/>
      <c r="CJ114" s="317"/>
      <c r="CK114" s="317"/>
      <c r="CL114" s="317"/>
      <c r="CM114" s="317"/>
      <c r="CN114" s="317"/>
      <c r="CO114" s="317"/>
      <c r="CP114" s="317"/>
      <c r="CQ114" s="317"/>
      <c r="CR114" s="317"/>
      <c r="CS114" s="317"/>
      <c r="CT114" s="317"/>
      <c r="CU114" s="317"/>
      <c r="CV114" s="317"/>
      <c r="CW114" s="317"/>
      <c r="CX114" s="317"/>
      <c r="CY114" s="317"/>
      <c r="CZ114" s="317"/>
      <c r="DA114" s="317"/>
      <c r="DB114" s="317"/>
      <c r="DC114" s="317"/>
      <c r="DD114" s="317"/>
      <c r="DE114" s="317"/>
      <c r="DF114" s="317"/>
      <c r="DG114" s="317"/>
      <c r="DH114" s="317"/>
      <c r="DI114" s="317"/>
      <c r="DJ114" s="317"/>
      <c r="DK114" s="317"/>
      <c r="DL114" s="317"/>
      <c r="DM114" s="317"/>
      <c r="DN114" s="317"/>
      <c r="DO114" s="317"/>
      <c r="DP114" s="317"/>
      <c r="DQ114" s="317"/>
      <c r="DR114" s="317"/>
      <c r="DS114" s="317"/>
      <c r="DT114" s="317"/>
      <c r="DU114" s="317"/>
      <c r="DV114" s="317"/>
      <c r="DW114" s="317"/>
      <c r="DX114" s="317"/>
      <c r="DY114" s="317"/>
      <c r="DZ114" s="317"/>
      <c r="EA114" s="317"/>
      <c r="EB114" s="317"/>
      <c r="EC114" s="317"/>
      <c r="ED114" s="317"/>
      <c r="EE114" s="317"/>
      <c r="EF114" s="317"/>
      <c r="EG114" s="317"/>
      <c r="EH114" s="317"/>
      <c r="EI114" s="317"/>
      <c r="EJ114" s="317"/>
      <c r="EK114" s="317"/>
      <c r="EL114" s="317"/>
      <c r="EM114" s="317"/>
      <c r="EN114" s="317"/>
      <c r="EO114" s="317"/>
      <c r="EP114" s="317"/>
      <c r="EQ114" s="317"/>
      <c r="ER114" s="317"/>
      <c r="ES114" s="317"/>
      <c r="ET114" s="317"/>
      <c r="EU114" s="317"/>
      <c r="EV114" s="317"/>
      <c r="EW114" s="317"/>
      <c r="EX114" s="317"/>
      <c r="EY114" s="317"/>
      <c r="EZ114" s="317"/>
      <c r="FA114" s="317"/>
      <c r="FB114" s="317"/>
      <c r="FC114" s="317"/>
      <c r="FD114" s="317"/>
      <c r="FE114" s="317"/>
      <c r="FF114" s="317"/>
      <c r="FG114" s="317"/>
      <c r="FH114" s="317"/>
      <c r="FI114" s="317"/>
      <c r="FJ114" s="317"/>
      <c r="FK114" s="317"/>
      <c r="FL114" s="317"/>
      <c r="FM114" s="317"/>
      <c r="FN114" s="317"/>
      <c r="FO114" s="317"/>
      <c r="FP114" s="317"/>
      <c r="FQ114" s="317"/>
      <c r="FR114" s="317"/>
      <c r="FS114" s="317"/>
      <c r="FT114" s="317"/>
      <c r="FU114" s="317"/>
      <c r="FV114" s="317"/>
      <c r="FW114" s="317"/>
      <c r="FX114" s="317"/>
      <c r="FY114" s="317"/>
      <c r="FZ114" s="317"/>
      <c r="GA114" s="317"/>
      <c r="GB114" s="317"/>
      <c r="GC114" s="317"/>
      <c r="GD114" s="317"/>
      <c r="GE114" s="317"/>
      <c r="GF114" s="317"/>
      <c r="GG114" s="317"/>
      <c r="GH114" s="317"/>
      <c r="GI114" s="317"/>
      <c r="GJ114" s="317"/>
      <c r="GK114" s="317"/>
      <c r="GL114" s="317"/>
      <c r="GM114" s="317"/>
      <c r="GN114" s="317"/>
      <c r="GO114" s="317"/>
      <c r="GP114" s="317"/>
      <c r="GQ114" s="317"/>
      <c r="GR114" s="317"/>
      <c r="GS114" s="317"/>
      <c r="GT114" s="317"/>
      <c r="GU114" s="317"/>
      <c r="GV114" s="317"/>
      <c r="GW114" s="317"/>
      <c r="GX114" s="317"/>
      <c r="GY114" s="317"/>
      <c r="GZ114" s="317"/>
      <c r="HA114" s="317"/>
      <c r="HB114" s="317"/>
      <c r="HC114" s="317"/>
      <c r="HD114" s="317"/>
      <c r="HE114" s="317"/>
      <c r="HF114" s="317"/>
      <c r="HG114" s="317"/>
      <c r="HH114" s="317"/>
      <c r="HI114" s="317"/>
      <c r="HJ114" s="317"/>
      <c r="HK114" s="317"/>
      <c r="HL114" s="317"/>
      <c r="HM114" s="317"/>
      <c r="HN114" s="317"/>
      <c r="HO114" s="317"/>
      <c r="HP114" s="317"/>
      <c r="HQ114" s="317"/>
      <c r="HR114" s="317"/>
      <c r="HS114" s="317"/>
      <c r="HT114" s="317"/>
      <c r="HU114" s="317"/>
      <c r="HV114" s="317"/>
      <c r="HW114" s="317"/>
      <c r="HX114" s="317"/>
      <c r="HY114" s="317"/>
      <c r="HZ114" s="317"/>
      <c r="IA114" s="317"/>
      <c r="IB114" s="317"/>
      <c r="IC114" s="317"/>
      <c r="ID114" s="317"/>
      <c r="IE114" s="317"/>
      <c r="IF114" s="317"/>
      <c r="IG114" s="317"/>
      <c r="IH114" s="317"/>
      <c r="II114" s="317"/>
      <c r="IJ114" s="317"/>
      <c r="IK114" s="317"/>
      <c r="IL114" s="317"/>
      <c r="IM114" s="317"/>
      <c r="IN114" s="317"/>
      <c r="IO114" s="317"/>
      <c r="IP114" s="317"/>
      <c r="IQ114" s="317"/>
      <c r="IR114" s="317"/>
      <c r="IS114" s="317"/>
      <c r="IT114" s="317"/>
      <c r="IU114" s="317"/>
      <c r="IV114" s="317"/>
    </row>
    <row r="115" spans="1:256" s="1611" customFormat="1" ht="27" customHeight="1">
      <c r="A115" s="1647"/>
      <c r="B115" s="1648"/>
      <c r="C115" s="1649"/>
      <c r="D115" s="1621" t="s">
        <v>6897</v>
      </c>
      <c r="E115" s="1621"/>
      <c r="F115" s="1622">
        <f>(7.7*0.65*0.5)*(0.5)</f>
        <v>1.25125</v>
      </c>
      <c r="G115" s="1643"/>
      <c r="H115" s="1643"/>
      <c r="I115" s="1650"/>
      <c r="J115" s="1651"/>
    </row>
    <row r="116" spans="1:256" s="1385" customFormat="1" ht="13.5" customHeight="1">
      <c r="A116" s="1078"/>
      <c r="B116" s="1380"/>
      <c r="C116" s="1629"/>
      <c r="D116" s="1381" t="s">
        <v>6898</v>
      </c>
      <c r="E116" s="1382"/>
      <c r="F116" s="1383">
        <f>SUM(F117)</f>
        <v>1.25125</v>
      </c>
      <c r="G116" s="1082"/>
      <c r="H116" s="1082"/>
      <c r="I116" s="1369"/>
      <c r="J116" s="1384"/>
      <c r="K116" s="731"/>
      <c r="L116" s="342"/>
      <c r="M116" s="342"/>
      <c r="N116" s="342"/>
      <c r="O116" s="342"/>
      <c r="P116" s="342"/>
      <c r="Q116" s="342"/>
      <c r="R116" s="342"/>
      <c r="S116" s="342"/>
      <c r="T116" s="342"/>
      <c r="U116" s="342"/>
      <c r="V116" s="342"/>
      <c r="W116" s="342"/>
      <c r="X116" s="342"/>
      <c r="Y116" s="342"/>
      <c r="Z116" s="342"/>
      <c r="AA116" s="342"/>
      <c r="AB116" s="342"/>
      <c r="AC116" s="342"/>
      <c r="AD116" s="342"/>
      <c r="AE116" s="342"/>
      <c r="AF116" s="342"/>
      <c r="AG116" s="342"/>
      <c r="AH116" s="342"/>
      <c r="AI116" s="342"/>
      <c r="AJ116" s="317"/>
      <c r="AK116" s="317"/>
      <c r="AL116" s="317"/>
      <c r="AM116" s="317"/>
      <c r="AN116" s="317"/>
      <c r="AO116" s="317"/>
      <c r="AP116" s="317"/>
      <c r="AQ116" s="317"/>
      <c r="AR116" s="317"/>
      <c r="AS116" s="317"/>
      <c r="AT116" s="317"/>
      <c r="AU116" s="317"/>
      <c r="AV116" s="317"/>
      <c r="AW116" s="317"/>
      <c r="AX116" s="317"/>
      <c r="AY116" s="317"/>
      <c r="AZ116" s="317"/>
      <c r="BA116" s="317"/>
      <c r="BB116" s="317"/>
      <c r="BC116" s="317"/>
      <c r="BD116" s="317"/>
      <c r="BE116" s="317"/>
      <c r="BF116" s="317"/>
      <c r="BG116" s="317"/>
      <c r="BH116" s="317"/>
      <c r="BI116" s="317"/>
      <c r="BJ116" s="317"/>
      <c r="BK116" s="317"/>
      <c r="BL116" s="317"/>
      <c r="BM116" s="317"/>
      <c r="BN116" s="317"/>
      <c r="BO116" s="317"/>
      <c r="BP116" s="317"/>
      <c r="BQ116" s="317"/>
      <c r="BR116" s="317"/>
      <c r="BS116" s="317"/>
      <c r="BT116" s="317"/>
      <c r="BU116" s="317"/>
      <c r="BV116" s="317"/>
      <c r="BW116" s="317"/>
      <c r="BX116" s="317"/>
      <c r="BY116" s="317"/>
      <c r="BZ116" s="317"/>
      <c r="CA116" s="317"/>
      <c r="CB116" s="317"/>
      <c r="CC116" s="317"/>
      <c r="CD116" s="317"/>
      <c r="CE116" s="317"/>
      <c r="CF116" s="317"/>
      <c r="CG116" s="317"/>
      <c r="CH116" s="317"/>
      <c r="CI116" s="317"/>
      <c r="CJ116" s="317"/>
      <c r="CK116" s="317"/>
      <c r="CL116" s="317"/>
      <c r="CM116" s="317"/>
      <c r="CN116" s="317"/>
      <c r="CO116" s="317"/>
      <c r="CP116" s="317"/>
      <c r="CQ116" s="317"/>
      <c r="CR116" s="317"/>
      <c r="CS116" s="317"/>
      <c r="CT116" s="317"/>
      <c r="CU116" s="317"/>
      <c r="CV116" s="317"/>
      <c r="CW116" s="317"/>
      <c r="CX116" s="317"/>
      <c r="CY116" s="317"/>
      <c r="CZ116" s="317"/>
      <c r="DA116" s="317"/>
      <c r="DB116" s="317"/>
      <c r="DC116" s="317"/>
      <c r="DD116" s="317"/>
      <c r="DE116" s="317"/>
      <c r="DF116" s="317"/>
      <c r="DG116" s="317"/>
      <c r="DH116" s="317"/>
      <c r="DI116" s="317"/>
      <c r="DJ116" s="317"/>
      <c r="DK116" s="317"/>
      <c r="DL116" s="317"/>
      <c r="DM116" s="317"/>
      <c r="DN116" s="317"/>
      <c r="DO116" s="317"/>
      <c r="DP116" s="317"/>
      <c r="DQ116" s="317"/>
      <c r="DR116" s="317"/>
      <c r="DS116" s="317"/>
      <c r="DT116" s="317"/>
      <c r="DU116" s="317"/>
      <c r="DV116" s="317"/>
      <c r="DW116" s="317"/>
      <c r="DX116" s="317"/>
      <c r="DY116" s="317"/>
      <c r="DZ116" s="317"/>
      <c r="EA116" s="317"/>
      <c r="EB116" s="317"/>
      <c r="EC116" s="317"/>
      <c r="ED116" s="317"/>
      <c r="EE116" s="317"/>
      <c r="EF116" s="317"/>
      <c r="EG116" s="317"/>
      <c r="EH116" s="317"/>
      <c r="EI116" s="317"/>
      <c r="EJ116" s="317"/>
      <c r="EK116" s="317"/>
      <c r="EL116" s="317"/>
      <c r="EM116" s="317"/>
      <c r="EN116" s="317"/>
      <c r="EO116" s="317"/>
      <c r="EP116" s="317"/>
      <c r="EQ116" s="317"/>
      <c r="ER116" s="317"/>
      <c r="ES116" s="317"/>
      <c r="ET116" s="317"/>
      <c r="EU116" s="317"/>
      <c r="EV116" s="317"/>
      <c r="EW116" s="317"/>
      <c r="EX116" s="317"/>
      <c r="EY116" s="317"/>
      <c r="EZ116" s="317"/>
      <c r="FA116" s="317"/>
      <c r="FB116" s="317"/>
      <c r="FC116" s="317"/>
      <c r="FD116" s="317"/>
      <c r="FE116" s="317"/>
      <c r="FF116" s="317"/>
      <c r="FG116" s="317"/>
      <c r="FH116" s="317"/>
      <c r="FI116" s="317"/>
      <c r="FJ116" s="317"/>
      <c r="FK116" s="317"/>
      <c r="FL116" s="317"/>
      <c r="FM116" s="317"/>
      <c r="FN116" s="317"/>
      <c r="FO116" s="317"/>
      <c r="FP116" s="317"/>
      <c r="FQ116" s="317"/>
      <c r="FR116" s="317"/>
      <c r="FS116" s="317"/>
      <c r="FT116" s="317"/>
      <c r="FU116" s="317"/>
      <c r="FV116" s="317"/>
      <c r="FW116" s="317"/>
      <c r="FX116" s="317"/>
      <c r="FY116" s="317"/>
      <c r="FZ116" s="317"/>
      <c r="GA116" s="317"/>
      <c r="GB116" s="317"/>
      <c r="GC116" s="317"/>
      <c r="GD116" s="317"/>
      <c r="GE116" s="317"/>
      <c r="GF116" s="317"/>
      <c r="GG116" s="317"/>
      <c r="GH116" s="317"/>
      <c r="GI116" s="317"/>
      <c r="GJ116" s="317"/>
      <c r="GK116" s="317"/>
      <c r="GL116" s="317"/>
      <c r="GM116" s="317"/>
      <c r="GN116" s="317"/>
      <c r="GO116" s="317"/>
      <c r="GP116" s="317"/>
      <c r="GQ116" s="317"/>
      <c r="GR116" s="317"/>
      <c r="GS116" s="317"/>
      <c r="GT116" s="317"/>
      <c r="GU116" s="317"/>
      <c r="GV116" s="317"/>
      <c r="GW116" s="317"/>
      <c r="GX116" s="317"/>
      <c r="GY116" s="317"/>
      <c r="GZ116" s="317"/>
      <c r="HA116" s="317"/>
      <c r="HB116" s="317"/>
      <c r="HC116" s="317"/>
      <c r="HD116" s="317"/>
      <c r="HE116" s="317"/>
      <c r="HF116" s="317"/>
      <c r="HG116" s="317"/>
      <c r="HH116" s="317"/>
      <c r="HI116" s="317"/>
      <c r="HJ116" s="317"/>
      <c r="HK116" s="317"/>
      <c r="HL116" s="317"/>
      <c r="HM116" s="317"/>
      <c r="HN116" s="317"/>
      <c r="HO116" s="317"/>
      <c r="HP116" s="317"/>
      <c r="HQ116" s="317"/>
      <c r="HR116" s="317"/>
      <c r="HS116" s="317"/>
      <c r="HT116" s="317"/>
      <c r="HU116" s="317"/>
      <c r="HV116" s="317"/>
      <c r="HW116" s="317"/>
      <c r="HX116" s="317"/>
      <c r="HY116" s="317"/>
      <c r="HZ116" s="317"/>
      <c r="IA116" s="317"/>
      <c r="IB116" s="317"/>
      <c r="IC116" s="317"/>
      <c r="ID116" s="317"/>
      <c r="IE116" s="317"/>
      <c r="IF116" s="317"/>
      <c r="IG116" s="317"/>
      <c r="IH116" s="317"/>
      <c r="II116" s="317"/>
      <c r="IJ116" s="317"/>
      <c r="IK116" s="317"/>
      <c r="IL116" s="317"/>
      <c r="IM116" s="317"/>
      <c r="IN116" s="317"/>
      <c r="IO116" s="317"/>
      <c r="IP116" s="317"/>
      <c r="IQ116" s="317"/>
      <c r="IR116" s="317"/>
      <c r="IS116" s="317"/>
      <c r="IT116" s="317"/>
      <c r="IU116" s="317"/>
      <c r="IV116" s="317"/>
    </row>
    <row r="117" spans="1:256" s="1611" customFormat="1" ht="27" customHeight="1">
      <c r="A117" s="1647"/>
      <c r="B117" s="1648"/>
      <c r="C117" s="1649"/>
      <c r="D117" s="1621" t="s">
        <v>6897</v>
      </c>
      <c r="E117" s="1621"/>
      <c r="F117" s="1622">
        <f>(7.7*0.65*0.5)*(0.5)</f>
        <v>1.25125</v>
      </c>
      <c r="G117" s="1643"/>
      <c r="H117" s="1643"/>
      <c r="I117" s="1650"/>
      <c r="J117" s="1651"/>
    </row>
    <row r="118" spans="1:256" s="1611" customFormat="1" ht="13.5" customHeight="1">
      <c r="A118" s="1652" t="s">
        <v>5223</v>
      </c>
      <c r="B118" s="1629"/>
      <c r="C118" s="675"/>
      <c r="D118" s="1621" t="s">
        <v>6888</v>
      </c>
      <c r="E118" s="1653" t="s">
        <v>197</v>
      </c>
      <c r="F118" s="1622">
        <f>F115</f>
        <v>1.25125</v>
      </c>
      <c r="G118" s="343"/>
      <c r="H118" s="1392">
        <f t="shared" ref="H118:H120" si="1">ROUND(F118*G118,2)</f>
        <v>0</v>
      </c>
      <c r="I118" s="1121"/>
      <c r="J118" s="1126"/>
      <c r="K118" s="1126"/>
      <c r="L118" s="1085"/>
      <c r="M118" s="1085"/>
      <c r="N118" s="1085"/>
      <c r="O118" s="1085"/>
      <c r="P118" s="1085"/>
      <c r="Q118" s="1085"/>
      <c r="R118" s="1085"/>
      <c r="S118" s="1125"/>
      <c r="V118" s="1393"/>
    </row>
    <row r="119" spans="1:256" s="1611" customFormat="1" ht="13.5" customHeight="1">
      <c r="A119" s="1652" t="s">
        <v>5224</v>
      </c>
      <c r="B119" s="1629"/>
      <c r="C119" s="675"/>
      <c r="D119" s="1621" t="s">
        <v>6889</v>
      </c>
      <c r="E119" s="1653" t="s">
        <v>197</v>
      </c>
      <c r="F119" s="1622">
        <f>F117</f>
        <v>1.25125</v>
      </c>
      <c r="G119" s="343"/>
      <c r="H119" s="1392">
        <f t="shared" si="1"/>
        <v>0</v>
      </c>
      <c r="I119" s="1121"/>
      <c r="J119" s="1126"/>
      <c r="K119" s="1126"/>
      <c r="L119" s="1085"/>
      <c r="M119" s="1085"/>
      <c r="N119" s="1085"/>
      <c r="O119" s="1085"/>
      <c r="P119" s="1085"/>
      <c r="Q119" s="1085"/>
      <c r="R119" s="1085"/>
      <c r="S119" s="1125"/>
      <c r="V119" s="1393"/>
    </row>
    <row r="120" spans="1:256" s="1611" customFormat="1" ht="27" customHeight="1">
      <c r="A120" s="1652" t="s">
        <v>5225</v>
      </c>
      <c r="B120" s="1629"/>
      <c r="C120" s="675"/>
      <c r="D120" s="1621" t="s">
        <v>6890</v>
      </c>
      <c r="E120" s="1653" t="s">
        <v>197</v>
      </c>
      <c r="F120" s="1622">
        <f>F112</f>
        <v>2.5030000000000001</v>
      </c>
      <c r="G120" s="343"/>
      <c r="H120" s="1392">
        <f t="shared" si="1"/>
        <v>0</v>
      </c>
      <c r="I120" s="1121"/>
      <c r="J120" s="1126"/>
      <c r="K120" s="1126"/>
      <c r="L120" s="1085"/>
      <c r="M120" s="1085"/>
      <c r="N120" s="1085"/>
      <c r="O120" s="1085"/>
      <c r="P120" s="1085"/>
      <c r="Q120" s="1085"/>
      <c r="R120" s="1085"/>
      <c r="S120" s="1125"/>
      <c r="V120" s="1393"/>
    </row>
    <row r="121" spans="1:256" s="1611" customFormat="1" ht="27" customHeight="1">
      <c r="A121" s="1652"/>
      <c r="B121" s="1629"/>
      <c r="C121" s="675"/>
      <c r="D121" s="1621" t="s">
        <v>6899</v>
      </c>
      <c r="E121" s="1653"/>
      <c r="F121" s="1622"/>
      <c r="G121" s="1654"/>
      <c r="H121" s="1655"/>
      <c r="I121" s="1121"/>
      <c r="J121" s="1126"/>
      <c r="K121" s="1126"/>
      <c r="L121" s="1085"/>
      <c r="M121" s="1085"/>
      <c r="N121" s="1085"/>
      <c r="O121" s="1085"/>
      <c r="P121" s="1085"/>
      <c r="Q121" s="1085"/>
      <c r="R121" s="1085"/>
      <c r="S121" s="1125"/>
      <c r="V121" s="1393"/>
    </row>
    <row r="122" spans="1:256" s="1385" customFormat="1" ht="27" customHeight="1">
      <c r="A122" s="1078" t="s">
        <v>6017</v>
      </c>
      <c r="B122" s="1380" t="s">
        <v>6840</v>
      </c>
      <c r="C122" s="1629" t="s">
        <v>6900</v>
      </c>
      <c r="D122" s="1080" t="s">
        <v>6901</v>
      </c>
      <c r="E122" s="1080" t="s">
        <v>197</v>
      </c>
      <c r="F122" s="1642">
        <f>ROUND(SUM(F124,F126),3)</f>
        <v>2.0019999999999998</v>
      </c>
      <c r="G122" s="1643">
        <f>ROUND(SUM(H128:H133)/F122,2)</f>
        <v>0</v>
      </c>
      <c r="H122" s="1083">
        <f>ROUND(F122*G122,2)</f>
        <v>0</v>
      </c>
      <c r="I122" s="1630" t="s">
        <v>5316</v>
      </c>
      <c r="J122" s="1656"/>
      <c r="K122" s="1611"/>
      <c r="L122" s="1611"/>
      <c r="M122" s="1611"/>
      <c r="N122" s="1611"/>
      <c r="O122" s="1611"/>
      <c r="P122" s="1611"/>
      <c r="Q122" s="1611"/>
      <c r="R122" s="1611"/>
      <c r="S122" s="1611"/>
      <c r="T122" s="1611"/>
      <c r="U122" s="1611"/>
      <c r="V122" s="1611"/>
      <c r="W122" s="1611"/>
      <c r="X122" s="1611"/>
      <c r="Y122" s="342"/>
      <c r="Z122" s="342"/>
      <c r="AA122" s="342"/>
      <c r="AB122" s="342"/>
      <c r="AC122" s="342"/>
      <c r="AD122" s="342"/>
      <c r="AE122" s="342"/>
      <c r="AF122" s="342"/>
      <c r="AG122" s="342"/>
      <c r="AH122" s="342"/>
      <c r="AI122" s="342"/>
      <c r="AJ122" s="317"/>
      <c r="AK122" s="317"/>
      <c r="AL122" s="317"/>
      <c r="AM122" s="317"/>
      <c r="AN122" s="317"/>
      <c r="AO122" s="317"/>
      <c r="AP122" s="317"/>
      <c r="AQ122" s="317"/>
      <c r="AR122" s="317"/>
      <c r="AS122" s="317"/>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c r="BZ122" s="317"/>
      <c r="CA122" s="317"/>
      <c r="CB122" s="317"/>
      <c r="CC122" s="317"/>
      <c r="CD122" s="317"/>
      <c r="CE122" s="317"/>
      <c r="CF122" s="317"/>
      <c r="CG122" s="317"/>
      <c r="CH122" s="317"/>
      <c r="CI122" s="317"/>
      <c r="CJ122" s="317"/>
      <c r="CK122" s="317"/>
      <c r="CL122" s="317"/>
      <c r="CM122" s="317"/>
      <c r="CN122" s="317"/>
      <c r="CO122" s="317"/>
      <c r="CP122" s="317"/>
      <c r="CQ122" s="317"/>
      <c r="CR122" s="317"/>
      <c r="CS122" s="317"/>
      <c r="CT122" s="317"/>
      <c r="CU122" s="317"/>
      <c r="CV122" s="317"/>
      <c r="CW122" s="317"/>
      <c r="CX122" s="317"/>
      <c r="CY122" s="317"/>
      <c r="CZ122" s="317"/>
      <c r="DA122" s="317"/>
      <c r="DB122" s="317"/>
      <c r="DC122" s="317"/>
      <c r="DD122" s="317"/>
      <c r="DE122" s="317"/>
      <c r="DF122" s="317"/>
      <c r="DG122" s="317"/>
      <c r="DH122" s="317"/>
      <c r="DI122" s="317"/>
      <c r="DJ122" s="317"/>
      <c r="DK122" s="317"/>
      <c r="DL122" s="317"/>
      <c r="DM122" s="317"/>
      <c r="DN122" s="317"/>
      <c r="DO122" s="317"/>
      <c r="DP122" s="317"/>
      <c r="DQ122" s="317"/>
      <c r="DR122" s="317"/>
      <c r="DS122" s="317"/>
      <c r="DT122" s="317"/>
      <c r="DU122" s="317"/>
      <c r="DV122" s="317"/>
      <c r="DW122" s="317"/>
      <c r="DX122" s="317"/>
      <c r="DY122" s="317"/>
      <c r="DZ122" s="317"/>
      <c r="EA122" s="317"/>
      <c r="EB122" s="317"/>
      <c r="EC122" s="317"/>
      <c r="ED122" s="317"/>
      <c r="EE122" s="317"/>
      <c r="EF122" s="317"/>
      <c r="EG122" s="317"/>
      <c r="EH122" s="317"/>
      <c r="EI122" s="317"/>
      <c r="EJ122" s="317"/>
      <c r="EK122" s="317"/>
      <c r="EL122" s="317"/>
      <c r="EM122" s="317"/>
      <c r="EN122" s="317"/>
      <c r="EO122" s="317"/>
      <c r="EP122" s="317"/>
      <c r="EQ122" s="317"/>
      <c r="ER122" s="317"/>
      <c r="ES122" s="317"/>
      <c r="ET122" s="317"/>
      <c r="EU122" s="317"/>
      <c r="EV122" s="317"/>
      <c r="EW122" s="317"/>
      <c r="EX122" s="317"/>
      <c r="EY122" s="317"/>
      <c r="EZ122" s="317"/>
      <c r="FA122" s="317"/>
      <c r="FB122" s="317"/>
      <c r="FC122" s="317"/>
      <c r="FD122" s="317"/>
      <c r="FE122" s="317"/>
      <c r="FF122" s="317"/>
      <c r="FG122" s="317"/>
      <c r="FH122" s="317"/>
      <c r="FI122" s="317"/>
      <c r="FJ122" s="317"/>
      <c r="FK122" s="317"/>
      <c r="FL122" s="317"/>
      <c r="FM122" s="317"/>
      <c r="FN122" s="317"/>
      <c r="FO122" s="317"/>
      <c r="FP122" s="317"/>
      <c r="FQ122" s="317"/>
      <c r="FR122" s="317"/>
      <c r="FS122" s="317"/>
      <c r="FT122" s="317"/>
      <c r="FU122" s="317"/>
      <c r="FV122" s="317"/>
      <c r="FW122" s="317"/>
      <c r="FX122" s="317"/>
      <c r="FY122" s="317"/>
      <c r="FZ122" s="317"/>
      <c r="GA122" s="317"/>
      <c r="GB122" s="317"/>
      <c r="GC122" s="317"/>
      <c r="GD122" s="317"/>
      <c r="GE122" s="317"/>
      <c r="GF122" s="317"/>
      <c r="GG122" s="317"/>
      <c r="GH122" s="317"/>
      <c r="GI122" s="317"/>
      <c r="GJ122" s="317"/>
      <c r="GK122" s="317"/>
      <c r="GL122" s="317"/>
      <c r="GM122" s="317"/>
      <c r="GN122" s="317"/>
      <c r="GO122" s="317"/>
      <c r="GP122" s="317"/>
      <c r="GQ122" s="317"/>
      <c r="GR122" s="317"/>
      <c r="GS122" s="317"/>
      <c r="GT122" s="317"/>
      <c r="GU122" s="317"/>
      <c r="GV122" s="317"/>
      <c r="GW122" s="317"/>
      <c r="GX122" s="317"/>
      <c r="GY122" s="317"/>
      <c r="GZ122" s="317"/>
      <c r="HA122" s="317"/>
      <c r="HB122" s="317"/>
      <c r="HC122" s="317"/>
      <c r="HD122" s="317"/>
      <c r="HE122" s="317"/>
      <c r="HF122" s="317"/>
      <c r="HG122" s="317"/>
      <c r="HH122" s="317"/>
      <c r="HI122" s="317"/>
      <c r="HJ122" s="317"/>
      <c r="HK122" s="317"/>
      <c r="HL122" s="317"/>
      <c r="HM122" s="317"/>
      <c r="HN122" s="317"/>
      <c r="HO122" s="317"/>
      <c r="HP122" s="317"/>
      <c r="HQ122" s="317"/>
      <c r="HR122" s="317"/>
      <c r="HS122" s="317"/>
      <c r="HT122" s="317"/>
      <c r="HU122" s="317"/>
      <c r="HV122" s="317"/>
      <c r="HW122" s="317"/>
      <c r="HX122" s="317"/>
      <c r="HY122" s="317"/>
      <c r="HZ122" s="317"/>
      <c r="IA122" s="317"/>
      <c r="IB122" s="317"/>
      <c r="IC122" s="317"/>
      <c r="ID122" s="317"/>
      <c r="IE122" s="317"/>
      <c r="IF122" s="317"/>
      <c r="IG122" s="317"/>
      <c r="IH122" s="317"/>
      <c r="II122" s="317"/>
      <c r="IJ122" s="317"/>
      <c r="IK122" s="317"/>
      <c r="IL122" s="317"/>
      <c r="IM122" s="317"/>
      <c r="IN122" s="317"/>
      <c r="IO122" s="317"/>
      <c r="IP122" s="317"/>
      <c r="IQ122" s="317"/>
      <c r="IR122" s="317"/>
      <c r="IS122" s="317"/>
      <c r="IT122" s="317"/>
      <c r="IU122" s="317"/>
      <c r="IV122" s="317"/>
    </row>
    <row r="123" spans="1:256" s="1405" customFormat="1" ht="13.5" customHeight="1">
      <c r="A123" s="1397"/>
      <c r="B123" s="1398"/>
      <c r="C123" s="1399"/>
      <c r="D123" s="1400" t="s">
        <v>6902</v>
      </c>
      <c r="E123" s="1399"/>
      <c r="F123" s="1401"/>
      <c r="G123" s="1402"/>
      <c r="H123" s="1402"/>
      <c r="I123" s="1403"/>
      <c r="J123" s="1404"/>
      <c r="L123" s="1406"/>
      <c r="M123" s="1406"/>
      <c r="N123" s="1406"/>
      <c r="O123" s="1406"/>
      <c r="P123" s="1406"/>
      <c r="Q123" s="1406"/>
      <c r="R123" s="1406"/>
      <c r="S123" s="1406"/>
      <c r="V123" s="1406"/>
      <c r="W123" s="1406"/>
      <c r="X123" s="1406"/>
      <c r="Y123" s="1406"/>
      <c r="Z123" s="1406"/>
      <c r="AA123" s="1406"/>
      <c r="AB123" s="1406"/>
      <c r="AC123" s="1406"/>
      <c r="AD123" s="1406"/>
      <c r="AE123" s="1406"/>
      <c r="AF123" s="1406"/>
      <c r="AG123" s="1406"/>
      <c r="AH123" s="1406"/>
      <c r="AI123" s="1406"/>
      <c r="AJ123" s="1406"/>
      <c r="AK123" s="1406"/>
      <c r="AL123" s="1406"/>
      <c r="AM123" s="1406"/>
      <c r="AN123" s="1406"/>
      <c r="AO123" s="1406"/>
      <c r="AP123" s="1406"/>
      <c r="AQ123" s="1406"/>
      <c r="AR123" s="1406"/>
      <c r="AS123" s="1406"/>
      <c r="AT123" s="1406"/>
      <c r="AU123" s="1406"/>
      <c r="AV123" s="1406"/>
      <c r="AW123" s="1406"/>
      <c r="AX123" s="1406"/>
      <c r="AY123" s="1406"/>
      <c r="AZ123" s="1406"/>
      <c r="BA123" s="1406"/>
      <c r="BB123" s="1406"/>
      <c r="BC123" s="1406"/>
      <c r="BD123" s="1406"/>
      <c r="BE123" s="1406"/>
      <c r="BF123" s="1406"/>
      <c r="BG123" s="1406"/>
      <c r="BH123" s="1406"/>
      <c r="BI123" s="1406"/>
      <c r="BJ123" s="1406"/>
      <c r="BK123" s="1406"/>
      <c r="BL123" s="1406"/>
      <c r="BM123" s="1406"/>
      <c r="BN123" s="1406"/>
      <c r="BO123" s="1406"/>
      <c r="BP123" s="1406"/>
      <c r="BQ123" s="1406"/>
      <c r="BR123" s="1406"/>
      <c r="BS123" s="1406"/>
      <c r="BT123" s="1406"/>
      <c r="BU123" s="1406"/>
      <c r="BV123" s="1406"/>
      <c r="BW123" s="1406"/>
      <c r="BX123" s="1406"/>
      <c r="BY123" s="1406"/>
      <c r="BZ123" s="1406"/>
      <c r="CA123" s="1406"/>
      <c r="CB123" s="1406"/>
      <c r="CC123" s="1406"/>
      <c r="CD123" s="1406"/>
      <c r="CE123" s="1406"/>
      <c r="CF123" s="1406"/>
      <c r="CG123" s="1406"/>
      <c r="CH123" s="1406"/>
      <c r="CI123" s="1406"/>
      <c r="CJ123" s="1406"/>
      <c r="CK123" s="1406"/>
      <c r="CL123" s="1406"/>
      <c r="CM123" s="1406"/>
      <c r="CN123" s="1406"/>
      <c r="CO123" s="1406"/>
      <c r="CP123" s="1406"/>
      <c r="CQ123" s="1406"/>
      <c r="CR123" s="1406"/>
      <c r="CS123" s="1406"/>
      <c r="CT123" s="1406"/>
      <c r="CU123" s="1406"/>
      <c r="CV123" s="1406"/>
      <c r="CW123" s="1406"/>
      <c r="CX123" s="1406"/>
      <c r="CY123" s="1406"/>
      <c r="CZ123" s="1406"/>
      <c r="DA123" s="1406"/>
      <c r="DB123" s="1406"/>
      <c r="DC123" s="1406"/>
      <c r="DD123" s="1406"/>
      <c r="DE123" s="1406"/>
      <c r="DF123" s="1406"/>
      <c r="DG123" s="1406"/>
      <c r="DH123" s="1406"/>
      <c r="DI123" s="1406"/>
      <c r="DJ123" s="1406"/>
      <c r="DK123" s="1406"/>
      <c r="DL123" s="1406"/>
      <c r="DM123" s="1406"/>
      <c r="DN123" s="1406"/>
      <c r="DO123" s="1406"/>
      <c r="DP123" s="1406"/>
      <c r="DQ123" s="1406"/>
      <c r="DR123" s="1406"/>
      <c r="DS123" s="1406"/>
      <c r="DT123" s="1406"/>
      <c r="DU123" s="1406"/>
      <c r="DV123" s="1406"/>
      <c r="DW123" s="1406"/>
      <c r="DX123" s="1406"/>
      <c r="DY123" s="1406"/>
      <c r="DZ123" s="1406"/>
      <c r="EA123" s="1406"/>
      <c r="EB123" s="1406"/>
      <c r="EC123" s="1406"/>
      <c r="ED123" s="1406"/>
      <c r="EE123" s="1406"/>
      <c r="EF123" s="1406"/>
      <c r="EG123" s="1406"/>
      <c r="EH123" s="1406"/>
      <c r="EI123" s="1406"/>
      <c r="EJ123" s="1406"/>
      <c r="EK123" s="1406"/>
      <c r="EL123" s="1406"/>
      <c r="EM123" s="1406"/>
      <c r="EN123" s="1406"/>
      <c r="EO123" s="1406"/>
      <c r="EP123" s="1406"/>
      <c r="EQ123" s="1406"/>
      <c r="ER123" s="1406"/>
      <c r="ES123" s="1406"/>
      <c r="ET123" s="1406"/>
      <c r="EU123" s="1406"/>
      <c r="EV123" s="1406"/>
      <c r="EW123" s="1406"/>
      <c r="EX123" s="1406"/>
      <c r="EY123" s="1406"/>
      <c r="EZ123" s="1406"/>
      <c r="FA123" s="1406"/>
      <c r="FB123" s="1406"/>
      <c r="FC123" s="1406"/>
      <c r="FD123" s="1406"/>
      <c r="FE123" s="1406"/>
      <c r="FF123" s="1406"/>
      <c r="FG123" s="1406"/>
      <c r="FH123" s="1406"/>
      <c r="FI123" s="1406"/>
      <c r="FJ123" s="1406"/>
      <c r="FK123" s="1406"/>
      <c r="FL123" s="1406"/>
      <c r="FM123" s="1406"/>
      <c r="FN123" s="1406"/>
      <c r="FO123" s="1406"/>
      <c r="FP123" s="1406"/>
      <c r="FQ123" s="1406"/>
      <c r="FR123" s="1406"/>
      <c r="FS123" s="1406"/>
      <c r="FT123" s="1406"/>
      <c r="FU123" s="1406"/>
      <c r="FV123" s="1406"/>
      <c r="FW123" s="1406"/>
      <c r="FX123" s="1406"/>
      <c r="FY123" s="1406"/>
      <c r="FZ123" s="1406"/>
      <c r="GA123" s="1406"/>
      <c r="GB123" s="1406"/>
      <c r="GC123" s="1406"/>
      <c r="GD123" s="1406"/>
      <c r="GE123" s="1406"/>
      <c r="GF123" s="1406"/>
      <c r="GG123" s="1406"/>
      <c r="GH123" s="1406"/>
      <c r="GI123" s="1406"/>
      <c r="GJ123" s="1406"/>
      <c r="GK123" s="1406"/>
      <c r="GL123" s="1406"/>
      <c r="GM123" s="1406"/>
      <c r="GN123" s="1406"/>
      <c r="GO123" s="1406"/>
      <c r="GP123" s="1406"/>
      <c r="GQ123" s="1406"/>
      <c r="GR123" s="1406"/>
      <c r="GS123" s="1406"/>
      <c r="GT123" s="1406"/>
      <c r="GU123" s="1406"/>
      <c r="GV123" s="1406"/>
      <c r="GW123" s="1406"/>
      <c r="GX123" s="1406"/>
      <c r="GY123" s="1406"/>
      <c r="GZ123" s="1406"/>
      <c r="HA123" s="1406"/>
      <c r="HB123" s="1406"/>
      <c r="HC123" s="1406"/>
      <c r="HD123" s="1406"/>
      <c r="HE123" s="1406"/>
      <c r="HF123" s="1406"/>
      <c r="HG123" s="1406"/>
      <c r="HH123" s="1406"/>
      <c r="HI123" s="1406"/>
      <c r="HJ123" s="1406"/>
      <c r="HK123" s="1406"/>
      <c r="HL123" s="1406"/>
      <c r="HM123" s="1406"/>
      <c r="HN123" s="1406"/>
      <c r="HO123" s="1406"/>
      <c r="HP123" s="1406"/>
      <c r="HQ123" s="1406"/>
      <c r="HR123" s="1406"/>
      <c r="HS123" s="1406"/>
      <c r="HT123" s="1406"/>
      <c r="HU123" s="1406"/>
      <c r="HV123" s="1406"/>
      <c r="HW123" s="1406"/>
      <c r="HX123" s="1406"/>
      <c r="HY123" s="1406"/>
      <c r="HZ123" s="1406"/>
      <c r="IA123" s="1406"/>
      <c r="IB123" s="1406"/>
      <c r="IC123" s="1406"/>
      <c r="ID123" s="1406"/>
      <c r="IE123" s="1406"/>
      <c r="IF123" s="1406"/>
      <c r="IG123" s="1406"/>
      <c r="IH123" s="1406"/>
      <c r="II123" s="1406"/>
      <c r="IJ123" s="1406"/>
      <c r="IK123" s="1406"/>
      <c r="IL123" s="1406"/>
      <c r="IM123" s="1406"/>
      <c r="IN123" s="1406"/>
      <c r="IO123" s="1406"/>
      <c r="IP123" s="1406"/>
      <c r="IQ123" s="1406"/>
      <c r="IR123" s="1406"/>
      <c r="IS123" s="1406"/>
      <c r="IT123" s="1406"/>
      <c r="IU123" s="1406"/>
      <c r="IV123" s="1406"/>
    </row>
    <row r="124" spans="1:256" s="640" customFormat="1" ht="13.5" customHeight="1">
      <c r="A124" s="634"/>
      <c r="B124" s="635"/>
      <c r="C124" s="1629"/>
      <c r="D124" s="1381" t="s">
        <v>6885</v>
      </c>
      <c r="E124" s="1407"/>
      <c r="F124" s="1383">
        <f>SUM(F125)</f>
        <v>1.0010000000000001</v>
      </c>
      <c r="G124" s="644"/>
      <c r="H124" s="644"/>
      <c r="I124" s="638"/>
      <c r="J124" s="1408"/>
      <c r="K124" s="731"/>
      <c r="L124" s="342"/>
      <c r="M124" s="342"/>
      <c r="N124" s="342"/>
      <c r="O124" s="342"/>
      <c r="P124" s="342"/>
      <c r="Q124" s="342"/>
      <c r="R124" s="342"/>
      <c r="S124" s="342"/>
      <c r="T124" s="342"/>
      <c r="U124" s="342"/>
      <c r="V124" s="342"/>
      <c r="W124" s="342"/>
      <c r="X124" s="342"/>
      <c r="Y124" s="1409"/>
      <c r="Z124" s="1409"/>
      <c r="AA124" s="1409"/>
      <c r="AB124" s="1409"/>
      <c r="AC124" s="1409"/>
      <c r="AD124" s="1409"/>
      <c r="AE124" s="1409"/>
      <c r="AF124" s="1409"/>
      <c r="AG124" s="1409"/>
      <c r="AH124" s="1409"/>
      <c r="AI124" s="1409"/>
      <c r="AJ124" s="1409"/>
      <c r="AK124" s="1409"/>
      <c r="AL124" s="1409"/>
      <c r="AM124" s="1409"/>
      <c r="AN124" s="1409"/>
      <c r="AO124" s="1409"/>
      <c r="AP124" s="1409"/>
      <c r="AQ124" s="1409"/>
      <c r="AR124" s="1409"/>
      <c r="AS124" s="1409"/>
      <c r="AT124" s="1409"/>
      <c r="AU124" s="1409"/>
      <c r="AV124" s="1409"/>
      <c r="AW124" s="1409"/>
      <c r="AX124" s="1409"/>
      <c r="AY124" s="1409"/>
      <c r="AZ124" s="1409"/>
      <c r="BA124" s="1409"/>
      <c r="BB124" s="1409"/>
      <c r="BC124" s="1409"/>
      <c r="BD124" s="1409"/>
      <c r="BE124" s="1409"/>
      <c r="BF124" s="1409"/>
      <c r="BG124" s="1409"/>
      <c r="BH124" s="1409"/>
      <c r="BI124" s="1409"/>
      <c r="BJ124" s="1409"/>
      <c r="BK124" s="1409"/>
      <c r="BL124" s="1409"/>
      <c r="BM124" s="1409"/>
      <c r="BN124" s="1409"/>
      <c r="BO124" s="1409"/>
      <c r="BP124" s="1409"/>
      <c r="BQ124" s="1409"/>
      <c r="BR124" s="1409"/>
      <c r="BS124" s="1409"/>
      <c r="BT124" s="1409"/>
      <c r="BU124" s="1409"/>
      <c r="BV124" s="1409"/>
      <c r="BW124" s="1409"/>
      <c r="BX124" s="1409"/>
      <c r="BY124" s="1409"/>
      <c r="BZ124" s="1409"/>
      <c r="CA124" s="1409"/>
      <c r="CB124" s="1409"/>
      <c r="CC124" s="1409"/>
      <c r="CD124" s="1409"/>
      <c r="CE124" s="1409"/>
      <c r="CF124" s="1409"/>
      <c r="CG124" s="1409"/>
      <c r="CH124" s="1409"/>
      <c r="CI124" s="1409"/>
      <c r="CJ124" s="1409"/>
      <c r="CK124" s="1409"/>
      <c r="CL124" s="1409"/>
      <c r="CM124" s="1409"/>
      <c r="CN124" s="1409"/>
      <c r="CO124" s="1409"/>
      <c r="CP124" s="1409"/>
      <c r="CQ124" s="1409"/>
      <c r="CR124" s="1409"/>
      <c r="CS124" s="1409"/>
      <c r="CT124" s="1409"/>
      <c r="CU124" s="1409"/>
      <c r="CV124" s="1409"/>
      <c r="CW124" s="1409"/>
      <c r="CX124" s="1409"/>
      <c r="CY124" s="1409"/>
      <c r="CZ124" s="1409"/>
      <c r="DA124" s="1409"/>
      <c r="DB124" s="1409"/>
      <c r="DC124" s="1409"/>
      <c r="DD124" s="1409"/>
      <c r="DE124" s="1409"/>
      <c r="DF124" s="1409"/>
      <c r="DG124" s="1409"/>
      <c r="DH124" s="1409"/>
      <c r="DI124" s="1409"/>
      <c r="DJ124" s="1409"/>
      <c r="DK124" s="1409"/>
      <c r="DL124" s="1409"/>
      <c r="DM124" s="1409"/>
      <c r="DN124" s="1409"/>
      <c r="DO124" s="1409"/>
      <c r="DP124" s="1409"/>
      <c r="DQ124" s="1409"/>
      <c r="DR124" s="1409"/>
      <c r="DS124" s="1409"/>
      <c r="DT124" s="1409"/>
      <c r="DU124" s="1409"/>
      <c r="DV124" s="1409"/>
      <c r="DW124" s="1409"/>
      <c r="DX124" s="1409"/>
      <c r="DY124" s="1409"/>
      <c r="DZ124" s="1409"/>
      <c r="EA124" s="1409"/>
      <c r="EB124" s="1409"/>
      <c r="EC124" s="1409"/>
      <c r="ED124" s="1409"/>
      <c r="EE124" s="1409"/>
      <c r="EF124" s="1409"/>
      <c r="EG124" s="1409"/>
      <c r="EH124" s="1409"/>
      <c r="EI124" s="1409"/>
      <c r="EJ124" s="1409"/>
      <c r="EK124" s="1409"/>
      <c r="EL124" s="1409"/>
      <c r="EM124" s="1409"/>
      <c r="EN124" s="1409"/>
      <c r="EO124" s="1409"/>
      <c r="EP124" s="1409"/>
      <c r="EQ124" s="1409"/>
      <c r="ER124" s="1409"/>
      <c r="ES124" s="1409"/>
      <c r="ET124" s="1409"/>
      <c r="EU124" s="1409"/>
      <c r="EV124" s="1409"/>
      <c r="EW124" s="1409"/>
      <c r="EX124" s="1409"/>
      <c r="EY124" s="1409"/>
      <c r="EZ124" s="1409"/>
      <c r="FA124" s="1409"/>
      <c r="FB124" s="1409"/>
      <c r="FC124" s="1409"/>
      <c r="FD124" s="1409"/>
      <c r="FE124" s="1409"/>
      <c r="FF124" s="1409"/>
      <c r="FG124" s="1409"/>
      <c r="FH124" s="1409"/>
      <c r="FI124" s="1409"/>
      <c r="FJ124" s="1409"/>
      <c r="FK124" s="1409"/>
      <c r="FL124" s="1409"/>
      <c r="FM124" s="1409"/>
      <c r="FN124" s="1409"/>
      <c r="FO124" s="1409"/>
      <c r="FP124" s="1409"/>
      <c r="FQ124" s="1409"/>
      <c r="FR124" s="1409"/>
      <c r="FS124" s="1409"/>
      <c r="FT124" s="1409"/>
      <c r="FU124" s="1409"/>
      <c r="FV124" s="1409"/>
      <c r="FW124" s="1409"/>
      <c r="FX124" s="1409"/>
      <c r="FY124" s="1409"/>
      <c r="FZ124" s="1409"/>
      <c r="GA124" s="1409"/>
      <c r="GB124" s="1409"/>
      <c r="GC124" s="1409"/>
      <c r="GD124" s="1409"/>
      <c r="GE124" s="1409"/>
      <c r="GF124" s="1409"/>
      <c r="GG124" s="1409"/>
      <c r="GH124" s="1409"/>
      <c r="GI124" s="1409"/>
      <c r="GJ124" s="1409"/>
      <c r="GK124" s="1409"/>
      <c r="GL124" s="1409"/>
      <c r="GM124" s="1409"/>
      <c r="GN124" s="1409"/>
      <c r="GO124" s="1409"/>
      <c r="GP124" s="1409"/>
      <c r="GQ124" s="1409"/>
      <c r="GR124" s="1409"/>
      <c r="GS124" s="1409"/>
      <c r="GT124" s="1409"/>
      <c r="GU124" s="1409"/>
      <c r="GV124" s="1409"/>
      <c r="GW124" s="1409"/>
      <c r="GX124" s="1409"/>
      <c r="GY124" s="1409"/>
      <c r="GZ124" s="1409"/>
      <c r="HA124" s="1409"/>
      <c r="HB124" s="1409"/>
      <c r="HC124" s="1409"/>
      <c r="HD124" s="1409"/>
      <c r="HE124" s="1409"/>
      <c r="HF124" s="1409"/>
      <c r="HG124" s="1409"/>
      <c r="HH124" s="1409"/>
      <c r="HI124" s="1409"/>
      <c r="HJ124" s="1409"/>
      <c r="HK124" s="1409"/>
      <c r="HL124" s="1409"/>
      <c r="HM124" s="1409"/>
      <c r="HN124" s="1409"/>
      <c r="HO124" s="1409"/>
      <c r="HP124" s="1409"/>
      <c r="HQ124" s="1409"/>
      <c r="HR124" s="1409"/>
      <c r="HS124" s="1409"/>
      <c r="HT124" s="1409"/>
      <c r="HU124" s="1409"/>
      <c r="HV124" s="1409"/>
      <c r="HW124" s="1409"/>
      <c r="HX124" s="1409"/>
      <c r="HY124" s="1409"/>
      <c r="HZ124" s="1409"/>
      <c r="IA124" s="1409"/>
      <c r="IB124" s="1409"/>
      <c r="IC124" s="1409"/>
      <c r="ID124" s="1409"/>
      <c r="IE124" s="1409"/>
      <c r="IF124" s="1409"/>
      <c r="IG124" s="1409"/>
      <c r="IH124" s="1409"/>
      <c r="II124" s="1409"/>
      <c r="IJ124" s="1409"/>
      <c r="IK124" s="1409"/>
      <c r="IL124" s="1409"/>
      <c r="IM124" s="1409"/>
      <c r="IN124" s="1409"/>
      <c r="IO124" s="1409"/>
      <c r="IP124" s="1409"/>
      <c r="IQ124" s="1409"/>
      <c r="IR124" s="1409"/>
      <c r="IS124" s="1409"/>
      <c r="IT124" s="1409"/>
      <c r="IU124" s="1409"/>
      <c r="IV124" s="1409"/>
    </row>
    <row r="125" spans="1:256" s="1385" customFormat="1" ht="13.5" customHeight="1">
      <c r="A125" s="1410"/>
      <c r="B125" s="1411"/>
      <c r="C125" s="1412"/>
      <c r="D125" s="1413" t="s">
        <v>6903</v>
      </c>
      <c r="E125" s="1413"/>
      <c r="F125" s="1414">
        <f>(7.7*0.65*(0.9-0.5))*(0.5)</f>
        <v>1.0010000000000001</v>
      </c>
      <c r="G125" s="1082"/>
      <c r="H125" s="1082"/>
      <c r="I125" s="1415"/>
      <c r="J125" s="1416"/>
      <c r="K125" s="640"/>
      <c r="L125" s="1409"/>
      <c r="M125" s="1409"/>
      <c r="N125" s="1409"/>
      <c r="O125" s="1409"/>
      <c r="P125" s="1409"/>
      <c r="Q125" s="1409"/>
      <c r="R125" s="1409"/>
      <c r="S125" s="1409"/>
      <c r="T125" s="1409"/>
      <c r="U125" s="1409"/>
      <c r="V125" s="1409"/>
      <c r="W125" s="1409"/>
      <c r="X125" s="1409"/>
      <c r="Y125" s="342"/>
      <c r="Z125" s="342"/>
      <c r="AA125" s="342"/>
      <c r="AB125" s="342"/>
      <c r="AC125" s="342"/>
      <c r="AD125" s="342"/>
      <c r="AE125" s="342"/>
      <c r="AF125" s="342"/>
      <c r="AG125" s="342"/>
      <c r="AH125" s="342"/>
      <c r="AI125" s="342"/>
      <c r="AJ125" s="317"/>
      <c r="AK125" s="317"/>
      <c r="AL125" s="317"/>
      <c r="AM125" s="317"/>
      <c r="AN125" s="317"/>
      <c r="AO125" s="317"/>
      <c r="AP125" s="317"/>
      <c r="AQ125" s="317"/>
      <c r="AR125" s="317"/>
      <c r="AS125" s="317"/>
      <c r="AT125" s="317"/>
      <c r="AU125" s="317"/>
      <c r="AV125" s="317"/>
      <c r="AW125" s="317"/>
      <c r="AX125" s="317"/>
      <c r="AY125" s="317"/>
      <c r="AZ125" s="317"/>
      <c r="BA125" s="317"/>
      <c r="BB125" s="317"/>
      <c r="BC125" s="317"/>
      <c r="BD125" s="317"/>
      <c r="BE125" s="317"/>
      <c r="BF125" s="317"/>
      <c r="BG125" s="317"/>
      <c r="BH125" s="317"/>
      <c r="BI125" s="317"/>
      <c r="BJ125" s="317"/>
      <c r="BK125" s="317"/>
      <c r="BL125" s="317"/>
      <c r="BM125" s="317"/>
      <c r="BN125" s="317"/>
      <c r="BO125" s="317"/>
      <c r="BP125" s="317"/>
      <c r="BQ125" s="317"/>
      <c r="BR125" s="317"/>
      <c r="BS125" s="317"/>
      <c r="BT125" s="317"/>
      <c r="BU125" s="317"/>
      <c r="BV125" s="317"/>
      <c r="BW125" s="317"/>
      <c r="BX125" s="317"/>
      <c r="BY125" s="317"/>
      <c r="BZ125" s="317"/>
      <c r="CA125" s="317"/>
      <c r="CB125" s="317"/>
      <c r="CC125" s="317"/>
      <c r="CD125" s="317"/>
      <c r="CE125" s="317"/>
      <c r="CF125" s="317"/>
      <c r="CG125" s="317"/>
      <c r="CH125" s="317"/>
      <c r="CI125" s="317"/>
      <c r="CJ125" s="317"/>
      <c r="CK125" s="317"/>
      <c r="CL125" s="317"/>
      <c r="CM125" s="317"/>
      <c r="CN125" s="317"/>
      <c r="CO125" s="317"/>
      <c r="CP125" s="317"/>
      <c r="CQ125" s="317"/>
      <c r="CR125" s="317"/>
      <c r="CS125" s="317"/>
      <c r="CT125" s="317"/>
      <c r="CU125" s="317"/>
      <c r="CV125" s="317"/>
      <c r="CW125" s="317"/>
      <c r="CX125" s="317"/>
      <c r="CY125" s="317"/>
      <c r="CZ125" s="317"/>
      <c r="DA125" s="317"/>
      <c r="DB125" s="317"/>
      <c r="DC125" s="317"/>
      <c r="DD125" s="317"/>
      <c r="DE125" s="317"/>
      <c r="DF125" s="317"/>
      <c r="DG125" s="317"/>
      <c r="DH125" s="317"/>
      <c r="DI125" s="317"/>
      <c r="DJ125" s="317"/>
      <c r="DK125" s="317"/>
      <c r="DL125" s="317"/>
      <c r="DM125" s="317"/>
      <c r="DN125" s="317"/>
      <c r="DO125" s="317"/>
      <c r="DP125" s="317"/>
      <c r="DQ125" s="317"/>
      <c r="DR125" s="317"/>
      <c r="DS125" s="317"/>
      <c r="DT125" s="317"/>
      <c r="DU125" s="317"/>
      <c r="DV125" s="317"/>
      <c r="DW125" s="317"/>
      <c r="DX125" s="317"/>
      <c r="DY125" s="317"/>
      <c r="DZ125" s="317"/>
      <c r="EA125" s="317"/>
      <c r="EB125" s="317"/>
      <c r="EC125" s="317"/>
      <c r="ED125" s="317"/>
      <c r="EE125" s="317"/>
      <c r="EF125" s="317"/>
      <c r="EG125" s="317"/>
      <c r="EH125" s="317"/>
      <c r="EI125" s="317"/>
      <c r="EJ125" s="317"/>
      <c r="EK125" s="317"/>
      <c r="EL125" s="317"/>
      <c r="EM125" s="317"/>
      <c r="EN125" s="317"/>
      <c r="EO125" s="317"/>
      <c r="EP125" s="317"/>
      <c r="EQ125" s="317"/>
      <c r="ER125" s="317"/>
      <c r="ES125" s="317"/>
      <c r="ET125" s="317"/>
      <c r="EU125" s="317"/>
      <c r="EV125" s="317"/>
      <c r="EW125" s="317"/>
      <c r="EX125" s="317"/>
      <c r="EY125" s="317"/>
      <c r="EZ125" s="317"/>
      <c r="FA125" s="317"/>
      <c r="FB125" s="317"/>
      <c r="FC125" s="317"/>
      <c r="FD125" s="317"/>
      <c r="FE125" s="317"/>
      <c r="FF125" s="317"/>
      <c r="FG125" s="317"/>
      <c r="FH125" s="317"/>
      <c r="FI125" s="317"/>
      <c r="FJ125" s="317"/>
      <c r="FK125" s="317"/>
      <c r="FL125" s="317"/>
      <c r="FM125" s="317"/>
      <c r="FN125" s="317"/>
      <c r="FO125" s="317"/>
      <c r="FP125" s="317"/>
      <c r="FQ125" s="317"/>
      <c r="FR125" s="317"/>
      <c r="FS125" s="317"/>
      <c r="FT125" s="317"/>
      <c r="FU125" s="317"/>
      <c r="FV125" s="317"/>
      <c r="FW125" s="317"/>
      <c r="FX125" s="317"/>
      <c r="FY125" s="317"/>
      <c r="FZ125" s="317"/>
      <c r="GA125" s="317"/>
      <c r="GB125" s="317"/>
      <c r="GC125" s="317"/>
      <c r="GD125" s="317"/>
      <c r="GE125" s="317"/>
      <c r="GF125" s="317"/>
      <c r="GG125" s="317"/>
      <c r="GH125" s="317"/>
      <c r="GI125" s="317"/>
      <c r="GJ125" s="317"/>
      <c r="GK125" s="317"/>
      <c r="GL125" s="317"/>
      <c r="GM125" s="317"/>
      <c r="GN125" s="317"/>
      <c r="GO125" s="317"/>
      <c r="GP125" s="317"/>
      <c r="GQ125" s="317"/>
      <c r="GR125" s="317"/>
      <c r="GS125" s="317"/>
      <c r="GT125" s="317"/>
      <c r="GU125" s="317"/>
      <c r="GV125" s="317"/>
      <c r="GW125" s="317"/>
      <c r="GX125" s="317"/>
      <c r="GY125" s="317"/>
      <c r="GZ125" s="317"/>
      <c r="HA125" s="317"/>
      <c r="HB125" s="317"/>
      <c r="HC125" s="317"/>
      <c r="HD125" s="317"/>
      <c r="HE125" s="317"/>
      <c r="HF125" s="317"/>
      <c r="HG125" s="317"/>
      <c r="HH125" s="317"/>
      <c r="HI125" s="317"/>
      <c r="HJ125" s="317"/>
      <c r="HK125" s="317"/>
      <c r="HL125" s="317"/>
      <c r="HM125" s="317"/>
      <c r="HN125" s="317"/>
      <c r="HO125" s="317"/>
      <c r="HP125" s="317"/>
      <c r="HQ125" s="317"/>
      <c r="HR125" s="317"/>
      <c r="HS125" s="317"/>
      <c r="HT125" s="317"/>
      <c r="HU125" s="317"/>
      <c r="HV125" s="317"/>
      <c r="HW125" s="317"/>
      <c r="HX125" s="317"/>
      <c r="HY125" s="317"/>
      <c r="HZ125" s="317"/>
      <c r="IA125" s="317"/>
      <c r="IB125" s="317"/>
      <c r="IC125" s="317"/>
      <c r="ID125" s="317"/>
      <c r="IE125" s="317"/>
      <c r="IF125" s="317"/>
      <c r="IG125" s="317"/>
      <c r="IH125" s="317"/>
      <c r="II125" s="317"/>
      <c r="IJ125" s="317"/>
      <c r="IK125" s="317"/>
      <c r="IL125" s="317"/>
      <c r="IM125" s="317"/>
      <c r="IN125" s="317"/>
      <c r="IO125" s="317"/>
      <c r="IP125" s="317"/>
      <c r="IQ125" s="317"/>
      <c r="IR125" s="317"/>
      <c r="IS125" s="317"/>
      <c r="IT125" s="317"/>
      <c r="IU125" s="317"/>
      <c r="IV125" s="317"/>
    </row>
    <row r="126" spans="1:256" s="640" customFormat="1" ht="13.5" customHeight="1">
      <c r="A126" s="634"/>
      <c r="B126" s="635"/>
      <c r="C126" s="1629"/>
      <c r="D126" s="1381" t="s">
        <v>6887</v>
      </c>
      <c r="E126" s="1407"/>
      <c r="F126" s="1383">
        <f>SUM(F127)</f>
        <v>1.0010000000000001</v>
      </c>
      <c r="G126" s="644"/>
      <c r="H126" s="644"/>
      <c r="I126" s="638"/>
      <c r="J126" s="1417"/>
      <c r="L126" s="1409"/>
      <c r="M126" s="1409"/>
      <c r="N126" s="1409"/>
      <c r="O126" s="1409"/>
      <c r="P126" s="342"/>
      <c r="Q126" s="1409"/>
      <c r="R126" s="1409"/>
      <c r="S126" s="342"/>
      <c r="T126" s="342"/>
      <c r="U126" s="342"/>
      <c r="V126" s="342"/>
      <c r="W126" s="342"/>
      <c r="X126" s="342"/>
      <c r="Y126" s="1409"/>
      <c r="Z126" s="1409"/>
      <c r="AA126" s="1409"/>
      <c r="AB126" s="1409"/>
      <c r="AC126" s="1409"/>
      <c r="AD126" s="1409"/>
      <c r="AE126" s="1409"/>
      <c r="AF126" s="1409"/>
      <c r="AG126" s="1409"/>
      <c r="AH126" s="1409"/>
      <c r="AI126" s="1409"/>
      <c r="AJ126" s="1409"/>
      <c r="AK126" s="1409"/>
      <c r="AL126" s="1409"/>
      <c r="AM126" s="1409"/>
      <c r="AN126" s="1409"/>
      <c r="AO126" s="1409"/>
      <c r="AP126" s="1409"/>
      <c r="AQ126" s="1409"/>
      <c r="AR126" s="1409"/>
      <c r="AS126" s="1409"/>
      <c r="AT126" s="1409"/>
      <c r="AU126" s="1409"/>
      <c r="AV126" s="1409"/>
      <c r="AW126" s="1409"/>
      <c r="AX126" s="1409"/>
      <c r="AY126" s="1409"/>
      <c r="AZ126" s="1409"/>
      <c r="BA126" s="1409"/>
      <c r="BB126" s="1409"/>
      <c r="BC126" s="1409"/>
      <c r="BD126" s="1409"/>
      <c r="BE126" s="1409"/>
      <c r="BF126" s="1409"/>
      <c r="BG126" s="1409"/>
      <c r="BH126" s="1409"/>
      <c r="BI126" s="1409"/>
      <c r="BJ126" s="1409"/>
      <c r="BK126" s="1409"/>
      <c r="BL126" s="1409"/>
      <c r="BM126" s="1409"/>
      <c r="BN126" s="1409"/>
      <c r="BO126" s="1409"/>
      <c r="BP126" s="1409"/>
      <c r="BQ126" s="1409"/>
      <c r="BR126" s="1409"/>
      <c r="BS126" s="1409"/>
      <c r="BT126" s="1409"/>
      <c r="BU126" s="1409"/>
      <c r="BV126" s="1409"/>
      <c r="BW126" s="1409"/>
      <c r="BX126" s="1409"/>
      <c r="BY126" s="1409"/>
      <c r="BZ126" s="1409"/>
      <c r="CA126" s="1409"/>
      <c r="CB126" s="1409"/>
      <c r="CC126" s="1409"/>
      <c r="CD126" s="1409"/>
      <c r="CE126" s="1409"/>
      <c r="CF126" s="1409"/>
      <c r="CG126" s="1409"/>
      <c r="CH126" s="1409"/>
      <c r="CI126" s="1409"/>
      <c r="CJ126" s="1409"/>
      <c r="CK126" s="1409"/>
      <c r="CL126" s="1409"/>
      <c r="CM126" s="1409"/>
      <c r="CN126" s="1409"/>
      <c r="CO126" s="1409"/>
      <c r="CP126" s="1409"/>
      <c r="CQ126" s="1409"/>
      <c r="CR126" s="1409"/>
      <c r="CS126" s="1409"/>
      <c r="CT126" s="1409"/>
      <c r="CU126" s="1409"/>
      <c r="CV126" s="1409"/>
      <c r="CW126" s="1409"/>
      <c r="CX126" s="1409"/>
      <c r="CY126" s="1409"/>
      <c r="CZ126" s="1409"/>
      <c r="DA126" s="1409"/>
      <c r="DB126" s="1409"/>
      <c r="DC126" s="1409"/>
      <c r="DD126" s="1409"/>
      <c r="DE126" s="1409"/>
      <c r="DF126" s="1409"/>
      <c r="DG126" s="1409"/>
      <c r="DH126" s="1409"/>
      <c r="DI126" s="1409"/>
      <c r="DJ126" s="1409"/>
      <c r="DK126" s="1409"/>
      <c r="DL126" s="1409"/>
      <c r="DM126" s="1409"/>
      <c r="DN126" s="1409"/>
      <c r="DO126" s="1409"/>
      <c r="DP126" s="1409"/>
      <c r="DQ126" s="1409"/>
      <c r="DR126" s="1409"/>
      <c r="DS126" s="1409"/>
      <c r="DT126" s="1409"/>
      <c r="DU126" s="1409"/>
      <c r="DV126" s="1409"/>
      <c r="DW126" s="1409"/>
      <c r="DX126" s="1409"/>
      <c r="DY126" s="1409"/>
      <c r="DZ126" s="1409"/>
      <c r="EA126" s="1409"/>
      <c r="EB126" s="1409"/>
      <c r="EC126" s="1409"/>
      <c r="ED126" s="1409"/>
      <c r="EE126" s="1409"/>
      <c r="EF126" s="1409"/>
      <c r="EG126" s="1409"/>
      <c r="EH126" s="1409"/>
      <c r="EI126" s="1409"/>
      <c r="EJ126" s="1409"/>
      <c r="EK126" s="1409"/>
      <c r="EL126" s="1409"/>
      <c r="EM126" s="1409"/>
      <c r="EN126" s="1409"/>
      <c r="EO126" s="1409"/>
      <c r="EP126" s="1409"/>
      <c r="EQ126" s="1409"/>
      <c r="ER126" s="1409"/>
      <c r="ES126" s="1409"/>
      <c r="ET126" s="1409"/>
      <c r="EU126" s="1409"/>
      <c r="EV126" s="1409"/>
      <c r="EW126" s="1409"/>
      <c r="EX126" s="1409"/>
      <c r="EY126" s="1409"/>
      <c r="EZ126" s="1409"/>
      <c r="FA126" s="1409"/>
      <c r="FB126" s="1409"/>
      <c r="FC126" s="1409"/>
      <c r="FD126" s="1409"/>
      <c r="FE126" s="1409"/>
      <c r="FF126" s="1409"/>
      <c r="FG126" s="1409"/>
      <c r="FH126" s="1409"/>
      <c r="FI126" s="1409"/>
      <c r="FJ126" s="1409"/>
      <c r="FK126" s="1409"/>
      <c r="FL126" s="1409"/>
      <c r="FM126" s="1409"/>
      <c r="FN126" s="1409"/>
      <c r="FO126" s="1409"/>
      <c r="FP126" s="1409"/>
      <c r="FQ126" s="1409"/>
      <c r="FR126" s="1409"/>
      <c r="FS126" s="1409"/>
      <c r="FT126" s="1409"/>
      <c r="FU126" s="1409"/>
      <c r="FV126" s="1409"/>
      <c r="FW126" s="1409"/>
      <c r="FX126" s="1409"/>
      <c r="FY126" s="1409"/>
      <c r="FZ126" s="1409"/>
      <c r="GA126" s="1409"/>
      <c r="GB126" s="1409"/>
      <c r="GC126" s="1409"/>
      <c r="GD126" s="1409"/>
      <c r="GE126" s="1409"/>
      <c r="GF126" s="1409"/>
      <c r="GG126" s="1409"/>
      <c r="GH126" s="1409"/>
      <c r="GI126" s="1409"/>
      <c r="GJ126" s="1409"/>
      <c r="GK126" s="1409"/>
      <c r="GL126" s="1409"/>
      <c r="GM126" s="1409"/>
      <c r="GN126" s="1409"/>
      <c r="GO126" s="1409"/>
      <c r="GP126" s="1409"/>
      <c r="GQ126" s="1409"/>
      <c r="GR126" s="1409"/>
      <c r="GS126" s="1409"/>
      <c r="GT126" s="1409"/>
      <c r="GU126" s="1409"/>
      <c r="GV126" s="1409"/>
      <c r="GW126" s="1409"/>
      <c r="GX126" s="1409"/>
      <c r="GY126" s="1409"/>
      <c r="GZ126" s="1409"/>
      <c r="HA126" s="1409"/>
      <c r="HB126" s="1409"/>
      <c r="HC126" s="1409"/>
      <c r="HD126" s="1409"/>
      <c r="HE126" s="1409"/>
      <c r="HF126" s="1409"/>
      <c r="HG126" s="1409"/>
      <c r="HH126" s="1409"/>
      <c r="HI126" s="1409"/>
      <c r="HJ126" s="1409"/>
      <c r="HK126" s="1409"/>
      <c r="HL126" s="1409"/>
      <c r="HM126" s="1409"/>
      <c r="HN126" s="1409"/>
      <c r="HO126" s="1409"/>
      <c r="HP126" s="1409"/>
      <c r="HQ126" s="1409"/>
      <c r="HR126" s="1409"/>
      <c r="HS126" s="1409"/>
      <c r="HT126" s="1409"/>
      <c r="HU126" s="1409"/>
      <c r="HV126" s="1409"/>
      <c r="HW126" s="1409"/>
      <c r="HX126" s="1409"/>
      <c r="HY126" s="1409"/>
      <c r="HZ126" s="1409"/>
      <c r="IA126" s="1409"/>
      <c r="IB126" s="1409"/>
      <c r="IC126" s="1409"/>
      <c r="ID126" s="1409"/>
      <c r="IE126" s="1409"/>
      <c r="IF126" s="1409"/>
      <c r="IG126" s="1409"/>
      <c r="IH126" s="1409"/>
      <c r="II126" s="1409"/>
      <c r="IJ126" s="1409"/>
      <c r="IK126" s="1409"/>
      <c r="IL126" s="1409"/>
      <c r="IM126" s="1409"/>
      <c r="IN126" s="1409"/>
      <c r="IO126" s="1409"/>
      <c r="IP126" s="1409"/>
      <c r="IQ126" s="1409"/>
      <c r="IR126" s="1409"/>
      <c r="IS126" s="1409"/>
      <c r="IT126" s="1409"/>
      <c r="IU126" s="1409"/>
      <c r="IV126" s="1409"/>
    </row>
    <row r="127" spans="1:256" s="1385" customFormat="1" ht="13.5" customHeight="1">
      <c r="A127" s="1410"/>
      <c r="B127" s="1411"/>
      <c r="C127" s="1412"/>
      <c r="D127" s="1413" t="s">
        <v>6903</v>
      </c>
      <c r="E127" s="1413"/>
      <c r="F127" s="1414">
        <f>(7.7*0.65*(0.9-0.5))*(0.5)</f>
        <v>1.0010000000000001</v>
      </c>
      <c r="G127" s="1082"/>
      <c r="H127" s="1082"/>
      <c r="I127" s="1415"/>
      <c r="J127" s="1417"/>
      <c r="K127" s="1418"/>
      <c r="L127" s="419"/>
      <c r="M127" s="419"/>
      <c r="N127" s="419"/>
      <c r="O127" s="419"/>
      <c r="P127" s="342"/>
      <c r="Q127" s="342"/>
      <c r="R127" s="342"/>
      <c r="S127" s="342"/>
      <c r="T127" s="342"/>
      <c r="U127" s="342"/>
      <c r="V127" s="342"/>
      <c r="W127" s="342"/>
      <c r="X127" s="342"/>
      <c r="Y127" s="342"/>
      <c r="Z127" s="342"/>
      <c r="AA127" s="342"/>
      <c r="AB127" s="342"/>
      <c r="AC127" s="342"/>
      <c r="AD127" s="342"/>
      <c r="AE127" s="342"/>
      <c r="AF127" s="342"/>
      <c r="AG127" s="342"/>
      <c r="AH127" s="342"/>
      <c r="AI127" s="342"/>
      <c r="AJ127" s="317"/>
      <c r="AK127" s="317"/>
      <c r="AL127" s="317"/>
      <c r="AM127" s="317"/>
      <c r="AN127" s="317"/>
      <c r="AO127" s="317"/>
      <c r="AP127" s="317"/>
      <c r="AQ127" s="317"/>
      <c r="AR127" s="317"/>
      <c r="AS127" s="317"/>
      <c r="AT127" s="317"/>
      <c r="AU127" s="317"/>
      <c r="AV127" s="317"/>
      <c r="AW127" s="317"/>
      <c r="AX127" s="317"/>
      <c r="AY127" s="317"/>
      <c r="AZ127" s="317"/>
      <c r="BA127" s="317"/>
      <c r="BB127" s="317"/>
      <c r="BC127" s="317"/>
      <c r="BD127" s="317"/>
      <c r="BE127" s="317"/>
      <c r="BF127" s="317"/>
      <c r="BG127" s="317"/>
      <c r="BH127" s="317"/>
      <c r="BI127" s="317"/>
      <c r="BJ127" s="317"/>
      <c r="BK127" s="317"/>
      <c r="BL127" s="317"/>
      <c r="BM127" s="317"/>
      <c r="BN127" s="317"/>
      <c r="BO127" s="317"/>
      <c r="BP127" s="317"/>
      <c r="BQ127" s="317"/>
      <c r="BR127" s="317"/>
      <c r="BS127" s="317"/>
      <c r="BT127" s="317"/>
      <c r="BU127" s="317"/>
      <c r="BV127" s="317"/>
      <c r="BW127" s="317"/>
      <c r="BX127" s="317"/>
      <c r="BY127" s="317"/>
      <c r="BZ127" s="317"/>
      <c r="CA127" s="317"/>
      <c r="CB127" s="317"/>
      <c r="CC127" s="317"/>
      <c r="CD127" s="317"/>
      <c r="CE127" s="317"/>
      <c r="CF127" s="317"/>
      <c r="CG127" s="317"/>
      <c r="CH127" s="317"/>
      <c r="CI127" s="317"/>
      <c r="CJ127" s="317"/>
      <c r="CK127" s="317"/>
      <c r="CL127" s="317"/>
      <c r="CM127" s="317"/>
      <c r="CN127" s="317"/>
      <c r="CO127" s="317"/>
      <c r="CP127" s="317"/>
      <c r="CQ127" s="317"/>
      <c r="CR127" s="317"/>
      <c r="CS127" s="317"/>
      <c r="CT127" s="317"/>
      <c r="CU127" s="317"/>
      <c r="CV127" s="317"/>
      <c r="CW127" s="317"/>
      <c r="CX127" s="317"/>
      <c r="CY127" s="317"/>
      <c r="CZ127" s="317"/>
      <c r="DA127" s="317"/>
      <c r="DB127" s="317"/>
      <c r="DC127" s="317"/>
      <c r="DD127" s="317"/>
      <c r="DE127" s="317"/>
      <c r="DF127" s="317"/>
      <c r="DG127" s="317"/>
      <c r="DH127" s="317"/>
      <c r="DI127" s="317"/>
      <c r="DJ127" s="317"/>
      <c r="DK127" s="317"/>
      <c r="DL127" s="317"/>
      <c r="DM127" s="317"/>
      <c r="DN127" s="317"/>
      <c r="DO127" s="317"/>
      <c r="DP127" s="317"/>
      <c r="DQ127" s="317"/>
      <c r="DR127" s="317"/>
      <c r="DS127" s="317"/>
      <c r="DT127" s="317"/>
      <c r="DU127" s="317"/>
      <c r="DV127" s="317"/>
      <c r="DW127" s="317"/>
      <c r="DX127" s="317"/>
      <c r="DY127" s="317"/>
      <c r="DZ127" s="317"/>
      <c r="EA127" s="317"/>
      <c r="EB127" s="317"/>
      <c r="EC127" s="317"/>
      <c r="ED127" s="317"/>
      <c r="EE127" s="317"/>
      <c r="EF127" s="317"/>
      <c r="EG127" s="317"/>
      <c r="EH127" s="317"/>
      <c r="EI127" s="317"/>
      <c r="EJ127" s="317"/>
      <c r="EK127" s="317"/>
      <c r="EL127" s="317"/>
      <c r="EM127" s="317"/>
      <c r="EN127" s="317"/>
      <c r="EO127" s="317"/>
      <c r="EP127" s="317"/>
      <c r="EQ127" s="317"/>
      <c r="ER127" s="317"/>
      <c r="ES127" s="317"/>
      <c r="ET127" s="317"/>
      <c r="EU127" s="317"/>
      <c r="EV127" s="317"/>
      <c r="EW127" s="317"/>
      <c r="EX127" s="317"/>
      <c r="EY127" s="317"/>
      <c r="EZ127" s="317"/>
      <c r="FA127" s="317"/>
      <c r="FB127" s="317"/>
      <c r="FC127" s="317"/>
      <c r="FD127" s="317"/>
      <c r="FE127" s="317"/>
      <c r="FF127" s="317"/>
      <c r="FG127" s="317"/>
      <c r="FH127" s="317"/>
      <c r="FI127" s="317"/>
      <c r="FJ127" s="317"/>
      <c r="FK127" s="317"/>
      <c r="FL127" s="317"/>
      <c r="FM127" s="317"/>
      <c r="FN127" s="317"/>
      <c r="FO127" s="317"/>
      <c r="FP127" s="317"/>
      <c r="FQ127" s="317"/>
      <c r="FR127" s="317"/>
      <c r="FS127" s="317"/>
      <c r="FT127" s="317"/>
      <c r="FU127" s="317"/>
      <c r="FV127" s="317"/>
      <c r="FW127" s="317"/>
      <c r="FX127" s="317"/>
      <c r="FY127" s="317"/>
      <c r="FZ127" s="317"/>
      <c r="GA127" s="317"/>
      <c r="GB127" s="317"/>
      <c r="GC127" s="317"/>
      <c r="GD127" s="317"/>
      <c r="GE127" s="317"/>
      <c r="GF127" s="317"/>
      <c r="GG127" s="317"/>
      <c r="GH127" s="317"/>
      <c r="GI127" s="317"/>
      <c r="GJ127" s="317"/>
      <c r="GK127" s="317"/>
      <c r="GL127" s="317"/>
      <c r="GM127" s="317"/>
      <c r="GN127" s="317"/>
      <c r="GO127" s="317"/>
      <c r="GP127" s="317"/>
      <c r="GQ127" s="317"/>
      <c r="GR127" s="317"/>
      <c r="GS127" s="317"/>
      <c r="GT127" s="317"/>
      <c r="GU127" s="317"/>
      <c r="GV127" s="317"/>
      <c r="GW127" s="317"/>
      <c r="GX127" s="317"/>
      <c r="GY127" s="317"/>
      <c r="GZ127" s="317"/>
      <c r="HA127" s="317"/>
      <c r="HB127" s="317"/>
      <c r="HC127" s="317"/>
      <c r="HD127" s="317"/>
      <c r="HE127" s="317"/>
      <c r="HF127" s="317"/>
      <c r="HG127" s="317"/>
      <c r="HH127" s="317"/>
      <c r="HI127" s="317"/>
      <c r="HJ127" s="317"/>
      <c r="HK127" s="317"/>
      <c r="HL127" s="317"/>
      <c r="HM127" s="317"/>
      <c r="HN127" s="317"/>
      <c r="HO127" s="317"/>
      <c r="HP127" s="317"/>
      <c r="HQ127" s="317"/>
      <c r="HR127" s="317"/>
      <c r="HS127" s="317"/>
      <c r="HT127" s="317"/>
      <c r="HU127" s="317"/>
      <c r="HV127" s="317"/>
      <c r="HW127" s="317"/>
      <c r="HX127" s="317"/>
      <c r="HY127" s="317"/>
      <c r="HZ127" s="317"/>
      <c r="IA127" s="317"/>
      <c r="IB127" s="317"/>
      <c r="IC127" s="317"/>
      <c r="ID127" s="317"/>
      <c r="IE127" s="317"/>
      <c r="IF127" s="317"/>
      <c r="IG127" s="317"/>
      <c r="IH127" s="317"/>
      <c r="II127" s="317"/>
      <c r="IJ127" s="317"/>
      <c r="IK127" s="317"/>
      <c r="IL127" s="317"/>
      <c r="IM127" s="317"/>
      <c r="IN127" s="317"/>
      <c r="IO127" s="317"/>
      <c r="IP127" s="317"/>
      <c r="IQ127" s="317"/>
      <c r="IR127" s="317"/>
      <c r="IS127" s="317"/>
      <c r="IT127" s="317"/>
      <c r="IU127" s="317"/>
      <c r="IV127" s="317"/>
    </row>
    <row r="128" spans="1:256" s="1611" customFormat="1" ht="13.5" customHeight="1">
      <c r="A128" s="1652" t="s">
        <v>5132</v>
      </c>
      <c r="B128" s="1629"/>
      <c r="C128" s="675"/>
      <c r="D128" s="1621" t="s">
        <v>6888</v>
      </c>
      <c r="E128" s="1653" t="s">
        <v>197</v>
      </c>
      <c r="F128" s="1622">
        <f>F124</f>
        <v>1.0010000000000001</v>
      </c>
      <c r="G128" s="343"/>
      <c r="H128" s="1392">
        <f t="shared" ref="H128:H133" si="2">ROUND(F128*G128,2)</f>
        <v>0</v>
      </c>
      <c r="I128" s="1121"/>
      <c r="J128" s="1126"/>
      <c r="K128" s="1126"/>
      <c r="L128" s="1085"/>
      <c r="M128" s="1085"/>
      <c r="N128" s="1085"/>
      <c r="O128" s="1085"/>
      <c r="P128" s="1085"/>
      <c r="Q128" s="1085"/>
      <c r="R128" s="1085"/>
      <c r="S128" s="1125"/>
      <c r="V128" s="1393"/>
    </row>
    <row r="129" spans="1:256" s="1611" customFormat="1" ht="13.5" customHeight="1">
      <c r="A129" s="1652" t="s">
        <v>5133</v>
      </c>
      <c r="B129" s="1629"/>
      <c r="C129" s="675"/>
      <c r="D129" s="1621" t="s">
        <v>6889</v>
      </c>
      <c r="E129" s="1653" t="s">
        <v>197</v>
      </c>
      <c r="F129" s="1622">
        <f>F126</f>
        <v>1.0010000000000001</v>
      </c>
      <c r="G129" s="343"/>
      <c r="H129" s="1392">
        <f t="shared" si="2"/>
        <v>0</v>
      </c>
      <c r="I129" s="1121"/>
      <c r="J129" s="1126"/>
      <c r="K129" s="1126"/>
      <c r="L129" s="1085"/>
      <c r="M129" s="1085"/>
      <c r="N129" s="1085"/>
      <c r="O129" s="1085"/>
      <c r="P129" s="1085"/>
      <c r="Q129" s="1085"/>
      <c r="R129" s="1085"/>
      <c r="S129" s="1125"/>
      <c r="V129" s="1393"/>
    </row>
    <row r="130" spans="1:256" s="1385" customFormat="1" ht="27" customHeight="1">
      <c r="A130" s="1419" t="s">
        <v>5134</v>
      </c>
      <c r="B130" s="1080"/>
      <c r="C130" s="675"/>
      <c r="D130" s="1413" t="s">
        <v>6904</v>
      </c>
      <c r="E130" s="1420" t="s">
        <v>197</v>
      </c>
      <c r="F130" s="1421">
        <f>F122</f>
        <v>2.0019999999999998</v>
      </c>
      <c r="G130" s="1460"/>
      <c r="H130" s="1392">
        <f t="shared" si="2"/>
        <v>0</v>
      </c>
      <c r="I130" s="1121"/>
      <c r="J130" s="1422"/>
      <c r="K130" s="1423"/>
      <c r="L130" s="1424"/>
      <c r="M130" s="1424"/>
      <c r="N130" s="1424"/>
      <c r="O130" s="1424"/>
      <c r="P130" s="1424"/>
      <c r="Q130" s="1424"/>
      <c r="R130" s="1424"/>
      <c r="S130" s="1425"/>
      <c r="T130" s="1423"/>
      <c r="U130" s="342"/>
      <c r="V130" s="342"/>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385" customFormat="1" ht="27" customHeight="1">
      <c r="A131" s="1426" t="s">
        <v>6905</v>
      </c>
      <c r="B131" s="1427"/>
      <c r="C131" s="675"/>
      <c r="D131" s="1088" t="s">
        <v>6906</v>
      </c>
      <c r="E131" s="1653" t="s">
        <v>197</v>
      </c>
      <c r="F131" s="1622">
        <f>F122*11</f>
        <v>22.021999999999998</v>
      </c>
      <c r="G131" s="344"/>
      <c r="H131" s="1392">
        <f t="shared" si="2"/>
        <v>0</v>
      </c>
      <c r="I131" s="1121"/>
      <c r="J131" s="1422"/>
      <c r="K131" s="1423"/>
      <c r="L131" s="1424"/>
      <c r="M131" s="1424"/>
      <c r="N131" s="1424"/>
      <c r="O131" s="1424"/>
      <c r="P131" s="1424"/>
      <c r="Q131" s="1424"/>
      <c r="R131" s="1424"/>
      <c r="S131" s="1425"/>
      <c r="T131" s="731"/>
      <c r="U131" s="342"/>
      <c r="V131" s="1423"/>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385" customFormat="1" ht="13.5" customHeight="1">
      <c r="A132" s="1419" t="s">
        <v>6907</v>
      </c>
      <c r="B132" s="1080"/>
      <c r="C132" s="675"/>
      <c r="D132" s="1088" t="s">
        <v>778</v>
      </c>
      <c r="E132" s="1428" t="s">
        <v>197</v>
      </c>
      <c r="F132" s="1429">
        <f>F122</f>
        <v>2.0019999999999998</v>
      </c>
      <c r="G132" s="1460"/>
      <c r="H132" s="1392">
        <f t="shared" si="2"/>
        <v>0</v>
      </c>
      <c r="I132" s="1121"/>
      <c r="J132" s="1126"/>
      <c r="K132" s="1126"/>
      <c r="L132" s="1085"/>
      <c r="M132" s="1085"/>
      <c r="N132" s="1085"/>
      <c r="O132" s="1085"/>
      <c r="P132" s="1211"/>
      <c r="Q132" s="1085"/>
      <c r="R132" s="1085"/>
      <c r="S132" s="1125"/>
      <c r="T132" s="1085"/>
      <c r="U132" s="342"/>
      <c r="V132" s="342"/>
      <c r="W132" s="342"/>
      <c r="X132" s="342"/>
      <c r="Y132" s="342"/>
      <c r="Z132" s="342"/>
      <c r="AA132" s="342"/>
      <c r="AB132" s="342"/>
      <c r="AC132" s="342"/>
      <c r="AD132" s="342"/>
      <c r="AE132" s="342"/>
      <c r="AF132" s="342"/>
      <c r="AG132" s="342"/>
      <c r="AH132" s="342"/>
      <c r="AI132" s="342"/>
      <c r="AJ132" s="317"/>
      <c r="AK132" s="317"/>
      <c r="AL132" s="317"/>
      <c r="AM132" s="317"/>
      <c r="AN132" s="317"/>
      <c r="AO132" s="317"/>
      <c r="AP132" s="317"/>
      <c r="AQ132" s="317"/>
      <c r="AR132" s="317"/>
      <c r="AS132" s="317"/>
      <c r="AT132" s="317"/>
      <c r="AU132" s="317"/>
      <c r="AV132" s="317"/>
      <c r="AW132" s="317"/>
      <c r="AX132" s="317"/>
      <c r="AY132" s="317"/>
      <c r="AZ132" s="317"/>
      <c r="BA132" s="317"/>
      <c r="BB132" s="317"/>
      <c r="BC132" s="317"/>
      <c r="BD132" s="317"/>
      <c r="BE132" s="317"/>
      <c r="BF132" s="317"/>
      <c r="BG132" s="317"/>
      <c r="BH132" s="317"/>
      <c r="BI132" s="317"/>
      <c r="BJ132" s="317"/>
      <c r="BK132" s="317"/>
      <c r="BL132" s="317"/>
      <c r="BM132" s="317"/>
      <c r="BN132" s="317"/>
      <c r="BO132" s="317"/>
      <c r="BP132" s="317"/>
      <c r="BQ132" s="317"/>
      <c r="BR132" s="317"/>
      <c r="BS132" s="317"/>
      <c r="BT132" s="317"/>
      <c r="BU132" s="317"/>
      <c r="BV132" s="317"/>
      <c r="BW132" s="317"/>
      <c r="BX132" s="317"/>
      <c r="BY132" s="317"/>
      <c r="BZ132" s="317"/>
      <c r="CA132" s="317"/>
      <c r="CB132" s="317"/>
      <c r="CC132" s="317"/>
      <c r="CD132" s="317"/>
      <c r="CE132" s="317"/>
      <c r="CF132" s="317"/>
      <c r="CG132" s="317"/>
      <c r="CH132" s="317"/>
      <c r="CI132" s="317"/>
      <c r="CJ132" s="317"/>
      <c r="CK132" s="317"/>
      <c r="CL132" s="317"/>
      <c r="CM132" s="317"/>
      <c r="CN132" s="317"/>
      <c r="CO132" s="317"/>
      <c r="CP132" s="317"/>
      <c r="CQ132" s="317"/>
      <c r="CR132" s="317"/>
      <c r="CS132" s="317"/>
      <c r="CT132" s="317"/>
      <c r="CU132" s="317"/>
      <c r="CV132" s="317"/>
      <c r="CW132" s="317"/>
      <c r="CX132" s="317"/>
      <c r="CY132" s="317"/>
      <c r="CZ132" s="317"/>
      <c r="DA132" s="317"/>
      <c r="DB132" s="317"/>
      <c r="DC132" s="317"/>
      <c r="DD132" s="317"/>
      <c r="DE132" s="317"/>
      <c r="DF132" s="317"/>
      <c r="DG132" s="317"/>
      <c r="DH132" s="317"/>
      <c r="DI132" s="317"/>
      <c r="DJ132" s="317"/>
      <c r="DK132" s="317"/>
      <c r="DL132" s="317"/>
      <c r="DM132" s="317"/>
      <c r="DN132" s="317"/>
      <c r="DO132" s="317"/>
      <c r="DP132" s="317"/>
      <c r="DQ132" s="317"/>
      <c r="DR132" s="317"/>
      <c r="DS132" s="317"/>
      <c r="DT132" s="317"/>
      <c r="DU132" s="317"/>
      <c r="DV132" s="317"/>
      <c r="DW132" s="317"/>
      <c r="DX132" s="317"/>
      <c r="DY132" s="317"/>
      <c r="DZ132" s="317"/>
      <c r="EA132" s="317"/>
      <c r="EB132" s="317"/>
      <c r="EC132" s="317"/>
      <c r="ED132" s="317"/>
      <c r="EE132" s="317"/>
      <c r="EF132" s="317"/>
      <c r="EG132" s="317"/>
      <c r="EH132" s="317"/>
      <c r="EI132" s="317"/>
      <c r="EJ132" s="317"/>
      <c r="EK132" s="317"/>
      <c r="EL132" s="317"/>
      <c r="EM132" s="317"/>
      <c r="EN132" s="317"/>
      <c r="EO132" s="317"/>
      <c r="EP132" s="317"/>
      <c r="EQ132" s="317"/>
      <c r="ER132" s="317"/>
      <c r="ES132" s="317"/>
      <c r="ET132" s="317"/>
      <c r="EU132" s="317"/>
      <c r="EV132" s="317"/>
      <c r="EW132" s="317"/>
      <c r="EX132" s="317"/>
      <c r="EY132" s="317"/>
      <c r="EZ132" s="317"/>
      <c r="FA132" s="317"/>
      <c r="FB132" s="317"/>
      <c r="FC132" s="317"/>
      <c r="FD132" s="317"/>
      <c r="FE132" s="317"/>
      <c r="FF132" s="317"/>
      <c r="FG132" s="317"/>
      <c r="FH132" s="317"/>
      <c r="FI132" s="317"/>
      <c r="FJ132" s="317"/>
      <c r="FK132" s="317"/>
      <c r="FL132" s="317"/>
      <c r="FM132" s="317"/>
      <c r="FN132" s="317"/>
      <c r="FO132" s="317"/>
      <c r="FP132" s="317"/>
      <c r="FQ132" s="317"/>
      <c r="FR132" s="317"/>
      <c r="FS132" s="317"/>
      <c r="FT132" s="317"/>
      <c r="FU132" s="317"/>
      <c r="FV132" s="317"/>
      <c r="FW132" s="317"/>
      <c r="FX132" s="317"/>
      <c r="FY132" s="317"/>
      <c r="FZ132" s="317"/>
      <c r="GA132" s="317"/>
      <c r="GB132" s="317"/>
      <c r="GC132" s="317"/>
      <c r="GD132" s="317"/>
      <c r="GE132" s="317"/>
      <c r="GF132" s="317"/>
      <c r="GG132" s="317"/>
      <c r="GH132" s="317"/>
      <c r="GI132" s="317"/>
      <c r="GJ132" s="317"/>
      <c r="GK132" s="317"/>
      <c r="GL132" s="317"/>
      <c r="GM132" s="317"/>
      <c r="GN132" s="317"/>
      <c r="GO132" s="317"/>
      <c r="GP132" s="317"/>
      <c r="GQ132" s="317"/>
      <c r="GR132" s="317"/>
      <c r="GS132" s="317"/>
      <c r="GT132" s="317"/>
      <c r="GU132" s="317"/>
      <c r="GV132" s="317"/>
      <c r="GW132" s="317"/>
      <c r="GX132" s="317"/>
      <c r="GY132" s="317"/>
      <c r="GZ132" s="317"/>
      <c r="HA132" s="317"/>
      <c r="HB132" s="317"/>
      <c r="HC132" s="317"/>
      <c r="HD132" s="317"/>
      <c r="HE132" s="317"/>
      <c r="HF132" s="317"/>
      <c r="HG132" s="317"/>
      <c r="HH132" s="317"/>
      <c r="HI132" s="317"/>
      <c r="HJ132" s="317"/>
      <c r="HK132" s="317"/>
      <c r="HL132" s="317"/>
      <c r="HM132" s="317"/>
      <c r="HN132" s="317"/>
      <c r="HO132" s="317"/>
      <c r="HP132" s="317"/>
      <c r="HQ132" s="317"/>
      <c r="HR132" s="317"/>
      <c r="HS132" s="317"/>
      <c r="HT132" s="317"/>
      <c r="HU132" s="317"/>
      <c r="HV132" s="317"/>
      <c r="HW132" s="317"/>
      <c r="HX132" s="317"/>
      <c r="HY132" s="317"/>
      <c r="HZ132" s="317"/>
      <c r="IA132" s="317"/>
      <c r="IB132" s="317"/>
      <c r="IC132" s="317"/>
      <c r="ID132" s="317"/>
      <c r="IE132" s="317"/>
      <c r="IF132" s="317"/>
      <c r="IG132" s="317"/>
      <c r="IH132" s="317"/>
      <c r="II132" s="317"/>
      <c r="IJ132" s="317"/>
      <c r="IK132" s="317"/>
      <c r="IL132" s="317"/>
      <c r="IM132" s="317"/>
      <c r="IN132" s="317"/>
      <c r="IO132" s="317"/>
      <c r="IP132" s="317"/>
      <c r="IQ132" s="317"/>
      <c r="IR132" s="317"/>
      <c r="IS132" s="317"/>
      <c r="IT132" s="317"/>
      <c r="IU132" s="317"/>
      <c r="IV132" s="317"/>
    </row>
    <row r="133" spans="1:256" s="1385" customFormat="1" ht="13.5" customHeight="1">
      <c r="A133" s="1430" t="s">
        <v>6908</v>
      </c>
      <c r="B133" s="1431"/>
      <c r="C133" s="675"/>
      <c r="D133" s="693" t="s">
        <v>6909</v>
      </c>
      <c r="E133" s="1432" t="s">
        <v>197</v>
      </c>
      <c r="F133" s="1433">
        <f>F122</f>
        <v>2.0019999999999998</v>
      </c>
      <c r="G133" s="303"/>
      <c r="H133" s="1392">
        <f t="shared" si="2"/>
        <v>0</v>
      </c>
      <c r="I133" s="1121"/>
      <c r="J133" s="1126"/>
      <c r="K133" s="1126"/>
      <c r="L133" s="1085"/>
      <c r="M133" s="1085"/>
      <c r="N133" s="1085"/>
      <c r="O133" s="1085"/>
      <c r="P133" s="1085"/>
      <c r="Q133" s="1085"/>
      <c r="R133" s="1085"/>
      <c r="S133" s="1125"/>
      <c r="T133" s="1434"/>
      <c r="U133" s="342"/>
      <c r="V133" s="342"/>
      <c r="W133" s="342"/>
      <c r="X133" s="342"/>
      <c r="Y133" s="1435"/>
      <c r="Z133" s="1435"/>
      <c r="AA133" s="1435"/>
      <c r="AB133" s="1435"/>
      <c r="AC133" s="1435"/>
      <c r="AD133" s="1435"/>
      <c r="AE133" s="1435"/>
      <c r="AF133" s="1435"/>
      <c r="AG133" s="1435"/>
      <c r="AH133" s="1435"/>
      <c r="AI133" s="1435"/>
      <c r="AJ133" s="1435"/>
      <c r="AK133" s="1435"/>
      <c r="AL133" s="1435"/>
      <c r="AM133" s="1435"/>
      <c r="AN133" s="1435"/>
      <c r="AO133" s="1435"/>
      <c r="AP133" s="1435"/>
      <c r="AQ133" s="1435"/>
      <c r="AR133" s="1435"/>
      <c r="AS133" s="1435"/>
      <c r="AT133" s="1435"/>
      <c r="AU133" s="1435"/>
      <c r="AV133" s="1435"/>
      <c r="AW133" s="1435"/>
      <c r="AX133" s="1435"/>
      <c r="AY133" s="1435"/>
      <c r="AZ133" s="1435"/>
      <c r="BA133" s="1435"/>
      <c r="BB133" s="1435"/>
      <c r="BC133" s="1435"/>
      <c r="BD133" s="1435"/>
      <c r="BE133" s="1435"/>
      <c r="BF133" s="1435"/>
      <c r="BG133" s="1435"/>
      <c r="BH133" s="1435"/>
      <c r="BI133" s="1435"/>
      <c r="BJ133" s="1435"/>
      <c r="BK133" s="1435"/>
      <c r="BL133" s="1435"/>
      <c r="BM133" s="1435"/>
      <c r="BN133" s="1435"/>
      <c r="BO133" s="1435"/>
      <c r="BP133" s="1435"/>
      <c r="BQ133" s="1435"/>
      <c r="BR133" s="1435"/>
      <c r="BS133" s="1435"/>
      <c r="BT133" s="1435"/>
      <c r="BU133" s="1435"/>
      <c r="BV133" s="1435"/>
      <c r="BW133" s="1435"/>
      <c r="BX133" s="1435"/>
      <c r="BY133" s="1435"/>
      <c r="BZ133" s="1435"/>
      <c r="CA133" s="1435"/>
      <c r="CB133" s="1435"/>
      <c r="CC133" s="1435"/>
      <c r="CD133" s="1435"/>
      <c r="CE133" s="1435"/>
      <c r="CF133" s="1435"/>
      <c r="CG133" s="1435"/>
      <c r="CH133" s="1435"/>
      <c r="CI133" s="1435"/>
      <c r="CJ133" s="1435"/>
      <c r="CK133" s="1435"/>
      <c r="CL133" s="1435"/>
      <c r="CM133" s="1435"/>
      <c r="CN133" s="1435"/>
      <c r="CO133" s="1435"/>
      <c r="CP133" s="1435"/>
      <c r="CQ133" s="1435"/>
      <c r="CR133" s="1435"/>
      <c r="CS133" s="1435"/>
      <c r="CT133" s="1435"/>
      <c r="CU133" s="1435"/>
      <c r="CV133" s="1435"/>
      <c r="CW133" s="1435"/>
      <c r="CX133" s="1435"/>
      <c r="CY133" s="1435"/>
      <c r="CZ133" s="1435"/>
      <c r="DA133" s="1435"/>
      <c r="DB133" s="1435"/>
      <c r="DC133" s="1435"/>
      <c r="DD133" s="1435"/>
      <c r="DE133" s="1435"/>
      <c r="DF133" s="1435"/>
      <c r="DG133" s="1435"/>
      <c r="DH133" s="1435"/>
      <c r="DI133" s="1435"/>
      <c r="DJ133" s="1435"/>
      <c r="DK133" s="1435"/>
      <c r="DL133" s="1435"/>
      <c r="DM133" s="1435"/>
      <c r="DN133" s="1435"/>
      <c r="DO133" s="1435"/>
      <c r="DP133" s="1435"/>
      <c r="DQ133" s="1435"/>
      <c r="DR133" s="1435"/>
      <c r="DS133" s="1435"/>
      <c r="DT133" s="1435"/>
      <c r="DU133" s="1435"/>
      <c r="DV133" s="1435"/>
      <c r="DW133" s="1435"/>
      <c r="DX133" s="1435"/>
      <c r="DY133" s="1435"/>
      <c r="DZ133" s="1435"/>
      <c r="EA133" s="1435"/>
      <c r="EB133" s="1435"/>
      <c r="EC133" s="1435"/>
      <c r="ED133" s="1435"/>
      <c r="EE133" s="1435"/>
      <c r="EF133" s="1435"/>
      <c r="EG133" s="1435"/>
      <c r="EH133" s="1435"/>
      <c r="EI133" s="1435"/>
      <c r="EJ133" s="1435"/>
      <c r="EK133" s="1435"/>
      <c r="EL133" s="1435"/>
      <c r="EM133" s="1435"/>
      <c r="EN133" s="1435"/>
      <c r="EO133" s="1435"/>
      <c r="EP133" s="1435"/>
      <c r="EQ133" s="1435"/>
      <c r="ER133" s="1435"/>
      <c r="ES133" s="1435"/>
      <c r="ET133" s="1435"/>
      <c r="EU133" s="1435"/>
      <c r="EV133" s="1435"/>
      <c r="EW133" s="1435"/>
      <c r="EX133" s="1435"/>
      <c r="EY133" s="1435"/>
      <c r="EZ133" s="1435"/>
      <c r="FA133" s="1435"/>
      <c r="FB133" s="1435"/>
      <c r="FC133" s="1435"/>
      <c r="FD133" s="1435"/>
      <c r="FE133" s="1435"/>
      <c r="FF133" s="1435"/>
      <c r="FG133" s="1435"/>
      <c r="FH133" s="1435"/>
      <c r="FI133" s="1435"/>
      <c r="FJ133" s="1435"/>
      <c r="FK133" s="1435"/>
      <c r="FL133" s="1435"/>
      <c r="FM133" s="1435"/>
      <c r="FN133" s="1435"/>
      <c r="FO133" s="1435"/>
      <c r="FP133" s="1435"/>
      <c r="FQ133" s="1435"/>
      <c r="FR133" s="1435"/>
      <c r="FS133" s="1435"/>
      <c r="FT133" s="1435"/>
      <c r="FU133" s="1435"/>
      <c r="FV133" s="1435"/>
      <c r="FW133" s="1435"/>
      <c r="FX133" s="1435"/>
      <c r="FY133" s="1435"/>
      <c r="FZ133" s="1435"/>
      <c r="GA133" s="1435"/>
      <c r="GB133" s="1435"/>
      <c r="GC133" s="1435"/>
      <c r="GD133" s="1435"/>
      <c r="GE133" s="1435"/>
      <c r="GF133" s="1435"/>
      <c r="GG133" s="1435"/>
      <c r="GH133" s="1435"/>
      <c r="GI133" s="1435"/>
      <c r="GJ133" s="1435"/>
      <c r="GK133" s="1435"/>
      <c r="GL133" s="1435"/>
      <c r="GM133" s="1435"/>
      <c r="GN133" s="1435"/>
      <c r="GO133" s="1435"/>
      <c r="GP133" s="1435"/>
      <c r="GQ133" s="1435"/>
      <c r="GR133" s="1435"/>
      <c r="GS133" s="1435"/>
      <c r="GT133" s="1435"/>
      <c r="GU133" s="1435"/>
      <c r="GV133" s="1435"/>
      <c r="GW133" s="1435"/>
      <c r="GX133" s="1435"/>
      <c r="GY133" s="1435"/>
      <c r="GZ133" s="1435"/>
      <c r="HA133" s="1435"/>
      <c r="HB133" s="1435"/>
      <c r="HC133" s="1435"/>
      <c r="HD133" s="1435"/>
      <c r="HE133" s="1435"/>
      <c r="HF133" s="1435"/>
      <c r="HG133" s="1435"/>
      <c r="HH133" s="1435"/>
      <c r="HI133" s="1435"/>
      <c r="HJ133" s="1435"/>
      <c r="HK133" s="1435"/>
      <c r="HL133" s="1435"/>
      <c r="HM133" s="1435"/>
      <c r="HN133" s="1435"/>
      <c r="HO133" s="1435"/>
      <c r="HP133" s="1435"/>
      <c r="HQ133" s="1435"/>
      <c r="HR133" s="1435"/>
      <c r="HS133" s="1435"/>
      <c r="HT133" s="1435"/>
      <c r="HU133" s="1435"/>
      <c r="HV133" s="1435"/>
      <c r="HW133" s="1435"/>
      <c r="HX133" s="1435"/>
      <c r="HY133" s="1435"/>
      <c r="HZ133" s="1435"/>
      <c r="IA133" s="1435"/>
      <c r="IB133" s="1435"/>
      <c r="IC133" s="1435"/>
      <c r="ID133" s="1435"/>
      <c r="IE133" s="1435"/>
      <c r="IF133" s="1435"/>
      <c r="IG133" s="1435"/>
      <c r="IH133" s="1435"/>
      <c r="II133" s="1435"/>
      <c r="IJ133" s="1435"/>
      <c r="IK133" s="1435"/>
      <c r="IL133" s="1435"/>
      <c r="IM133" s="1435"/>
      <c r="IN133" s="1435"/>
      <c r="IO133" s="1435"/>
      <c r="IP133" s="1435"/>
      <c r="IQ133" s="1435"/>
      <c r="IR133" s="1435"/>
      <c r="IS133" s="1435"/>
      <c r="IT133" s="1435"/>
      <c r="IU133" s="1435"/>
      <c r="IV133" s="1435"/>
    </row>
    <row r="134" spans="1:256" s="1351" customFormat="1" ht="81" customHeight="1">
      <c r="A134" s="1343"/>
      <c r="B134" s="1344"/>
      <c r="C134" s="1345"/>
      <c r="D134" s="1346" t="s">
        <v>780</v>
      </c>
      <c r="E134" s="1347"/>
      <c r="F134" s="1348"/>
      <c r="G134" s="1349"/>
      <c r="H134" s="1349"/>
      <c r="I134" s="1350"/>
      <c r="L134" s="1352"/>
      <c r="M134" s="1352"/>
      <c r="N134" s="1352"/>
      <c r="O134" s="1352"/>
      <c r="P134" s="1352"/>
      <c r="Q134" s="1352"/>
      <c r="R134" s="1352"/>
      <c r="S134" s="1352"/>
      <c r="T134" s="1352"/>
      <c r="U134" s="1352"/>
      <c r="V134" s="1352"/>
      <c r="W134" s="1352"/>
      <c r="X134" s="1352"/>
      <c r="Y134" s="1352"/>
      <c r="Z134" s="1352"/>
      <c r="AA134" s="1352"/>
      <c r="AB134" s="1352"/>
      <c r="AC134" s="1352"/>
      <c r="AD134" s="1352"/>
      <c r="AE134" s="1352"/>
      <c r="AF134" s="1352"/>
      <c r="AG134" s="1352"/>
      <c r="AH134" s="1352"/>
      <c r="AI134" s="1352"/>
      <c r="AJ134" s="1352"/>
      <c r="AK134" s="1352"/>
      <c r="AL134" s="1352"/>
      <c r="AM134" s="1352"/>
      <c r="AN134" s="1352"/>
      <c r="AO134" s="1352"/>
      <c r="AP134" s="1352"/>
      <c r="AQ134" s="1352"/>
      <c r="AR134" s="1352"/>
      <c r="AS134" s="1352"/>
      <c r="AT134" s="1352"/>
      <c r="AU134" s="1352"/>
      <c r="AV134" s="1352"/>
      <c r="AW134" s="1352"/>
      <c r="AX134" s="1352"/>
      <c r="AY134" s="1352"/>
      <c r="AZ134" s="1352"/>
      <c r="BA134" s="1352"/>
      <c r="BB134" s="1352"/>
      <c r="BC134" s="1352"/>
      <c r="BD134" s="1352"/>
      <c r="BE134" s="1352"/>
      <c r="BF134" s="1352"/>
      <c r="BG134" s="1352"/>
      <c r="BH134" s="1352"/>
      <c r="BI134" s="1352"/>
      <c r="BJ134" s="1352"/>
      <c r="BK134" s="1352"/>
      <c r="BL134" s="1352"/>
      <c r="BM134" s="1352"/>
      <c r="BN134" s="1352"/>
      <c r="BO134" s="1352"/>
      <c r="BP134" s="1352"/>
      <c r="BQ134" s="1352"/>
      <c r="BR134" s="1352"/>
      <c r="BS134" s="1352"/>
      <c r="BT134" s="1352"/>
      <c r="BU134" s="1352"/>
      <c r="BV134" s="1352"/>
      <c r="BW134" s="1352"/>
      <c r="BX134" s="1352"/>
      <c r="BY134" s="1352"/>
      <c r="BZ134" s="1352"/>
      <c r="CA134" s="1352"/>
      <c r="CB134" s="1352"/>
      <c r="CC134" s="1352"/>
      <c r="CD134" s="1352"/>
      <c r="CE134" s="1352"/>
      <c r="CF134" s="1352"/>
      <c r="CG134" s="1352"/>
      <c r="CH134" s="1352"/>
      <c r="CI134" s="1352"/>
      <c r="CJ134" s="1352"/>
      <c r="CK134" s="1352"/>
      <c r="CL134" s="1352"/>
      <c r="CM134" s="1352"/>
      <c r="CN134" s="1352"/>
      <c r="CO134" s="1352"/>
      <c r="CP134" s="1352"/>
      <c r="CQ134" s="1352"/>
      <c r="CR134" s="1352"/>
      <c r="CS134" s="1352"/>
      <c r="CT134" s="1352"/>
      <c r="CU134" s="1352"/>
      <c r="CV134" s="1352"/>
      <c r="CW134" s="1352"/>
      <c r="CX134" s="1352"/>
      <c r="CY134" s="1352"/>
      <c r="CZ134" s="1352"/>
      <c r="DA134" s="1352"/>
      <c r="DB134" s="1352"/>
      <c r="DC134" s="1352"/>
      <c r="DD134" s="1352"/>
      <c r="DE134" s="1352"/>
      <c r="DF134" s="1352"/>
      <c r="DG134" s="1352"/>
      <c r="DH134" s="1352"/>
      <c r="DI134" s="1352"/>
      <c r="DJ134" s="1352"/>
      <c r="DK134" s="1352"/>
      <c r="DL134" s="1352"/>
      <c r="DM134" s="1352"/>
      <c r="DN134" s="1352"/>
      <c r="DO134" s="1352"/>
      <c r="DP134" s="1352"/>
      <c r="DQ134" s="1352"/>
      <c r="DR134" s="1352"/>
      <c r="DS134" s="1352"/>
      <c r="DT134" s="1352"/>
      <c r="DU134" s="1352"/>
      <c r="DV134" s="1352"/>
      <c r="DW134" s="1352"/>
      <c r="DX134" s="1352"/>
      <c r="DY134" s="1352"/>
      <c r="DZ134" s="1352"/>
      <c r="EA134" s="1352"/>
      <c r="EB134" s="1352"/>
      <c r="EC134" s="1352"/>
      <c r="ED134" s="1352"/>
      <c r="EE134" s="1352"/>
      <c r="EF134" s="1352"/>
      <c r="EG134" s="1352"/>
      <c r="EH134" s="1352"/>
      <c r="EI134" s="1352"/>
      <c r="EJ134" s="1352"/>
      <c r="EK134" s="1352"/>
      <c r="EL134" s="1352"/>
      <c r="EM134" s="1352"/>
      <c r="EN134" s="1352"/>
      <c r="EO134" s="1352"/>
      <c r="EP134" s="1352"/>
      <c r="EQ134" s="1352"/>
      <c r="ER134" s="1352"/>
      <c r="ES134" s="1352"/>
      <c r="ET134" s="1352"/>
      <c r="EU134" s="1352"/>
      <c r="EV134" s="1352"/>
      <c r="EW134" s="1352"/>
      <c r="EX134" s="1352"/>
      <c r="EY134" s="1352"/>
      <c r="EZ134" s="1352"/>
      <c r="FA134" s="1352"/>
      <c r="FB134" s="1352"/>
      <c r="FC134" s="1352"/>
      <c r="FD134" s="1352"/>
      <c r="FE134" s="1352"/>
      <c r="FF134" s="1352"/>
      <c r="FG134" s="1352"/>
      <c r="FH134" s="1352"/>
      <c r="FI134" s="1352"/>
      <c r="FJ134" s="1352"/>
      <c r="FK134" s="1352"/>
      <c r="FL134" s="1352"/>
      <c r="FM134" s="1352"/>
      <c r="FN134" s="1352"/>
      <c r="FO134" s="1352"/>
      <c r="FP134" s="1352"/>
      <c r="FQ134" s="1352"/>
      <c r="FR134" s="1352"/>
      <c r="FS134" s="1352"/>
      <c r="FT134" s="1352"/>
      <c r="FU134" s="1352"/>
      <c r="FV134" s="1352"/>
      <c r="FW134" s="1352"/>
      <c r="FX134" s="1352"/>
      <c r="FY134" s="1352"/>
      <c r="FZ134" s="1352"/>
      <c r="GA134" s="1352"/>
      <c r="GB134" s="1352"/>
      <c r="GC134" s="1352"/>
      <c r="GD134" s="1352"/>
      <c r="GE134" s="1352"/>
      <c r="GF134" s="1352"/>
      <c r="GG134" s="1352"/>
      <c r="GH134" s="1352"/>
      <c r="GI134" s="1352"/>
      <c r="GJ134" s="1352"/>
      <c r="GK134" s="1352"/>
      <c r="GL134" s="1352"/>
      <c r="GM134" s="1352"/>
      <c r="GN134" s="1352"/>
      <c r="GO134" s="1352"/>
      <c r="GP134" s="1352"/>
      <c r="GQ134" s="1352"/>
      <c r="GR134" s="1352"/>
      <c r="GS134" s="1352"/>
      <c r="GT134" s="1352"/>
      <c r="GU134" s="1352"/>
      <c r="GV134" s="1352"/>
      <c r="GW134" s="1352"/>
      <c r="GX134" s="1352"/>
      <c r="GY134" s="1352"/>
      <c r="GZ134" s="1352"/>
      <c r="HA134" s="1352"/>
      <c r="HB134" s="1352"/>
      <c r="HC134" s="1352"/>
      <c r="HD134" s="1352"/>
      <c r="HE134" s="1352"/>
      <c r="HF134" s="1352"/>
      <c r="HG134" s="1352"/>
      <c r="HH134" s="1352"/>
      <c r="HI134" s="1352"/>
      <c r="HJ134" s="1352"/>
      <c r="HK134" s="1352"/>
      <c r="HL134" s="1352"/>
      <c r="HM134" s="1352"/>
      <c r="HN134" s="1352"/>
      <c r="HO134" s="1352"/>
      <c r="HP134" s="1352"/>
      <c r="HQ134" s="1352"/>
      <c r="HR134" s="1352"/>
      <c r="HS134" s="1352"/>
      <c r="HT134" s="1352"/>
      <c r="HU134" s="1352"/>
      <c r="HV134" s="1352"/>
      <c r="HW134" s="1352"/>
      <c r="HX134" s="1352"/>
      <c r="HY134" s="1352"/>
      <c r="HZ134" s="1352"/>
      <c r="IA134" s="1352"/>
      <c r="IB134" s="1352"/>
      <c r="IC134" s="1352"/>
      <c r="ID134" s="1352"/>
      <c r="IE134" s="1352"/>
      <c r="IF134" s="1352"/>
      <c r="IG134" s="1352"/>
      <c r="IH134" s="1352"/>
      <c r="II134" s="1352"/>
      <c r="IJ134" s="1352"/>
      <c r="IK134" s="1352"/>
      <c r="IL134" s="1352"/>
      <c r="IM134" s="1352"/>
      <c r="IN134" s="1352"/>
      <c r="IO134" s="1352"/>
      <c r="IP134" s="1352"/>
      <c r="IQ134" s="1352"/>
      <c r="IR134" s="1352"/>
      <c r="IS134" s="1352"/>
      <c r="IT134" s="1352"/>
      <c r="IU134" s="1352"/>
      <c r="IV134" s="1352"/>
    </row>
    <row r="135" spans="1:256" s="1611" customFormat="1" ht="13.5" customHeight="1">
      <c r="A135" s="1356" t="s">
        <v>6070</v>
      </c>
      <c r="B135" s="1357">
        <v>946</v>
      </c>
      <c r="C135" s="1357">
        <v>469981111</v>
      </c>
      <c r="D135" s="1357" t="s">
        <v>6910</v>
      </c>
      <c r="E135" s="1357" t="s">
        <v>222</v>
      </c>
      <c r="F135" s="541">
        <f>ROUND(SUM(F136:F137),3)</f>
        <v>4.0720000000000001</v>
      </c>
      <c r="G135" s="309"/>
      <c r="H135" s="1083">
        <f>ROUND(F135*G135,2)</f>
        <v>0</v>
      </c>
      <c r="I135" s="1084" t="s">
        <v>5315</v>
      </c>
      <c r="J135" s="1634"/>
      <c r="BU135" s="1636"/>
      <c r="BV135" s="1636"/>
      <c r="BW135" s="1636"/>
      <c r="BX135" s="1636"/>
      <c r="BY135" s="1636"/>
      <c r="BZ135" s="1636"/>
      <c r="CA135" s="1636"/>
      <c r="CB135" s="1636"/>
      <c r="CC135" s="1636"/>
      <c r="CD135" s="1636"/>
      <c r="CE135" s="1636"/>
      <c r="CF135" s="1636"/>
      <c r="CG135" s="1636"/>
      <c r="CH135" s="1636"/>
      <c r="CI135" s="1636"/>
      <c r="CJ135" s="1636"/>
      <c r="CK135" s="1636"/>
      <c r="CL135" s="1636"/>
      <c r="CM135" s="1636"/>
      <c r="CN135" s="1636"/>
      <c r="CO135" s="1636"/>
      <c r="CP135" s="1636"/>
      <c r="CQ135" s="1636"/>
      <c r="CR135" s="1636"/>
      <c r="CS135" s="1636"/>
      <c r="CT135" s="1636"/>
      <c r="CU135" s="1636"/>
      <c r="CV135" s="1636"/>
      <c r="CW135" s="1636"/>
      <c r="CX135" s="1636"/>
      <c r="CY135" s="1636"/>
      <c r="CZ135" s="1636"/>
      <c r="DA135" s="1636"/>
      <c r="DB135" s="1636"/>
      <c r="DC135" s="1636"/>
      <c r="DD135" s="1636"/>
      <c r="DE135" s="1636"/>
      <c r="DF135" s="1636"/>
      <c r="DG135" s="1636"/>
      <c r="DH135" s="1636"/>
      <c r="DI135" s="1636"/>
      <c r="DJ135" s="1636"/>
      <c r="DK135" s="1636"/>
      <c r="DL135" s="1636"/>
      <c r="DM135" s="1636"/>
      <c r="DN135" s="1636"/>
      <c r="DO135" s="1636"/>
      <c r="DP135" s="1636"/>
      <c r="DQ135" s="1636"/>
      <c r="DR135" s="1636"/>
      <c r="DS135" s="1636"/>
      <c r="DT135" s="1636"/>
      <c r="DU135" s="1636"/>
      <c r="DV135" s="1636"/>
      <c r="DW135" s="1636"/>
      <c r="DX135" s="1636"/>
      <c r="DY135" s="1636"/>
      <c r="DZ135" s="1636"/>
      <c r="EA135" s="1636"/>
      <c r="EB135" s="1636"/>
      <c r="EC135" s="1636"/>
      <c r="ED135" s="1636"/>
      <c r="EE135" s="1636"/>
      <c r="EF135" s="1636"/>
      <c r="EG135" s="1636"/>
      <c r="EH135" s="1636"/>
      <c r="EI135" s="1636"/>
      <c r="EJ135" s="1636"/>
      <c r="EK135" s="1636"/>
      <c r="EL135" s="1636"/>
      <c r="EM135" s="1636"/>
      <c r="EN135" s="1636"/>
      <c r="EO135" s="1636"/>
      <c r="EP135" s="1636"/>
      <c r="EQ135" s="1636"/>
      <c r="ER135" s="1636"/>
      <c r="ES135" s="1636"/>
      <c r="ET135" s="1636"/>
      <c r="EU135" s="1636"/>
      <c r="EV135" s="1636"/>
      <c r="EW135" s="1636"/>
      <c r="EX135" s="1636"/>
      <c r="EY135" s="1636"/>
      <c r="EZ135" s="1636"/>
      <c r="FA135" s="1636"/>
      <c r="FB135" s="1636"/>
      <c r="FC135" s="1636"/>
      <c r="FD135" s="1636"/>
      <c r="FE135" s="1636"/>
      <c r="FF135" s="1636"/>
      <c r="FG135" s="1636"/>
      <c r="FH135" s="1636"/>
      <c r="FI135" s="1636"/>
      <c r="FJ135" s="1636"/>
      <c r="FK135" s="1636"/>
      <c r="FL135" s="1636"/>
      <c r="FM135" s="1636"/>
      <c r="FN135" s="1636"/>
      <c r="FO135" s="1636"/>
      <c r="FP135" s="1636"/>
      <c r="FQ135" s="1636"/>
      <c r="FR135" s="1636"/>
      <c r="FS135" s="1636"/>
      <c r="FT135" s="1636"/>
      <c r="FU135" s="1636"/>
      <c r="FV135" s="1636"/>
      <c r="FW135" s="1636"/>
      <c r="FX135" s="1636"/>
      <c r="FY135" s="1636"/>
      <c r="FZ135" s="1636"/>
      <c r="GA135" s="1636"/>
      <c r="GB135" s="1636"/>
      <c r="GC135" s="1636"/>
      <c r="GD135" s="1636"/>
      <c r="GE135" s="1636"/>
      <c r="GF135" s="1636"/>
      <c r="GG135" s="1636"/>
      <c r="GH135" s="1636"/>
      <c r="GI135" s="1636"/>
      <c r="GJ135" s="1636"/>
      <c r="GK135" s="1636"/>
      <c r="GL135" s="1636"/>
      <c r="GM135" s="1636"/>
      <c r="GN135" s="1636"/>
      <c r="GO135" s="1636"/>
      <c r="GP135" s="1636"/>
      <c r="GQ135" s="1636"/>
      <c r="GR135" s="1636"/>
      <c r="GS135" s="1636"/>
      <c r="GT135" s="1636"/>
      <c r="GU135" s="1636"/>
      <c r="GV135" s="1636"/>
      <c r="GW135" s="1636"/>
      <c r="GX135" s="1636"/>
      <c r="GY135" s="1636"/>
      <c r="GZ135" s="1636"/>
      <c r="HA135" s="1636"/>
      <c r="HB135" s="1636"/>
      <c r="HC135" s="1636"/>
      <c r="HD135" s="1636"/>
      <c r="HE135" s="1636"/>
      <c r="HF135" s="1636"/>
      <c r="HG135" s="1636"/>
      <c r="HH135" s="1636"/>
      <c r="HI135" s="1636"/>
      <c r="HJ135" s="1636"/>
      <c r="HK135" s="1636"/>
      <c r="HL135" s="1636"/>
      <c r="HM135" s="1636"/>
      <c r="HN135" s="1636"/>
      <c r="HO135" s="1636"/>
      <c r="HP135" s="1636"/>
      <c r="HQ135" s="1636"/>
      <c r="HR135" s="1636"/>
      <c r="HS135" s="1636"/>
      <c r="HT135" s="1636"/>
      <c r="HU135" s="1636"/>
      <c r="HV135" s="1636"/>
      <c r="HW135" s="1636"/>
      <c r="HX135" s="1636"/>
      <c r="HY135" s="1636"/>
      <c r="HZ135" s="1636"/>
      <c r="IA135" s="1636"/>
      <c r="IB135" s="1636"/>
      <c r="IC135" s="1636"/>
      <c r="ID135" s="1636"/>
      <c r="IE135" s="1636"/>
      <c r="IF135" s="1636"/>
      <c r="IG135" s="1636"/>
      <c r="IH135" s="1636"/>
      <c r="II135" s="1636"/>
      <c r="IJ135" s="1636"/>
      <c r="IK135" s="1636"/>
      <c r="IL135" s="1636"/>
      <c r="IM135" s="1636"/>
      <c r="IN135" s="1636"/>
      <c r="IO135" s="1636"/>
      <c r="IP135" s="1636"/>
      <c r="IQ135" s="1636"/>
      <c r="IR135" s="1636"/>
      <c r="IS135" s="1636"/>
      <c r="IT135" s="1636"/>
      <c r="IU135" s="1636"/>
    </row>
    <row r="136" spans="1:256" s="1184" customFormat="1" ht="13.5" customHeight="1">
      <c r="A136" s="1338"/>
      <c r="B136" s="1179"/>
      <c r="C136" s="1180"/>
      <c r="D136" s="1176" t="s">
        <v>6911</v>
      </c>
      <c r="E136" s="1088"/>
      <c r="F136" s="1090">
        <f>0.01</f>
        <v>0.01</v>
      </c>
      <c r="G136" s="1181"/>
      <c r="H136" s="1192"/>
      <c r="I136" s="1177"/>
      <c r="J136" s="1183"/>
      <c r="U136" s="1187"/>
      <c r="W136" s="1187"/>
    </row>
    <row r="137" spans="1:256" s="1184" customFormat="1" ht="13.5" customHeight="1">
      <c r="A137" s="1338"/>
      <c r="B137" s="1179"/>
      <c r="C137" s="1180"/>
      <c r="D137" s="1176" t="s">
        <v>6912</v>
      </c>
      <c r="E137" s="1088"/>
      <c r="F137" s="1090">
        <f>4.062</f>
        <v>4.0620000000000003</v>
      </c>
      <c r="G137" s="1181"/>
      <c r="H137" s="1192"/>
      <c r="I137" s="1177"/>
      <c r="J137" s="1183"/>
      <c r="U137" s="1187"/>
      <c r="W137" s="1187"/>
    </row>
    <row r="138" spans="1:256" s="1085" customFormat="1" ht="13.5" customHeight="1">
      <c r="A138" s="1086" t="s">
        <v>6072</v>
      </c>
      <c r="B138" s="1087" t="s">
        <v>862</v>
      </c>
      <c r="C138" s="1087" t="s">
        <v>5309</v>
      </c>
      <c r="D138" s="1087" t="s">
        <v>951</v>
      </c>
      <c r="E138" s="1087" t="s">
        <v>191</v>
      </c>
      <c r="F138" s="541">
        <f>ROUND(SUM(F139),3)</f>
        <v>2</v>
      </c>
      <c r="G138" s="309"/>
      <c r="H138" s="1083">
        <f>ROUND(F138*G138,2)</f>
        <v>0</v>
      </c>
      <c r="I138" s="1084" t="s">
        <v>5315</v>
      </c>
      <c r="J138" s="341"/>
    </row>
    <row r="139" spans="1:256" s="1184" customFormat="1" ht="27" customHeight="1">
      <c r="A139" s="1338"/>
      <c r="B139" s="1179"/>
      <c r="C139" s="1180"/>
      <c r="D139" s="1176" t="s">
        <v>6837</v>
      </c>
      <c r="E139" s="1088"/>
      <c r="F139" s="1090">
        <v>2</v>
      </c>
      <c r="G139" s="1181"/>
      <c r="H139" s="1192"/>
      <c r="I139" s="1177"/>
      <c r="J139" s="1183"/>
      <c r="U139" s="1187"/>
      <c r="W139" s="1187"/>
    </row>
    <row r="140" spans="1:256" ht="21" customHeight="1">
      <c r="A140" s="1657"/>
      <c r="B140" s="1658"/>
      <c r="C140" s="1658"/>
      <c r="D140" s="1658" t="s">
        <v>11</v>
      </c>
      <c r="E140" s="1658"/>
      <c r="F140" s="1659"/>
      <c r="G140" s="1660"/>
      <c r="H140" s="1660">
        <f>H9</f>
        <v>0</v>
      </c>
      <c r="I140" s="1611"/>
    </row>
    <row r="141" spans="1:256">
      <c r="A141" s="1661"/>
      <c r="B141" s="1661"/>
      <c r="C141" s="1662"/>
      <c r="D141" s="1662"/>
      <c r="E141" s="1663"/>
      <c r="F141" s="1664"/>
      <c r="G141" s="1665"/>
      <c r="H141" s="1665"/>
      <c r="I141" s="1666"/>
    </row>
    <row r="142" spans="1:256" ht="13.5" customHeight="1">
      <c r="A142" s="3151" t="s">
        <v>1154</v>
      </c>
      <c r="B142" s="3152"/>
      <c r="C142" s="3153"/>
      <c r="D142" s="1667" t="s">
        <v>6913</v>
      </c>
      <c r="E142" s="1668"/>
      <c r="F142" s="1669"/>
      <c r="G142" s="1670"/>
      <c r="H142" s="1671">
        <f>H140</f>
        <v>0</v>
      </c>
      <c r="I142" s="1672"/>
    </row>
    <row r="143" spans="1:256" ht="13.5" customHeight="1">
      <c r="A143" s="1673"/>
      <c r="B143" s="1674"/>
      <c r="C143" s="1674"/>
      <c r="D143" s="1675"/>
      <c r="E143" s="1676"/>
      <c r="F143" s="1677"/>
      <c r="G143" s="1678"/>
      <c r="H143" s="1679"/>
      <c r="I143" s="1611"/>
    </row>
    <row r="144" spans="1:256" ht="13.5" customHeight="1">
      <c r="A144" s="498" t="s">
        <v>13</v>
      </c>
      <c r="B144" s="498"/>
      <c r="C144" s="498"/>
      <c r="D144" s="498"/>
      <c r="E144" s="498"/>
      <c r="F144" s="498"/>
      <c r="G144" s="498"/>
      <c r="H144" s="498"/>
      <c r="I144" s="498"/>
    </row>
    <row r="145" spans="1:10" ht="27" customHeight="1">
      <c r="A145" s="3046" t="s">
        <v>1156</v>
      </c>
      <c r="B145" s="3046"/>
      <c r="C145" s="3046"/>
      <c r="D145" s="3046"/>
      <c r="E145" s="3046"/>
      <c r="F145" s="3046"/>
      <c r="G145" s="3046"/>
      <c r="H145" s="498"/>
      <c r="I145" s="1611"/>
    </row>
    <row r="146" spans="1:10" ht="93.75" customHeight="1">
      <c r="A146" s="3046" t="s">
        <v>97</v>
      </c>
      <c r="B146" s="3046"/>
      <c r="C146" s="3046"/>
      <c r="D146" s="3046"/>
      <c r="E146" s="3046"/>
      <c r="F146" s="3046"/>
      <c r="G146" s="3046"/>
      <c r="H146" s="498"/>
      <c r="I146" s="498"/>
    </row>
    <row r="147" spans="1:10" ht="13.5" customHeight="1">
      <c r="A147" s="3046" t="s">
        <v>98</v>
      </c>
      <c r="B147" s="3046"/>
      <c r="C147" s="3046"/>
      <c r="D147" s="3046"/>
      <c r="E147" s="3046"/>
      <c r="F147" s="3046"/>
      <c r="G147" s="3046"/>
      <c r="H147" s="500"/>
      <c r="I147" s="500"/>
    </row>
    <row r="148" spans="1:10" ht="13.5" customHeight="1">
      <c r="A148" s="3046" t="s">
        <v>99</v>
      </c>
      <c r="B148" s="3046"/>
      <c r="C148" s="3046"/>
      <c r="D148" s="3046"/>
      <c r="E148" s="3046"/>
      <c r="F148" s="3046"/>
      <c r="G148" s="3046"/>
      <c r="H148" s="500"/>
      <c r="I148" s="500"/>
    </row>
    <row r="149" spans="1:10" customFormat="1" ht="40.5" customHeight="1">
      <c r="A149" s="3045" t="s">
        <v>7688</v>
      </c>
      <c r="B149" s="3045"/>
      <c r="C149" s="3045"/>
      <c r="D149" s="3045"/>
      <c r="E149" s="3045"/>
      <c r="F149" s="3045"/>
      <c r="G149" s="3045"/>
      <c r="J149" s="503"/>
    </row>
  </sheetData>
  <sheetProtection algorithmName="SHA-512" hashValue="RHlTwML5smWLPgiVYEyeh4Y4FKKQcWgh1FtNsB+fJfkJCC2tg0P5YmFrNw/z2skz+nu24E9JRkZZxpn6gzZwWw==" saltValue="wLomfP/VYN7TtFvnoz7ZiA==" spinCount="100000" sheet="1" objects="1" scenarios="1"/>
  <mergeCells count="8">
    <mergeCell ref="A148:G148"/>
    <mergeCell ref="A149:G149"/>
    <mergeCell ref="A2:I2"/>
    <mergeCell ref="A3:D3"/>
    <mergeCell ref="A142:C142"/>
    <mergeCell ref="A145:G145"/>
    <mergeCell ref="A146:G146"/>
    <mergeCell ref="A147:G14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E57E9-4B78-4DD1-8F60-D6EB4E106E5A}">
  <sheetPr>
    <pageSetUpPr fitToPage="1"/>
  </sheetPr>
  <dimension ref="A1:IV198"/>
  <sheetViews>
    <sheetView zoomScaleNormal="100" workbookViewId="0"/>
  </sheetViews>
  <sheetFormatPr defaultRowHeight="15"/>
  <cols>
    <col min="1" max="1" width="4.140625" style="1291" customWidth="1"/>
    <col min="2" max="2" width="4.28515625" style="1291" customWidth="1"/>
    <col min="3" max="3" width="14.42578125" style="1291" customWidth="1"/>
    <col min="4" max="4" width="65" style="1291" customWidth="1"/>
    <col min="5" max="5" width="6.7109375" style="1291" customWidth="1"/>
    <col min="6" max="6" width="10.140625" style="1291" customWidth="1"/>
    <col min="7" max="7" width="11.7109375" style="1291" customWidth="1"/>
    <col min="8" max="8" width="15.7109375" style="1291" customWidth="1"/>
    <col min="9" max="9" width="17.28515625" style="1291" customWidth="1"/>
    <col min="10" max="10" width="16.85546875" style="1291" customWidth="1"/>
    <col min="11" max="15" width="9.140625" style="1291"/>
    <col min="16" max="16" width="11" style="1291" customWidth="1"/>
    <col min="17" max="16384" width="9.140625" style="1291"/>
  </cols>
  <sheetData>
    <row r="1" spans="1:97" ht="18">
      <c r="A1" s="236" t="s">
        <v>7849</v>
      </c>
      <c r="B1" s="314"/>
      <c r="C1" s="314"/>
      <c r="D1" s="333"/>
      <c r="E1" s="333"/>
      <c r="F1" s="333"/>
      <c r="G1" s="333"/>
      <c r="H1" s="333"/>
      <c r="I1" s="333"/>
    </row>
    <row r="2" spans="1:97" ht="13.5" customHeight="1">
      <c r="A2" s="3144" t="s">
        <v>133</v>
      </c>
      <c r="B2" s="3145"/>
      <c r="C2" s="3145"/>
      <c r="D2" s="3145"/>
      <c r="E2" s="3145"/>
      <c r="F2" s="3145"/>
      <c r="G2" s="3145"/>
      <c r="H2" s="3145"/>
      <c r="I2" s="3145"/>
    </row>
    <row r="3" spans="1:97" ht="13.5" customHeight="1">
      <c r="A3" s="3135" t="s">
        <v>6789</v>
      </c>
      <c r="B3" s="3135"/>
      <c r="C3" s="3135"/>
      <c r="D3" s="3135"/>
      <c r="E3" s="1292"/>
      <c r="F3" s="1293"/>
      <c r="G3" s="1293"/>
      <c r="H3" s="1294"/>
      <c r="I3" s="1294"/>
    </row>
    <row r="4" spans="1:97" s="511" customFormat="1" ht="13.5" customHeight="1">
      <c r="A4" s="512" t="s">
        <v>6914</v>
      </c>
      <c r="B4" s="513"/>
      <c r="C4" s="513"/>
      <c r="D4" s="513"/>
      <c r="E4" s="513"/>
      <c r="F4" s="514"/>
      <c r="G4" s="514"/>
      <c r="H4" s="509"/>
      <c r="I4" s="509"/>
      <c r="M4" s="1060"/>
    </row>
    <row r="5" spans="1:97" ht="13.5" customHeight="1">
      <c r="A5" s="1292" t="s">
        <v>6791</v>
      </c>
      <c r="B5" s="1292"/>
      <c r="C5" s="1292"/>
      <c r="D5" s="1292"/>
      <c r="E5" s="1292"/>
      <c r="F5" s="1293"/>
      <c r="G5" s="1293"/>
      <c r="H5" s="1294"/>
      <c r="I5" s="1294"/>
    </row>
    <row r="6" spans="1:97">
      <c r="A6" s="1293"/>
      <c r="B6" s="1293"/>
      <c r="C6" s="1293"/>
      <c r="D6" s="1295"/>
      <c r="E6" s="1296"/>
      <c r="F6" s="1293"/>
      <c r="G6" s="1293"/>
      <c r="H6" s="1293"/>
      <c r="I6" s="1297"/>
    </row>
    <row r="7" spans="1:97" ht="33.200000000000003" customHeight="1">
      <c r="A7" s="1298" t="s">
        <v>176</v>
      </c>
      <c r="B7" s="1298" t="s">
        <v>177</v>
      </c>
      <c r="C7" s="1298" t="s">
        <v>178</v>
      </c>
      <c r="D7" s="1298" t="s">
        <v>138</v>
      </c>
      <c r="E7" s="1298" t="s">
        <v>179</v>
      </c>
      <c r="F7" s="1298" t="s">
        <v>180</v>
      </c>
      <c r="G7" s="1298" t="s">
        <v>181</v>
      </c>
      <c r="H7" s="1299" t="s">
        <v>9</v>
      </c>
      <c r="I7" s="1300" t="s">
        <v>28</v>
      </c>
      <c r="J7" s="1301"/>
      <c r="K7" s="1302"/>
      <c r="L7" s="1302"/>
      <c r="M7" s="1302"/>
      <c r="N7" s="1302"/>
      <c r="O7" s="1302"/>
    </row>
    <row r="8" spans="1:97">
      <c r="A8" s="1298" t="s">
        <v>182</v>
      </c>
      <c r="B8" s="1298" t="s">
        <v>183</v>
      </c>
      <c r="C8" s="1298">
        <v>3</v>
      </c>
      <c r="D8" s="1298">
        <v>4</v>
      </c>
      <c r="E8" s="1298">
        <v>5</v>
      </c>
      <c r="F8" s="1298">
        <v>6</v>
      </c>
      <c r="G8" s="1298">
        <v>7</v>
      </c>
      <c r="H8" s="1303">
        <v>8</v>
      </c>
      <c r="I8" s="1300">
        <v>9</v>
      </c>
    </row>
    <row r="9" spans="1:97" s="1294" customFormat="1" ht="21" customHeight="1">
      <c r="A9" s="1461"/>
      <c r="B9" s="1462"/>
      <c r="C9" s="1463" t="s">
        <v>148</v>
      </c>
      <c r="D9" s="1464" t="s">
        <v>149</v>
      </c>
      <c r="E9" s="1463"/>
      <c r="F9" s="1465"/>
      <c r="G9" s="1466"/>
      <c r="H9" s="1466">
        <f>H10</f>
        <v>0</v>
      </c>
    </row>
    <row r="10" spans="1:97" s="1476" customFormat="1" ht="13.5" customHeight="1">
      <c r="A10" s="1467"/>
      <c r="B10" s="1468"/>
      <c r="C10" s="1468">
        <v>742</v>
      </c>
      <c r="D10" s="1469" t="s">
        <v>158</v>
      </c>
      <c r="E10" s="1468"/>
      <c r="F10" s="1470"/>
      <c r="G10" s="1471"/>
      <c r="H10" s="1472">
        <f>SUM(H11:H36)</f>
        <v>0</v>
      </c>
      <c r="I10" s="1473"/>
      <c r="J10" s="1474"/>
      <c r="K10" s="1475"/>
      <c r="L10" s="1475"/>
      <c r="M10" s="1475"/>
      <c r="N10" s="1475"/>
      <c r="O10" s="1475"/>
      <c r="P10" s="1475"/>
    </row>
    <row r="11" spans="1:97" s="1313" customFormat="1" ht="13.5" customHeight="1">
      <c r="A11" s="2824" t="s">
        <v>182</v>
      </c>
      <c r="B11" s="1305">
        <v>742</v>
      </c>
      <c r="C11" s="334" t="s">
        <v>6915</v>
      </c>
      <c r="D11" s="2834" t="s">
        <v>7988</v>
      </c>
      <c r="E11" s="1306" t="s">
        <v>31</v>
      </c>
      <c r="F11" s="541">
        <f>ROUND(SUM(F12),3)</f>
        <v>1</v>
      </c>
      <c r="G11" s="1459"/>
      <c r="H11" s="1083">
        <f>ROUND(F11*G11,2)</f>
        <v>0</v>
      </c>
      <c r="I11" s="1084" t="s">
        <v>5316</v>
      </c>
      <c r="J11" s="1337"/>
      <c r="K11" s="1256"/>
      <c r="L11" s="1184"/>
      <c r="M11" s="1184"/>
      <c r="N11" s="1184"/>
      <c r="O11" s="1184"/>
      <c r="P11" s="1184"/>
      <c r="Q11" s="1184"/>
      <c r="R11" s="1477"/>
      <c r="S11" s="1256"/>
      <c r="T11" s="1256"/>
      <c r="U11" s="1184"/>
      <c r="V11" s="1184"/>
      <c r="W11" s="1184"/>
      <c r="X11" s="1184"/>
      <c r="Y11" s="1184"/>
      <c r="Z11" s="1184"/>
      <c r="AA11" s="1477"/>
      <c r="AB11" s="1256"/>
      <c r="AC11" s="1312"/>
      <c r="AD11" s="1312"/>
      <c r="AE11" s="1312"/>
      <c r="AF11" s="1312"/>
      <c r="AG11" s="1312"/>
      <c r="AH11" s="1312"/>
      <c r="AI11" s="1312"/>
    </row>
    <row r="12" spans="1:97" s="1477" customFormat="1" ht="13.5" customHeight="1">
      <c r="A12" s="1478"/>
      <c r="B12" s="1479"/>
      <c r="C12" s="1480"/>
      <c r="D12" s="1481" t="s">
        <v>7986</v>
      </c>
      <c r="E12" s="1482"/>
      <c r="F12" s="1483">
        <v>1</v>
      </c>
      <c r="G12" s="1484"/>
      <c r="H12" s="1484"/>
      <c r="I12" s="1485"/>
      <c r="J12" s="1337"/>
      <c r="K12" s="1256"/>
      <c r="L12" s="1184"/>
      <c r="M12" s="1184"/>
      <c r="N12" s="1184"/>
      <c r="O12" s="1184"/>
      <c r="P12" s="1184"/>
      <c r="Q12" s="1184"/>
      <c r="S12" s="1256"/>
    </row>
    <row r="13" spans="1:97" s="1477" customFormat="1" ht="27" customHeight="1">
      <c r="A13" s="1478"/>
      <c r="B13" s="1479"/>
      <c r="C13" s="1480"/>
      <c r="D13" s="1486" t="s">
        <v>6916</v>
      </c>
      <c r="E13" s="1482"/>
      <c r="F13" s="1487"/>
      <c r="G13" s="1484"/>
      <c r="H13" s="1484"/>
      <c r="I13" s="1485"/>
    </row>
    <row r="14" spans="1:97" s="1496" customFormat="1" ht="13.5" customHeight="1">
      <c r="A14" s="1488"/>
      <c r="B14" s="1489"/>
      <c r="C14" s="1489"/>
      <c r="D14" s="1486" t="s">
        <v>6917</v>
      </c>
      <c r="E14" s="1489"/>
      <c r="F14" s="1490"/>
      <c r="G14" s="1491"/>
      <c r="H14" s="1491"/>
      <c r="I14" s="1492"/>
      <c r="J14" s="1493"/>
      <c r="K14" s="1494"/>
      <c r="L14" s="1494"/>
      <c r="M14" s="1494"/>
      <c r="N14" s="1494"/>
      <c r="O14" s="1494"/>
      <c r="P14" s="1494"/>
      <c r="Q14" s="1495"/>
      <c r="R14" s="1495"/>
      <c r="S14" s="1495"/>
      <c r="T14" s="1495"/>
      <c r="U14" s="1495"/>
      <c r="V14" s="1495"/>
      <c r="W14" s="1495"/>
      <c r="X14" s="1495"/>
      <c r="Y14" s="1495"/>
      <c r="Z14" s="1495"/>
      <c r="AA14" s="1495"/>
      <c r="AB14" s="1495"/>
      <c r="AC14" s="1495"/>
      <c r="AD14" s="1495"/>
      <c r="AE14" s="1495"/>
      <c r="AF14" s="1495"/>
      <c r="AG14" s="1495"/>
      <c r="AH14" s="1495"/>
      <c r="AI14" s="1495"/>
      <c r="AJ14" s="1495"/>
      <c r="AK14" s="1495"/>
      <c r="AL14" s="1495"/>
      <c r="AM14" s="1495"/>
      <c r="AN14" s="1495"/>
      <c r="AO14" s="1495"/>
      <c r="AP14" s="1495"/>
      <c r="AQ14" s="1495"/>
      <c r="AR14" s="1495"/>
      <c r="AS14" s="1495"/>
      <c r="AT14" s="1495"/>
      <c r="AU14" s="1495"/>
      <c r="AV14" s="1495"/>
      <c r="AW14" s="1495"/>
      <c r="AX14" s="1495"/>
      <c r="AY14" s="1495"/>
      <c r="AZ14" s="1495"/>
      <c r="BA14" s="1495"/>
      <c r="BB14" s="1495"/>
      <c r="BC14" s="1495"/>
      <c r="BD14" s="1495"/>
      <c r="BE14" s="1495"/>
      <c r="BF14" s="1495"/>
      <c r="BG14" s="1495"/>
      <c r="BH14" s="1495"/>
      <c r="BI14" s="1495"/>
      <c r="BJ14" s="1495"/>
      <c r="BK14" s="1495"/>
      <c r="BL14" s="1495"/>
      <c r="BM14" s="1495"/>
      <c r="BN14" s="1495"/>
      <c r="BO14" s="1495"/>
      <c r="BP14" s="1495"/>
      <c r="BQ14" s="1495"/>
      <c r="BR14" s="1495"/>
      <c r="BS14" s="1495"/>
      <c r="BT14" s="1495"/>
      <c r="BU14" s="1495"/>
      <c r="BV14" s="1495"/>
      <c r="BW14" s="1495"/>
      <c r="BX14" s="1495"/>
      <c r="BY14" s="1495"/>
      <c r="BZ14" s="1495"/>
      <c r="CA14" s="1495"/>
      <c r="CB14" s="1495"/>
      <c r="CC14" s="1495"/>
      <c r="CD14" s="1495"/>
      <c r="CE14" s="1495"/>
      <c r="CF14" s="1495"/>
      <c r="CG14" s="1495"/>
      <c r="CH14" s="1495"/>
      <c r="CI14" s="1495"/>
      <c r="CJ14" s="1495"/>
      <c r="CK14" s="1495"/>
      <c r="CL14" s="1495"/>
      <c r="CM14" s="1495"/>
      <c r="CN14" s="1495"/>
      <c r="CO14" s="1495"/>
      <c r="CP14" s="1495"/>
      <c r="CQ14" s="1495"/>
      <c r="CR14" s="1495"/>
      <c r="CS14" s="1495"/>
    </row>
    <row r="15" spans="1:97" s="1504" customFormat="1" ht="13.5" customHeight="1">
      <c r="A15" s="2833">
        <v>2</v>
      </c>
      <c r="B15" s="1498">
        <v>742</v>
      </c>
      <c r="C15" s="1489" t="s">
        <v>6918</v>
      </c>
      <c r="D15" s="346" t="s">
        <v>4709</v>
      </c>
      <c r="E15" s="1499" t="s">
        <v>31</v>
      </c>
      <c r="F15" s="1500">
        <f>ROUND(SUM(F16),3)</f>
        <v>1</v>
      </c>
      <c r="G15" s="345"/>
      <c r="H15" s="1501">
        <f>ROUND(F15*G15,2)</f>
        <v>0</v>
      </c>
      <c r="I15" s="1502" t="s">
        <v>5316</v>
      </c>
      <c r="J15" s="1503"/>
      <c r="P15" s="1505"/>
      <c r="Q15" s="1505"/>
      <c r="R15" s="1505"/>
      <c r="S15" s="1505"/>
      <c r="T15" s="1505"/>
    </row>
    <row r="16" spans="1:97" s="1504" customFormat="1" ht="13.5" customHeight="1">
      <c r="A16" s="1506"/>
      <c r="B16" s="1499"/>
      <c r="C16" s="1499"/>
      <c r="D16" s="347" t="s">
        <v>6919</v>
      </c>
      <c r="E16" s="1499"/>
      <c r="F16" s="1507">
        <v>1</v>
      </c>
      <c r="G16" s="1508"/>
      <c r="H16" s="1508"/>
      <c r="I16" s="1509"/>
      <c r="J16" s="1510"/>
      <c r="P16" s="1505"/>
      <c r="Q16" s="1505"/>
      <c r="R16" s="1505"/>
      <c r="S16" s="1505"/>
      <c r="T16" s="1505"/>
    </row>
    <row r="17" spans="1:121" s="1504" customFormat="1" ht="40.5" customHeight="1">
      <c r="A17" s="1506"/>
      <c r="B17" s="1499"/>
      <c r="C17" s="1499"/>
      <c r="D17" s="347" t="s">
        <v>6920</v>
      </c>
      <c r="E17" s="1499"/>
      <c r="F17" s="1511"/>
      <c r="G17" s="1508"/>
      <c r="H17" s="1508"/>
      <c r="I17" s="1509"/>
      <c r="J17" s="1512"/>
    </row>
    <row r="18" spans="1:121" s="2831" customFormat="1" ht="108" customHeight="1">
      <c r="A18" s="2825"/>
      <c r="B18" s="2826"/>
      <c r="C18" s="2826"/>
      <c r="D18" s="2832" t="s">
        <v>7987</v>
      </c>
      <c r="E18" s="2826"/>
      <c r="F18" s="2827"/>
      <c r="G18" s="2005"/>
      <c r="H18" s="2005"/>
      <c r="I18" s="2005"/>
      <c r="J18" s="2828"/>
      <c r="K18" s="2829"/>
      <c r="L18" s="2830"/>
    </row>
    <row r="19" spans="1:121" s="1496" customFormat="1" ht="27" customHeight="1">
      <c r="A19" s="1488"/>
      <c r="B19" s="1489"/>
      <c r="C19" s="1489"/>
      <c r="D19" s="1486" t="s">
        <v>6921</v>
      </c>
      <c r="E19" s="1489"/>
      <c r="F19" s="1490"/>
      <c r="G19" s="1491"/>
      <c r="H19" s="1491"/>
      <c r="I19" s="1492"/>
      <c r="J19" s="1493"/>
      <c r="K19" s="1494"/>
      <c r="L19" s="1494"/>
      <c r="M19" s="1494"/>
      <c r="N19" s="1494"/>
      <c r="O19" s="1494"/>
      <c r="P19" s="1494"/>
      <c r="Q19" s="1495"/>
      <c r="R19" s="1495"/>
      <c r="S19" s="1495"/>
      <c r="T19" s="1495"/>
      <c r="U19" s="1495"/>
      <c r="V19" s="1495"/>
      <c r="W19" s="1495"/>
      <c r="X19" s="1495"/>
      <c r="Y19" s="1495"/>
      <c r="Z19" s="1495"/>
      <c r="AA19" s="1495"/>
      <c r="AB19" s="1495"/>
      <c r="AC19" s="1495"/>
      <c r="AD19" s="1495"/>
      <c r="AE19" s="1495"/>
      <c r="AF19" s="1495"/>
      <c r="AG19" s="1495"/>
      <c r="AH19" s="1495"/>
      <c r="AI19" s="1495"/>
      <c r="AJ19" s="1495"/>
      <c r="AK19" s="1495"/>
      <c r="AL19" s="1495"/>
      <c r="AM19" s="1495"/>
      <c r="AN19" s="1495"/>
      <c r="AO19" s="1495"/>
      <c r="AP19" s="1495"/>
      <c r="AQ19" s="1495"/>
      <c r="AR19" s="1495"/>
      <c r="AS19" s="1495"/>
      <c r="AT19" s="1495"/>
      <c r="AU19" s="1495"/>
      <c r="AV19" s="1495"/>
      <c r="AW19" s="1495"/>
      <c r="AX19" s="1495"/>
      <c r="AY19" s="1495"/>
      <c r="AZ19" s="1495"/>
      <c r="BA19" s="1495"/>
      <c r="BB19" s="1495"/>
      <c r="BC19" s="1495"/>
      <c r="BD19" s="1495"/>
      <c r="BE19" s="1495"/>
      <c r="BF19" s="1495"/>
      <c r="BG19" s="1495"/>
      <c r="BH19" s="1495"/>
      <c r="BI19" s="1495"/>
      <c r="BJ19" s="1495"/>
      <c r="BK19" s="1495"/>
      <c r="BL19" s="1495"/>
      <c r="BM19" s="1495"/>
      <c r="BN19" s="1495"/>
      <c r="BO19" s="1495"/>
      <c r="BP19" s="1495"/>
      <c r="BQ19" s="1495"/>
      <c r="BR19" s="1495"/>
      <c r="BS19" s="1495"/>
      <c r="BT19" s="1495"/>
      <c r="BU19" s="1495"/>
      <c r="BV19" s="1495"/>
      <c r="BW19" s="1495"/>
      <c r="BX19" s="1495"/>
      <c r="BY19" s="1495"/>
      <c r="BZ19" s="1495"/>
      <c r="CA19" s="1495"/>
      <c r="CB19" s="1495"/>
      <c r="CC19" s="1495"/>
      <c r="CD19" s="1495"/>
      <c r="CE19" s="1495"/>
      <c r="CF19" s="1495"/>
      <c r="CG19" s="1495"/>
      <c r="CH19" s="1495"/>
      <c r="CI19" s="1495"/>
      <c r="CJ19" s="1495"/>
      <c r="CK19" s="1495"/>
      <c r="CL19" s="1495"/>
      <c r="CM19" s="1495"/>
      <c r="CN19" s="1495"/>
      <c r="CO19" s="1495"/>
      <c r="CP19" s="1495"/>
      <c r="CQ19" s="1495"/>
      <c r="CR19" s="1495"/>
      <c r="CS19" s="1495"/>
    </row>
    <row r="20" spans="1:121" s="1504" customFormat="1" ht="13.5" customHeight="1">
      <c r="A20" s="1497">
        <v>3</v>
      </c>
      <c r="B20" s="1498">
        <v>742</v>
      </c>
      <c r="C20" s="1489" t="s">
        <v>6922</v>
      </c>
      <c r="D20" s="346" t="s">
        <v>4716</v>
      </c>
      <c r="E20" s="1499" t="s">
        <v>31</v>
      </c>
      <c r="F20" s="1500">
        <f>ROUND(SUM(F21),3)</f>
        <v>1</v>
      </c>
      <c r="G20" s="345"/>
      <c r="H20" s="1501">
        <f>ROUND(F20*G20,2)</f>
        <v>0</v>
      </c>
      <c r="I20" s="1502" t="s">
        <v>5316</v>
      </c>
      <c r="J20" s="1503"/>
      <c r="P20" s="1505"/>
      <c r="Q20" s="1505"/>
      <c r="R20" s="1505"/>
      <c r="S20" s="1505"/>
      <c r="T20" s="1505"/>
    </row>
    <row r="21" spans="1:121" s="1504" customFormat="1" ht="13.5" customHeight="1">
      <c r="A21" s="1506"/>
      <c r="B21" s="1499"/>
      <c r="C21" s="1499"/>
      <c r="D21" s="347" t="s">
        <v>6923</v>
      </c>
      <c r="E21" s="1499"/>
      <c r="F21" s="1507">
        <v>1</v>
      </c>
      <c r="G21" s="1508"/>
      <c r="H21" s="1508"/>
      <c r="I21" s="1509"/>
      <c r="J21" s="1503"/>
      <c r="P21" s="1505"/>
      <c r="Q21" s="1505"/>
      <c r="R21" s="1505"/>
      <c r="S21" s="1505"/>
      <c r="T21" s="1505"/>
    </row>
    <row r="22" spans="1:121" s="1504" customFormat="1" ht="27" customHeight="1">
      <c r="A22" s="1506"/>
      <c r="B22" s="1499"/>
      <c r="C22" s="1499"/>
      <c r="D22" s="347" t="s">
        <v>6924</v>
      </c>
      <c r="E22" s="1499"/>
      <c r="F22" s="1507"/>
      <c r="G22" s="1508"/>
      <c r="H22" s="1508"/>
      <c r="I22" s="1509"/>
      <c r="J22" s="1503"/>
      <c r="P22" s="1505"/>
      <c r="Q22" s="1505"/>
      <c r="R22" s="1505"/>
      <c r="S22" s="1505"/>
      <c r="T22" s="1505"/>
    </row>
    <row r="23" spans="1:121" s="1496" customFormat="1" ht="27" customHeight="1">
      <c r="A23" s="1488"/>
      <c r="B23" s="1489"/>
      <c r="C23" s="1489"/>
      <c r="D23" s="1486" t="s">
        <v>6925</v>
      </c>
      <c r="E23" s="1489"/>
      <c r="F23" s="1490"/>
      <c r="G23" s="1491"/>
      <c r="H23" s="1491"/>
      <c r="I23" s="1492"/>
      <c r="J23" s="1493"/>
      <c r="K23" s="1494"/>
      <c r="L23" s="1494"/>
      <c r="M23" s="1494"/>
      <c r="N23" s="1494"/>
      <c r="O23" s="1494"/>
      <c r="P23" s="1494"/>
      <c r="Q23" s="1495"/>
      <c r="R23" s="1495"/>
      <c r="S23" s="1495"/>
      <c r="T23" s="1495"/>
      <c r="U23" s="1495"/>
      <c r="V23" s="1495"/>
      <c r="W23" s="1495"/>
      <c r="X23" s="1495"/>
      <c r="Y23" s="1495"/>
      <c r="Z23" s="1495"/>
      <c r="AA23" s="1495"/>
      <c r="AB23" s="1495"/>
      <c r="AC23" s="1495"/>
      <c r="AD23" s="1495"/>
      <c r="AE23" s="1495"/>
      <c r="AF23" s="1495"/>
      <c r="AG23" s="1495"/>
      <c r="AH23" s="1495"/>
      <c r="AI23" s="1495"/>
      <c r="AJ23" s="1495"/>
      <c r="AK23" s="1495"/>
      <c r="AL23" s="1495"/>
      <c r="AM23" s="1495"/>
      <c r="AN23" s="1495"/>
      <c r="AO23" s="1495"/>
      <c r="AP23" s="1495"/>
      <c r="AQ23" s="1495"/>
      <c r="AR23" s="1495"/>
      <c r="AS23" s="1495"/>
      <c r="AT23" s="1495"/>
      <c r="AU23" s="1495"/>
      <c r="AV23" s="1495"/>
      <c r="AW23" s="1495"/>
      <c r="AX23" s="1495"/>
      <c r="AY23" s="1495"/>
      <c r="AZ23" s="1495"/>
      <c r="BA23" s="1495"/>
      <c r="BB23" s="1495"/>
      <c r="BC23" s="1495"/>
      <c r="BD23" s="1495"/>
      <c r="BE23" s="1495"/>
      <c r="BF23" s="1495"/>
      <c r="BG23" s="1495"/>
      <c r="BH23" s="1495"/>
      <c r="BI23" s="1495"/>
      <c r="BJ23" s="1495"/>
      <c r="BK23" s="1495"/>
      <c r="BL23" s="1495"/>
      <c r="BM23" s="1495"/>
      <c r="BN23" s="1495"/>
      <c r="BO23" s="1495"/>
      <c r="BP23" s="1495"/>
      <c r="BQ23" s="1495"/>
      <c r="BR23" s="1495"/>
      <c r="BS23" s="1495"/>
      <c r="BT23" s="1495"/>
      <c r="BU23" s="1495"/>
      <c r="BV23" s="1495"/>
      <c r="BW23" s="1495"/>
      <c r="BX23" s="1495"/>
      <c r="BY23" s="1495"/>
      <c r="BZ23" s="1495"/>
      <c r="CA23" s="1495"/>
      <c r="CB23" s="1495"/>
      <c r="CC23" s="1495"/>
      <c r="CD23" s="1495"/>
      <c r="CE23" s="1495"/>
      <c r="CF23" s="1495"/>
      <c r="CG23" s="1495"/>
      <c r="CH23" s="1495"/>
      <c r="CI23" s="1495"/>
      <c r="CJ23" s="1495"/>
      <c r="CK23" s="1495"/>
      <c r="CL23" s="1495"/>
      <c r="CM23" s="1495"/>
      <c r="CN23" s="1495"/>
      <c r="CO23" s="1495"/>
      <c r="CP23" s="1495"/>
      <c r="CQ23" s="1495"/>
      <c r="CR23" s="1495"/>
      <c r="CS23" s="1495"/>
    </row>
    <row r="24" spans="1:121" s="1294" customFormat="1" ht="13.5" customHeight="1">
      <c r="A24" s="1497">
        <v>4</v>
      </c>
      <c r="B24" s="1498">
        <v>742</v>
      </c>
      <c r="C24" s="1489" t="s">
        <v>4729</v>
      </c>
      <c r="D24" s="1489" t="s">
        <v>3067</v>
      </c>
      <c r="E24" s="1489" t="s">
        <v>31</v>
      </c>
      <c r="F24" s="1500">
        <f>ROUND(SUM(F26),3)</f>
        <v>1</v>
      </c>
      <c r="G24" s="345"/>
      <c r="H24" s="1501">
        <f>ROUND(F24*G24,2)</f>
        <v>0</v>
      </c>
      <c r="I24" s="1502" t="s">
        <v>5316</v>
      </c>
      <c r="J24" s="1513"/>
      <c r="L24" s="1514"/>
    </row>
    <row r="25" spans="1:121" s="1496" customFormat="1" ht="27" customHeight="1">
      <c r="A25" s="1515"/>
      <c r="B25" s="1516"/>
      <c r="C25" s="1516"/>
      <c r="D25" s="1486" t="s">
        <v>6926</v>
      </c>
      <c r="E25" s="1517"/>
      <c r="F25" s="1518"/>
      <c r="G25" s="1519"/>
      <c r="H25" s="1519"/>
      <c r="I25" s="1520"/>
      <c r="J25" s="1495"/>
      <c r="K25" s="1521"/>
      <c r="L25" s="1522"/>
      <c r="M25" s="1522"/>
      <c r="N25" s="1522"/>
      <c r="O25" s="1495"/>
      <c r="P25" s="1495"/>
      <c r="Q25" s="1495"/>
      <c r="R25" s="1495"/>
      <c r="S25" s="1495"/>
      <c r="T25" s="1495"/>
      <c r="U25" s="1495"/>
      <c r="V25" s="1495"/>
      <c r="W25" s="1495"/>
      <c r="X25" s="1495"/>
      <c r="Y25" s="1495"/>
      <c r="Z25" s="1495"/>
      <c r="AA25" s="1495"/>
      <c r="AB25" s="1495"/>
      <c r="AC25" s="1495"/>
      <c r="AD25" s="1495"/>
      <c r="AE25" s="1495"/>
      <c r="AF25" s="1495"/>
      <c r="AG25" s="1495"/>
      <c r="AH25" s="1495"/>
      <c r="AI25" s="1495"/>
      <c r="AJ25" s="1495"/>
      <c r="AK25" s="1495"/>
      <c r="AL25" s="1495"/>
      <c r="AM25" s="1495"/>
      <c r="AN25" s="1495"/>
      <c r="AO25" s="1495"/>
      <c r="AP25" s="1495"/>
      <c r="AQ25" s="1495"/>
      <c r="AR25" s="1495"/>
      <c r="AS25" s="1495"/>
      <c r="AT25" s="1495"/>
      <c r="AU25" s="1495"/>
      <c r="AV25" s="1495"/>
      <c r="AW25" s="1495"/>
      <c r="AX25" s="1495"/>
      <c r="AY25" s="1495"/>
      <c r="AZ25" s="1495"/>
      <c r="BA25" s="1495"/>
      <c r="BB25" s="1495"/>
      <c r="BC25" s="1495"/>
      <c r="BD25" s="1495"/>
      <c r="BE25" s="1495"/>
      <c r="BF25" s="1495"/>
      <c r="BG25" s="1495"/>
      <c r="BH25" s="1495"/>
      <c r="BI25" s="1495"/>
      <c r="BJ25" s="1495"/>
      <c r="BK25" s="1495"/>
      <c r="BL25" s="1495"/>
      <c r="BM25" s="1495"/>
      <c r="BN25" s="1495"/>
      <c r="BO25" s="1495"/>
      <c r="BP25" s="1495"/>
      <c r="BQ25" s="1495"/>
      <c r="BR25" s="1495"/>
      <c r="BS25" s="1495"/>
      <c r="BT25" s="1495"/>
      <c r="BU25" s="1495"/>
      <c r="BV25" s="1495"/>
      <c r="BW25" s="1495"/>
      <c r="BX25" s="1495"/>
      <c r="BY25" s="1495"/>
      <c r="BZ25" s="1495"/>
      <c r="CA25" s="1495"/>
      <c r="CB25" s="1495"/>
      <c r="CC25" s="1495"/>
      <c r="CD25" s="1495"/>
      <c r="CE25" s="1495"/>
      <c r="CF25" s="1495"/>
      <c r="CG25" s="1495"/>
      <c r="CH25" s="1495"/>
      <c r="CI25" s="1495"/>
      <c r="CJ25" s="1495"/>
      <c r="CK25" s="1495"/>
      <c r="CL25" s="1495"/>
      <c r="CM25" s="1495"/>
      <c r="CN25" s="1495"/>
      <c r="CO25" s="1495"/>
      <c r="CP25" s="1495"/>
      <c r="CQ25" s="1495"/>
      <c r="CR25" s="1495"/>
      <c r="CS25" s="1495"/>
      <c r="CT25" s="1495"/>
      <c r="CU25" s="1495"/>
      <c r="CV25" s="1495"/>
      <c r="CW25" s="1495"/>
      <c r="CX25" s="1495"/>
      <c r="CY25" s="1495"/>
      <c r="CZ25" s="1495"/>
      <c r="DA25" s="1495"/>
      <c r="DB25" s="1495"/>
      <c r="DC25" s="1495"/>
      <c r="DD25" s="1495"/>
      <c r="DE25" s="1495"/>
      <c r="DF25" s="1495"/>
      <c r="DG25" s="1495"/>
      <c r="DH25" s="1495"/>
      <c r="DI25" s="1495"/>
      <c r="DJ25" s="1495"/>
      <c r="DK25" s="1495"/>
      <c r="DL25" s="1495"/>
      <c r="DM25" s="1495"/>
      <c r="DN25" s="1495"/>
      <c r="DO25" s="1495"/>
      <c r="DP25" s="1495"/>
      <c r="DQ25" s="1495"/>
    </row>
    <row r="26" spans="1:121" s="1496" customFormat="1" ht="13.5" customHeight="1">
      <c r="A26" s="1515"/>
      <c r="B26" s="1516"/>
      <c r="C26" s="1516"/>
      <c r="D26" s="1486" t="s">
        <v>6927</v>
      </c>
      <c r="E26" s="1516"/>
      <c r="F26" s="1490">
        <v>1</v>
      </c>
      <c r="G26" s="1523"/>
      <c r="H26" s="1524"/>
      <c r="I26" s="1520"/>
      <c r="J26" s="1495"/>
      <c r="K26" s="1525"/>
      <c r="L26" s="1522"/>
      <c r="M26" s="1522"/>
      <c r="N26" s="1522"/>
      <c r="O26" s="1495"/>
      <c r="P26" s="1495"/>
      <c r="Q26" s="1495"/>
      <c r="R26" s="1495"/>
      <c r="S26" s="1495"/>
      <c r="T26" s="1495"/>
      <c r="U26" s="1495"/>
      <c r="V26" s="1495"/>
      <c r="W26" s="1495"/>
      <c r="X26" s="1495"/>
      <c r="Y26" s="1495"/>
      <c r="Z26" s="1495"/>
      <c r="AA26" s="1495"/>
      <c r="AB26" s="1495"/>
      <c r="AC26" s="1495"/>
      <c r="AD26" s="1495"/>
      <c r="AE26" s="1495"/>
      <c r="AF26" s="1495"/>
      <c r="AG26" s="1495"/>
      <c r="AH26" s="1495"/>
      <c r="AI26" s="1495"/>
      <c r="AJ26" s="1495"/>
      <c r="AK26" s="1495"/>
      <c r="AL26" s="1495"/>
      <c r="AM26" s="1495"/>
      <c r="AN26" s="1495"/>
      <c r="AO26" s="1495"/>
      <c r="AP26" s="1495"/>
      <c r="AQ26" s="1495"/>
      <c r="AR26" s="1495"/>
      <c r="AS26" s="1495"/>
      <c r="AT26" s="1495"/>
      <c r="AU26" s="1495"/>
      <c r="AV26" s="1495"/>
      <c r="AW26" s="1495"/>
      <c r="AX26" s="1495"/>
      <c r="AY26" s="1495"/>
      <c r="AZ26" s="1495"/>
      <c r="BA26" s="1495"/>
      <c r="BB26" s="1495"/>
      <c r="BC26" s="1495"/>
      <c r="BD26" s="1495"/>
      <c r="BE26" s="1495"/>
      <c r="BF26" s="1495"/>
      <c r="BG26" s="1495"/>
      <c r="BH26" s="1495"/>
      <c r="BI26" s="1495"/>
      <c r="BJ26" s="1495"/>
      <c r="BK26" s="1495"/>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1495"/>
      <c r="CL26" s="1495"/>
      <c r="CM26" s="1495"/>
      <c r="CN26" s="1495"/>
      <c r="CO26" s="1495"/>
      <c r="CP26" s="1495"/>
      <c r="CQ26" s="1495"/>
      <c r="CR26" s="1495"/>
      <c r="CS26" s="1495"/>
      <c r="CT26" s="1495"/>
      <c r="CU26" s="1495"/>
      <c r="CV26" s="1495"/>
      <c r="CW26" s="1495"/>
      <c r="CX26" s="1495"/>
      <c r="CY26" s="1495"/>
      <c r="CZ26" s="1495"/>
      <c r="DA26" s="1495"/>
      <c r="DB26" s="1495"/>
      <c r="DC26" s="1495"/>
      <c r="DD26" s="1495"/>
      <c r="DE26" s="1495"/>
      <c r="DF26" s="1495"/>
      <c r="DG26" s="1495"/>
      <c r="DH26" s="1495"/>
      <c r="DI26" s="1495"/>
      <c r="DJ26" s="1495"/>
      <c r="DK26" s="1495"/>
      <c r="DL26" s="1495"/>
      <c r="DM26" s="1495"/>
      <c r="DN26" s="1495"/>
      <c r="DO26" s="1495"/>
      <c r="DP26" s="1495"/>
      <c r="DQ26" s="1495"/>
    </row>
    <row r="27" spans="1:121" s="1496" customFormat="1" ht="27" customHeight="1">
      <c r="A27" s="1488"/>
      <c r="B27" s="1489"/>
      <c r="C27" s="1489"/>
      <c r="D27" s="1486" t="s">
        <v>6928</v>
      </c>
      <c r="E27" s="1489"/>
      <c r="F27" s="1490"/>
      <c r="G27" s="1491"/>
      <c r="H27" s="1491"/>
      <c r="I27" s="1492"/>
      <c r="J27" s="1493"/>
      <c r="K27" s="1494"/>
      <c r="L27" s="1494"/>
      <c r="M27" s="1494"/>
      <c r="N27" s="1494"/>
      <c r="O27" s="1494"/>
      <c r="P27" s="1494"/>
      <c r="Q27" s="1495"/>
      <c r="R27" s="1495"/>
      <c r="S27" s="1495"/>
      <c r="T27" s="1495"/>
      <c r="U27" s="1495"/>
      <c r="V27" s="1495"/>
      <c r="W27" s="1495"/>
      <c r="X27" s="1495"/>
      <c r="Y27" s="1495"/>
      <c r="Z27" s="1495"/>
      <c r="AA27" s="1495"/>
      <c r="AB27" s="1495"/>
      <c r="AC27" s="1495"/>
      <c r="AD27" s="1495"/>
      <c r="AE27" s="1495"/>
      <c r="AF27" s="1495"/>
      <c r="AG27" s="1495"/>
      <c r="AH27" s="1495"/>
      <c r="AI27" s="1495"/>
      <c r="AJ27" s="1495"/>
      <c r="AK27" s="1495"/>
      <c r="AL27" s="1495"/>
      <c r="AM27" s="1495"/>
      <c r="AN27" s="1495"/>
      <c r="AO27" s="1495"/>
      <c r="AP27" s="1495"/>
      <c r="AQ27" s="1495"/>
      <c r="AR27" s="1495"/>
      <c r="AS27" s="1495"/>
      <c r="AT27" s="1495"/>
      <c r="AU27" s="1495"/>
      <c r="AV27" s="1495"/>
      <c r="AW27" s="1495"/>
      <c r="AX27" s="1495"/>
      <c r="AY27" s="1495"/>
      <c r="AZ27" s="1495"/>
      <c r="BA27" s="1495"/>
      <c r="BB27" s="1495"/>
      <c r="BC27" s="1495"/>
      <c r="BD27" s="1495"/>
      <c r="BE27" s="1495"/>
      <c r="BF27" s="1495"/>
      <c r="BG27" s="1495"/>
      <c r="BH27" s="1495"/>
      <c r="BI27" s="1495"/>
      <c r="BJ27" s="1495"/>
      <c r="BK27" s="1495"/>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1495"/>
      <c r="CL27" s="1495"/>
      <c r="CM27" s="1495"/>
      <c r="CN27" s="1495"/>
      <c r="CO27" s="1495"/>
      <c r="CP27" s="1495"/>
      <c r="CQ27" s="1495"/>
      <c r="CR27" s="1495"/>
      <c r="CS27" s="1495"/>
    </row>
    <row r="28" spans="1:121" s="1476" customFormat="1" ht="27" customHeight="1">
      <c r="A28" s="1467">
        <v>5</v>
      </c>
      <c r="B28" s="1526" t="s">
        <v>6929</v>
      </c>
      <c r="C28" s="1489" t="s">
        <v>6930</v>
      </c>
      <c r="D28" s="1489" t="s">
        <v>6931</v>
      </c>
      <c r="E28" s="1527" t="s">
        <v>31</v>
      </c>
      <c r="F28" s="1500">
        <f>ROUND(SUM(F29),3)</f>
        <v>1</v>
      </c>
      <c r="G28" s="1607"/>
      <c r="H28" s="1501">
        <f>ROUND(F28*G28,2)</f>
        <v>0</v>
      </c>
      <c r="I28" s="1509" t="s">
        <v>5316</v>
      </c>
      <c r="J28" s="1528"/>
      <c r="K28" s="1529"/>
      <c r="L28" s="1294"/>
      <c r="N28" s="1530"/>
      <c r="Q28" s="1531"/>
    </row>
    <row r="29" spans="1:121" s="1294" customFormat="1" ht="13.5" customHeight="1">
      <c r="A29" s="1467"/>
      <c r="B29" s="1532"/>
      <c r="C29" s="1468"/>
      <c r="D29" s="1486" t="s">
        <v>6932</v>
      </c>
      <c r="E29" s="1468"/>
      <c r="F29" s="1507">
        <v>1</v>
      </c>
      <c r="G29" s="1491"/>
      <c r="H29" s="1491"/>
      <c r="I29" s="1473"/>
      <c r="J29" s="1522"/>
    </row>
    <row r="30" spans="1:121" s="1294" customFormat="1" ht="148.5" customHeight="1">
      <c r="A30" s="1467"/>
      <c r="B30" s="1532"/>
      <c r="C30" s="1468"/>
      <c r="D30" s="1533" t="s">
        <v>6933</v>
      </c>
      <c r="E30" s="1468"/>
      <c r="F30" s="1534"/>
      <c r="G30" s="1491"/>
      <c r="H30" s="1491"/>
      <c r="I30" s="1473"/>
      <c r="J30" s="1522"/>
    </row>
    <row r="31" spans="1:121" s="1294" customFormat="1" ht="13.5" customHeight="1">
      <c r="A31" s="1467"/>
      <c r="B31" s="1532"/>
      <c r="C31" s="1468"/>
      <c r="D31" s="1486" t="s">
        <v>5100</v>
      </c>
      <c r="E31" s="1468"/>
      <c r="F31" s="1534"/>
      <c r="G31" s="1491"/>
      <c r="H31" s="1491"/>
      <c r="I31" s="1473"/>
      <c r="J31" s="1522"/>
    </row>
    <row r="32" spans="1:121" s="1546" customFormat="1" ht="67.5" customHeight="1">
      <c r="A32" s="1535"/>
      <c r="B32" s="1536"/>
      <c r="C32" s="1537"/>
      <c r="D32" s="1538" t="s">
        <v>6934</v>
      </c>
      <c r="E32" s="1539"/>
      <c r="F32" s="1540"/>
      <c r="G32" s="1541"/>
      <c r="H32" s="1508"/>
      <c r="I32" s="1542"/>
      <c r="J32" s="1543"/>
      <c r="K32" s="1544"/>
      <c r="L32" s="1545"/>
    </row>
    <row r="33" spans="1:35" s="1556" customFormat="1" ht="13.5" customHeight="1">
      <c r="A33" s="1547">
        <v>6</v>
      </c>
      <c r="B33" s="1548">
        <v>742</v>
      </c>
      <c r="C33" s="1549">
        <v>998742203</v>
      </c>
      <c r="D33" s="1550" t="s">
        <v>4797</v>
      </c>
      <c r="E33" s="1550" t="s">
        <v>4</v>
      </c>
      <c r="F33" s="1551">
        <v>0.81</v>
      </c>
      <c r="G33" s="349"/>
      <c r="H33" s="1501">
        <f>ROUND(F33*G33,2)</f>
        <v>0</v>
      </c>
      <c r="I33" s="1553" t="s">
        <v>5315</v>
      </c>
      <c r="J33" s="1554"/>
      <c r="K33" s="1555"/>
    </row>
    <row r="34" spans="1:35" s="1561" customFormat="1" ht="13.5" customHeight="1">
      <c r="A34" s="1547">
        <v>7</v>
      </c>
      <c r="B34" s="1489" t="s">
        <v>862</v>
      </c>
      <c r="C34" s="1489" t="s">
        <v>5309</v>
      </c>
      <c r="D34" s="1489" t="s">
        <v>951</v>
      </c>
      <c r="E34" s="1549" t="s">
        <v>191</v>
      </c>
      <c r="F34" s="1500">
        <f>ROUND(SUM(F35),3)</f>
        <v>20</v>
      </c>
      <c r="G34" s="348"/>
      <c r="H34" s="1501">
        <f>ROUND(F34*G34,2)</f>
        <v>0</v>
      </c>
      <c r="I34" s="1553" t="s">
        <v>5315</v>
      </c>
      <c r="J34" s="1557"/>
      <c r="K34" s="1558"/>
      <c r="L34" s="1559"/>
      <c r="M34" s="1560"/>
      <c r="N34" s="1560"/>
      <c r="O34" s="1560"/>
    </row>
    <row r="35" spans="1:35" s="1561" customFormat="1" ht="13.5" customHeight="1">
      <c r="A35" s="1562"/>
      <c r="B35" s="1549"/>
      <c r="C35" s="1480"/>
      <c r="D35" s="1563" t="s">
        <v>6935</v>
      </c>
      <c r="E35" s="1564"/>
      <c r="F35" s="1565">
        <v>20</v>
      </c>
      <c r="G35" s="1552"/>
      <c r="H35" s="1552"/>
      <c r="I35" s="1566"/>
      <c r="J35" s="1567"/>
      <c r="K35" s="1568"/>
      <c r="L35" s="1556"/>
      <c r="M35" s="1556"/>
      <c r="N35" s="1556"/>
      <c r="O35" s="1556"/>
    </row>
    <row r="36" spans="1:35" s="1561" customFormat="1" ht="13.5" customHeight="1">
      <c r="A36" s="1569"/>
      <c r="B36" s="1570"/>
      <c r="C36" s="1571"/>
      <c r="D36" s="1572" t="s">
        <v>4721</v>
      </c>
      <c r="E36" s="1573"/>
      <c r="F36" s="1574"/>
      <c r="G36" s="1575"/>
      <c r="H36" s="1575"/>
      <c r="I36" s="1576"/>
      <c r="J36" s="1577"/>
      <c r="K36" s="1578"/>
    </row>
    <row r="37" spans="1:35" s="1085" customFormat="1" ht="21" customHeight="1">
      <c r="A37" s="1071"/>
      <c r="B37" s="1071"/>
      <c r="C37" s="1072" t="s">
        <v>171</v>
      </c>
      <c r="D37" s="1072" t="s">
        <v>172</v>
      </c>
      <c r="E37" s="1072"/>
      <c r="F37" s="1073"/>
      <c r="G37" s="1074"/>
      <c r="H37" s="1074">
        <f>H38+H74</f>
        <v>0</v>
      </c>
      <c r="I37" s="1304"/>
    </row>
    <row r="38" spans="1:35" s="1085" customFormat="1" ht="13.5" customHeight="1">
      <c r="A38" s="1071"/>
      <c r="B38" s="1087"/>
      <c r="C38" s="1072" t="s">
        <v>6792</v>
      </c>
      <c r="D38" s="1072" t="s">
        <v>6793</v>
      </c>
      <c r="E38" s="1072"/>
      <c r="F38" s="1073"/>
      <c r="G38" s="1074"/>
      <c r="H38" s="1074">
        <f>SUM(H39:H73)</f>
        <v>0</v>
      </c>
      <c r="I38" s="1084"/>
    </row>
    <row r="39" spans="1:35" s="1313" customFormat="1" ht="27" customHeight="1">
      <c r="A39" s="1086" t="s">
        <v>2815</v>
      </c>
      <c r="B39" s="1305" t="s">
        <v>6794</v>
      </c>
      <c r="C39" s="334">
        <v>210220020</v>
      </c>
      <c r="D39" s="335" t="s">
        <v>6795</v>
      </c>
      <c r="E39" s="1306" t="s">
        <v>194</v>
      </c>
      <c r="F39" s="541">
        <f>ROUND(SUM(F41:F41),3)</f>
        <v>87.7</v>
      </c>
      <c r="G39" s="1459"/>
      <c r="H39" s="1083">
        <f>ROUND(F39*G39,2)</f>
        <v>0</v>
      </c>
      <c r="I39" s="1084" t="s">
        <v>5315</v>
      </c>
      <c r="J39" s="1308"/>
      <c r="K39" s="1309"/>
      <c r="L39" s="1310"/>
      <c r="M39" s="1310"/>
      <c r="N39" s="1310"/>
      <c r="O39" s="1310"/>
      <c r="P39" s="1310"/>
      <c r="Q39" s="1310"/>
      <c r="R39" s="1310"/>
      <c r="S39" s="1311"/>
      <c r="T39" s="1312"/>
      <c r="U39" s="1312"/>
      <c r="V39" s="1312"/>
      <c r="W39" s="1312"/>
      <c r="X39" s="1312"/>
      <c r="Y39" s="1312"/>
      <c r="Z39" s="1312"/>
      <c r="AA39" s="1312"/>
      <c r="AB39" s="1312"/>
      <c r="AC39" s="1312"/>
      <c r="AD39" s="1312"/>
      <c r="AE39" s="1312"/>
      <c r="AF39" s="1312"/>
      <c r="AG39" s="1312"/>
      <c r="AH39" s="1312"/>
      <c r="AI39" s="1312"/>
    </row>
    <row r="40" spans="1:35" s="1085" customFormat="1" ht="13.5" customHeight="1">
      <c r="A40" s="1086"/>
      <c r="B40" s="1087"/>
      <c r="C40" s="1087"/>
      <c r="D40" s="1314" t="s">
        <v>6796</v>
      </c>
      <c r="E40" s="1087"/>
      <c r="F40" s="1315"/>
      <c r="G40" s="1201"/>
      <c r="H40" s="1201"/>
      <c r="I40" s="1084"/>
      <c r="J40" s="1316"/>
    </row>
    <row r="41" spans="1:35" s="1085" customFormat="1" ht="13.5" customHeight="1">
      <c r="A41" s="1086"/>
      <c r="B41" s="1087"/>
      <c r="C41" s="1087"/>
      <c r="D41" s="1314" t="s">
        <v>6936</v>
      </c>
      <c r="E41" s="1087"/>
      <c r="F41" s="1315">
        <f>(47.7)+(40)</f>
        <v>87.7</v>
      </c>
      <c r="G41" s="1201"/>
      <c r="H41" s="1201"/>
      <c r="I41" s="1084"/>
      <c r="J41" s="1316"/>
    </row>
    <row r="42" spans="1:35" s="1085" customFormat="1" ht="13.5" customHeight="1">
      <c r="A42" s="1086"/>
      <c r="B42" s="1087"/>
      <c r="C42" s="1087"/>
      <c r="D42" s="1314" t="s">
        <v>6798</v>
      </c>
      <c r="E42" s="1087"/>
      <c r="F42" s="1315"/>
      <c r="G42" s="1201"/>
      <c r="H42" s="1201"/>
      <c r="I42" s="1084"/>
      <c r="J42" s="1316"/>
    </row>
    <row r="43" spans="1:35" s="1098" customFormat="1" ht="13.5" customHeight="1">
      <c r="A43" s="1099" t="s">
        <v>2833</v>
      </c>
      <c r="B43" s="1093" t="s">
        <v>6799</v>
      </c>
      <c r="C43" s="1093">
        <v>35442062</v>
      </c>
      <c r="D43" s="1093" t="s">
        <v>6800</v>
      </c>
      <c r="E43" s="1093" t="s">
        <v>2448</v>
      </c>
      <c r="F43" s="1043">
        <f>ROUND(SUM(F45:F45),3)</f>
        <v>87.480999999999995</v>
      </c>
      <c r="G43" s="302"/>
      <c r="H43" s="1095">
        <f>ROUND(F43*G43,2)</f>
        <v>0</v>
      </c>
      <c r="I43" s="1096" t="s">
        <v>5315</v>
      </c>
      <c r="J43" s="1317"/>
    </row>
    <row r="44" spans="1:35" s="1098" customFormat="1" ht="13.5" customHeight="1">
      <c r="A44" s="1099"/>
      <c r="B44" s="1093"/>
      <c r="C44" s="1093"/>
      <c r="D44" s="1318" t="s">
        <v>6796</v>
      </c>
      <c r="E44" s="1093"/>
      <c r="F44" s="1319"/>
      <c r="G44" s="1094"/>
      <c r="H44" s="1094"/>
      <c r="I44" s="1096"/>
      <c r="J44" s="1317"/>
    </row>
    <row r="45" spans="1:35" s="1098" customFormat="1" ht="13.5" customHeight="1">
      <c r="A45" s="1099"/>
      <c r="B45" s="1093"/>
      <c r="C45" s="1093"/>
      <c r="D45" s="1318" t="s">
        <v>6937</v>
      </c>
      <c r="E45" s="1093"/>
      <c r="F45" s="1319">
        <f>((47.7+40)*0.95)*1.05</f>
        <v>87.48075</v>
      </c>
      <c r="G45" s="1094"/>
      <c r="H45" s="1094"/>
      <c r="I45" s="1096"/>
      <c r="J45" s="1317"/>
    </row>
    <row r="46" spans="1:35" s="1098" customFormat="1" ht="13.5" customHeight="1">
      <c r="A46" s="1099"/>
      <c r="B46" s="1093"/>
      <c r="C46" s="1093"/>
      <c r="D46" s="1318" t="s">
        <v>6802</v>
      </c>
      <c r="E46" s="1093"/>
      <c r="F46" s="1319"/>
      <c r="G46" s="1094"/>
      <c r="H46" s="1094"/>
      <c r="I46" s="1096"/>
      <c r="J46" s="1320"/>
    </row>
    <row r="47" spans="1:35" s="1085" customFormat="1" ht="13.5" customHeight="1">
      <c r="A47" s="1086" t="s">
        <v>6079</v>
      </c>
      <c r="B47" s="1087" t="s">
        <v>6794</v>
      </c>
      <c r="C47" s="1087" t="s">
        <v>6803</v>
      </c>
      <c r="D47" s="1087" t="s">
        <v>6804</v>
      </c>
      <c r="E47" s="1087" t="s">
        <v>226</v>
      </c>
      <c r="F47" s="541">
        <f>ROUND(SUM(F48),3)</f>
        <v>45</v>
      </c>
      <c r="G47" s="309"/>
      <c r="H47" s="1083">
        <f>ROUND(F47*G47,2)</f>
        <v>0</v>
      </c>
      <c r="I47" s="1084" t="s">
        <v>5316</v>
      </c>
      <c r="J47" s="1316"/>
      <c r="U47" s="1321"/>
    </row>
    <row r="48" spans="1:35" s="1313" customFormat="1" ht="13.5" customHeight="1">
      <c r="A48" s="1322"/>
      <c r="B48" s="1305"/>
      <c r="C48" s="1323"/>
      <c r="D48" s="1314" t="s">
        <v>6805</v>
      </c>
      <c r="E48" s="336"/>
      <c r="F48" s="1315">
        <v>45</v>
      </c>
      <c r="G48" s="1307"/>
      <c r="H48" s="1307"/>
      <c r="I48" s="1324"/>
      <c r="J48" s="1317"/>
      <c r="K48" s="1098"/>
      <c r="L48" s="1325"/>
      <c r="M48" s="1325"/>
      <c r="N48" s="1325"/>
      <c r="O48" s="1325"/>
      <c r="P48" s="1325"/>
      <c r="Q48" s="1325"/>
      <c r="R48" s="1325"/>
      <c r="S48" s="1325"/>
      <c r="T48" s="1325"/>
      <c r="U48" s="1326"/>
      <c r="V48" s="1309"/>
      <c r="W48" s="1309"/>
      <c r="X48" s="1309"/>
      <c r="Y48" s="1309"/>
      <c r="Z48" s="1309"/>
      <c r="AA48" s="1309"/>
      <c r="AB48" s="1312"/>
      <c r="AC48" s="1312"/>
      <c r="AD48" s="1312"/>
      <c r="AE48" s="1312"/>
      <c r="AF48" s="1312"/>
      <c r="AG48" s="1312"/>
      <c r="AH48" s="1312"/>
      <c r="AI48" s="1312"/>
    </row>
    <row r="49" spans="1:256" s="1313" customFormat="1" ht="13.5" customHeight="1">
      <c r="A49" s="1322"/>
      <c r="B49" s="1305"/>
      <c r="C49" s="1323"/>
      <c r="D49" s="1314" t="s">
        <v>6806</v>
      </c>
      <c r="E49" s="336"/>
      <c r="F49" s="1315"/>
      <c r="G49" s="1307"/>
      <c r="H49" s="1307"/>
      <c r="I49" s="1324"/>
      <c r="J49" s="1317"/>
      <c r="K49" s="1098"/>
      <c r="L49" s="1325"/>
      <c r="M49" s="1325"/>
      <c r="N49" s="1325"/>
      <c r="O49" s="1325"/>
      <c r="P49" s="1325"/>
      <c r="Q49" s="1325"/>
      <c r="R49" s="1325"/>
      <c r="S49" s="1325"/>
      <c r="T49" s="1325"/>
      <c r="U49" s="1326"/>
      <c r="V49" s="1309"/>
      <c r="W49" s="1309"/>
      <c r="X49" s="1309"/>
      <c r="Y49" s="1309"/>
      <c r="Z49" s="1309"/>
      <c r="AA49" s="1309"/>
      <c r="AB49" s="1312"/>
      <c r="AC49" s="1312"/>
      <c r="AD49" s="1312"/>
      <c r="AE49" s="1312"/>
      <c r="AF49" s="1312"/>
      <c r="AG49" s="1312"/>
      <c r="AH49" s="1312"/>
      <c r="AI49" s="1312"/>
    </row>
    <row r="50" spans="1:256" s="1085" customFormat="1" ht="13.5" customHeight="1">
      <c r="A50" s="1086" t="s">
        <v>6080</v>
      </c>
      <c r="B50" s="1087" t="s">
        <v>6794</v>
      </c>
      <c r="C50" s="1087" t="s">
        <v>6810</v>
      </c>
      <c r="D50" s="1087" t="s">
        <v>6938</v>
      </c>
      <c r="E50" s="1087" t="s">
        <v>194</v>
      </c>
      <c r="F50" s="541">
        <f>ROUND(SUM(F52:F52),3)</f>
        <v>192.94</v>
      </c>
      <c r="G50" s="309"/>
      <c r="H50" s="1083">
        <f>ROUND(F50*G50,2)</f>
        <v>0</v>
      </c>
      <c r="I50" s="1084" t="s">
        <v>5316</v>
      </c>
      <c r="J50" s="1337"/>
      <c r="K50" s="1184"/>
      <c r="L50" s="1184"/>
      <c r="M50" s="1184"/>
      <c r="N50" s="1184"/>
      <c r="O50" s="1184"/>
      <c r="P50" s="1184"/>
      <c r="Q50" s="1256"/>
      <c r="S50" s="1211"/>
    </row>
    <row r="51" spans="1:256" s="1184" customFormat="1" ht="27" customHeight="1">
      <c r="A51" s="1338"/>
      <c r="B51" s="1179"/>
      <c r="C51" s="1180"/>
      <c r="D51" s="1339" t="s">
        <v>6939</v>
      </c>
      <c r="E51" s="1088"/>
      <c r="F51" s="1340"/>
      <c r="G51" s="1181"/>
      <c r="H51" s="1192"/>
      <c r="I51" s="1177"/>
      <c r="J51" s="1337"/>
      <c r="K51" s="1256"/>
      <c r="R51" s="1256"/>
      <c r="U51" s="1187"/>
      <c r="W51" s="1187"/>
    </row>
    <row r="52" spans="1:256" s="1313" customFormat="1" ht="13.5" customHeight="1">
      <c r="A52" s="1322"/>
      <c r="B52" s="1305"/>
      <c r="C52" s="1323"/>
      <c r="D52" s="1314" t="s">
        <v>6940</v>
      </c>
      <c r="E52" s="336"/>
      <c r="F52" s="1315">
        <f>((47.7+40)*2)*1.1</f>
        <v>192.94000000000003</v>
      </c>
      <c r="G52" s="1307"/>
      <c r="H52" s="1307"/>
      <c r="I52" s="1324"/>
      <c r="J52" s="1317"/>
      <c r="K52" s="1098"/>
      <c r="L52" s="1325"/>
      <c r="M52" s="1325"/>
      <c r="N52" s="1325"/>
      <c r="O52" s="1325"/>
      <c r="P52" s="1325"/>
      <c r="Q52" s="1325"/>
      <c r="R52" s="1325"/>
      <c r="S52" s="1325"/>
      <c r="T52" s="1325"/>
      <c r="U52" s="1326"/>
      <c r="V52" s="1309"/>
      <c r="W52" s="1309"/>
      <c r="X52" s="1309"/>
      <c r="Y52" s="1309"/>
      <c r="Z52" s="1309"/>
      <c r="AA52" s="1309"/>
      <c r="AB52" s="1312"/>
      <c r="AC52" s="1312"/>
      <c r="AD52" s="1312"/>
      <c r="AE52" s="1312"/>
      <c r="AF52" s="1312"/>
      <c r="AG52" s="1312"/>
      <c r="AH52" s="1312"/>
      <c r="AI52" s="1312"/>
    </row>
    <row r="53" spans="1:256" s="1184" customFormat="1" ht="27" customHeight="1">
      <c r="A53" s="1338"/>
      <c r="B53" s="1179"/>
      <c r="C53" s="1180"/>
      <c r="D53" s="1180" t="s">
        <v>6815</v>
      </c>
      <c r="E53" s="1180"/>
      <c r="F53" s="1341"/>
      <c r="G53" s="1181"/>
      <c r="H53" s="1192"/>
      <c r="I53" s="1261"/>
      <c r="J53" s="1183"/>
      <c r="U53" s="1187"/>
      <c r="W53" s="1187"/>
    </row>
    <row r="54" spans="1:256" s="1085" customFormat="1" ht="13.5" customHeight="1">
      <c r="A54" s="1086" t="s">
        <v>6081</v>
      </c>
      <c r="B54" s="1087" t="s">
        <v>6794</v>
      </c>
      <c r="C54" s="1087" t="s">
        <v>6821</v>
      </c>
      <c r="D54" s="1087" t="s">
        <v>6822</v>
      </c>
      <c r="E54" s="1087" t="s">
        <v>226</v>
      </c>
      <c r="F54" s="541">
        <f>ROUND(SUM(F56:F58),3)</f>
        <v>4</v>
      </c>
      <c r="G54" s="309"/>
      <c r="H54" s="1083">
        <f>ROUND(F54*G54,2)</f>
        <v>0</v>
      </c>
      <c r="I54" s="1084" t="s">
        <v>5316</v>
      </c>
      <c r="J54" s="340"/>
    </row>
    <row r="55" spans="1:256" s="1184" customFormat="1" ht="13.5" customHeight="1">
      <c r="A55" s="1338"/>
      <c r="B55" s="1179"/>
      <c r="C55" s="1180"/>
      <c r="D55" s="1314" t="s">
        <v>6823</v>
      </c>
      <c r="E55" s="1088"/>
      <c r="F55" s="1090"/>
      <c r="G55" s="1181"/>
      <c r="H55" s="1192"/>
      <c r="I55" s="1177"/>
      <c r="J55" s="1337"/>
      <c r="U55" s="1187"/>
      <c r="W55" s="1187"/>
    </row>
    <row r="56" spans="1:256" s="1184" customFormat="1" ht="13.5" customHeight="1">
      <c r="A56" s="1338"/>
      <c r="B56" s="1179"/>
      <c r="C56" s="1180"/>
      <c r="D56" s="1314" t="s">
        <v>6941</v>
      </c>
      <c r="E56" s="1088"/>
      <c r="F56" s="1090">
        <v>1</v>
      </c>
      <c r="G56" s="1181"/>
      <c r="H56" s="1192"/>
      <c r="I56" s="1177"/>
      <c r="J56" s="1337"/>
      <c r="U56" s="1187"/>
      <c r="W56" s="1187"/>
    </row>
    <row r="57" spans="1:256" s="1184" customFormat="1" ht="13.5" customHeight="1">
      <c r="A57" s="1338"/>
      <c r="B57" s="1179"/>
      <c r="C57" s="1180"/>
      <c r="D57" s="1314" t="s">
        <v>6942</v>
      </c>
      <c r="E57" s="1088"/>
      <c r="F57" s="1090">
        <v>1</v>
      </c>
      <c r="G57" s="1181"/>
      <c r="H57" s="1192"/>
      <c r="I57" s="1177"/>
      <c r="J57" s="1337"/>
      <c r="U57" s="1187"/>
      <c r="W57" s="1187"/>
    </row>
    <row r="58" spans="1:256" s="1184" customFormat="1" ht="13.5" customHeight="1">
      <c r="A58" s="1338"/>
      <c r="B58" s="1179"/>
      <c r="C58" s="1180"/>
      <c r="D58" s="1314" t="s">
        <v>6943</v>
      </c>
      <c r="E58" s="1088"/>
      <c r="F58" s="1090">
        <v>2</v>
      </c>
      <c r="G58" s="1181"/>
      <c r="H58" s="1192"/>
      <c r="I58" s="1177"/>
      <c r="J58" s="1337"/>
      <c r="U58" s="1187"/>
      <c r="W58" s="1187"/>
    </row>
    <row r="59" spans="1:256" s="1184" customFormat="1" ht="27" customHeight="1">
      <c r="A59" s="1338"/>
      <c r="B59" s="1179"/>
      <c r="C59" s="1180"/>
      <c r="D59" s="1180" t="s">
        <v>6825</v>
      </c>
      <c r="E59" s="1180"/>
      <c r="F59" s="1342"/>
      <c r="G59" s="1181"/>
      <c r="H59" s="1192"/>
      <c r="I59" s="1177"/>
      <c r="J59" s="1183"/>
      <c r="U59" s="1187"/>
      <c r="W59" s="1187"/>
    </row>
    <row r="60" spans="1:256" s="1184" customFormat="1" ht="13.5" customHeight="1">
      <c r="A60" s="1338"/>
      <c r="B60" s="1179"/>
      <c r="C60" s="1180"/>
      <c r="D60" s="1180" t="s">
        <v>6944</v>
      </c>
      <c r="E60" s="1180"/>
      <c r="F60" s="1342"/>
      <c r="G60" s="1181"/>
      <c r="H60" s="1192"/>
      <c r="I60" s="1177"/>
      <c r="J60" s="1183"/>
      <c r="U60" s="1187"/>
      <c r="W60" s="1187"/>
    </row>
    <row r="61" spans="1:256" s="1085" customFormat="1" ht="27" customHeight="1">
      <c r="A61" s="1086" t="s">
        <v>6035</v>
      </c>
      <c r="B61" s="1087" t="s">
        <v>6794</v>
      </c>
      <c r="C61" s="1087" t="s">
        <v>6826</v>
      </c>
      <c r="D61" s="1087" t="s">
        <v>6827</v>
      </c>
      <c r="E61" s="1087" t="s">
        <v>31</v>
      </c>
      <c r="F61" s="541">
        <f>ROUND(SUM(F63),3)</f>
        <v>4</v>
      </c>
      <c r="G61" s="309"/>
      <c r="H61" s="1083">
        <f>ROUND(F61*G61,2)</f>
        <v>0</v>
      </c>
      <c r="I61" s="1084" t="s">
        <v>5316</v>
      </c>
      <c r="J61" s="1316"/>
    </row>
    <row r="62" spans="1:256" s="1085" customFormat="1" ht="27" customHeight="1">
      <c r="A62" s="1086"/>
      <c r="B62" s="1087"/>
      <c r="C62" s="1087"/>
      <c r="D62" s="1314" t="s">
        <v>6828</v>
      </c>
      <c r="E62" s="1087"/>
      <c r="F62" s="1202"/>
      <c r="G62" s="1201"/>
      <c r="H62" s="1201"/>
      <c r="I62" s="1084"/>
      <c r="J62" s="1316"/>
    </row>
    <row r="63" spans="1:256" s="1085" customFormat="1" ht="27" customHeight="1">
      <c r="A63" s="1086"/>
      <c r="B63" s="1087"/>
      <c r="C63" s="1087"/>
      <c r="D63" s="1314" t="s">
        <v>6945</v>
      </c>
      <c r="E63" s="1087"/>
      <c r="F63" s="1315">
        <v>4</v>
      </c>
      <c r="G63" s="1201"/>
      <c r="H63" s="1201"/>
      <c r="I63" s="1084"/>
      <c r="J63" s="1316"/>
    </row>
    <row r="64" spans="1:256" s="1351" customFormat="1" ht="67.5" customHeight="1">
      <c r="A64" s="1343"/>
      <c r="B64" s="1344"/>
      <c r="C64" s="1345"/>
      <c r="D64" s="1346" t="s">
        <v>6830</v>
      </c>
      <c r="E64" s="1347"/>
      <c r="F64" s="1348"/>
      <c r="G64" s="1349"/>
      <c r="H64" s="1349"/>
      <c r="I64" s="1350"/>
      <c r="L64" s="1352"/>
      <c r="M64" s="1352"/>
      <c r="N64" s="1352"/>
      <c r="O64" s="1352"/>
      <c r="P64" s="1352"/>
      <c r="Q64" s="1352"/>
      <c r="R64" s="1352"/>
      <c r="S64" s="1352"/>
      <c r="T64" s="1352"/>
      <c r="U64" s="1352"/>
      <c r="V64" s="1352"/>
      <c r="W64" s="1352"/>
      <c r="X64" s="1352"/>
      <c r="Y64" s="1352"/>
      <c r="Z64" s="1352"/>
      <c r="AA64" s="1352"/>
      <c r="AB64" s="1352"/>
      <c r="AC64" s="1352"/>
      <c r="AD64" s="1352"/>
      <c r="AE64" s="1352"/>
      <c r="AF64" s="1352"/>
      <c r="AG64" s="1352"/>
      <c r="AH64" s="1352"/>
      <c r="AI64" s="1352"/>
      <c r="AJ64" s="1352"/>
      <c r="AK64" s="1352"/>
      <c r="AL64" s="1352"/>
      <c r="AM64" s="1352"/>
      <c r="AN64" s="1352"/>
      <c r="AO64" s="1352"/>
      <c r="AP64" s="1352"/>
      <c r="AQ64" s="1352"/>
      <c r="AR64" s="1352"/>
      <c r="AS64" s="1352"/>
      <c r="AT64" s="1352"/>
      <c r="AU64" s="1352"/>
      <c r="AV64" s="1352"/>
      <c r="AW64" s="1352"/>
      <c r="AX64" s="1352"/>
      <c r="AY64" s="1352"/>
      <c r="AZ64" s="1352"/>
      <c r="BA64" s="1352"/>
      <c r="BB64" s="1352"/>
      <c r="BC64" s="1352"/>
      <c r="BD64" s="1352"/>
      <c r="BE64" s="1352"/>
      <c r="BF64" s="1352"/>
      <c r="BG64" s="1352"/>
      <c r="BH64" s="1352"/>
      <c r="BI64" s="1352"/>
      <c r="BJ64" s="1352"/>
      <c r="BK64" s="1352"/>
      <c r="BL64" s="1352"/>
      <c r="BM64" s="1352"/>
      <c r="BN64" s="1352"/>
      <c r="BO64" s="1352"/>
      <c r="BP64" s="1352"/>
      <c r="BQ64" s="1352"/>
      <c r="BR64" s="1352"/>
      <c r="BS64" s="1352"/>
      <c r="BT64" s="1352"/>
      <c r="BU64" s="1352"/>
      <c r="BV64" s="1352"/>
      <c r="BW64" s="1352"/>
      <c r="BX64" s="1352"/>
      <c r="BY64" s="1352"/>
      <c r="BZ64" s="1352"/>
      <c r="CA64" s="1352"/>
      <c r="CB64" s="1352"/>
      <c r="CC64" s="1352"/>
      <c r="CD64" s="1352"/>
      <c r="CE64" s="1352"/>
      <c r="CF64" s="1352"/>
      <c r="CG64" s="1352"/>
      <c r="CH64" s="1352"/>
      <c r="CI64" s="1352"/>
      <c r="CJ64" s="1352"/>
      <c r="CK64" s="1352"/>
      <c r="CL64" s="1352"/>
      <c r="CM64" s="1352"/>
      <c r="CN64" s="1352"/>
      <c r="CO64" s="1352"/>
      <c r="CP64" s="1352"/>
      <c r="CQ64" s="1352"/>
      <c r="CR64" s="1352"/>
      <c r="CS64" s="1352"/>
      <c r="CT64" s="1352"/>
      <c r="CU64" s="1352"/>
      <c r="CV64" s="1352"/>
      <c r="CW64" s="1352"/>
      <c r="CX64" s="1352"/>
      <c r="CY64" s="1352"/>
      <c r="CZ64" s="1352"/>
      <c r="DA64" s="1352"/>
      <c r="DB64" s="1352"/>
      <c r="DC64" s="1352"/>
      <c r="DD64" s="1352"/>
      <c r="DE64" s="1352"/>
      <c r="DF64" s="1352"/>
      <c r="DG64" s="1352"/>
      <c r="DH64" s="1352"/>
      <c r="DI64" s="1352"/>
      <c r="DJ64" s="1352"/>
      <c r="DK64" s="1352"/>
      <c r="DL64" s="1352"/>
      <c r="DM64" s="1352"/>
      <c r="DN64" s="1352"/>
      <c r="DO64" s="1352"/>
      <c r="DP64" s="1352"/>
      <c r="DQ64" s="1352"/>
      <c r="DR64" s="1352"/>
      <c r="DS64" s="1352"/>
      <c r="DT64" s="1352"/>
      <c r="DU64" s="1352"/>
      <c r="DV64" s="1352"/>
      <c r="DW64" s="1352"/>
      <c r="DX64" s="1352"/>
      <c r="DY64" s="1352"/>
      <c r="DZ64" s="1352"/>
      <c r="EA64" s="1352"/>
      <c r="EB64" s="1352"/>
      <c r="EC64" s="1352"/>
      <c r="ED64" s="1352"/>
      <c r="EE64" s="1352"/>
      <c r="EF64" s="1352"/>
      <c r="EG64" s="1352"/>
      <c r="EH64" s="1352"/>
      <c r="EI64" s="1352"/>
      <c r="EJ64" s="1352"/>
      <c r="EK64" s="1352"/>
      <c r="EL64" s="1352"/>
      <c r="EM64" s="1352"/>
      <c r="EN64" s="1352"/>
      <c r="EO64" s="1352"/>
      <c r="EP64" s="1352"/>
      <c r="EQ64" s="1352"/>
      <c r="ER64" s="1352"/>
      <c r="ES64" s="1352"/>
      <c r="ET64" s="1352"/>
      <c r="EU64" s="1352"/>
      <c r="EV64" s="1352"/>
      <c r="EW64" s="1352"/>
      <c r="EX64" s="1352"/>
      <c r="EY64" s="1352"/>
      <c r="EZ64" s="1352"/>
      <c r="FA64" s="1352"/>
      <c r="FB64" s="1352"/>
      <c r="FC64" s="1352"/>
      <c r="FD64" s="1352"/>
      <c r="FE64" s="1352"/>
      <c r="FF64" s="1352"/>
      <c r="FG64" s="1352"/>
      <c r="FH64" s="1352"/>
      <c r="FI64" s="1352"/>
      <c r="FJ64" s="1352"/>
      <c r="FK64" s="1352"/>
      <c r="FL64" s="1352"/>
      <c r="FM64" s="1352"/>
      <c r="FN64" s="1352"/>
      <c r="FO64" s="1352"/>
      <c r="FP64" s="1352"/>
      <c r="FQ64" s="1352"/>
      <c r="FR64" s="1352"/>
      <c r="FS64" s="1352"/>
      <c r="FT64" s="1352"/>
      <c r="FU64" s="1352"/>
      <c r="FV64" s="1352"/>
      <c r="FW64" s="1352"/>
      <c r="FX64" s="1352"/>
      <c r="FY64" s="1352"/>
      <c r="FZ64" s="1352"/>
      <c r="GA64" s="1352"/>
      <c r="GB64" s="1352"/>
      <c r="GC64" s="1352"/>
      <c r="GD64" s="1352"/>
      <c r="GE64" s="1352"/>
      <c r="GF64" s="1352"/>
      <c r="GG64" s="1352"/>
      <c r="GH64" s="1352"/>
      <c r="GI64" s="1352"/>
      <c r="GJ64" s="1352"/>
      <c r="GK64" s="1352"/>
      <c r="GL64" s="1352"/>
      <c r="GM64" s="1352"/>
      <c r="GN64" s="1352"/>
      <c r="GO64" s="1352"/>
      <c r="GP64" s="1352"/>
      <c r="GQ64" s="1352"/>
      <c r="GR64" s="1352"/>
      <c r="GS64" s="1352"/>
      <c r="GT64" s="1352"/>
      <c r="GU64" s="1352"/>
      <c r="GV64" s="1352"/>
      <c r="GW64" s="1352"/>
      <c r="GX64" s="1352"/>
      <c r="GY64" s="1352"/>
      <c r="GZ64" s="1352"/>
      <c r="HA64" s="1352"/>
      <c r="HB64" s="1352"/>
      <c r="HC64" s="1352"/>
      <c r="HD64" s="1352"/>
      <c r="HE64" s="1352"/>
      <c r="HF64" s="1352"/>
      <c r="HG64" s="1352"/>
      <c r="HH64" s="1352"/>
      <c r="HI64" s="1352"/>
      <c r="HJ64" s="1352"/>
      <c r="HK64" s="1352"/>
      <c r="HL64" s="1352"/>
      <c r="HM64" s="1352"/>
      <c r="HN64" s="1352"/>
      <c r="HO64" s="1352"/>
      <c r="HP64" s="1352"/>
      <c r="HQ64" s="1352"/>
      <c r="HR64" s="1352"/>
      <c r="HS64" s="1352"/>
      <c r="HT64" s="1352"/>
      <c r="HU64" s="1352"/>
      <c r="HV64" s="1352"/>
      <c r="HW64" s="1352"/>
      <c r="HX64" s="1352"/>
      <c r="HY64" s="1352"/>
      <c r="HZ64" s="1352"/>
      <c r="IA64" s="1352"/>
      <c r="IB64" s="1352"/>
      <c r="IC64" s="1352"/>
      <c r="ID64" s="1352"/>
      <c r="IE64" s="1352"/>
      <c r="IF64" s="1352"/>
      <c r="IG64" s="1352"/>
      <c r="IH64" s="1352"/>
      <c r="II64" s="1352"/>
      <c r="IJ64" s="1352"/>
      <c r="IK64" s="1352"/>
      <c r="IL64" s="1352"/>
      <c r="IM64" s="1352"/>
      <c r="IN64" s="1352"/>
      <c r="IO64" s="1352"/>
      <c r="IP64" s="1352"/>
      <c r="IQ64" s="1352"/>
      <c r="IR64" s="1352"/>
      <c r="IS64" s="1352"/>
      <c r="IT64" s="1352"/>
      <c r="IU64" s="1352"/>
      <c r="IV64" s="1352"/>
    </row>
    <row r="65" spans="1:255" s="1085" customFormat="1" ht="13.5" customHeight="1">
      <c r="A65" s="1086" t="s">
        <v>6037</v>
      </c>
      <c r="B65" s="1087" t="s">
        <v>6794</v>
      </c>
      <c r="C65" s="1087" t="s">
        <v>6826</v>
      </c>
      <c r="D65" s="1087" t="s">
        <v>6831</v>
      </c>
      <c r="E65" s="1087" t="s">
        <v>31</v>
      </c>
      <c r="F65" s="541">
        <f>ROUND(SUM(F66),3)</f>
        <v>1</v>
      </c>
      <c r="G65" s="309"/>
      <c r="H65" s="1083">
        <f>ROUND(F65*G65,2)</f>
        <v>0</v>
      </c>
      <c r="I65" s="1084" t="s">
        <v>5316</v>
      </c>
      <c r="J65" s="341"/>
    </row>
    <row r="66" spans="1:255" s="1313" customFormat="1" ht="27" customHeight="1">
      <c r="A66" s="1322"/>
      <c r="B66" s="1305"/>
      <c r="C66" s="1323"/>
      <c r="D66" s="1314" t="s">
        <v>6832</v>
      </c>
      <c r="E66" s="336"/>
      <c r="F66" s="1315">
        <v>1</v>
      </c>
      <c r="G66" s="1307"/>
      <c r="H66" s="1307"/>
      <c r="I66" s="1324"/>
      <c r="J66" s="1312"/>
      <c r="K66" s="731"/>
      <c r="L66" s="1312"/>
      <c r="M66" s="1312"/>
      <c r="N66" s="1312"/>
      <c r="O66" s="1312"/>
      <c r="P66" s="1312"/>
      <c r="Q66" s="1312"/>
      <c r="R66" s="1312"/>
      <c r="S66" s="1312"/>
      <c r="T66" s="1312"/>
      <c r="U66" s="1312"/>
      <c r="V66" s="1312"/>
      <c r="W66" s="1312"/>
      <c r="X66" s="1312"/>
      <c r="Y66" s="1312"/>
      <c r="Z66" s="1312"/>
      <c r="AA66" s="1312"/>
      <c r="AB66" s="1312"/>
      <c r="AC66" s="1312"/>
      <c r="AD66" s="1312"/>
      <c r="AE66" s="1312"/>
      <c r="AF66" s="1312"/>
      <c r="AG66" s="1312"/>
      <c r="AH66" s="1312"/>
      <c r="AI66" s="1312"/>
    </row>
    <row r="67" spans="1:255" s="1313" customFormat="1" ht="13.5" customHeight="1">
      <c r="A67" s="1322"/>
      <c r="B67" s="1305"/>
      <c r="C67" s="1323"/>
      <c r="D67" s="1314" t="s">
        <v>1577</v>
      </c>
      <c r="E67" s="336"/>
      <c r="F67" s="1315"/>
      <c r="G67" s="1307"/>
      <c r="H67" s="1307"/>
      <c r="I67" s="1324"/>
      <c r="J67" s="1312"/>
      <c r="K67" s="731"/>
      <c r="L67" s="1312"/>
      <c r="M67" s="1312"/>
      <c r="N67" s="1312"/>
      <c r="O67" s="1312"/>
      <c r="P67" s="1312"/>
      <c r="Q67" s="1312"/>
      <c r="R67" s="1312"/>
      <c r="S67" s="1312"/>
      <c r="T67" s="1312"/>
      <c r="U67" s="1312"/>
      <c r="V67" s="1312"/>
      <c r="W67" s="1312"/>
      <c r="X67" s="1312"/>
      <c r="Y67" s="1312"/>
      <c r="Z67" s="1312"/>
      <c r="AA67" s="1312"/>
      <c r="AB67" s="1312"/>
      <c r="AC67" s="1312"/>
      <c r="AD67" s="1312"/>
      <c r="AE67" s="1312"/>
      <c r="AF67" s="1312"/>
      <c r="AG67" s="1312"/>
      <c r="AH67" s="1312"/>
      <c r="AI67" s="1312"/>
    </row>
    <row r="68" spans="1:255" s="1085" customFormat="1" ht="13.5" customHeight="1">
      <c r="A68" s="1086" t="s">
        <v>6038</v>
      </c>
      <c r="B68" s="1087" t="s">
        <v>6794</v>
      </c>
      <c r="C68" s="1087" t="s">
        <v>6833</v>
      </c>
      <c r="D68" s="1087" t="s">
        <v>4440</v>
      </c>
      <c r="E68" s="1087" t="s">
        <v>226</v>
      </c>
      <c r="F68" s="541">
        <f>ROUND(SUM(F69),3)</f>
        <v>1</v>
      </c>
      <c r="G68" s="309"/>
      <c r="H68" s="1083">
        <f>ROUND(F68*G68,2)</f>
        <v>0</v>
      </c>
      <c r="I68" s="1084" t="s">
        <v>5316</v>
      </c>
      <c r="J68" s="341"/>
    </row>
    <row r="69" spans="1:255" s="1313" customFormat="1" ht="13.5" customHeight="1">
      <c r="A69" s="1322"/>
      <c r="B69" s="1305"/>
      <c r="C69" s="1323"/>
      <c r="D69" s="1314" t="s">
        <v>6834</v>
      </c>
      <c r="E69" s="336"/>
      <c r="F69" s="1315">
        <v>1</v>
      </c>
      <c r="G69" s="1307"/>
      <c r="H69" s="1307"/>
      <c r="I69" s="1324"/>
      <c r="J69" s="1312"/>
      <c r="K69" s="731"/>
      <c r="L69" s="1312"/>
      <c r="M69" s="1312"/>
      <c r="N69" s="1312"/>
      <c r="O69" s="1312"/>
      <c r="P69" s="1312"/>
      <c r="Q69" s="1312"/>
      <c r="R69" s="1312"/>
      <c r="S69" s="1312"/>
      <c r="T69" s="1312"/>
      <c r="U69" s="1312"/>
      <c r="V69" s="1312"/>
      <c r="W69" s="1312"/>
      <c r="X69" s="1312"/>
      <c r="Y69" s="1312"/>
      <c r="Z69" s="1312"/>
      <c r="AA69" s="1312"/>
      <c r="AB69" s="1312"/>
      <c r="AC69" s="1312"/>
      <c r="AD69" s="1312"/>
      <c r="AE69" s="1312"/>
      <c r="AF69" s="1312"/>
      <c r="AG69" s="1312"/>
      <c r="AH69" s="1312"/>
      <c r="AI69" s="1312"/>
    </row>
    <row r="70" spans="1:255" s="1085" customFormat="1" ht="13.5" customHeight="1">
      <c r="A70" s="1086" t="s">
        <v>6039</v>
      </c>
      <c r="B70" s="1087" t="s">
        <v>6794</v>
      </c>
      <c r="C70" s="1087" t="s">
        <v>6835</v>
      </c>
      <c r="D70" s="1087" t="s">
        <v>4436</v>
      </c>
      <c r="E70" s="1087" t="s">
        <v>31</v>
      </c>
      <c r="F70" s="541">
        <f>ROUND(SUM(F71),3)</f>
        <v>1</v>
      </c>
      <c r="G70" s="309"/>
      <c r="H70" s="1083">
        <f>ROUND(F70*G70,2)</f>
        <v>0</v>
      </c>
      <c r="I70" s="1084" t="s">
        <v>5316</v>
      </c>
      <c r="J70" s="341"/>
    </row>
    <row r="71" spans="1:255" s="1313" customFormat="1" ht="13.5" customHeight="1">
      <c r="A71" s="1322"/>
      <c r="B71" s="1305"/>
      <c r="C71" s="1323"/>
      <c r="D71" s="1314" t="s">
        <v>6836</v>
      </c>
      <c r="E71" s="336"/>
      <c r="F71" s="1315">
        <v>1</v>
      </c>
      <c r="G71" s="1307"/>
      <c r="H71" s="1307"/>
      <c r="I71" s="1324"/>
      <c r="J71" s="1312"/>
      <c r="K71" s="731"/>
      <c r="L71" s="1312"/>
      <c r="M71" s="1312"/>
      <c r="N71" s="1312"/>
      <c r="O71" s="1312"/>
      <c r="P71" s="1312"/>
      <c r="Q71" s="1312"/>
      <c r="R71" s="1312"/>
      <c r="S71" s="1312"/>
      <c r="T71" s="1312"/>
      <c r="U71" s="1312"/>
      <c r="V71" s="1312"/>
      <c r="W71" s="1312"/>
      <c r="X71" s="1312"/>
      <c r="Y71" s="1312"/>
      <c r="Z71" s="1312"/>
      <c r="AA71" s="1312"/>
      <c r="AB71" s="1312"/>
      <c r="AC71" s="1312"/>
      <c r="AD71" s="1312"/>
      <c r="AE71" s="1312"/>
      <c r="AF71" s="1312"/>
      <c r="AG71" s="1312"/>
      <c r="AH71" s="1312"/>
      <c r="AI71" s="1312"/>
    </row>
    <row r="72" spans="1:255" s="1085" customFormat="1" ht="13.5" customHeight="1">
      <c r="A72" s="1086" t="s">
        <v>6040</v>
      </c>
      <c r="B72" s="1087" t="s">
        <v>862</v>
      </c>
      <c r="C72" s="1087" t="s">
        <v>5309</v>
      </c>
      <c r="D72" s="1087" t="s">
        <v>951</v>
      </c>
      <c r="E72" s="1087" t="s">
        <v>191</v>
      </c>
      <c r="F72" s="541">
        <f>ROUND(SUM(F73),3)</f>
        <v>3</v>
      </c>
      <c r="G72" s="309"/>
      <c r="H72" s="1083">
        <f>ROUND(F72*G72,2)</f>
        <v>0</v>
      </c>
      <c r="I72" s="1084" t="s">
        <v>5315</v>
      </c>
      <c r="J72" s="341"/>
    </row>
    <row r="73" spans="1:255" s="1313" customFormat="1" ht="27" customHeight="1">
      <c r="A73" s="1322"/>
      <c r="B73" s="1305"/>
      <c r="C73" s="1323"/>
      <c r="D73" s="1314" t="s">
        <v>6837</v>
      </c>
      <c r="E73" s="336"/>
      <c r="F73" s="1315">
        <v>3</v>
      </c>
      <c r="G73" s="1307"/>
      <c r="H73" s="1307"/>
      <c r="I73" s="1324"/>
      <c r="J73" s="1085"/>
      <c r="K73" s="1085"/>
      <c r="L73" s="1085"/>
      <c r="M73" s="1085"/>
      <c r="N73" s="1085"/>
      <c r="O73" s="1312"/>
      <c r="P73" s="1312"/>
      <c r="Q73" s="1312"/>
      <c r="R73" s="1312"/>
      <c r="S73" s="1312"/>
      <c r="T73" s="1312"/>
      <c r="U73" s="1312"/>
      <c r="V73" s="1312"/>
      <c r="W73" s="1312"/>
      <c r="X73" s="1312"/>
      <c r="Y73" s="1312"/>
      <c r="Z73" s="1312"/>
      <c r="AA73" s="1312"/>
      <c r="AB73" s="1312"/>
      <c r="AC73" s="1312"/>
      <c r="AD73" s="1312"/>
      <c r="AE73" s="1312"/>
      <c r="AF73" s="1312"/>
      <c r="AG73" s="1312"/>
      <c r="AH73" s="1312"/>
      <c r="AI73" s="1312"/>
    </row>
    <row r="74" spans="1:255" s="1085" customFormat="1" ht="13.5" customHeight="1">
      <c r="A74" s="1086"/>
      <c r="B74" s="1087"/>
      <c r="C74" s="1072" t="s">
        <v>6838</v>
      </c>
      <c r="D74" s="1072" t="s">
        <v>6839</v>
      </c>
      <c r="E74" s="1072"/>
      <c r="F74" s="1353"/>
      <c r="G74" s="1074"/>
      <c r="H74" s="1074">
        <f>SUM(H75:H155,H160:H166,H170:H176,H183:H188)</f>
        <v>0</v>
      </c>
      <c r="I74" s="1084"/>
      <c r="J74" s="1354"/>
      <c r="K74" s="1294"/>
      <c r="L74" s="1355"/>
      <c r="M74" s="1355"/>
      <c r="N74" s="1355"/>
    </row>
    <row r="75" spans="1:255" s="1294" customFormat="1" ht="13.5" customHeight="1">
      <c r="A75" s="1356" t="s">
        <v>5981</v>
      </c>
      <c r="B75" s="1357" t="s">
        <v>6840</v>
      </c>
      <c r="C75" s="1357">
        <v>460010024</v>
      </c>
      <c r="D75" s="1357" t="s">
        <v>6841</v>
      </c>
      <c r="E75" s="1357" t="s">
        <v>6842</v>
      </c>
      <c r="F75" s="541">
        <f>ROUND(SUM(F76),3)</f>
        <v>8.7999999999999995E-2</v>
      </c>
      <c r="G75" s="309"/>
      <c r="H75" s="1083">
        <f>ROUND(F75*G75,2)</f>
        <v>0</v>
      </c>
      <c r="I75" s="1084" t="s">
        <v>5315</v>
      </c>
      <c r="J75" s="1358"/>
      <c r="K75" s="1184"/>
      <c r="L75" s="1184"/>
      <c r="M75" s="1184"/>
      <c r="N75" s="1184"/>
      <c r="BU75" s="1359"/>
      <c r="BV75" s="1359"/>
      <c r="BW75" s="1359"/>
      <c r="BX75" s="1359"/>
      <c r="BY75" s="1359"/>
      <c r="BZ75" s="1359"/>
      <c r="CA75" s="1359"/>
      <c r="CB75" s="1359"/>
      <c r="CC75" s="1359"/>
      <c r="CD75" s="1359"/>
      <c r="CE75" s="1359"/>
      <c r="CF75" s="1359"/>
      <c r="CG75" s="1359"/>
      <c r="CH75" s="1359"/>
      <c r="CI75" s="1359"/>
      <c r="CJ75" s="1359"/>
      <c r="CK75" s="1359"/>
      <c r="CL75" s="1359"/>
      <c r="CM75" s="1359"/>
      <c r="CN75" s="1359"/>
      <c r="CO75" s="1359"/>
      <c r="CP75" s="1359"/>
      <c r="CQ75" s="1359"/>
      <c r="CR75" s="1359"/>
      <c r="CS75" s="1359"/>
      <c r="CT75" s="1359"/>
      <c r="CU75" s="1359"/>
      <c r="CV75" s="1359"/>
      <c r="CW75" s="1359"/>
      <c r="CX75" s="1359"/>
      <c r="CY75" s="1359"/>
      <c r="CZ75" s="1359"/>
      <c r="DA75" s="1359"/>
      <c r="DB75" s="1359"/>
      <c r="DC75" s="1359"/>
      <c r="DD75" s="1359"/>
      <c r="DE75" s="1359"/>
      <c r="DF75" s="1359"/>
      <c r="DG75" s="1359"/>
      <c r="DH75" s="1359"/>
      <c r="DI75" s="1359"/>
      <c r="DJ75" s="1359"/>
      <c r="DK75" s="1359"/>
      <c r="DL75" s="1359"/>
      <c r="DM75" s="1359"/>
      <c r="DN75" s="1359"/>
      <c r="DO75" s="1359"/>
      <c r="DP75" s="1359"/>
      <c r="DQ75" s="1359"/>
      <c r="DR75" s="1359"/>
      <c r="DS75" s="1359"/>
      <c r="DT75" s="1359"/>
      <c r="DU75" s="1359"/>
      <c r="DV75" s="1359"/>
      <c r="DW75" s="1359"/>
      <c r="DX75" s="1359"/>
      <c r="DY75" s="1359"/>
      <c r="DZ75" s="1359"/>
      <c r="EA75" s="1359"/>
      <c r="EB75" s="1359"/>
      <c r="EC75" s="1359"/>
      <c r="ED75" s="1359"/>
      <c r="EE75" s="1359"/>
      <c r="EF75" s="1359"/>
      <c r="EG75" s="1359"/>
      <c r="EH75" s="1359"/>
      <c r="EI75" s="1359"/>
      <c r="EJ75" s="1359"/>
      <c r="EK75" s="1359"/>
      <c r="EL75" s="1359"/>
      <c r="EM75" s="1359"/>
      <c r="EN75" s="1359"/>
      <c r="EO75" s="1359"/>
      <c r="EP75" s="1359"/>
      <c r="EQ75" s="1359"/>
      <c r="ER75" s="1359"/>
      <c r="ES75" s="1359"/>
      <c r="ET75" s="1359"/>
      <c r="EU75" s="1359"/>
      <c r="EV75" s="1359"/>
      <c r="EW75" s="1359"/>
      <c r="EX75" s="1359"/>
      <c r="EY75" s="1359"/>
      <c r="EZ75" s="1359"/>
      <c r="FA75" s="1359"/>
      <c r="FB75" s="1359"/>
      <c r="FC75" s="1359"/>
      <c r="FD75" s="1359"/>
      <c r="FE75" s="1359"/>
      <c r="FF75" s="1359"/>
      <c r="FG75" s="1359"/>
      <c r="FH75" s="1359"/>
      <c r="FI75" s="1359"/>
      <c r="FJ75" s="1359"/>
      <c r="FK75" s="1359"/>
      <c r="FL75" s="1359"/>
      <c r="FM75" s="1359"/>
      <c r="FN75" s="1359"/>
      <c r="FO75" s="1359"/>
      <c r="FP75" s="1359"/>
      <c r="FQ75" s="1359"/>
      <c r="FR75" s="1359"/>
      <c r="FS75" s="1359"/>
      <c r="FT75" s="1359"/>
      <c r="FU75" s="1359"/>
      <c r="FV75" s="1359"/>
      <c r="FW75" s="1359"/>
      <c r="FX75" s="1359"/>
      <c r="FY75" s="1359"/>
      <c r="FZ75" s="1359"/>
      <c r="GA75" s="1359"/>
      <c r="GB75" s="1359"/>
      <c r="GC75" s="1359"/>
      <c r="GD75" s="1359"/>
      <c r="GE75" s="1359"/>
      <c r="GF75" s="1359"/>
      <c r="GG75" s="1359"/>
      <c r="GH75" s="1359"/>
      <c r="GI75" s="1359"/>
      <c r="GJ75" s="1359"/>
      <c r="GK75" s="1359"/>
      <c r="GL75" s="1359"/>
      <c r="GM75" s="1359"/>
      <c r="GN75" s="1359"/>
      <c r="GO75" s="1359"/>
      <c r="GP75" s="1359"/>
      <c r="GQ75" s="1359"/>
      <c r="GR75" s="1359"/>
      <c r="GS75" s="1359"/>
      <c r="GT75" s="1359"/>
      <c r="GU75" s="1359"/>
      <c r="GV75" s="1359"/>
      <c r="GW75" s="1359"/>
      <c r="GX75" s="1359"/>
      <c r="GY75" s="1359"/>
      <c r="GZ75" s="1359"/>
      <c r="HA75" s="1359"/>
      <c r="HB75" s="1359"/>
      <c r="HC75" s="1359"/>
      <c r="HD75" s="1359"/>
      <c r="HE75" s="1359"/>
      <c r="HF75" s="1359"/>
      <c r="HG75" s="1359"/>
      <c r="HH75" s="1359"/>
      <c r="HI75" s="1359"/>
      <c r="HJ75" s="1359"/>
      <c r="HK75" s="1359"/>
      <c r="HL75" s="1359"/>
      <c r="HM75" s="1359"/>
      <c r="HN75" s="1359"/>
      <c r="HO75" s="1359"/>
      <c r="HP75" s="1359"/>
      <c r="HQ75" s="1359"/>
      <c r="HR75" s="1359"/>
      <c r="HS75" s="1359"/>
      <c r="HT75" s="1359"/>
      <c r="HU75" s="1359"/>
      <c r="HV75" s="1359"/>
      <c r="HW75" s="1359"/>
      <c r="HX75" s="1359"/>
      <c r="HY75" s="1359"/>
      <c r="HZ75" s="1359"/>
      <c r="IA75" s="1359"/>
      <c r="IB75" s="1359"/>
      <c r="IC75" s="1359"/>
      <c r="ID75" s="1359"/>
      <c r="IE75" s="1359"/>
      <c r="IF75" s="1359"/>
      <c r="IG75" s="1359"/>
      <c r="IH75" s="1359"/>
      <c r="II75" s="1359"/>
      <c r="IJ75" s="1359"/>
      <c r="IK75" s="1359"/>
      <c r="IL75" s="1359"/>
      <c r="IM75" s="1359"/>
      <c r="IN75" s="1359"/>
      <c r="IO75" s="1359"/>
      <c r="IP75" s="1359"/>
      <c r="IQ75" s="1359"/>
      <c r="IR75" s="1359"/>
      <c r="IS75" s="1359"/>
      <c r="IT75" s="1359"/>
      <c r="IU75" s="1359"/>
    </row>
    <row r="76" spans="1:255" s="1184" customFormat="1" ht="13.5" customHeight="1">
      <c r="A76" s="1338"/>
      <c r="B76" s="1179"/>
      <c r="C76" s="1180"/>
      <c r="D76" s="1176" t="s">
        <v>6946</v>
      </c>
      <c r="E76" s="1088"/>
      <c r="F76" s="1090">
        <f>(47.7+40)/1000</f>
        <v>8.77E-2</v>
      </c>
      <c r="G76" s="1181"/>
      <c r="H76" s="1192"/>
      <c r="I76" s="1177"/>
      <c r="J76" s="1358"/>
      <c r="N76" s="1294"/>
      <c r="U76" s="1187"/>
      <c r="W76" s="1187"/>
    </row>
    <row r="77" spans="1:255" s="1294" customFormat="1" ht="13.5" customHeight="1">
      <c r="A77" s="1356" t="s">
        <v>5985</v>
      </c>
      <c r="B77" s="1357" t="s">
        <v>6840</v>
      </c>
      <c r="C77" s="1357">
        <v>460021121</v>
      </c>
      <c r="D77" s="1357" t="s">
        <v>6947</v>
      </c>
      <c r="E77" s="1357" t="s">
        <v>308</v>
      </c>
      <c r="F77" s="541">
        <f>ROUND(SUM(F78),3)</f>
        <v>63.5</v>
      </c>
      <c r="G77" s="309"/>
      <c r="H77" s="1083">
        <f>ROUND(F77*G77,2)</f>
        <v>0</v>
      </c>
      <c r="I77" s="1084" t="s">
        <v>5315</v>
      </c>
      <c r="J77" s="1579"/>
      <c r="K77" s="1184"/>
      <c r="L77" s="1184"/>
      <c r="M77" s="1184"/>
      <c r="BO77" s="1359"/>
      <c r="BP77" s="1359"/>
      <c r="BQ77" s="1359"/>
      <c r="BR77" s="1359"/>
      <c r="BS77" s="1359"/>
      <c r="BT77" s="1359"/>
      <c r="BU77" s="1359"/>
      <c r="BV77" s="1359"/>
      <c r="BW77" s="1359"/>
      <c r="BX77" s="1359"/>
      <c r="BY77" s="1359"/>
      <c r="BZ77" s="1359"/>
      <c r="CA77" s="1359"/>
      <c r="CB77" s="1359"/>
      <c r="CC77" s="1359"/>
      <c r="CD77" s="1359"/>
      <c r="CE77" s="1359"/>
      <c r="CF77" s="1359"/>
      <c r="CG77" s="1359"/>
      <c r="CH77" s="1359"/>
      <c r="CI77" s="1359"/>
      <c r="CJ77" s="1359"/>
      <c r="CK77" s="1359"/>
      <c r="CL77" s="1359"/>
      <c r="CM77" s="1359"/>
      <c r="CN77" s="1359"/>
      <c r="CO77" s="1359"/>
      <c r="CP77" s="1359"/>
      <c r="CQ77" s="1359"/>
      <c r="CR77" s="1359"/>
      <c r="CS77" s="1359"/>
      <c r="CT77" s="1359"/>
      <c r="CU77" s="1359"/>
      <c r="CV77" s="1359"/>
      <c r="CW77" s="1359"/>
      <c r="CX77" s="1359"/>
      <c r="CY77" s="1359"/>
      <c r="CZ77" s="1359"/>
      <c r="DA77" s="1359"/>
      <c r="DB77" s="1359"/>
      <c r="DC77" s="1359"/>
      <c r="DD77" s="1359"/>
      <c r="DE77" s="1359"/>
      <c r="DF77" s="1359"/>
      <c r="DG77" s="1359"/>
      <c r="DH77" s="1359"/>
      <c r="DI77" s="1359"/>
      <c r="DJ77" s="1359"/>
      <c r="DK77" s="1359"/>
      <c r="DL77" s="1359"/>
      <c r="DM77" s="1359"/>
      <c r="DN77" s="1359"/>
      <c r="DO77" s="1359"/>
      <c r="DP77" s="1359"/>
      <c r="DQ77" s="1359"/>
      <c r="DR77" s="1359"/>
      <c r="DS77" s="1359"/>
      <c r="DT77" s="1359"/>
      <c r="DU77" s="1359"/>
      <c r="DV77" s="1359"/>
      <c r="DW77" s="1359"/>
      <c r="DX77" s="1359"/>
      <c r="DY77" s="1359"/>
      <c r="DZ77" s="1359"/>
      <c r="EA77" s="1359"/>
      <c r="EB77" s="1359"/>
      <c r="EC77" s="1359"/>
      <c r="ED77" s="1359"/>
      <c r="EE77" s="1359"/>
      <c r="EF77" s="1359"/>
      <c r="EG77" s="1359"/>
      <c r="EH77" s="1359"/>
      <c r="EI77" s="1359"/>
      <c r="EJ77" s="1359"/>
      <c r="EK77" s="1359"/>
      <c r="EL77" s="1359"/>
      <c r="EM77" s="1359"/>
      <c r="EN77" s="1359"/>
      <c r="EO77" s="1359"/>
      <c r="EP77" s="1359"/>
      <c r="EQ77" s="1359"/>
      <c r="ER77" s="1359"/>
      <c r="ES77" s="1359"/>
      <c r="ET77" s="1359"/>
      <c r="EU77" s="1359"/>
      <c r="EV77" s="1359"/>
      <c r="EW77" s="1359"/>
      <c r="EX77" s="1359"/>
      <c r="EY77" s="1359"/>
      <c r="EZ77" s="1359"/>
      <c r="FA77" s="1359"/>
      <c r="FB77" s="1359"/>
      <c r="FC77" s="1359"/>
      <c r="FD77" s="1359"/>
      <c r="FE77" s="1359"/>
      <c r="FF77" s="1359"/>
      <c r="FG77" s="1359"/>
      <c r="FH77" s="1359"/>
      <c r="FI77" s="1359"/>
      <c r="FJ77" s="1359"/>
      <c r="FK77" s="1359"/>
      <c r="FL77" s="1359"/>
      <c r="FM77" s="1359"/>
      <c r="FN77" s="1359"/>
      <c r="FO77" s="1359"/>
      <c r="FP77" s="1359"/>
      <c r="FQ77" s="1359"/>
      <c r="FR77" s="1359"/>
      <c r="FS77" s="1359"/>
      <c r="FT77" s="1359"/>
      <c r="FU77" s="1359"/>
      <c r="FV77" s="1359"/>
      <c r="FW77" s="1359"/>
      <c r="FX77" s="1359"/>
      <c r="FY77" s="1359"/>
      <c r="FZ77" s="1359"/>
      <c r="GA77" s="1359"/>
      <c r="GB77" s="1359"/>
      <c r="GC77" s="1359"/>
      <c r="GD77" s="1359"/>
      <c r="GE77" s="1359"/>
      <c r="GF77" s="1359"/>
      <c r="GG77" s="1359"/>
      <c r="GH77" s="1359"/>
      <c r="GI77" s="1359"/>
      <c r="GJ77" s="1359"/>
      <c r="GK77" s="1359"/>
      <c r="GL77" s="1359"/>
      <c r="GM77" s="1359"/>
      <c r="GN77" s="1359"/>
      <c r="GO77" s="1359"/>
      <c r="GP77" s="1359"/>
      <c r="GQ77" s="1359"/>
      <c r="GR77" s="1359"/>
      <c r="GS77" s="1359"/>
      <c r="GT77" s="1359"/>
      <c r="GU77" s="1359"/>
      <c r="GV77" s="1359"/>
      <c r="GW77" s="1359"/>
      <c r="GX77" s="1359"/>
      <c r="GY77" s="1359"/>
      <c r="GZ77" s="1359"/>
      <c r="HA77" s="1359"/>
      <c r="HB77" s="1359"/>
      <c r="HC77" s="1359"/>
      <c r="HD77" s="1359"/>
      <c r="HE77" s="1359"/>
      <c r="HF77" s="1359"/>
      <c r="HG77" s="1359"/>
      <c r="HH77" s="1359"/>
      <c r="HI77" s="1359"/>
      <c r="HJ77" s="1359"/>
      <c r="HK77" s="1359"/>
      <c r="HL77" s="1359"/>
      <c r="HM77" s="1359"/>
      <c r="HN77" s="1359"/>
      <c r="HO77" s="1359"/>
      <c r="HP77" s="1359"/>
      <c r="HQ77" s="1359"/>
      <c r="HR77" s="1359"/>
      <c r="HS77" s="1359"/>
      <c r="HT77" s="1359"/>
      <c r="HU77" s="1359"/>
      <c r="HV77" s="1359"/>
      <c r="HW77" s="1359"/>
      <c r="HX77" s="1359"/>
      <c r="HY77" s="1359"/>
      <c r="HZ77" s="1359"/>
      <c r="IA77" s="1359"/>
      <c r="IB77" s="1359"/>
      <c r="IC77" s="1359"/>
      <c r="ID77" s="1359"/>
      <c r="IE77" s="1359"/>
      <c r="IF77" s="1359"/>
      <c r="IG77" s="1359"/>
      <c r="IH77" s="1359"/>
      <c r="II77" s="1359"/>
      <c r="IJ77" s="1359"/>
      <c r="IK77" s="1359"/>
      <c r="IL77" s="1359"/>
      <c r="IM77" s="1359"/>
      <c r="IN77" s="1359"/>
      <c r="IO77" s="1359"/>
      <c r="IP77" s="1359"/>
      <c r="IQ77" s="1359"/>
      <c r="IR77" s="1359"/>
      <c r="IS77" s="1359"/>
      <c r="IT77" s="1359"/>
      <c r="IU77" s="1359"/>
    </row>
    <row r="78" spans="1:255" s="1184" customFormat="1" ht="27" customHeight="1">
      <c r="A78" s="1338"/>
      <c r="B78" s="1179"/>
      <c r="C78" s="1180"/>
      <c r="D78" s="1176" t="s">
        <v>6948</v>
      </c>
      <c r="E78" s="1088"/>
      <c r="F78" s="1340">
        <f>(24.2+39.3)*1</f>
        <v>63.5</v>
      </c>
      <c r="G78" s="1181"/>
      <c r="H78" s="1192"/>
      <c r="I78" s="1177"/>
      <c r="J78" s="1358"/>
      <c r="U78" s="1187"/>
      <c r="W78" s="1187"/>
    </row>
    <row r="79" spans="1:255" s="1184" customFormat="1" ht="13.5" customHeight="1">
      <c r="A79" s="1338"/>
      <c r="B79" s="1179"/>
      <c r="C79" s="1180"/>
      <c r="D79" s="485" t="s">
        <v>6949</v>
      </c>
      <c r="E79" s="1088"/>
      <c r="F79" s="1340"/>
      <c r="G79" s="1181"/>
      <c r="H79" s="1192"/>
      <c r="I79" s="1177"/>
      <c r="J79" s="1358"/>
      <c r="U79" s="1187"/>
      <c r="W79" s="1187"/>
    </row>
    <row r="80" spans="1:255" s="1294" customFormat="1" ht="13.5" customHeight="1">
      <c r="A80" s="1356" t="s">
        <v>5988</v>
      </c>
      <c r="B80" s="1357" t="s">
        <v>6840</v>
      </c>
      <c r="C80" s="1357">
        <v>460041111</v>
      </c>
      <c r="D80" s="1357" t="s">
        <v>6844</v>
      </c>
      <c r="E80" s="1357" t="s">
        <v>191</v>
      </c>
      <c r="F80" s="541">
        <f>ROUND(SUM(F81),3)</f>
        <v>5</v>
      </c>
      <c r="G80" s="309"/>
      <c r="H80" s="1083">
        <f>ROUND(F80*G80,2)</f>
        <v>0</v>
      </c>
      <c r="I80" s="1084" t="s">
        <v>5315</v>
      </c>
      <c r="J80" s="1358"/>
      <c r="K80" s="1184"/>
      <c r="L80" s="1184"/>
      <c r="M80" s="1184"/>
      <c r="N80" s="1184"/>
      <c r="BU80" s="1359"/>
      <c r="BV80" s="1359"/>
      <c r="BW80" s="1359"/>
      <c r="BX80" s="1359"/>
      <c r="BY80" s="1359"/>
      <c r="BZ80" s="1359"/>
      <c r="CA80" s="1359"/>
      <c r="CB80" s="1359"/>
      <c r="CC80" s="1359"/>
      <c r="CD80" s="1359"/>
      <c r="CE80" s="1359"/>
      <c r="CF80" s="1359"/>
      <c r="CG80" s="1359"/>
      <c r="CH80" s="1359"/>
      <c r="CI80" s="1359"/>
      <c r="CJ80" s="1359"/>
      <c r="CK80" s="1359"/>
      <c r="CL80" s="1359"/>
      <c r="CM80" s="1359"/>
      <c r="CN80" s="1359"/>
      <c r="CO80" s="1359"/>
      <c r="CP80" s="1359"/>
      <c r="CQ80" s="1359"/>
      <c r="CR80" s="1359"/>
      <c r="CS80" s="1359"/>
      <c r="CT80" s="1359"/>
      <c r="CU80" s="1359"/>
      <c r="CV80" s="1359"/>
      <c r="CW80" s="1359"/>
      <c r="CX80" s="1359"/>
      <c r="CY80" s="1359"/>
      <c r="CZ80" s="1359"/>
      <c r="DA80" s="1359"/>
      <c r="DB80" s="1359"/>
      <c r="DC80" s="1359"/>
      <c r="DD80" s="1359"/>
      <c r="DE80" s="1359"/>
      <c r="DF80" s="1359"/>
      <c r="DG80" s="1359"/>
      <c r="DH80" s="1359"/>
      <c r="DI80" s="1359"/>
      <c r="DJ80" s="1359"/>
      <c r="DK80" s="1359"/>
      <c r="DL80" s="1359"/>
      <c r="DM80" s="1359"/>
      <c r="DN80" s="1359"/>
      <c r="DO80" s="1359"/>
      <c r="DP80" s="1359"/>
      <c r="DQ80" s="1359"/>
      <c r="DR80" s="1359"/>
      <c r="DS80" s="1359"/>
      <c r="DT80" s="1359"/>
      <c r="DU80" s="1359"/>
      <c r="DV80" s="1359"/>
      <c r="DW80" s="1359"/>
      <c r="DX80" s="1359"/>
      <c r="DY80" s="1359"/>
      <c r="DZ80" s="1359"/>
      <c r="EA80" s="1359"/>
      <c r="EB80" s="1359"/>
      <c r="EC80" s="1359"/>
      <c r="ED80" s="1359"/>
      <c r="EE80" s="1359"/>
      <c r="EF80" s="1359"/>
      <c r="EG80" s="1359"/>
      <c r="EH80" s="1359"/>
      <c r="EI80" s="1359"/>
      <c r="EJ80" s="1359"/>
      <c r="EK80" s="1359"/>
      <c r="EL80" s="1359"/>
      <c r="EM80" s="1359"/>
      <c r="EN80" s="1359"/>
      <c r="EO80" s="1359"/>
      <c r="EP80" s="1359"/>
      <c r="EQ80" s="1359"/>
      <c r="ER80" s="1359"/>
      <c r="ES80" s="1359"/>
      <c r="ET80" s="1359"/>
      <c r="EU80" s="1359"/>
      <c r="EV80" s="1359"/>
      <c r="EW80" s="1359"/>
      <c r="EX80" s="1359"/>
      <c r="EY80" s="1359"/>
      <c r="EZ80" s="1359"/>
      <c r="FA80" s="1359"/>
      <c r="FB80" s="1359"/>
      <c r="FC80" s="1359"/>
      <c r="FD80" s="1359"/>
      <c r="FE80" s="1359"/>
      <c r="FF80" s="1359"/>
      <c r="FG80" s="1359"/>
      <c r="FH80" s="1359"/>
      <c r="FI80" s="1359"/>
      <c r="FJ80" s="1359"/>
      <c r="FK80" s="1359"/>
      <c r="FL80" s="1359"/>
      <c r="FM80" s="1359"/>
      <c r="FN80" s="1359"/>
      <c r="FO80" s="1359"/>
      <c r="FP80" s="1359"/>
      <c r="FQ80" s="1359"/>
      <c r="FR80" s="1359"/>
      <c r="FS80" s="1359"/>
      <c r="FT80" s="1359"/>
      <c r="FU80" s="1359"/>
      <c r="FV80" s="1359"/>
      <c r="FW80" s="1359"/>
      <c r="FX80" s="1359"/>
      <c r="FY80" s="1359"/>
      <c r="FZ80" s="1359"/>
      <c r="GA80" s="1359"/>
      <c r="GB80" s="1359"/>
      <c r="GC80" s="1359"/>
      <c r="GD80" s="1359"/>
      <c r="GE80" s="1359"/>
      <c r="GF80" s="1359"/>
      <c r="GG80" s="1359"/>
      <c r="GH80" s="1359"/>
      <c r="GI80" s="1359"/>
      <c r="GJ80" s="1359"/>
      <c r="GK80" s="1359"/>
      <c r="GL80" s="1359"/>
      <c r="GM80" s="1359"/>
      <c r="GN80" s="1359"/>
      <c r="GO80" s="1359"/>
      <c r="GP80" s="1359"/>
      <c r="GQ80" s="1359"/>
      <c r="GR80" s="1359"/>
      <c r="GS80" s="1359"/>
      <c r="GT80" s="1359"/>
      <c r="GU80" s="1359"/>
      <c r="GV80" s="1359"/>
      <c r="GW80" s="1359"/>
      <c r="GX80" s="1359"/>
      <c r="GY80" s="1359"/>
      <c r="GZ80" s="1359"/>
      <c r="HA80" s="1359"/>
      <c r="HB80" s="1359"/>
      <c r="HC80" s="1359"/>
      <c r="HD80" s="1359"/>
      <c r="HE80" s="1359"/>
      <c r="HF80" s="1359"/>
      <c r="HG80" s="1359"/>
      <c r="HH80" s="1359"/>
      <c r="HI80" s="1359"/>
      <c r="HJ80" s="1359"/>
      <c r="HK80" s="1359"/>
      <c r="HL80" s="1359"/>
      <c r="HM80" s="1359"/>
      <c r="HN80" s="1359"/>
      <c r="HO80" s="1359"/>
      <c r="HP80" s="1359"/>
      <c r="HQ80" s="1359"/>
      <c r="HR80" s="1359"/>
      <c r="HS80" s="1359"/>
      <c r="HT80" s="1359"/>
      <c r="HU80" s="1359"/>
      <c r="HV80" s="1359"/>
      <c r="HW80" s="1359"/>
      <c r="HX80" s="1359"/>
      <c r="HY80" s="1359"/>
      <c r="HZ80" s="1359"/>
      <c r="IA80" s="1359"/>
      <c r="IB80" s="1359"/>
      <c r="IC80" s="1359"/>
      <c r="ID80" s="1359"/>
      <c r="IE80" s="1359"/>
      <c r="IF80" s="1359"/>
      <c r="IG80" s="1359"/>
      <c r="IH80" s="1359"/>
      <c r="II80" s="1359"/>
      <c r="IJ80" s="1359"/>
      <c r="IK80" s="1359"/>
      <c r="IL80" s="1359"/>
      <c r="IM80" s="1359"/>
      <c r="IN80" s="1359"/>
      <c r="IO80" s="1359"/>
      <c r="IP80" s="1359"/>
      <c r="IQ80" s="1359"/>
      <c r="IR80" s="1359"/>
      <c r="IS80" s="1359"/>
      <c r="IT80" s="1359"/>
      <c r="IU80" s="1359"/>
    </row>
    <row r="81" spans="1:255" s="1184" customFormat="1" ht="13.5" customHeight="1">
      <c r="A81" s="1338"/>
      <c r="B81" s="1179"/>
      <c r="C81" s="1180"/>
      <c r="D81" s="1176" t="s">
        <v>6845</v>
      </c>
      <c r="E81" s="1088"/>
      <c r="F81" s="1090">
        <v>5</v>
      </c>
      <c r="G81" s="1181"/>
      <c r="H81" s="1192"/>
      <c r="I81" s="1177"/>
      <c r="J81" s="1358"/>
      <c r="U81" s="1187"/>
      <c r="W81" s="1187"/>
    </row>
    <row r="82" spans="1:255" s="1294" customFormat="1" ht="13.5" customHeight="1">
      <c r="A82" s="1356" t="s">
        <v>5991</v>
      </c>
      <c r="B82" s="1357" t="s">
        <v>6840</v>
      </c>
      <c r="C82" s="1357">
        <v>460161452</v>
      </c>
      <c r="D82" s="1357" t="s">
        <v>6950</v>
      </c>
      <c r="E82" s="1357" t="s">
        <v>194</v>
      </c>
      <c r="F82" s="541">
        <f>ROUND(SUM(F84),3)</f>
        <v>13.154999999999999</v>
      </c>
      <c r="G82" s="309"/>
      <c r="H82" s="1083">
        <f>ROUND(F82*G82,2)</f>
        <v>0</v>
      </c>
      <c r="I82" s="1084" t="s">
        <v>5315</v>
      </c>
      <c r="J82" s="1354"/>
      <c r="L82" s="1355"/>
      <c r="BU82" s="1359"/>
      <c r="BV82" s="1359"/>
      <c r="BW82" s="1359"/>
      <c r="BX82" s="1359"/>
      <c r="BY82" s="1359"/>
      <c r="BZ82" s="1359"/>
      <c r="CA82" s="1359"/>
      <c r="CB82" s="1359"/>
      <c r="CC82" s="1359"/>
      <c r="CD82" s="1359"/>
      <c r="CE82" s="1359"/>
      <c r="CF82" s="1359"/>
      <c r="CG82" s="1359"/>
      <c r="CH82" s="1359"/>
      <c r="CI82" s="1359"/>
      <c r="CJ82" s="1359"/>
      <c r="CK82" s="1359"/>
      <c r="CL82" s="1359"/>
      <c r="CM82" s="1359"/>
      <c r="CN82" s="1359"/>
      <c r="CO82" s="1359"/>
      <c r="CP82" s="1359"/>
      <c r="CQ82" s="1359"/>
      <c r="CR82" s="1359"/>
      <c r="CS82" s="1359"/>
      <c r="CT82" s="1359"/>
      <c r="CU82" s="1359"/>
      <c r="CV82" s="1359"/>
      <c r="CW82" s="1359"/>
      <c r="CX82" s="1359"/>
      <c r="CY82" s="1359"/>
      <c r="CZ82" s="1359"/>
      <c r="DA82" s="1359"/>
      <c r="DB82" s="1359"/>
      <c r="DC82" s="1359"/>
      <c r="DD82" s="1359"/>
      <c r="DE82" s="1359"/>
      <c r="DF82" s="1359"/>
      <c r="DG82" s="1359"/>
      <c r="DH82" s="1359"/>
      <c r="DI82" s="1359"/>
      <c r="DJ82" s="1359"/>
      <c r="DK82" s="1359"/>
      <c r="DL82" s="1359"/>
      <c r="DM82" s="1359"/>
      <c r="DN82" s="1359"/>
      <c r="DO82" s="1359"/>
      <c r="DP82" s="1359"/>
      <c r="DQ82" s="1359"/>
      <c r="DR82" s="1359"/>
      <c r="DS82" s="1359"/>
      <c r="DT82" s="1359"/>
      <c r="DU82" s="1359"/>
      <c r="DV82" s="1359"/>
      <c r="DW82" s="1359"/>
      <c r="DX82" s="1359"/>
      <c r="DY82" s="1359"/>
      <c r="DZ82" s="1359"/>
      <c r="EA82" s="1359"/>
      <c r="EB82" s="1359"/>
      <c r="EC82" s="1359"/>
      <c r="ED82" s="1359"/>
      <c r="EE82" s="1359"/>
      <c r="EF82" s="1359"/>
      <c r="EG82" s="1359"/>
      <c r="EH82" s="1359"/>
      <c r="EI82" s="1359"/>
      <c r="EJ82" s="1359"/>
      <c r="EK82" s="1359"/>
      <c r="EL82" s="1359"/>
      <c r="EM82" s="1359"/>
      <c r="EN82" s="1359"/>
      <c r="EO82" s="1359"/>
      <c r="EP82" s="1359"/>
      <c r="EQ82" s="1359"/>
      <c r="ER82" s="1359"/>
      <c r="ES82" s="1359"/>
      <c r="ET82" s="1359"/>
      <c r="EU82" s="1359"/>
      <c r="EV82" s="1359"/>
      <c r="EW82" s="1359"/>
      <c r="EX82" s="1359"/>
      <c r="EY82" s="1359"/>
      <c r="EZ82" s="1359"/>
      <c r="FA82" s="1359"/>
      <c r="FB82" s="1359"/>
      <c r="FC82" s="1359"/>
      <c r="FD82" s="1359"/>
      <c r="FE82" s="1359"/>
      <c r="FF82" s="1359"/>
      <c r="FG82" s="1359"/>
      <c r="FH82" s="1359"/>
      <c r="FI82" s="1359"/>
      <c r="FJ82" s="1359"/>
      <c r="FK82" s="1359"/>
      <c r="FL82" s="1359"/>
      <c r="FM82" s="1359"/>
      <c r="FN82" s="1359"/>
      <c r="FO82" s="1359"/>
      <c r="FP82" s="1359"/>
      <c r="FQ82" s="1359"/>
      <c r="FR82" s="1359"/>
      <c r="FS82" s="1359"/>
      <c r="FT82" s="1359"/>
      <c r="FU82" s="1359"/>
      <c r="FV82" s="1359"/>
      <c r="FW82" s="1359"/>
      <c r="FX82" s="1359"/>
      <c r="FY82" s="1359"/>
      <c r="FZ82" s="1359"/>
      <c r="GA82" s="1359"/>
      <c r="GB82" s="1359"/>
      <c r="GC82" s="1359"/>
      <c r="GD82" s="1359"/>
      <c r="GE82" s="1359"/>
      <c r="GF82" s="1359"/>
      <c r="GG82" s="1359"/>
      <c r="GH82" s="1359"/>
      <c r="GI82" s="1359"/>
      <c r="GJ82" s="1359"/>
      <c r="GK82" s="1359"/>
      <c r="GL82" s="1359"/>
      <c r="GM82" s="1359"/>
      <c r="GN82" s="1359"/>
      <c r="GO82" s="1359"/>
      <c r="GP82" s="1359"/>
      <c r="GQ82" s="1359"/>
      <c r="GR82" s="1359"/>
      <c r="GS82" s="1359"/>
      <c r="GT82" s="1359"/>
      <c r="GU82" s="1359"/>
      <c r="GV82" s="1359"/>
      <c r="GW82" s="1359"/>
      <c r="GX82" s="1359"/>
      <c r="GY82" s="1359"/>
      <c r="GZ82" s="1359"/>
      <c r="HA82" s="1359"/>
      <c r="HB82" s="1359"/>
      <c r="HC82" s="1359"/>
      <c r="HD82" s="1359"/>
      <c r="HE82" s="1359"/>
      <c r="HF82" s="1359"/>
      <c r="HG82" s="1359"/>
      <c r="HH82" s="1359"/>
      <c r="HI82" s="1359"/>
      <c r="HJ82" s="1359"/>
      <c r="HK82" s="1359"/>
      <c r="HL82" s="1359"/>
      <c r="HM82" s="1359"/>
      <c r="HN82" s="1359"/>
      <c r="HO82" s="1359"/>
      <c r="HP82" s="1359"/>
      <c r="HQ82" s="1359"/>
      <c r="HR82" s="1359"/>
      <c r="HS82" s="1359"/>
      <c r="HT82" s="1359"/>
      <c r="HU82" s="1359"/>
      <c r="HV82" s="1359"/>
      <c r="HW82" s="1359"/>
      <c r="HX82" s="1359"/>
      <c r="HY82" s="1359"/>
      <c r="HZ82" s="1359"/>
      <c r="IA82" s="1359"/>
      <c r="IB82" s="1359"/>
      <c r="IC82" s="1359"/>
      <c r="ID82" s="1359"/>
      <c r="IE82" s="1359"/>
      <c r="IF82" s="1359"/>
      <c r="IG82" s="1359"/>
      <c r="IH82" s="1359"/>
      <c r="II82" s="1359"/>
      <c r="IJ82" s="1359"/>
      <c r="IK82" s="1359"/>
      <c r="IL82" s="1359"/>
      <c r="IM82" s="1359"/>
      <c r="IN82" s="1359"/>
      <c r="IO82" s="1359"/>
      <c r="IP82" s="1359"/>
      <c r="IQ82" s="1359"/>
      <c r="IR82" s="1359"/>
      <c r="IS82" s="1359"/>
      <c r="IT82" s="1359"/>
      <c r="IU82" s="1359"/>
    </row>
    <row r="83" spans="1:255" s="1184" customFormat="1" ht="13.5" customHeight="1">
      <c r="A83" s="1338"/>
      <c r="B83" s="1179"/>
      <c r="C83" s="1180"/>
      <c r="D83" s="1360" t="s">
        <v>6951</v>
      </c>
      <c r="E83" s="1088"/>
      <c r="F83" s="1090"/>
      <c r="G83" s="1181"/>
      <c r="H83" s="1192"/>
      <c r="I83" s="1177"/>
      <c r="J83" s="1358"/>
      <c r="U83" s="1187"/>
      <c r="W83" s="1187"/>
    </row>
    <row r="84" spans="1:255" s="1184" customFormat="1" ht="13.5" customHeight="1">
      <c r="A84" s="1338"/>
      <c r="B84" s="1179"/>
      <c r="C84" s="1180"/>
      <c r="D84" s="1361" t="s">
        <v>6952</v>
      </c>
      <c r="E84" s="1088"/>
      <c r="F84" s="1090">
        <f>(47.7+40)*0.15</f>
        <v>13.154999999999999</v>
      </c>
      <c r="G84" s="1181"/>
      <c r="H84" s="1192"/>
      <c r="I84" s="1177"/>
      <c r="J84" s="1358"/>
      <c r="U84" s="1187"/>
      <c r="W84" s="1187"/>
    </row>
    <row r="85" spans="1:255" s="1184" customFormat="1" ht="27" customHeight="1">
      <c r="A85" s="1338"/>
      <c r="B85" s="1179"/>
      <c r="C85" s="1180"/>
      <c r="D85" s="1362" t="s">
        <v>6849</v>
      </c>
      <c r="E85" s="1088"/>
      <c r="F85" s="1090"/>
      <c r="G85" s="1181"/>
      <c r="H85" s="1192"/>
      <c r="I85" s="1177"/>
      <c r="J85" s="1363"/>
      <c r="U85" s="1187"/>
      <c r="W85" s="1187"/>
    </row>
    <row r="86" spans="1:255" s="1294" customFormat="1" ht="13.5" customHeight="1">
      <c r="A86" s="1356" t="s">
        <v>5995</v>
      </c>
      <c r="B86" s="1357" t="s">
        <v>6840</v>
      </c>
      <c r="C86" s="1357">
        <v>460161453</v>
      </c>
      <c r="D86" s="1357" t="s">
        <v>6953</v>
      </c>
      <c r="E86" s="1357" t="s">
        <v>194</v>
      </c>
      <c r="F86" s="541">
        <f>ROUND(SUM(F88),3)</f>
        <v>13.154999999999999</v>
      </c>
      <c r="G86" s="309"/>
      <c r="H86" s="1083">
        <f>ROUND(F86*G86,2)</f>
        <v>0</v>
      </c>
      <c r="I86" s="1084" t="s">
        <v>5315</v>
      </c>
      <c r="J86" s="1354"/>
      <c r="L86" s="1355"/>
      <c r="BU86" s="1359"/>
      <c r="BV86" s="1359"/>
      <c r="BW86" s="1359"/>
      <c r="BX86" s="1359"/>
      <c r="BY86" s="1359"/>
      <c r="BZ86" s="1359"/>
      <c r="CA86" s="1359"/>
      <c r="CB86" s="1359"/>
      <c r="CC86" s="1359"/>
      <c r="CD86" s="1359"/>
      <c r="CE86" s="1359"/>
      <c r="CF86" s="1359"/>
      <c r="CG86" s="1359"/>
      <c r="CH86" s="1359"/>
      <c r="CI86" s="1359"/>
      <c r="CJ86" s="1359"/>
      <c r="CK86" s="1359"/>
      <c r="CL86" s="1359"/>
      <c r="CM86" s="1359"/>
      <c r="CN86" s="1359"/>
      <c r="CO86" s="1359"/>
      <c r="CP86" s="1359"/>
      <c r="CQ86" s="1359"/>
      <c r="CR86" s="1359"/>
      <c r="CS86" s="1359"/>
      <c r="CT86" s="1359"/>
      <c r="CU86" s="1359"/>
      <c r="CV86" s="1359"/>
      <c r="CW86" s="1359"/>
      <c r="CX86" s="1359"/>
      <c r="CY86" s="1359"/>
      <c r="CZ86" s="1359"/>
      <c r="DA86" s="1359"/>
      <c r="DB86" s="1359"/>
      <c r="DC86" s="1359"/>
      <c r="DD86" s="1359"/>
      <c r="DE86" s="1359"/>
      <c r="DF86" s="1359"/>
      <c r="DG86" s="1359"/>
      <c r="DH86" s="1359"/>
      <c r="DI86" s="1359"/>
      <c r="DJ86" s="1359"/>
      <c r="DK86" s="1359"/>
      <c r="DL86" s="1359"/>
      <c r="DM86" s="1359"/>
      <c r="DN86" s="1359"/>
      <c r="DO86" s="1359"/>
      <c r="DP86" s="1359"/>
      <c r="DQ86" s="1359"/>
      <c r="DR86" s="1359"/>
      <c r="DS86" s="1359"/>
      <c r="DT86" s="1359"/>
      <c r="DU86" s="1359"/>
      <c r="DV86" s="1359"/>
      <c r="DW86" s="1359"/>
      <c r="DX86" s="1359"/>
      <c r="DY86" s="1359"/>
      <c r="DZ86" s="1359"/>
      <c r="EA86" s="1359"/>
      <c r="EB86" s="1359"/>
      <c r="EC86" s="1359"/>
      <c r="ED86" s="1359"/>
      <c r="EE86" s="1359"/>
      <c r="EF86" s="1359"/>
      <c r="EG86" s="1359"/>
      <c r="EH86" s="1359"/>
      <c r="EI86" s="1359"/>
      <c r="EJ86" s="1359"/>
      <c r="EK86" s="1359"/>
      <c r="EL86" s="1359"/>
      <c r="EM86" s="1359"/>
      <c r="EN86" s="1359"/>
      <c r="EO86" s="1359"/>
      <c r="EP86" s="1359"/>
      <c r="EQ86" s="1359"/>
      <c r="ER86" s="1359"/>
      <c r="ES86" s="1359"/>
      <c r="ET86" s="1359"/>
      <c r="EU86" s="1359"/>
      <c r="EV86" s="1359"/>
      <c r="EW86" s="1359"/>
      <c r="EX86" s="1359"/>
      <c r="EY86" s="1359"/>
      <c r="EZ86" s="1359"/>
      <c r="FA86" s="1359"/>
      <c r="FB86" s="1359"/>
      <c r="FC86" s="1359"/>
      <c r="FD86" s="1359"/>
      <c r="FE86" s="1359"/>
      <c r="FF86" s="1359"/>
      <c r="FG86" s="1359"/>
      <c r="FH86" s="1359"/>
      <c r="FI86" s="1359"/>
      <c r="FJ86" s="1359"/>
      <c r="FK86" s="1359"/>
      <c r="FL86" s="1359"/>
      <c r="FM86" s="1359"/>
      <c r="FN86" s="1359"/>
      <c r="FO86" s="1359"/>
      <c r="FP86" s="1359"/>
      <c r="FQ86" s="1359"/>
      <c r="FR86" s="1359"/>
      <c r="FS86" s="1359"/>
      <c r="FT86" s="1359"/>
      <c r="FU86" s="1359"/>
      <c r="FV86" s="1359"/>
      <c r="FW86" s="1359"/>
      <c r="FX86" s="1359"/>
      <c r="FY86" s="1359"/>
      <c r="FZ86" s="1359"/>
      <c r="GA86" s="1359"/>
      <c r="GB86" s="1359"/>
      <c r="GC86" s="1359"/>
      <c r="GD86" s="1359"/>
      <c r="GE86" s="1359"/>
      <c r="GF86" s="1359"/>
      <c r="GG86" s="1359"/>
      <c r="GH86" s="1359"/>
      <c r="GI86" s="1359"/>
      <c r="GJ86" s="1359"/>
      <c r="GK86" s="1359"/>
      <c r="GL86" s="1359"/>
      <c r="GM86" s="1359"/>
      <c r="GN86" s="1359"/>
      <c r="GO86" s="1359"/>
      <c r="GP86" s="1359"/>
      <c r="GQ86" s="1359"/>
      <c r="GR86" s="1359"/>
      <c r="GS86" s="1359"/>
      <c r="GT86" s="1359"/>
      <c r="GU86" s="1359"/>
      <c r="GV86" s="1359"/>
      <c r="GW86" s="1359"/>
      <c r="GX86" s="1359"/>
      <c r="GY86" s="1359"/>
      <c r="GZ86" s="1359"/>
      <c r="HA86" s="1359"/>
      <c r="HB86" s="1359"/>
      <c r="HC86" s="1359"/>
      <c r="HD86" s="1359"/>
      <c r="HE86" s="1359"/>
      <c r="HF86" s="1359"/>
      <c r="HG86" s="1359"/>
      <c r="HH86" s="1359"/>
      <c r="HI86" s="1359"/>
      <c r="HJ86" s="1359"/>
      <c r="HK86" s="1359"/>
      <c r="HL86" s="1359"/>
      <c r="HM86" s="1359"/>
      <c r="HN86" s="1359"/>
      <c r="HO86" s="1359"/>
      <c r="HP86" s="1359"/>
      <c r="HQ86" s="1359"/>
      <c r="HR86" s="1359"/>
      <c r="HS86" s="1359"/>
      <c r="HT86" s="1359"/>
      <c r="HU86" s="1359"/>
      <c r="HV86" s="1359"/>
      <c r="HW86" s="1359"/>
      <c r="HX86" s="1359"/>
      <c r="HY86" s="1359"/>
      <c r="HZ86" s="1359"/>
      <c r="IA86" s="1359"/>
      <c r="IB86" s="1359"/>
      <c r="IC86" s="1359"/>
      <c r="ID86" s="1359"/>
      <c r="IE86" s="1359"/>
      <c r="IF86" s="1359"/>
      <c r="IG86" s="1359"/>
      <c r="IH86" s="1359"/>
      <c r="II86" s="1359"/>
      <c r="IJ86" s="1359"/>
      <c r="IK86" s="1359"/>
      <c r="IL86" s="1359"/>
      <c r="IM86" s="1359"/>
      <c r="IN86" s="1359"/>
      <c r="IO86" s="1359"/>
      <c r="IP86" s="1359"/>
      <c r="IQ86" s="1359"/>
      <c r="IR86" s="1359"/>
      <c r="IS86" s="1359"/>
      <c r="IT86" s="1359"/>
      <c r="IU86" s="1359"/>
    </row>
    <row r="87" spans="1:255" s="1184" customFormat="1" ht="13.5" customHeight="1">
      <c r="A87" s="1338"/>
      <c r="B87" s="1179"/>
      <c r="C87" s="1180"/>
      <c r="D87" s="1360" t="s">
        <v>6951</v>
      </c>
      <c r="E87" s="1088"/>
      <c r="F87" s="1090"/>
      <c r="G87" s="1181"/>
      <c r="H87" s="1192"/>
      <c r="I87" s="1177"/>
      <c r="J87" s="1358"/>
      <c r="U87" s="1187"/>
      <c r="W87" s="1187"/>
    </row>
    <row r="88" spans="1:255" s="1184" customFormat="1" ht="13.5" customHeight="1">
      <c r="A88" s="1338"/>
      <c r="B88" s="1179"/>
      <c r="C88" s="1180"/>
      <c r="D88" s="1361" t="s">
        <v>6952</v>
      </c>
      <c r="E88" s="1088"/>
      <c r="F88" s="1090">
        <f>(47.7+40)*0.15</f>
        <v>13.154999999999999</v>
      </c>
      <c r="G88" s="1181"/>
      <c r="H88" s="1192"/>
      <c r="I88" s="1177"/>
      <c r="J88" s="1358"/>
      <c r="U88" s="1187"/>
      <c r="W88" s="1187"/>
    </row>
    <row r="89" spans="1:255" s="1184" customFormat="1" ht="27" customHeight="1">
      <c r="A89" s="1338"/>
      <c r="B89" s="1179"/>
      <c r="C89" s="1180"/>
      <c r="D89" s="1362" t="s">
        <v>6849</v>
      </c>
      <c r="E89" s="1088"/>
      <c r="F89" s="1090"/>
      <c r="G89" s="1181"/>
      <c r="H89" s="1192"/>
      <c r="I89" s="1177"/>
      <c r="U89" s="1187"/>
      <c r="W89" s="1187"/>
    </row>
    <row r="90" spans="1:255" s="1294" customFormat="1" ht="13.5" customHeight="1">
      <c r="A90" s="1356" t="s">
        <v>5997</v>
      </c>
      <c r="B90" s="1357" t="s">
        <v>6840</v>
      </c>
      <c r="C90" s="1357">
        <v>460171452</v>
      </c>
      <c r="D90" s="1357" t="s">
        <v>6846</v>
      </c>
      <c r="E90" s="1357" t="s">
        <v>194</v>
      </c>
      <c r="F90" s="541">
        <f>ROUND(SUM(F92),3)</f>
        <v>30.695</v>
      </c>
      <c r="G90" s="309"/>
      <c r="H90" s="1083">
        <f>ROUND(F90*G90,2)</f>
        <v>0</v>
      </c>
      <c r="I90" s="1084" t="s">
        <v>5315</v>
      </c>
      <c r="J90" s="1354"/>
      <c r="L90" s="1355"/>
      <c r="BU90" s="1359"/>
      <c r="BV90" s="1359"/>
      <c r="BW90" s="1359"/>
      <c r="BX90" s="1359"/>
      <c r="BY90" s="1359"/>
      <c r="BZ90" s="1359"/>
      <c r="CA90" s="1359"/>
      <c r="CB90" s="1359"/>
      <c r="CC90" s="1359"/>
      <c r="CD90" s="1359"/>
      <c r="CE90" s="1359"/>
      <c r="CF90" s="1359"/>
      <c r="CG90" s="1359"/>
      <c r="CH90" s="1359"/>
      <c r="CI90" s="1359"/>
      <c r="CJ90" s="1359"/>
      <c r="CK90" s="1359"/>
      <c r="CL90" s="1359"/>
      <c r="CM90" s="1359"/>
      <c r="CN90" s="1359"/>
      <c r="CO90" s="1359"/>
      <c r="CP90" s="1359"/>
      <c r="CQ90" s="1359"/>
      <c r="CR90" s="1359"/>
      <c r="CS90" s="1359"/>
      <c r="CT90" s="1359"/>
      <c r="CU90" s="1359"/>
      <c r="CV90" s="1359"/>
      <c r="CW90" s="1359"/>
      <c r="CX90" s="1359"/>
      <c r="CY90" s="1359"/>
      <c r="CZ90" s="1359"/>
      <c r="DA90" s="1359"/>
      <c r="DB90" s="1359"/>
      <c r="DC90" s="1359"/>
      <c r="DD90" s="1359"/>
      <c r="DE90" s="1359"/>
      <c r="DF90" s="1359"/>
      <c r="DG90" s="1359"/>
      <c r="DH90" s="1359"/>
      <c r="DI90" s="1359"/>
      <c r="DJ90" s="1359"/>
      <c r="DK90" s="1359"/>
      <c r="DL90" s="1359"/>
      <c r="DM90" s="1359"/>
      <c r="DN90" s="1359"/>
      <c r="DO90" s="1359"/>
      <c r="DP90" s="1359"/>
      <c r="DQ90" s="1359"/>
      <c r="DR90" s="1359"/>
      <c r="DS90" s="1359"/>
      <c r="DT90" s="1359"/>
      <c r="DU90" s="1359"/>
      <c r="DV90" s="1359"/>
      <c r="DW90" s="1359"/>
      <c r="DX90" s="1359"/>
      <c r="DY90" s="1359"/>
      <c r="DZ90" s="1359"/>
      <c r="EA90" s="1359"/>
      <c r="EB90" s="1359"/>
      <c r="EC90" s="1359"/>
      <c r="ED90" s="1359"/>
      <c r="EE90" s="1359"/>
      <c r="EF90" s="1359"/>
      <c r="EG90" s="1359"/>
      <c r="EH90" s="1359"/>
      <c r="EI90" s="1359"/>
      <c r="EJ90" s="1359"/>
      <c r="EK90" s="1359"/>
      <c r="EL90" s="1359"/>
      <c r="EM90" s="1359"/>
      <c r="EN90" s="1359"/>
      <c r="EO90" s="1359"/>
      <c r="EP90" s="1359"/>
      <c r="EQ90" s="1359"/>
      <c r="ER90" s="1359"/>
      <c r="ES90" s="1359"/>
      <c r="ET90" s="1359"/>
      <c r="EU90" s="1359"/>
      <c r="EV90" s="1359"/>
      <c r="EW90" s="1359"/>
      <c r="EX90" s="1359"/>
      <c r="EY90" s="1359"/>
      <c r="EZ90" s="1359"/>
      <c r="FA90" s="1359"/>
      <c r="FB90" s="1359"/>
      <c r="FC90" s="1359"/>
      <c r="FD90" s="1359"/>
      <c r="FE90" s="1359"/>
      <c r="FF90" s="1359"/>
      <c r="FG90" s="1359"/>
      <c r="FH90" s="1359"/>
      <c r="FI90" s="1359"/>
      <c r="FJ90" s="1359"/>
      <c r="FK90" s="1359"/>
      <c r="FL90" s="1359"/>
      <c r="FM90" s="1359"/>
      <c r="FN90" s="1359"/>
      <c r="FO90" s="1359"/>
      <c r="FP90" s="1359"/>
      <c r="FQ90" s="1359"/>
      <c r="FR90" s="1359"/>
      <c r="FS90" s="1359"/>
      <c r="FT90" s="1359"/>
      <c r="FU90" s="1359"/>
      <c r="FV90" s="1359"/>
      <c r="FW90" s="1359"/>
      <c r="FX90" s="1359"/>
      <c r="FY90" s="1359"/>
      <c r="FZ90" s="1359"/>
      <c r="GA90" s="1359"/>
      <c r="GB90" s="1359"/>
      <c r="GC90" s="1359"/>
      <c r="GD90" s="1359"/>
      <c r="GE90" s="1359"/>
      <c r="GF90" s="1359"/>
      <c r="GG90" s="1359"/>
      <c r="GH90" s="1359"/>
      <c r="GI90" s="1359"/>
      <c r="GJ90" s="1359"/>
      <c r="GK90" s="1359"/>
      <c r="GL90" s="1359"/>
      <c r="GM90" s="1359"/>
      <c r="GN90" s="1359"/>
      <c r="GO90" s="1359"/>
      <c r="GP90" s="1359"/>
      <c r="GQ90" s="1359"/>
      <c r="GR90" s="1359"/>
      <c r="GS90" s="1359"/>
      <c r="GT90" s="1359"/>
      <c r="GU90" s="1359"/>
      <c r="GV90" s="1359"/>
      <c r="GW90" s="1359"/>
      <c r="GX90" s="1359"/>
      <c r="GY90" s="1359"/>
      <c r="GZ90" s="1359"/>
      <c r="HA90" s="1359"/>
      <c r="HB90" s="1359"/>
      <c r="HC90" s="1359"/>
      <c r="HD90" s="1359"/>
      <c r="HE90" s="1359"/>
      <c r="HF90" s="1359"/>
      <c r="HG90" s="1359"/>
      <c r="HH90" s="1359"/>
      <c r="HI90" s="1359"/>
      <c r="HJ90" s="1359"/>
      <c r="HK90" s="1359"/>
      <c r="HL90" s="1359"/>
      <c r="HM90" s="1359"/>
      <c r="HN90" s="1359"/>
      <c r="HO90" s="1359"/>
      <c r="HP90" s="1359"/>
      <c r="HQ90" s="1359"/>
      <c r="HR90" s="1359"/>
      <c r="HS90" s="1359"/>
      <c r="HT90" s="1359"/>
      <c r="HU90" s="1359"/>
      <c r="HV90" s="1359"/>
      <c r="HW90" s="1359"/>
      <c r="HX90" s="1359"/>
      <c r="HY90" s="1359"/>
      <c r="HZ90" s="1359"/>
      <c r="IA90" s="1359"/>
      <c r="IB90" s="1359"/>
      <c r="IC90" s="1359"/>
      <c r="ID90" s="1359"/>
      <c r="IE90" s="1359"/>
      <c r="IF90" s="1359"/>
      <c r="IG90" s="1359"/>
      <c r="IH90" s="1359"/>
      <c r="II90" s="1359"/>
      <c r="IJ90" s="1359"/>
      <c r="IK90" s="1359"/>
      <c r="IL90" s="1359"/>
      <c r="IM90" s="1359"/>
      <c r="IN90" s="1359"/>
      <c r="IO90" s="1359"/>
      <c r="IP90" s="1359"/>
      <c r="IQ90" s="1359"/>
      <c r="IR90" s="1359"/>
      <c r="IS90" s="1359"/>
      <c r="IT90" s="1359"/>
      <c r="IU90" s="1359"/>
    </row>
    <row r="91" spans="1:255" s="1184" customFormat="1" ht="13.5" customHeight="1">
      <c r="A91" s="1338"/>
      <c r="B91" s="1179"/>
      <c r="C91" s="1180"/>
      <c r="D91" s="1360" t="s">
        <v>6954</v>
      </c>
      <c r="E91" s="1088"/>
      <c r="F91" s="1090"/>
      <c r="G91" s="1181"/>
      <c r="H91" s="1192"/>
      <c r="I91" s="1177"/>
      <c r="J91" s="1214"/>
      <c r="U91" s="1187"/>
      <c r="W91" s="1187"/>
    </row>
    <row r="92" spans="1:255" s="1184" customFormat="1" ht="13.5" customHeight="1">
      <c r="A92" s="1338"/>
      <c r="B92" s="1179"/>
      <c r="C92" s="1180"/>
      <c r="D92" s="1361" t="s">
        <v>6955</v>
      </c>
      <c r="E92" s="1088"/>
      <c r="F92" s="1090">
        <f>(47.7+40)*0.35</f>
        <v>30.695</v>
      </c>
      <c r="G92" s="1181"/>
      <c r="H92" s="1192"/>
      <c r="I92" s="1177"/>
      <c r="J92" s="1358"/>
      <c r="U92" s="1187"/>
      <c r="W92" s="1187"/>
    </row>
    <row r="93" spans="1:255" s="1184" customFormat="1" ht="27" customHeight="1">
      <c r="A93" s="1338"/>
      <c r="B93" s="1179"/>
      <c r="C93" s="1180"/>
      <c r="D93" s="1362" t="s">
        <v>6849</v>
      </c>
      <c r="E93" s="1088"/>
      <c r="F93" s="1090"/>
      <c r="G93" s="1181"/>
      <c r="H93" s="1192"/>
      <c r="I93" s="1177"/>
      <c r="U93" s="1187"/>
      <c r="W93" s="1187"/>
    </row>
    <row r="94" spans="1:255" s="1294" customFormat="1" ht="13.5" customHeight="1">
      <c r="A94" s="1356" t="s">
        <v>5999</v>
      </c>
      <c r="B94" s="1357" t="s">
        <v>6840</v>
      </c>
      <c r="C94" s="1357">
        <v>460171453</v>
      </c>
      <c r="D94" s="1357" t="s">
        <v>6850</v>
      </c>
      <c r="E94" s="1357" t="s">
        <v>194</v>
      </c>
      <c r="F94" s="541">
        <f>ROUND(SUM(F96),3)</f>
        <v>30.695</v>
      </c>
      <c r="G94" s="309"/>
      <c r="H94" s="1083">
        <f>ROUND(F94*G94,2)</f>
        <v>0</v>
      </c>
      <c r="I94" s="1084" t="s">
        <v>5315</v>
      </c>
      <c r="J94" s="1364"/>
      <c r="L94" s="1355"/>
      <c r="BU94" s="1359"/>
      <c r="BV94" s="1359"/>
      <c r="BW94" s="1359"/>
      <c r="BX94" s="1359"/>
      <c r="BY94" s="1359"/>
      <c r="BZ94" s="1359"/>
      <c r="CA94" s="1359"/>
      <c r="CB94" s="1359"/>
      <c r="CC94" s="1359"/>
      <c r="CD94" s="1359"/>
      <c r="CE94" s="1359"/>
      <c r="CF94" s="1359"/>
      <c r="CG94" s="1359"/>
      <c r="CH94" s="1359"/>
      <c r="CI94" s="1359"/>
      <c r="CJ94" s="1359"/>
      <c r="CK94" s="1359"/>
      <c r="CL94" s="1359"/>
      <c r="CM94" s="1359"/>
      <c r="CN94" s="1359"/>
      <c r="CO94" s="1359"/>
      <c r="CP94" s="1359"/>
      <c r="CQ94" s="1359"/>
      <c r="CR94" s="1359"/>
      <c r="CS94" s="1359"/>
      <c r="CT94" s="1359"/>
      <c r="CU94" s="1359"/>
      <c r="CV94" s="1359"/>
      <c r="CW94" s="1359"/>
      <c r="CX94" s="1359"/>
      <c r="CY94" s="1359"/>
      <c r="CZ94" s="1359"/>
      <c r="DA94" s="1359"/>
      <c r="DB94" s="1359"/>
      <c r="DC94" s="1359"/>
      <c r="DD94" s="1359"/>
      <c r="DE94" s="1359"/>
      <c r="DF94" s="1359"/>
      <c r="DG94" s="1359"/>
      <c r="DH94" s="1359"/>
      <c r="DI94" s="1359"/>
      <c r="DJ94" s="1359"/>
      <c r="DK94" s="1359"/>
      <c r="DL94" s="1359"/>
      <c r="DM94" s="1359"/>
      <c r="DN94" s="1359"/>
      <c r="DO94" s="1359"/>
      <c r="DP94" s="1359"/>
      <c r="DQ94" s="1359"/>
      <c r="DR94" s="1359"/>
      <c r="DS94" s="1359"/>
      <c r="DT94" s="1359"/>
      <c r="DU94" s="1359"/>
      <c r="DV94" s="1359"/>
      <c r="DW94" s="1359"/>
      <c r="DX94" s="1359"/>
      <c r="DY94" s="1359"/>
      <c r="DZ94" s="1359"/>
      <c r="EA94" s="1359"/>
      <c r="EB94" s="1359"/>
      <c r="EC94" s="1359"/>
      <c r="ED94" s="1359"/>
      <c r="EE94" s="1359"/>
      <c r="EF94" s="1359"/>
      <c r="EG94" s="1359"/>
      <c r="EH94" s="1359"/>
      <c r="EI94" s="1359"/>
      <c r="EJ94" s="1359"/>
      <c r="EK94" s="1359"/>
      <c r="EL94" s="1359"/>
      <c r="EM94" s="1359"/>
      <c r="EN94" s="1359"/>
      <c r="EO94" s="1359"/>
      <c r="EP94" s="1359"/>
      <c r="EQ94" s="1359"/>
      <c r="ER94" s="1359"/>
      <c r="ES94" s="1359"/>
      <c r="ET94" s="1359"/>
      <c r="EU94" s="1359"/>
      <c r="EV94" s="1359"/>
      <c r="EW94" s="1359"/>
      <c r="EX94" s="1359"/>
      <c r="EY94" s="1359"/>
      <c r="EZ94" s="1359"/>
      <c r="FA94" s="1359"/>
      <c r="FB94" s="1359"/>
      <c r="FC94" s="1359"/>
      <c r="FD94" s="1359"/>
      <c r="FE94" s="1359"/>
      <c r="FF94" s="1359"/>
      <c r="FG94" s="1359"/>
      <c r="FH94" s="1359"/>
      <c r="FI94" s="1359"/>
      <c r="FJ94" s="1359"/>
      <c r="FK94" s="1359"/>
      <c r="FL94" s="1359"/>
      <c r="FM94" s="1359"/>
      <c r="FN94" s="1359"/>
      <c r="FO94" s="1359"/>
      <c r="FP94" s="1359"/>
      <c r="FQ94" s="1359"/>
      <c r="FR94" s="1359"/>
      <c r="FS94" s="1359"/>
      <c r="FT94" s="1359"/>
      <c r="FU94" s="1359"/>
      <c r="FV94" s="1359"/>
      <c r="FW94" s="1359"/>
      <c r="FX94" s="1359"/>
      <c r="FY94" s="1359"/>
      <c r="FZ94" s="1359"/>
      <c r="GA94" s="1359"/>
      <c r="GB94" s="1359"/>
      <c r="GC94" s="1359"/>
      <c r="GD94" s="1359"/>
      <c r="GE94" s="1359"/>
      <c r="GF94" s="1359"/>
      <c r="GG94" s="1359"/>
      <c r="GH94" s="1359"/>
      <c r="GI94" s="1359"/>
      <c r="GJ94" s="1359"/>
      <c r="GK94" s="1359"/>
      <c r="GL94" s="1359"/>
      <c r="GM94" s="1359"/>
      <c r="GN94" s="1359"/>
      <c r="GO94" s="1359"/>
      <c r="GP94" s="1359"/>
      <c r="GQ94" s="1359"/>
      <c r="GR94" s="1359"/>
      <c r="GS94" s="1359"/>
      <c r="GT94" s="1359"/>
      <c r="GU94" s="1359"/>
      <c r="GV94" s="1359"/>
      <c r="GW94" s="1359"/>
      <c r="GX94" s="1359"/>
      <c r="GY94" s="1359"/>
      <c r="GZ94" s="1359"/>
      <c r="HA94" s="1359"/>
      <c r="HB94" s="1359"/>
      <c r="HC94" s="1359"/>
      <c r="HD94" s="1359"/>
      <c r="HE94" s="1359"/>
      <c r="HF94" s="1359"/>
      <c r="HG94" s="1359"/>
      <c r="HH94" s="1359"/>
      <c r="HI94" s="1359"/>
      <c r="HJ94" s="1359"/>
      <c r="HK94" s="1359"/>
      <c r="HL94" s="1359"/>
      <c r="HM94" s="1359"/>
      <c r="HN94" s="1359"/>
      <c r="HO94" s="1359"/>
      <c r="HP94" s="1359"/>
      <c r="HQ94" s="1359"/>
      <c r="HR94" s="1359"/>
      <c r="HS94" s="1359"/>
      <c r="HT94" s="1359"/>
      <c r="HU94" s="1359"/>
      <c r="HV94" s="1359"/>
      <c r="HW94" s="1359"/>
      <c r="HX94" s="1359"/>
      <c r="HY94" s="1359"/>
      <c r="HZ94" s="1359"/>
      <c r="IA94" s="1359"/>
      <c r="IB94" s="1359"/>
      <c r="IC94" s="1359"/>
      <c r="ID94" s="1359"/>
      <c r="IE94" s="1359"/>
      <c r="IF94" s="1359"/>
      <c r="IG94" s="1359"/>
      <c r="IH94" s="1359"/>
      <c r="II94" s="1359"/>
      <c r="IJ94" s="1359"/>
      <c r="IK94" s="1359"/>
      <c r="IL94" s="1359"/>
      <c r="IM94" s="1359"/>
      <c r="IN94" s="1359"/>
      <c r="IO94" s="1359"/>
      <c r="IP94" s="1359"/>
      <c r="IQ94" s="1359"/>
      <c r="IR94" s="1359"/>
      <c r="IS94" s="1359"/>
      <c r="IT94" s="1359"/>
      <c r="IU94" s="1359"/>
    </row>
    <row r="95" spans="1:255" s="1184" customFormat="1" ht="13.5" customHeight="1">
      <c r="A95" s="1338"/>
      <c r="B95" s="1179"/>
      <c r="C95" s="1180"/>
      <c r="D95" s="1360" t="s">
        <v>6954</v>
      </c>
      <c r="E95" s="1088"/>
      <c r="F95" s="1090"/>
      <c r="G95" s="1181"/>
      <c r="H95" s="1192"/>
      <c r="I95" s="1177"/>
      <c r="J95" s="1358"/>
      <c r="U95" s="1187"/>
      <c r="W95" s="1187"/>
    </row>
    <row r="96" spans="1:255" s="1184" customFormat="1" ht="13.5" customHeight="1">
      <c r="A96" s="1338"/>
      <c r="B96" s="1179"/>
      <c r="C96" s="1180"/>
      <c r="D96" s="1361" t="s">
        <v>6955</v>
      </c>
      <c r="E96" s="1088"/>
      <c r="F96" s="1090">
        <f>(47.7+40)*0.35</f>
        <v>30.695</v>
      </c>
      <c r="G96" s="1181"/>
      <c r="H96" s="1192"/>
      <c r="I96" s="1177"/>
      <c r="J96" s="1358"/>
      <c r="U96" s="1187"/>
      <c r="W96" s="1187"/>
    </row>
    <row r="97" spans="1:255" s="1184" customFormat="1" ht="27" customHeight="1">
      <c r="A97" s="1338"/>
      <c r="B97" s="1179"/>
      <c r="C97" s="1180"/>
      <c r="D97" s="1362" t="s">
        <v>6849</v>
      </c>
      <c r="E97" s="1088"/>
      <c r="F97" s="1090"/>
      <c r="G97" s="1181"/>
      <c r="H97" s="1192"/>
      <c r="I97" s="1177"/>
      <c r="U97" s="1187"/>
      <c r="W97" s="1187"/>
    </row>
    <row r="98" spans="1:255" s="1294" customFormat="1" ht="13.5" customHeight="1">
      <c r="A98" s="1356" t="s">
        <v>6002</v>
      </c>
      <c r="B98" s="1357" t="s">
        <v>6840</v>
      </c>
      <c r="C98" s="1357">
        <v>460241111</v>
      </c>
      <c r="D98" s="1357" t="s">
        <v>6851</v>
      </c>
      <c r="E98" s="1357" t="s">
        <v>197</v>
      </c>
      <c r="F98" s="541">
        <f>ROUND(SUM(F99),3)</f>
        <v>2.5649999999999999</v>
      </c>
      <c r="G98" s="309"/>
      <c r="H98" s="1083">
        <f>ROUND(F98*G98,2)</f>
        <v>0</v>
      </c>
      <c r="I98" s="1084" t="s">
        <v>5315</v>
      </c>
      <c r="J98" s="1354"/>
      <c r="BU98" s="1359"/>
      <c r="BV98" s="1359"/>
      <c r="BW98" s="1359"/>
      <c r="BX98" s="1359"/>
      <c r="BY98" s="1359"/>
      <c r="BZ98" s="1359"/>
      <c r="CA98" s="1359"/>
      <c r="CB98" s="1359"/>
      <c r="CC98" s="1359"/>
      <c r="CD98" s="1359"/>
      <c r="CE98" s="1359"/>
      <c r="CF98" s="1359"/>
      <c r="CG98" s="1359"/>
      <c r="CH98" s="1359"/>
      <c r="CI98" s="1359"/>
      <c r="CJ98" s="1359"/>
      <c r="CK98" s="1359"/>
      <c r="CL98" s="1359"/>
      <c r="CM98" s="1359"/>
      <c r="CN98" s="1359"/>
      <c r="CO98" s="1359"/>
      <c r="CP98" s="1359"/>
      <c r="CQ98" s="1359"/>
      <c r="CR98" s="1359"/>
      <c r="CS98" s="1359"/>
      <c r="CT98" s="1359"/>
      <c r="CU98" s="1359"/>
      <c r="CV98" s="1359"/>
      <c r="CW98" s="1359"/>
      <c r="CX98" s="1359"/>
      <c r="CY98" s="1359"/>
      <c r="CZ98" s="1359"/>
      <c r="DA98" s="1359"/>
      <c r="DB98" s="1359"/>
      <c r="DC98" s="1359"/>
      <c r="DD98" s="1359"/>
      <c r="DE98" s="1359"/>
      <c r="DF98" s="1359"/>
      <c r="DG98" s="1359"/>
      <c r="DH98" s="1359"/>
      <c r="DI98" s="1359"/>
      <c r="DJ98" s="1359"/>
      <c r="DK98" s="1359"/>
      <c r="DL98" s="1359"/>
      <c r="DM98" s="1359"/>
      <c r="DN98" s="1359"/>
      <c r="DO98" s="1359"/>
      <c r="DP98" s="1359"/>
      <c r="DQ98" s="1359"/>
      <c r="DR98" s="1359"/>
      <c r="DS98" s="1359"/>
      <c r="DT98" s="1359"/>
      <c r="DU98" s="1359"/>
      <c r="DV98" s="1359"/>
      <c r="DW98" s="1359"/>
      <c r="DX98" s="1359"/>
      <c r="DY98" s="1359"/>
      <c r="DZ98" s="1359"/>
      <c r="EA98" s="1359"/>
      <c r="EB98" s="1359"/>
      <c r="EC98" s="1359"/>
      <c r="ED98" s="1359"/>
      <c r="EE98" s="1359"/>
      <c r="EF98" s="1359"/>
      <c r="EG98" s="1359"/>
      <c r="EH98" s="1359"/>
      <c r="EI98" s="1359"/>
      <c r="EJ98" s="1359"/>
      <c r="EK98" s="1359"/>
      <c r="EL98" s="1359"/>
      <c r="EM98" s="1359"/>
      <c r="EN98" s="1359"/>
      <c r="EO98" s="1359"/>
      <c r="EP98" s="1359"/>
      <c r="EQ98" s="1359"/>
      <c r="ER98" s="1359"/>
      <c r="ES98" s="1359"/>
      <c r="ET98" s="1359"/>
      <c r="EU98" s="1359"/>
      <c r="EV98" s="1359"/>
      <c r="EW98" s="1359"/>
      <c r="EX98" s="1359"/>
      <c r="EY98" s="1359"/>
      <c r="EZ98" s="1359"/>
      <c r="FA98" s="1359"/>
      <c r="FB98" s="1359"/>
      <c r="FC98" s="1359"/>
      <c r="FD98" s="1359"/>
      <c r="FE98" s="1359"/>
      <c r="FF98" s="1359"/>
      <c r="FG98" s="1359"/>
      <c r="FH98" s="1359"/>
      <c r="FI98" s="1359"/>
      <c r="FJ98" s="1359"/>
      <c r="FK98" s="1359"/>
      <c r="FL98" s="1359"/>
      <c r="FM98" s="1359"/>
      <c r="FN98" s="1359"/>
      <c r="FO98" s="1359"/>
      <c r="FP98" s="1359"/>
      <c r="FQ98" s="1359"/>
      <c r="FR98" s="1359"/>
      <c r="FS98" s="1359"/>
      <c r="FT98" s="1359"/>
      <c r="FU98" s="1359"/>
      <c r="FV98" s="1359"/>
      <c r="FW98" s="1359"/>
      <c r="FX98" s="1359"/>
      <c r="FY98" s="1359"/>
      <c r="FZ98" s="1359"/>
      <c r="GA98" s="1359"/>
      <c r="GB98" s="1359"/>
      <c r="GC98" s="1359"/>
      <c r="GD98" s="1359"/>
      <c r="GE98" s="1359"/>
      <c r="GF98" s="1359"/>
      <c r="GG98" s="1359"/>
      <c r="GH98" s="1359"/>
      <c r="GI98" s="1359"/>
      <c r="GJ98" s="1359"/>
      <c r="GK98" s="1359"/>
      <c r="GL98" s="1359"/>
      <c r="GM98" s="1359"/>
      <c r="GN98" s="1359"/>
      <c r="GO98" s="1359"/>
      <c r="GP98" s="1359"/>
      <c r="GQ98" s="1359"/>
      <c r="GR98" s="1359"/>
      <c r="GS98" s="1359"/>
      <c r="GT98" s="1359"/>
      <c r="GU98" s="1359"/>
      <c r="GV98" s="1359"/>
      <c r="GW98" s="1359"/>
      <c r="GX98" s="1359"/>
      <c r="GY98" s="1359"/>
      <c r="GZ98" s="1359"/>
      <c r="HA98" s="1359"/>
      <c r="HB98" s="1359"/>
      <c r="HC98" s="1359"/>
      <c r="HD98" s="1359"/>
      <c r="HE98" s="1359"/>
      <c r="HF98" s="1359"/>
      <c r="HG98" s="1359"/>
      <c r="HH98" s="1359"/>
      <c r="HI98" s="1359"/>
      <c r="HJ98" s="1359"/>
      <c r="HK98" s="1359"/>
      <c r="HL98" s="1359"/>
      <c r="HM98" s="1359"/>
      <c r="HN98" s="1359"/>
      <c r="HO98" s="1359"/>
      <c r="HP98" s="1359"/>
      <c r="HQ98" s="1359"/>
      <c r="HR98" s="1359"/>
      <c r="HS98" s="1359"/>
      <c r="HT98" s="1359"/>
      <c r="HU98" s="1359"/>
      <c r="HV98" s="1359"/>
      <c r="HW98" s="1359"/>
      <c r="HX98" s="1359"/>
      <c r="HY98" s="1359"/>
      <c r="HZ98" s="1359"/>
      <c r="IA98" s="1359"/>
      <c r="IB98" s="1359"/>
      <c r="IC98" s="1359"/>
      <c r="ID98" s="1359"/>
      <c r="IE98" s="1359"/>
      <c r="IF98" s="1359"/>
      <c r="IG98" s="1359"/>
      <c r="IH98" s="1359"/>
      <c r="II98" s="1359"/>
      <c r="IJ98" s="1359"/>
      <c r="IK98" s="1359"/>
      <c r="IL98" s="1359"/>
      <c r="IM98" s="1359"/>
      <c r="IN98" s="1359"/>
      <c r="IO98" s="1359"/>
      <c r="IP98" s="1359"/>
      <c r="IQ98" s="1359"/>
      <c r="IR98" s="1359"/>
      <c r="IS98" s="1359"/>
      <c r="IT98" s="1359"/>
      <c r="IU98" s="1359"/>
    </row>
    <row r="99" spans="1:255" s="1184" customFormat="1" ht="13.5" customHeight="1">
      <c r="A99" s="1338"/>
      <c r="B99" s="1179"/>
      <c r="C99" s="1180"/>
      <c r="D99" s="1176" t="s">
        <v>6956</v>
      </c>
      <c r="E99" s="1088"/>
      <c r="F99" s="1090">
        <f>((47.7+40)*0.65*0.9)*0.05</f>
        <v>2.5652250000000003</v>
      </c>
      <c r="G99" s="1181"/>
      <c r="H99" s="1192"/>
      <c r="I99" s="1177"/>
      <c r="J99" s="1183"/>
      <c r="U99" s="1187"/>
      <c r="W99" s="1187"/>
    </row>
    <row r="100" spans="1:255" s="1294" customFormat="1" ht="13.5" customHeight="1">
      <c r="A100" s="1356" t="s">
        <v>2857</v>
      </c>
      <c r="B100" s="1357" t="s">
        <v>6840</v>
      </c>
      <c r="C100" s="1357">
        <v>460242111</v>
      </c>
      <c r="D100" s="1357" t="s">
        <v>6853</v>
      </c>
      <c r="E100" s="1357" t="s">
        <v>226</v>
      </c>
      <c r="F100" s="541">
        <f>ROUND(SUM(F101),3)</f>
        <v>5</v>
      </c>
      <c r="G100" s="309"/>
      <c r="H100" s="1083">
        <f>ROUND(F100*G100,2)</f>
        <v>0</v>
      </c>
      <c r="I100" s="1084" t="s">
        <v>5315</v>
      </c>
      <c r="J100" s="1354"/>
      <c r="BU100" s="1359"/>
      <c r="BV100" s="1359"/>
      <c r="BW100" s="1359"/>
      <c r="BX100" s="1359"/>
      <c r="BY100" s="1359"/>
      <c r="BZ100" s="1359"/>
      <c r="CA100" s="1359"/>
      <c r="CB100" s="1359"/>
      <c r="CC100" s="1359"/>
      <c r="CD100" s="1359"/>
      <c r="CE100" s="1359"/>
      <c r="CF100" s="1359"/>
      <c r="CG100" s="1359"/>
      <c r="CH100" s="1359"/>
      <c r="CI100" s="1359"/>
      <c r="CJ100" s="1359"/>
      <c r="CK100" s="1359"/>
      <c r="CL100" s="1359"/>
      <c r="CM100" s="1359"/>
      <c r="CN100" s="1359"/>
      <c r="CO100" s="1359"/>
      <c r="CP100" s="1359"/>
      <c r="CQ100" s="1359"/>
      <c r="CR100" s="1359"/>
      <c r="CS100" s="1359"/>
      <c r="CT100" s="1359"/>
      <c r="CU100" s="1359"/>
      <c r="CV100" s="1359"/>
      <c r="CW100" s="1359"/>
      <c r="CX100" s="1359"/>
      <c r="CY100" s="1359"/>
      <c r="CZ100" s="1359"/>
      <c r="DA100" s="1359"/>
      <c r="DB100" s="1359"/>
      <c r="DC100" s="1359"/>
      <c r="DD100" s="1359"/>
      <c r="DE100" s="1359"/>
      <c r="DF100" s="1359"/>
      <c r="DG100" s="1359"/>
      <c r="DH100" s="1359"/>
      <c r="DI100" s="1359"/>
      <c r="DJ100" s="1359"/>
      <c r="DK100" s="1359"/>
      <c r="DL100" s="1359"/>
      <c r="DM100" s="1359"/>
      <c r="DN100" s="1359"/>
      <c r="DO100" s="1359"/>
      <c r="DP100" s="1359"/>
      <c r="DQ100" s="1359"/>
      <c r="DR100" s="1359"/>
      <c r="DS100" s="1359"/>
      <c r="DT100" s="1359"/>
      <c r="DU100" s="1359"/>
      <c r="DV100" s="1359"/>
      <c r="DW100" s="1359"/>
      <c r="DX100" s="1359"/>
      <c r="DY100" s="1359"/>
      <c r="DZ100" s="1359"/>
      <c r="EA100" s="1359"/>
      <c r="EB100" s="1359"/>
      <c r="EC100" s="1359"/>
      <c r="ED100" s="1359"/>
      <c r="EE100" s="1359"/>
      <c r="EF100" s="1359"/>
      <c r="EG100" s="1359"/>
      <c r="EH100" s="1359"/>
      <c r="EI100" s="1359"/>
      <c r="EJ100" s="1359"/>
      <c r="EK100" s="1359"/>
      <c r="EL100" s="1359"/>
      <c r="EM100" s="1359"/>
      <c r="EN100" s="1359"/>
      <c r="EO100" s="1359"/>
      <c r="EP100" s="1359"/>
      <c r="EQ100" s="1359"/>
      <c r="ER100" s="1359"/>
      <c r="ES100" s="1359"/>
      <c r="ET100" s="1359"/>
      <c r="EU100" s="1359"/>
      <c r="EV100" s="1359"/>
      <c r="EW100" s="1359"/>
      <c r="EX100" s="1359"/>
      <c r="EY100" s="1359"/>
      <c r="EZ100" s="1359"/>
      <c r="FA100" s="1359"/>
      <c r="FB100" s="1359"/>
      <c r="FC100" s="1359"/>
      <c r="FD100" s="1359"/>
      <c r="FE100" s="1359"/>
      <c r="FF100" s="1359"/>
      <c r="FG100" s="1359"/>
      <c r="FH100" s="1359"/>
      <c r="FI100" s="1359"/>
      <c r="FJ100" s="1359"/>
      <c r="FK100" s="1359"/>
      <c r="FL100" s="1359"/>
      <c r="FM100" s="1359"/>
      <c r="FN100" s="1359"/>
      <c r="FO100" s="1359"/>
      <c r="FP100" s="1359"/>
      <c r="FQ100" s="1359"/>
      <c r="FR100" s="1359"/>
      <c r="FS100" s="1359"/>
      <c r="FT100" s="1359"/>
      <c r="FU100" s="1359"/>
      <c r="FV100" s="1359"/>
      <c r="FW100" s="1359"/>
      <c r="FX100" s="1359"/>
      <c r="FY100" s="1359"/>
      <c r="FZ100" s="1359"/>
      <c r="GA100" s="1359"/>
      <c r="GB100" s="1359"/>
      <c r="GC100" s="1359"/>
      <c r="GD100" s="1359"/>
      <c r="GE100" s="1359"/>
      <c r="GF100" s="1359"/>
      <c r="GG100" s="1359"/>
      <c r="GH100" s="1359"/>
      <c r="GI100" s="1359"/>
      <c r="GJ100" s="1359"/>
      <c r="GK100" s="1359"/>
      <c r="GL100" s="1359"/>
      <c r="GM100" s="1359"/>
      <c r="GN100" s="1359"/>
      <c r="GO100" s="1359"/>
      <c r="GP100" s="1359"/>
      <c r="GQ100" s="1359"/>
      <c r="GR100" s="1359"/>
      <c r="GS100" s="1359"/>
      <c r="GT100" s="1359"/>
      <c r="GU100" s="1359"/>
      <c r="GV100" s="1359"/>
      <c r="GW100" s="1359"/>
      <c r="GX100" s="1359"/>
      <c r="GY100" s="1359"/>
      <c r="GZ100" s="1359"/>
      <c r="HA100" s="1359"/>
      <c r="HB100" s="1359"/>
      <c r="HC100" s="1359"/>
      <c r="HD100" s="1359"/>
      <c r="HE100" s="1359"/>
      <c r="HF100" s="1359"/>
      <c r="HG100" s="1359"/>
      <c r="HH100" s="1359"/>
      <c r="HI100" s="1359"/>
      <c r="HJ100" s="1359"/>
      <c r="HK100" s="1359"/>
      <c r="HL100" s="1359"/>
      <c r="HM100" s="1359"/>
      <c r="HN100" s="1359"/>
      <c r="HO100" s="1359"/>
      <c r="HP100" s="1359"/>
      <c r="HQ100" s="1359"/>
      <c r="HR100" s="1359"/>
      <c r="HS100" s="1359"/>
      <c r="HT100" s="1359"/>
      <c r="HU100" s="1359"/>
      <c r="HV100" s="1359"/>
      <c r="HW100" s="1359"/>
      <c r="HX100" s="1359"/>
      <c r="HY100" s="1359"/>
      <c r="HZ100" s="1359"/>
      <c r="IA100" s="1359"/>
      <c r="IB100" s="1359"/>
      <c r="IC100" s="1359"/>
      <c r="ID100" s="1359"/>
      <c r="IE100" s="1359"/>
      <c r="IF100" s="1359"/>
      <c r="IG100" s="1359"/>
      <c r="IH100" s="1359"/>
      <c r="II100" s="1359"/>
      <c r="IJ100" s="1359"/>
      <c r="IK100" s="1359"/>
      <c r="IL100" s="1359"/>
      <c r="IM100" s="1359"/>
      <c r="IN100" s="1359"/>
      <c r="IO100" s="1359"/>
      <c r="IP100" s="1359"/>
      <c r="IQ100" s="1359"/>
      <c r="IR100" s="1359"/>
      <c r="IS100" s="1359"/>
      <c r="IT100" s="1359"/>
      <c r="IU100" s="1359"/>
    </row>
    <row r="101" spans="1:255" s="1184" customFormat="1" ht="13.5" customHeight="1">
      <c r="A101" s="1338"/>
      <c r="B101" s="1179"/>
      <c r="C101" s="1180"/>
      <c r="D101" s="1176" t="s">
        <v>6854</v>
      </c>
      <c r="E101" s="1088"/>
      <c r="F101" s="1090">
        <v>5</v>
      </c>
      <c r="G101" s="1181"/>
      <c r="H101" s="1192"/>
      <c r="I101" s="1254"/>
      <c r="J101" s="1183"/>
      <c r="U101" s="1187"/>
      <c r="W101" s="1187"/>
    </row>
    <row r="102" spans="1:255" s="1294" customFormat="1" ht="13.5" customHeight="1">
      <c r="A102" s="1356" t="s">
        <v>6007</v>
      </c>
      <c r="B102" s="1357" t="s">
        <v>6840</v>
      </c>
      <c r="C102" s="1357">
        <v>460242121</v>
      </c>
      <c r="D102" s="1357" t="s">
        <v>6855</v>
      </c>
      <c r="E102" s="1357" t="s">
        <v>194</v>
      </c>
      <c r="F102" s="541">
        <f>ROUND(SUM(F103),3)</f>
        <v>10</v>
      </c>
      <c r="G102" s="309"/>
      <c r="H102" s="1083">
        <f>ROUND(F102*G102,2)</f>
        <v>0</v>
      </c>
      <c r="I102" s="1084" t="s">
        <v>5315</v>
      </c>
      <c r="J102" s="1354"/>
      <c r="BU102" s="1359"/>
      <c r="BV102" s="1359"/>
      <c r="BW102" s="1359"/>
      <c r="BX102" s="1359"/>
      <c r="BY102" s="1359"/>
      <c r="BZ102" s="1359"/>
      <c r="CA102" s="1359"/>
      <c r="CB102" s="1359"/>
      <c r="CC102" s="1359"/>
      <c r="CD102" s="1359"/>
      <c r="CE102" s="1359"/>
      <c r="CF102" s="1359"/>
      <c r="CG102" s="1359"/>
      <c r="CH102" s="1359"/>
      <c r="CI102" s="1359"/>
      <c r="CJ102" s="1359"/>
      <c r="CK102" s="1359"/>
      <c r="CL102" s="1359"/>
      <c r="CM102" s="1359"/>
      <c r="CN102" s="1359"/>
      <c r="CO102" s="1359"/>
      <c r="CP102" s="1359"/>
      <c r="CQ102" s="1359"/>
      <c r="CR102" s="1359"/>
      <c r="CS102" s="1359"/>
      <c r="CT102" s="1359"/>
      <c r="CU102" s="1359"/>
      <c r="CV102" s="1359"/>
      <c r="CW102" s="1359"/>
      <c r="CX102" s="1359"/>
      <c r="CY102" s="1359"/>
      <c r="CZ102" s="1359"/>
      <c r="DA102" s="1359"/>
      <c r="DB102" s="1359"/>
      <c r="DC102" s="1359"/>
      <c r="DD102" s="1359"/>
      <c r="DE102" s="1359"/>
      <c r="DF102" s="1359"/>
      <c r="DG102" s="1359"/>
      <c r="DH102" s="1359"/>
      <c r="DI102" s="1359"/>
      <c r="DJ102" s="1359"/>
      <c r="DK102" s="1359"/>
      <c r="DL102" s="1359"/>
      <c r="DM102" s="1359"/>
      <c r="DN102" s="1359"/>
      <c r="DO102" s="1359"/>
      <c r="DP102" s="1359"/>
      <c r="DQ102" s="1359"/>
      <c r="DR102" s="1359"/>
      <c r="DS102" s="1359"/>
      <c r="DT102" s="1359"/>
      <c r="DU102" s="1359"/>
      <c r="DV102" s="1359"/>
      <c r="DW102" s="1359"/>
      <c r="DX102" s="1359"/>
      <c r="DY102" s="1359"/>
      <c r="DZ102" s="1359"/>
      <c r="EA102" s="1359"/>
      <c r="EB102" s="1359"/>
      <c r="EC102" s="1359"/>
      <c r="ED102" s="1359"/>
      <c r="EE102" s="1359"/>
      <c r="EF102" s="1359"/>
      <c r="EG102" s="1359"/>
      <c r="EH102" s="1359"/>
      <c r="EI102" s="1359"/>
      <c r="EJ102" s="1359"/>
      <c r="EK102" s="1359"/>
      <c r="EL102" s="1359"/>
      <c r="EM102" s="1359"/>
      <c r="EN102" s="1359"/>
      <c r="EO102" s="1359"/>
      <c r="EP102" s="1359"/>
      <c r="EQ102" s="1359"/>
      <c r="ER102" s="1359"/>
      <c r="ES102" s="1359"/>
      <c r="ET102" s="1359"/>
      <c r="EU102" s="1359"/>
      <c r="EV102" s="1359"/>
      <c r="EW102" s="1359"/>
      <c r="EX102" s="1359"/>
      <c r="EY102" s="1359"/>
      <c r="EZ102" s="1359"/>
      <c r="FA102" s="1359"/>
      <c r="FB102" s="1359"/>
      <c r="FC102" s="1359"/>
      <c r="FD102" s="1359"/>
      <c r="FE102" s="1359"/>
      <c r="FF102" s="1359"/>
      <c r="FG102" s="1359"/>
      <c r="FH102" s="1359"/>
      <c r="FI102" s="1359"/>
      <c r="FJ102" s="1359"/>
      <c r="FK102" s="1359"/>
      <c r="FL102" s="1359"/>
      <c r="FM102" s="1359"/>
      <c r="FN102" s="1359"/>
      <c r="FO102" s="1359"/>
      <c r="FP102" s="1359"/>
      <c r="FQ102" s="1359"/>
      <c r="FR102" s="1359"/>
      <c r="FS102" s="1359"/>
      <c r="FT102" s="1359"/>
      <c r="FU102" s="1359"/>
      <c r="FV102" s="1359"/>
      <c r="FW102" s="1359"/>
      <c r="FX102" s="1359"/>
      <c r="FY102" s="1359"/>
      <c r="FZ102" s="1359"/>
      <c r="GA102" s="1359"/>
      <c r="GB102" s="1359"/>
      <c r="GC102" s="1359"/>
      <c r="GD102" s="1359"/>
      <c r="GE102" s="1359"/>
      <c r="GF102" s="1359"/>
      <c r="GG102" s="1359"/>
      <c r="GH102" s="1359"/>
      <c r="GI102" s="1359"/>
      <c r="GJ102" s="1359"/>
      <c r="GK102" s="1359"/>
      <c r="GL102" s="1359"/>
      <c r="GM102" s="1359"/>
      <c r="GN102" s="1359"/>
      <c r="GO102" s="1359"/>
      <c r="GP102" s="1359"/>
      <c r="GQ102" s="1359"/>
      <c r="GR102" s="1359"/>
      <c r="GS102" s="1359"/>
      <c r="GT102" s="1359"/>
      <c r="GU102" s="1359"/>
      <c r="GV102" s="1359"/>
      <c r="GW102" s="1359"/>
      <c r="GX102" s="1359"/>
      <c r="GY102" s="1359"/>
      <c r="GZ102" s="1359"/>
      <c r="HA102" s="1359"/>
      <c r="HB102" s="1359"/>
      <c r="HC102" s="1359"/>
      <c r="HD102" s="1359"/>
      <c r="HE102" s="1359"/>
      <c r="HF102" s="1359"/>
      <c r="HG102" s="1359"/>
      <c r="HH102" s="1359"/>
      <c r="HI102" s="1359"/>
      <c r="HJ102" s="1359"/>
      <c r="HK102" s="1359"/>
      <c r="HL102" s="1359"/>
      <c r="HM102" s="1359"/>
      <c r="HN102" s="1359"/>
      <c r="HO102" s="1359"/>
      <c r="HP102" s="1359"/>
      <c r="HQ102" s="1359"/>
      <c r="HR102" s="1359"/>
      <c r="HS102" s="1359"/>
      <c r="HT102" s="1359"/>
      <c r="HU102" s="1359"/>
      <c r="HV102" s="1359"/>
      <c r="HW102" s="1359"/>
      <c r="HX102" s="1359"/>
      <c r="HY102" s="1359"/>
      <c r="HZ102" s="1359"/>
      <c r="IA102" s="1359"/>
      <c r="IB102" s="1359"/>
      <c r="IC102" s="1359"/>
      <c r="ID102" s="1359"/>
      <c r="IE102" s="1359"/>
      <c r="IF102" s="1359"/>
      <c r="IG102" s="1359"/>
      <c r="IH102" s="1359"/>
      <c r="II102" s="1359"/>
      <c r="IJ102" s="1359"/>
      <c r="IK102" s="1359"/>
      <c r="IL102" s="1359"/>
      <c r="IM102" s="1359"/>
      <c r="IN102" s="1359"/>
      <c r="IO102" s="1359"/>
      <c r="IP102" s="1359"/>
      <c r="IQ102" s="1359"/>
      <c r="IR102" s="1359"/>
      <c r="IS102" s="1359"/>
      <c r="IT102" s="1359"/>
      <c r="IU102" s="1359"/>
    </row>
    <row r="103" spans="1:255" s="1184" customFormat="1" ht="13.5" customHeight="1">
      <c r="A103" s="1338"/>
      <c r="B103" s="1179"/>
      <c r="C103" s="1180"/>
      <c r="D103" s="1176" t="s">
        <v>6854</v>
      </c>
      <c r="E103" s="1088"/>
      <c r="F103" s="1090">
        <v>10</v>
      </c>
      <c r="G103" s="1181"/>
      <c r="H103" s="1192"/>
      <c r="I103" s="1254"/>
      <c r="J103" s="1183"/>
      <c r="U103" s="1187"/>
      <c r="W103" s="1187"/>
    </row>
    <row r="104" spans="1:255" s="1294" customFormat="1" ht="13.5" customHeight="1">
      <c r="A104" s="1356" t="s">
        <v>6064</v>
      </c>
      <c r="B104" s="1357" t="s">
        <v>6840</v>
      </c>
      <c r="C104" s="1357">
        <v>460242211</v>
      </c>
      <c r="D104" s="1357" t="s">
        <v>6856</v>
      </c>
      <c r="E104" s="1357" t="s">
        <v>226</v>
      </c>
      <c r="F104" s="541">
        <f>ROUND(SUM(F105),3)</f>
        <v>10</v>
      </c>
      <c r="G104" s="309"/>
      <c r="H104" s="1083">
        <f>ROUND(F104*G104,2)</f>
        <v>0</v>
      </c>
      <c r="I104" s="1084" t="s">
        <v>5315</v>
      </c>
      <c r="J104" s="1354"/>
      <c r="BU104" s="1359"/>
      <c r="BV104" s="1359"/>
      <c r="BW104" s="1359"/>
      <c r="BX104" s="1359"/>
      <c r="BY104" s="1359"/>
      <c r="BZ104" s="1359"/>
      <c r="CA104" s="1359"/>
      <c r="CB104" s="1359"/>
      <c r="CC104" s="1359"/>
      <c r="CD104" s="1359"/>
      <c r="CE104" s="1359"/>
      <c r="CF104" s="1359"/>
      <c r="CG104" s="1359"/>
      <c r="CH104" s="1359"/>
      <c r="CI104" s="1359"/>
      <c r="CJ104" s="1359"/>
      <c r="CK104" s="1359"/>
      <c r="CL104" s="1359"/>
      <c r="CM104" s="1359"/>
      <c r="CN104" s="1359"/>
      <c r="CO104" s="1359"/>
      <c r="CP104" s="1359"/>
      <c r="CQ104" s="1359"/>
      <c r="CR104" s="1359"/>
      <c r="CS104" s="1359"/>
      <c r="CT104" s="1359"/>
      <c r="CU104" s="1359"/>
      <c r="CV104" s="1359"/>
      <c r="CW104" s="1359"/>
      <c r="CX104" s="1359"/>
      <c r="CY104" s="1359"/>
      <c r="CZ104" s="1359"/>
      <c r="DA104" s="1359"/>
      <c r="DB104" s="1359"/>
      <c r="DC104" s="1359"/>
      <c r="DD104" s="1359"/>
      <c r="DE104" s="1359"/>
      <c r="DF104" s="1359"/>
      <c r="DG104" s="1359"/>
      <c r="DH104" s="1359"/>
      <c r="DI104" s="1359"/>
      <c r="DJ104" s="1359"/>
      <c r="DK104" s="1359"/>
      <c r="DL104" s="1359"/>
      <c r="DM104" s="1359"/>
      <c r="DN104" s="1359"/>
      <c r="DO104" s="1359"/>
      <c r="DP104" s="1359"/>
      <c r="DQ104" s="1359"/>
      <c r="DR104" s="1359"/>
      <c r="DS104" s="1359"/>
      <c r="DT104" s="1359"/>
      <c r="DU104" s="1359"/>
      <c r="DV104" s="1359"/>
      <c r="DW104" s="1359"/>
      <c r="DX104" s="1359"/>
      <c r="DY104" s="1359"/>
      <c r="DZ104" s="1359"/>
      <c r="EA104" s="1359"/>
      <c r="EB104" s="1359"/>
      <c r="EC104" s="1359"/>
      <c r="ED104" s="1359"/>
      <c r="EE104" s="1359"/>
      <c r="EF104" s="1359"/>
      <c r="EG104" s="1359"/>
      <c r="EH104" s="1359"/>
      <c r="EI104" s="1359"/>
      <c r="EJ104" s="1359"/>
      <c r="EK104" s="1359"/>
      <c r="EL104" s="1359"/>
      <c r="EM104" s="1359"/>
      <c r="EN104" s="1359"/>
      <c r="EO104" s="1359"/>
      <c r="EP104" s="1359"/>
      <c r="EQ104" s="1359"/>
      <c r="ER104" s="1359"/>
      <c r="ES104" s="1359"/>
      <c r="ET104" s="1359"/>
      <c r="EU104" s="1359"/>
      <c r="EV104" s="1359"/>
      <c r="EW104" s="1359"/>
      <c r="EX104" s="1359"/>
      <c r="EY104" s="1359"/>
      <c r="EZ104" s="1359"/>
      <c r="FA104" s="1359"/>
      <c r="FB104" s="1359"/>
      <c r="FC104" s="1359"/>
      <c r="FD104" s="1359"/>
      <c r="FE104" s="1359"/>
      <c r="FF104" s="1359"/>
      <c r="FG104" s="1359"/>
      <c r="FH104" s="1359"/>
      <c r="FI104" s="1359"/>
      <c r="FJ104" s="1359"/>
      <c r="FK104" s="1359"/>
      <c r="FL104" s="1359"/>
      <c r="FM104" s="1359"/>
      <c r="FN104" s="1359"/>
      <c r="FO104" s="1359"/>
      <c r="FP104" s="1359"/>
      <c r="FQ104" s="1359"/>
      <c r="FR104" s="1359"/>
      <c r="FS104" s="1359"/>
      <c r="FT104" s="1359"/>
      <c r="FU104" s="1359"/>
      <c r="FV104" s="1359"/>
      <c r="FW104" s="1359"/>
      <c r="FX104" s="1359"/>
      <c r="FY104" s="1359"/>
      <c r="FZ104" s="1359"/>
      <c r="GA104" s="1359"/>
      <c r="GB104" s="1359"/>
      <c r="GC104" s="1359"/>
      <c r="GD104" s="1359"/>
      <c r="GE104" s="1359"/>
      <c r="GF104" s="1359"/>
      <c r="GG104" s="1359"/>
      <c r="GH104" s="1359"/>
      <c r="GI104" s="1359"/>
      <c r="GJ104" s="1359"/>
      <c r="GK104" s="1359"/>
      <c r="GL104" s="1359"/>
      <c r="GM104" s="1359"/>
      <c r="GN104" s="1359"/>
      <c r="GO104" s="1359"/>
      <c r="GP104" s="1359"/>
      <c r="GQ104" s="1359"/>
      <c r="GR104" s="1359"/>
      <c r="GS104" s="1359"/>
      <c r="GT104" s="1359"/>
      <c r="GU104" s="1359"/>
      <c r="GV104" s="1359"/>
      <c r="GW104" s="1359"/>
      <c r="GX104" s="1359"/>
      <c r="GY104" s="1359"/>
      <c r="GZ104" s="1359"/>
      <c r="HA104" s="1359"/>
      <c r="HB104" s="1359"/>
      <c r="HC104" s="1359"/>
      <c r="HD104" s="1359"/>
      <c r="HE104" s="1359"/>
      <c r="HF104" s="1359"/>
      <c r="HG104" s="1359"/>
      <c r="HH104" s="1359"/>
      <c r="HI104" s="1359"/>
      <c r="HJ104" s="1359"/>
      <c r="HK104" s="1359"/>
      <c r="HL104" s="1359"/>
      <c r="HM104" s="1359"/>
      <c r="HN104" s="1359"/>
      <c r="HO104" s="1359"/>
      <c r="HP104" s="1359"/>
      <c r="HQ104" s="1359"/>
      <c r="HR104" s="1359"/>
      <c r="HS104" s="1359"/>
      <c r="HT104" s="1359"/>
      <c r="HU104" s="1359"/>
      <c r="HV104" s="1359"/>
      <c r="HW104" s="1359"/>
      <c r="HX104" s="1359"/>
      <c r="HY104" s="1359"/>
      <c r="HZ104" s="1359"/>
      <c r="IA104" s="1359"/>
      <c r="IB104" s="1359"/>
      <c r="IC104" s="1359"/>
      <c r="ID104" s="1359"/>
      <c r="IE104" s="1359"/>
      <c r="IF104" s="1359"/>
      <c r="IG104" s="1359"/>
      <c r="IH104" s="1359"/>
      <c r="II104" s="1359"/>
      <c r="IJ104" s="1359"/>
      <c r="IK104" s="1359"/>
      <c r="IL104" s="1359"/>
      <c r="IM104" s="1359"/>
      <c r="IN104" s="1359"/>
      <c r="IO104" s="1359"/>
      <c r="IP104" s="1359"/>
      <c r="IQ104" s="1359"/>
      <c r="IR104" s="1359"/>
      <c r="IS104" s="1359"/>
      <c r="IT104" s="1359"/>
      <c r="IU104" s="1359"/>
    </row>
    <row r="105" spans="1:255" s="1184" customFormat="1" ht="13.5" customHeight="1">
      <c r="A105" s="1338"/>
      <c r="B105" s="1179"/>
      <c r="C105" s="1180"/>
      <c r="D105" s="1176" t="s">
        <v>6857</v>
      </c>
      <c r="E105" s="1088"/>
      <c r="F105" s="1090">
        <v>10</v>
      </c>
      <c r="G105" s="1181"/>
      <c r="H105" s="1192"/>
      <c r="I105" s="1254"/>
      <c r="J105" s="1183"/>
      <c r="U105" s="1187"/>
      <c r="W105" s="1187"/>
    </row>
    <row r="106" spans="1:255" s="1294" customFormat="1" ht="13.5" customHeight="1">
      <c r="A106" s="1356" t="s">
        <v>2860</v>
      </c>
      <c r="B106" s="1357" t="s">
        <v>6840</v>
      </c>
      <c r="C106" s="1357">
        <v>460242221</v>
      </c>
      <c r="D106" s="1357" t="s">
        <v>6858</v>
      </c>
      <c r="E106" s="1357" t="s">
        <v>194</v>
      </c>
      <c r="F106" s="541">
        <f>ROUND(SUM(F107),3)</f>
        <v>25</v>
      </c>
      <c r="G106" s="309"/>
      <c r="H106" s="1083">
        <f>ROUND(F106*G106,2)</f>
        <v>0</v>
      </c>
      <c r="I106" s="1084" t="s">
        <v>5315</v>
      </c>
      <c r="J106" s="1354"/>
      <c r="BU106" s="1359"/>
      <c r="BV106" s="1359"/>
      <c r="BW106" s="1359"/>
      <c r="BX106" s="1359"/>
      <c r="BY106" s="1359"/>
      <c r="BZ106" s="1359"/>
      <c r="CA106" s="1359"/>
      <c r="CB106" s="1359"/>
      <c r="CC106" s="1359"/>
      <c r="CD106" s="1359"/>
      <c r="CE106" s="1359"/>
      <c r="CF106" s="1359"/>
      <c r="CG106" s="1359"/>
      <c r="CH106" s="1359"/>
      <c r="CI106" s="1359"/>
      <c r="CJ106" s="1359"/>
      <c r="CK106" s="1359"/>
      <c r="CL106" s="1359"/>
      <c r="CM106" s="1359"/>
      <c r="CN106" s="1359"/>
      <c r="CO106" s="1359"/>
      <c r="CP106" s="1359"/>
      <c r="CQ106" s="1359"/>
      <c r="CR106" s="1359"/>
      <c r="CS106" s="1359"/>
      <c r="CT106" s="1359"/>
      <c r="CU106" s="1359"/>
      <c r="CV106" s="1359"/>
      <c r="CW106" s="1359"/>
      <c r="CX106" s="1359"/>
      <c r="CY106" s="1359"/>
      <c r="CZ106" s="1359"/>
      <c r="DA106" s="1359"/>
      <c r="DB106" s="1359"/>
      <c r="DC106" s="1359"/>
      <c r="DD106" s="1359"/>
      <c r="DE106" s="1359"/>
      <c r="DF106" s="1359"/>
      <c r="DG106" s="1359"/>
      <c r="DH106" s="1359"/>
      <c r="DI106" s="1359"/>
      <c r="DJ106" s="1359"/>
      <c r="DK106" s="1359"/>
      <c r="DL106" s="1359"/>
      <c r="DM106" s="1359"/>
      <c r="DN106" s="1359"/>
      <c r="DO106" s="1359"/>
      <c r="DP106" s="1359"/>
      <c r="DQ106" s="1359"/>
      <c r="DR106" s="1359"/>
      <c r="DS106" s="1359"/>
      <c r="DT106" s="1359"/>
      <c r="DU106" s="1359"/>
      <c r="DV106" s="1359"/>
      <c r="DW106" s="1359"/>
      <c r="DX106" s="1359"/>
      <c r="DY106" s="1359"/>
      <c r="DZ106" s="1359"/>
      <c r="EA106" s="1359"/>
      <c r="EB106" s="1359"/>
      <c r="EC106" s="1359"/>
      <c r="ED106" s="1359"/>
      <c r="EE106" s="1359"/>
      <c r="EF106" s="1359"/>
      <c r="EG106" s="1359"/>
      <c r="EH106" s="1359"/>
      <c r="EI106" s="1359"/>
      <c r="EJ106" s="1359"/>
      <c r="EK106" s="1359"/>
      <c r="EL106" s="1359"/>
      <c r="EM106" s="1359"/>
      <c r="EN106" s="1359"/>
      <c r="EO106" s="1359"/>
      <c r="EP106" s="1359"/>
      <c r="EQ106" s="1359"/>
      <c r="ER106" s="1359"/>
      <c r="ES106" s="1359"/>
      <c r="ET106" s="1359"/>
      <c r="EU106" s="1359"/>
      <c r="EV106" s="1359"/>
      <c r="EW106" s="1359"/>
      <c r="EX106" s="1359"/>
      <c r="EY106" s="1359"/>
      <c r="EZ106" s="1359"/>
      <c r="FA106" s="1359"/>
      <c r="FB106" s="1359"/>
      <c r="FC106" s="1359"/>
      <c r="FD106" s="1359"/>
      <c r="FE106" s="1359"/>
      <c r="FF106" s="1359"/>
      <c r="FG106" s="1359"/>
      <c r="FH106" s="1359"/>
      <c r="FI106" s="1359"/>
      <c r="FJ106" s="1359"/>
      <c r="FK106" s="1359"/>
      <c r="FL106" s="1359"/>
      <c r="FM106" s="1359"/>
      <c r="FN106" s="1359"/>
      <c r="FO106" s="1359"/>
      <c r="FP106" s="1359"/>
      <c r="FQ106" s="1359"/>
      <c r="FR106" s="1359"/>
      <c r="FS106" s="1359"/>
      <c r="FT106" s="1359"/>
      <c r="FU106" s="1359"/>
      <c r="FV106" s="1359"/>
      <c r="FW106" s="1359"/>
      <c r="FX106" s="1359"/>
      <c r="FY106" s="1359"/>
      <c r="FZ106" s="1359"/>
      <c r="GA106" s="1359"/>
      <c r="GB106" s="1359"/>
      <c r="GC106" s="1359"/>
      <c r="GD106" s="1359"/>
      <c r="GE106" s="1359"/>
      <c r="GF106" s="1359"/>
      <c r="GG106" s="1359"/>
      <c r="GH106" s="1359"/>
      <c r="GI106" s="1359"/>
      <c r="GJ106" s="1359"/>
      <c r="GK106" s="1359"/>
      <c r="GL106" s="1359"/>
      <c r="GM106" s="1359"/>
      <c r="GN106" s="1359"/>
      <c r="GO106" s="1359"/>
      <c r="GP106" s="1359"/>
      <c r="GQ106" s="1359"/>
      <c r="GR106" s="1359"/>
      <c r="GS106" s="1359"/>
      <c r="GT106" s="1359"/>
      <c r="GU106" s="1359"/>
      <c r="GV106" s="1359"/>
      <c r="GW106" s="1359"/>
      <c r="GX106" s="1359"/>
      <c r="GY106" s="1359"/>
      <c r="GZ106" s="1359"/>
      <c r="HA106" s="1359"/>
      <c r="HB106" s="1359"/>
      <c r="HC106" s="1359"/>
      <c r="HD106" s="1359"/>
      <c r="HE106" s="1359"/>
      <c r="HF106" s="1359"/>
      <c r="HG106" s="1359"/>
      <c r="HH106" s="1359"/>
      <c r="HI106" s="1359"/>
      <c r="HJ106" s="1359"/>
      <c r="HK106" s="1359"/>
      <c r="HL106" s="1359"/>
      <c r="HM106" s="1359"/>
      <c r="HN106" s="1359"/>
      <c r="HO106" s="1359"/>
      <c r="HP106" s="1359"/>
      <c r="HQ106" s="1359"/>
      <c r="HR106" s="1359"/>
      <c r="HS106" s="1359"/>
      <c r="HT106" s="1359"/>
      <c r="HU106" s="1359"/>
      <c r="HV106" s="1359"/>
      <c r="HW106" s="1359"/>
      <c r="HX106" s="1359"/>
      <c r="HY106" s="1359"/>
      <c r="HZ106" s="1359"/>
      <c r="IA106" s="1359"/>
      <c r="IB106" s="1359"/>
      <c r="IC106" s="1359"/>
      <c r="ID106" s="1359"/>
      <c r="IE106" s="1359"/>
      <c r="IF106" s="1359"/>
      <c r="IG106" s="1359"/>
      <c r="IH106" s="1359"/>
      <c r="II106" s="1359"/>
      <c r="IJ106" s="1359"/>
      <c r="IK106" s="1359"/>
      <c r="IL106" s="1359"/>
      <c r="IM106" s="1359"/>
      <c r="IN106" s="1359"/>
      <c r="IO106" s="1359"/>
      <c r="IP106" s="1359"/>
      <c r="IQ106" s="1359"/>
      <c r="IR106" s="1359"/>
      <c r="IS106" s="1359"/>
      <c r="IT106" s="1359"/>
      <c r="IU106" s="1359"/>
    </row>
    <row r="107" spans="1:255" s="1184" customFormat="1" ht="13.5" customHeight="1">
      <c r="A107" s="1338"/>
      <c r="B107" s="1179"/>
      <c r="C107" s="1180"/>
      <c r="D107" s="1176" t="s">
        <v>6857</v>
      </c>
      <c r="E107" s="1088"/>
      <c r="F107" s="1090">
        <v>25</v>
      </c>
      <c r="G107" s="1181"/>
      <c r="H107" s="1192"/>
      <c r="I107" s="1254"/>
      <c r="J107" s="1183"/>
      <c r="U107" s="1187"/>
      <c r="W107" s="1187"/>
    </row>
    <row r="108" spans="1:255" s="1294" customFormat="1" ht="13.5" customHeight="1">
      <c r="A108" s="1356" t="s">
        <v>6017</v>
      </c>
      <c r="B108" s="1357" t="s">
        <v>6840</v>
      </c>
      <c r="C108" s="1357">
        <v>460451432</v>
      </c>
      <c r="D108" s="1357" t="s">
        <v>6859</v>
      </c>
      <c r="E108" s="1357" t="s">
        <v>194</v>
      </c>
      <c r="F108" s="541">
        <f>ROUND(SUM(F110),3)</f>
        <v>43.85</v>
      </c>
      <c r="G108" s="309"/>
      <c r="H108" s="1083">
        <f>ROUND(F108*G108,2)</f>
        <v>0</v>
      </c>
      <c r="I108" s="1084" t="s">
        <v>5315</v>
      </c>
      <c r="J108" s="1365"/>
      <c r="BU108" s="1359"/>
      <c r="BV108" s="1359"/>
      <c r="BW108" s="1359"/>
      <c r="BX108" s="1359"/>
      <c r="BY108" s="1359"/>
      <c r="BZ108" s="1359"/>
      <c r="CA108" s="1359"/>
      <c r="CB108" s="1359"/>
      <c r="CC108" s="1359"/>
      <c r="CD108" s="1359"/>
      <c r="CE108" s="1359"/>
      <c r="CF108" s="1359"/>
      <c r="CG108" s="1359"/>
      <c r="CH108" s="1359"/>
      <c r="CI108" s="1359"/>
      <c r="CJ108" s="1359"/>
      <c r="CK108" s="1359"/>
      <c r="CL108" s="1359"/>
      <c r="CM108" s="1359"/>
      <c r="CN108" s="1359"/>
      <c r="CO108" s="1359"/>
      <c r="CP108" s="1359"/>
      <c r="CQ108" s="1359"/>
      <c r="CR108" s="1359"/>
      <c r="CS108" s="1359"/>
      <c r="CT108" s="1359"/>
      <c r="CU108" s="1359"/>
      <c r="CV108" s="1359"/>
      <c r="CW108" s="1359"/>
      <c r="CX108" s="1359"/>
      <c r="CY108" s="1359"/>
      <c r="CZ108" s="1359"/>
      <c r="DA108" s="1359"/>
      <c r="DB108" s="1359"/>
      <c r="DC108" s="1359"/>
      <c r="DD108" s="1359"/>
      <c r="DE108" s="1359"/>
      <c r="DF108" s="1359"/>
      <c r="DG108" s="1359"/>
      <c r="DH108" s="1359"/>
      <c r="DI108" s="1359"/>
      <c r="DJ108" s="1359"/>
      <c r="DK108" s="1359"/>
      <c r="DL108" s="1359"/>
      <c r="DM108" s="1359"/>
      <c r="DN108" s="1359"/>
      <c r="DO108" s="1359"/>
      <c r="DP108" s="1359"/>
      <c r="DQ108" s="1359"/>
      <c r="DR108" s="1359"/>
      <c r="DS108" s="1359"/>
      <c r="DT108" s="1359"/>
      <c r="DU108" s="1359"/>
      <c r="DV108" s="1359"/>
      <c r="DW108" s="1359"/>
      <c r="DX108" s="1359"/>
      <c r="DY108" s="1359"/>
      <c r="DZ108" s="1359"/>
      <c r="EA108" s="1359"/>
      <c r="EB108" s="1359"/>
      <c r="EC108" s="1359"/>
      <c r="ED108" s="1359"/>
      <c r="EE108" s="1359"/>
      <c r="EF108" s="1359"/>
      <c r="EG108" s="1359"/>
      <c r="EH108" s="1359"/>
      <c r="EI108" s="1359"/>
      <c r="EJ108" s="1359"/>
      <c r="EK108" s="1359"/>
      <c r="EL108" s="1359"/>
      <c r="EM108" s="1359"/>
      <c r="EN108" s="1359"/>
      <c r="EO108" s="1359"/>
      <c r="EP108" s="1359"/>
      <c r="EQ108" s="1359"/>
      <c r="ER108" s="1359"/>
      <c r="ES108" s="1359"/>
      <c r="ET108" s="1359"/>
      <c r="EU108" s="1359"/>
      <c r="EV108" s="1359"/>
      <c r="EW108" s="1359"/>
      <c r="EX108" s="1359"/>
      <c r="EY108" s="1359"/>
      <c r="EZ108" s="1359"/>
      <c r="FA108" s="1359"/>
      <c r="FB108" s="1359"/>
      <c r="FC108" s="1359"/>
      <c r="FD108" s="1359"/>
      <c r="FE108" s="1359"/>
      <c r="FF108" s="1359"/>
      <c r="FG108" s="1359"/>
      <c r="FH108" s="1359"/>
      <c r="FI108" s="1359"/>
      <c r="FJ108" s="1359"/>
      <c r="FK108" s="1359"/>
      <c r="FL108" s="1359"/>
      <c r="FM108" s="1359"/>
      <c r="FN108" s="1359"/>
      <c r="FO108" s="1359"/>
      <c r="FP108" s="1359"/>
      <c r="FQ108" s="1359"/>
      <c r="FR108" s="1359"/>
      <c r="FS108" s="1359"/>
      <c r="FT108" s="1359"/>
      <c r="FU108" s="1359"/>
      <c r="FV108" s="1359"/>
      <c r="FW108" s="1359"/>
      <c r="FX108" s="1359"/>
      <c r="FY108" s="1359"/>
      <c r="FZ108" s="1359"/>
      <c r="GA108" s="1359"/>
      <c r="GB108" s="1359"/>
      <c r="GC108" s="1359"/>
      <c r="GD108" s="1359"/>
      <c r="GE108" s="1359"/>
      <c r="GF108" s="1359"/>
      <c r="GG108" s="1359"/>
      <c r="GH108" s="1359"/>
      <c r="GI108" s="1359"/>
      <c r="GJ108" s="1359"/>
      <c r="GK108" s="1359"/>
      <c r="GL108" s="1359"/>
      <c r="GM108" s="1359"/>
      <c r="GN108" s="1359"/>
      <c r="GO108" s="1359"/>
      <c r="GP108" s="1359"/>
      <c r="GQ108" s="1359"/>
      <c r="GR108" s="1359"/>
      <c r="GS108" s="1359"/>
      <c r="GT108" s="1359"/>
      <c r="GU108" s="1359"/>
      <c r="GV108" s="1359"/>
      <c r="GW108" s="1359"/>
      <c r="GX108" s="1359"/>
      <c r="GY108" s="1359"/>
      <c r="GZ108" s="1359"/>
      <c r="HA108" s="1359"/>
      <c r="HB108" s="1359"/>
      <c r="HC108" s="1359"/>
      <c r="HD108" s="1359"/>
      <c r="HE108" s="1359"/>
      <c r="HF108" s="1359"/>
      <c r="HG108" s="1359"/>
      <c r="HH108" s="1359"/>
      <c r="HI108" s="1359"/>
      <c r="HJ108" s="1359"/>
      <c r="HK108" s="1359"/>
      <c r="HL108" s="1359"/>
      <c r="HM108" s="1359"/>
      <c r="HN108" s="1359"/>
      <c r="HO108" s="1359"/>
      <c r="HP108" s="1359"/>
      <c r="HQ108" s="1359"/>
      <c r="HR108" s="1359"/>
      <c r="HS108" s="1359"/>
      <c r="HT108" s="1359"/>
      <c r="HU108" s="1359"/>
      <c r="HV108" s="1359"/>
      <c r="HW108" s="1359"/>
      <c r="HX108" s="1359"/>
      <c r="HY108" s="1359"/>
      <c r="HZ108" s="1359"/>
      <c r="IA108" s="1359"/>
      <c r="IB108" s="1359"/>
      <c r="IC108" s="1359"/>
      <c r="ID108" s="1359"/>
      <c r="IE108" s="1359"/>
      <c r="IF108" s="1359"/>
      <c r="IG108" s="1359"/>
      <c r="IH108" s="1359"/>
      <c r="II108" s="1359"/>
      <c r="IJ108" s="1359"/>
      <c r="IK108" s="1359"/>
      <c r="IL108" s="1359"/>
      <c r="IM108" s="1359"/>
      <c r="IN108" s="1359"/>
      <c r="IO108" s="1359"/>
      <c r="IP108" s="1359"/>
      <c r="IQ108" s="1359"/>
      <c r="IR108" s="1359"/>
      <c r="IS108" s="1359"/>
      <c r="IT108" s="1359"/>
      <c r="IU108" s="1359"/>
    </row>
    <row r="109" spans="1:255" s="1294" customFormat="1" ht="13.5" customHeight="1">
      <c r="A109" s="1356"/>
      <c r="B109" s="1357"/>
      <c r="C109" s="1357"/>
      <c r="D109" s="1176" t="s">
        <v>6957</v>
      </c>
      <c r="E109" s="1357"/>
      <c r="F109" s="1366"/>
      <c r="G109" s="1201"/>
      <c r="H109" s="1201"/>
      <c r="I109" s="1084"/>
      <c r="J109" s="1354"/>
      <c r="BU109" s="1359"/>
      <c r="BV109" s="1359"/>
      <c r="BW109" s="1359"/>
      <c r="BX109" s="1359"/>
      <c r="BY109" s="1359"/>
      <c r="BZ109" s="1359"/>
      <c r="CA109" s="1359"/>
      <c r="CB109" s="1359"/>
      <c r="CC109" s="1359"/>
      <c r="CD109" s="1359"/>
      <c r="CE109" s="1359"/>
      <c r="CF109" s="1359"/>
      <c r="CG109" s="1359"/>
      <c r="CH109" s="1359"/>
      <c r="CI109" s="1359"/>
      <c r="CJ109" s="1359"/>
      <c r="CK109" s="1359"/>
      <c r="CL109" s="1359"/>
      <c r="CM109" s="1359"/>
      <c r="CN109" s="1359"/>
      <c r="CO109" s="1359"/>
      <c r="CP109" s="1359"/>
      <c r="CQ109" s="1359"/>
      <c r="CR109" s="1359"/>
      <c r="CS109" s="1359"/>
      <c r="CT109" s="1359"/>
      <c r="CU109" s="1359"/>
      <c r="CV109" s="1359"/>
      <c r="CW109" s="1359"/>
      <c r="CX109" s="1359"/>
      <c r="CY109" s="1359"/>
      <c r="CZ109" s="1359"/>
      <c r="DA109" s="1359"/>
      <c r="DB109" s="1359"/>
      <c r="DC109" s="1359"/>
      <c r="DD109" s="1359"/>
      <c r="DE109" s="1359"/>
      <c r="DF109" s="1359"/>
      <c r="DG109" s="1359"/>
      <c r="DH109" s="1359"/>
      <c r="DI109" s="1359"/>
      <c r="DJ109" s="1359"/>
      <c r="DK109" s="1359"/>
      <c r="DL109" s="1359"/>
      <c r="DM109" s="1359"/>
      <c r="DN109" s="1359"/>
      <c r="DO109" s="1359"/>
      <c r="DP109" s="1359"/>
      <c r="DQ109" s="1359"/>
      <c r="DR109" s="1359"/>
      <c r="DS109" s="1359"/>
      <c r="DT109" s="1359"/>
      <c r="DU109" s="1359"/>
      <c r="DV109" s="1359"/>
      <c r="DW109" s="1359"/>
      <c r="DX109" s="1359"/>
      <c r="DY109" s="1359"/>
      <c r="DZ109" s="1359"/>
      <c r="EA109" s="1359"/>
      <c r="EB109" s="1359"/>
      <c r="EC109" s="1359"/>
      <c r="ED109" s="1359"/>
      <c r="EE109" s="1359"/>
      <c r="EF109" s="1359"/>
      <c r="EG109" s="1359"/>
      <c r="EH109" s="1359"/>
      <c r="EI109" s="1359"/>
      <c r="EJ109" s="1359"/>
      <c r="EK109" s="1359"/>
      <c r="EL109" s="1359"/>
      <c r="EM109" s="1359"/>
      <c r="EN109" s="1359"/>
      <c r="EO109" s="1359"/>
      <c r="EP109" s="1359"/>
      <c r="EQ109" s="1359"/>
      <c r="ER109" s="1359"/>
      <c r="ES109" s="1359"/>
      <c r="ET109" s="1359"/>
      <c r="EU109" s="1359"/>
      <c r="EV109" s="1359"/>
      <c r="EW109" s="1359"/>
      <c r="EX109" s="1359"/>
      <c r="EY109" s="1359"/>
      <c r="EZ109" s="1359"/>
      <c r="FA109" s="1359"/>
      <c r="FB109" s="1359"/>
      <c r="FC109" s="1359"/>
      <c r="FD109" s="1359"/>
      <c r="FE109" s="1359"/>
      <c r="FF109" s="1359"/>
      <c r="FG109" s="1359"/>
      <c r="FH109" s="1359"/>
      <c r="FI109" s="1359"/>
      <c r="FJ109" s="1359"/>
      <c r="FK109" s="1359"/>
      <c r="FL109" s="1359"/>
      <c r="FM109" s="1359"/>
      <c r="FN109" s="1359"/>
      <c r="FO109" s="1359"/>
      <c r="FP109" s="1359"/>
      <c r="FQ109" s="1359"/>
      <c r="FR109" s="1359"/>
      <c r="FS109" s="1359"/>
      <c r="FT109" s="1359"/>
      <c r="FU109" s="1359"/>
      <c r="FV109" s="1359"/>
      <c r="FW109" s="1359"/>
      <c r="FX109" s="1359"/>
      <c r="FY109" s="1359"/>
      <c r="FZ109" s="1359"/>
      <c r="GA109" s="1359"/>
      <c r="GB109" s="1359"/>
      <c r="GC109" s="1359"/>
      <c r="GD109" s="1359"/>
      <c r="GE109" s="1359"/>
      <c r="GF109" s="1359"/>
      <c r="GG109" s="1359"/>
      <c r="GH109" s="1359"/>
      <c r="GI109" s="1359"/>
      <c r="GJ109" s="1359"/>
      <c r="GK109" s="1359"/>
      <c r="GL109" s="1359"/>
      <c r="GM109" s="1359"/>
      <c r="GN109" s="1359"/>
      <c r="GO109" s="1359"/>
      <c r="GP109" s="1359"/>
      <c r="GQ109" s="1359"/>
      <c r="GR109" s="1359"/>
      <c r="GS109" s="1359"/>
      <c r="GT109" s="1359"/>
      <c r="GU109" s="1359"/>
      <c r="GV109" s="1359"/>
      <c r="GW109" s="1359"/>
      <c r="GX109" s="1359"/>
      <c r="GY109" s="1359"/>
      <c r="GZ109" s="1359"/>
      <c r="HA109" s="1359"/>
      <c r="HB109" s="1359"/>
      <c r="HC109" s="1359"/>
      <c r="HD109" s="1359"/>
      <c r="HE109" s="1359"/>
      <c r="HF109" s="1359"/>
      <c r="HG109" s="1359"/>
      <c r="HH109" s="1359"/>
      <c r="HI109" s="1359"/>
      <c r="HJ109" s="1359"/>
      <c r="HK109" s="1359"/>
      <c r="HL109" s="1359"/>
      <c r="HM109" s="1359"/>
      <c r="HN109" s="1359"/>
      <c r="HO109" s="1359"/>
      <c r="HP109" s="1359"/>
      <c r="HQ109" s="1359"/>
      <c r="HR109" s="1359"/>
      <c r="HS109" s="1359"/>
      <c r="HT109" s="1359"/>
      <c r="HU109" s="1359"/>
      <c r="HV109" s="1359"/>
      <c r="HW109" s="1359"/>
      <c r="HX109" s="1359"/>
      <c r="HY109" s="1359"/>
      <c r="HZ109" s="1359"/>
      <c r="IA109" s="1359"/>
      <c r="IB109" s="1359"/>
      <c r="IC109" s="1359"/>
      <c r="ID109" s="1359"/>
      <c r="IE109" s="1359"/>
      <c r="IF109" s="1359"/>
      <c r="IG109" s="1359"/>
      <c r="IH109" s="1359"/>
      <c r="II109" s="1359"/>
      <c r="IJ109" s="1359"/>
      <c r="IK109" s="1359"/>
      <c r="IL109" s="1359"/>
      <c r="IM109" s="1359"/>
      <c r="IN109" s="1359"/>
      <c r="IO109" s="1359"/>
      <c r="IP109" s="1359"/>
      <c r="IQ109" s="1359"/>
      <c r="IR109" s="1359"/>
      <c r="IS109" s="1359"/>
      <c r="IT109" s="1359"/>
      <c r="IU109" s="1359"/>
    </row>
    <row r="110" spans="1:255" s="1294" customFormat="1" ht="13.5" customHeight="1">
      <c r="A110" s="1356"/>
      <c r="B110" s="1357"/>
      <c r="C110" s="1357"/>
      <c r="D110" s="1176" t="s">
        <v>6958</v>
      </c>
      <c r="E110" s="1357"/>
      <c r="F110" s="1090">
        <f>(47.7+40)*(0.35+0.15)</f>
        <v>43.85</v>
      </c>
      <c r="G110" s="1367"/>
      <c r="H110" s="1201"/>
      <c r="I110" s="1084"/>
      <c r="J110" s="1354"/>
      <c r="BU110" s="1359"/>
      <c r="BV110" s="1359"/>
      <c r="BW110" s="1359"/>
      <c r="BX110" s="1359"/>
      <c r="BY110" s="1359"/>
      <c r="BZ110" s="1359"/>
      <c r="CA110" s="1359"/>
      <c r="CB110" s="1359"/>
      <c r="CC110" s="1359"/>
      <c r="CD110" s="1359"/>
      <c r="CE110" s="1359"/>
      <c r="CF110" s="1359"/>
      <c r="CG110" s="1359"/>
      <c r="CH110" s="1359"/>
      <c r="CI110" s="1359"/>
      <c r="CJ110" s="1359"/>
      <c r="CK110" s="1359"/>
      <c r="CL110" s="1359"/>
      <c r="CM110" s="1359"/>
      <c r="CN110" s="1359"/>
      <c r="CO110" s="1359"/>
      <c r="CP110" s="1359"/>
      <c r="CQ110" s="1359"/>
      <c r="CR110" s="1359"/>
      <c r="CS110" s="1359"/>
      <c r="CT110" s="1359"/>
      <c r="CU110" s="1359"/>
      <c r="CV110" s="1359"/>
      <c r="CW110" s="1359"/>
      <c r="CX110" s="1359"/>
      <c r="CY110" s="1359"/>
      <c r="CZ110" s="1359"/>
      <c r="DA110" s="1359"/>
      <c r="DB110" s="1359"/>
      <c r="DC110" s="1359"/>
      <c r="DD110" s="1359"/>
      <c r="DE110" s="1359"/>
      <c r="DF110" s="1359"/>
      <c r="DG110" s="1359"/>
      <c r="DH110" s="1359"/>
      <c r="DI110" s="1359"/>
      <c r="DJ110" s="1359"/>
      <c r="DK110" s="1359"/>
      <c r="DL110" s="1359"/>
      <c r="DM110" s="1359"/>
      <c r="DN110" s="1359"/>
      <c r="DO110" s="1359"/>
      <c r="DP110" s="1359"/>
      <c r="DQ110" s="1359"/>
      <c r="DR110" s="1359"/>
      <c r="DS110" s="1359"/>
      <c r="DT110" s="1359"/>
      <c r="DU110" s="1359"/>
      <c r="DV110" s="1359"/>
      <c r="DW110" s="1359"/>
      <c r="DX110" s="1359"/>
      <c r="DY110" s="1359"/>
      <c r="DZ110" s="1359"/>
      <c r="EA110" s="1359"/>
      <c r="EB110" s="1359"/>
      <c r="EC110" s="1359"/>
      <c r="ED110" s="1359"/>
      <c r="EE110" s="1359"/>
      <c r="EF110" s="1359"/>
      <c r="EG110" s="1359"/>
      <c r="EH110" s="1359"/>
      <c r="EI110" s="1359"/>
      <c r="EJ110" s="1359"/>
      <c r="EK110" s="1359"/>
      <c r="EL110" s="1359"/>
      <c r="EM110" s="1359"/>
      <c r="EN110" s="1359"/>
      <c r="EO110" s="1359"/>
      <c r="EP110" s="1359"/>
      <c r="EQ110" s="1359"/>
      <c r="ER110" s="1359"/>
      <c r="ES110" s="1359"/>
      <c r="ET110" s="1359"/>
      <c r="EU110" s="1359"/>
      <c r="EV110" s="1359"/>
      <c r="EW110" s="1359"/>
      <c r="EX110" s="1359"/>
      <c r="EY110" s="1359"/>
      <c r="EZ110" s="1359"/>
      <c r="FA110" s="1359"/>
      <c r="FB110" s="1359"/>
      <c r="FC110" s="1359"/>
      <c r="FD110" s="1359"/>
      <c r="FE110" s="1359"/>
      <c r="FF110" s="1359"/>
      <c r="FG110" s="1359"/>
      <c r="FH110" s="1359"/>
      <c r="FI110" s="1359"/>
      <c r="FJ110" s="1359"/>
      <c r="FK110" s="1359"/>
      <c r="FL110" s="1359"/>
      <c r="FM110" s="1359"/>
      <c r="FN110" s="1359"/>
      <c r="FO110" s="1359"/>
      <c r="FP110" s="1359"/>
      <c r="FQ110" s="1359"/>
      <c r="FR110" s="1359"/>
      <c r="FS110" s="1359"/>
      <c r="FT110" s="1359"/>
      <c r="FU110" s="1359"/>
      <c r="FV110" s="1359"/>
      <c r="FW110" s="1359"/>
      <c r="FX110" s="1359"/>
      <c r="FY110" s="1359"/>
      <c r="FZ110" s="1359"/>
      <c r="GA110" s="1359"/>
      <c r="GB110" s="1359"/>
      <c r="GC110" s="1359"/>
      <c r="GD110" s="1359"/>
      <c r="GE110" s="1359"/>
      <c r="GF110" s="1359"/>
      <c r="GG110" s="1359"/>
      <c r="GH110" s="1359"/>
      <c r="GI110" s="1359"/>
      <c r="GJ110" s="1359"/>
      <c r="GK110" s="1359"/>
      <c r="GL110" s="1359"/>
      <c r="GM110" s="1359"/>
      <c r="GN110" s="1359"/>
      <c r="GO110" s="1359"/>
      <c r="GP110" s="1359"/>
      <c r="GQ110" s="1359"/>
      <c r="GR110" s="1359"/>
      <c r="GS110" s="1359"/>
      <c r="GT110" s="1359"/>
      <c r="GU110" s="1359"/>
      <c r="GV110" s="1359"/>
      <c r="GW110" s="1359"/>
      <c r="GX110" s="1359"/>
      <c r="GY110" s="1359"/>
      <c r="GZ110" s="1359"/>
      <c r="HA110" s="1359"/>
      <c r="HB110" s="1359"/>
      <c r="HC110" s="1359"/>
      <c r="HD110" s="1359"/>
      <c r="HE110" s="1359"/>
      <c r="HF110" s="1359"/>
      <c r="HG110" s="1359"/>
      <c r="HH110" s="1359"/>
      <c r="HI110" s="1359"/>
      <c r="HJ110" s="1359"/>
      <c r="HK110" s="1359"/>
      <c r="HL110" s="1359"/>
      <c r="HM110" s="1359"/>
      <c r="HN110" s="1359"/>
      <c r="HO110" s="1359"/>
      <c r="HP110" s="1359"/>
      <c r="HQ110" s="1359"/>
      <c r="HR110" s="1359"/>
      <c r="HS110" s="1359"/>
      <c r="HT110" s="1359"/>
      <c r="HU110" s="1359"/>
      <c r="HV110" s="1359"/>
      <c r="HW110" s="1359"/>
      <c r="HX110" s="1359"/>
      <c r="HY110" s="1359"/>
      <c r="HZ110" s="1359"/>
      <c r="IA110" s="1359"/>
      <c r="IB110" s="1359"/>
      <c r="IC110" s="1359"/>
      <c r="ID110" s="1359"/>
      <c r="IE110" s="1359"/>
      <c r="IF110" s="1359"/>
      <c r="IG110" s="1359"/>
      <c r="IH110" s="1359"/>
      <c r="II110" s="1359"/>
      <c r="IJ110" s="1359"/>
      <c r="IK110" s="1359"/>
      <c r="IL110" s="1359"/>
      <c r="IM110" s="1359"/>
      <c r="IN110" s="1359"/>
      <c r="IO110" s="1359"/>
      <c r="IP110" s="1359"/>
      <c r="IQ110" s="1359"/>
      <c r="IR110" s="1359"/>
      <c r="IS110" s="1359"/>
      <c r="IT110" s="1359"/>
      <c r="IU110" s="1359"/>
    </row>
    <row r="111" spans="1:255" s="1184" customFormat="1" ht="27" customHeight="1">
      <c r="A111" s="1338"/>
      <c r="B111" s="1179"/>
      <c r="C111" s="1180"/>
      <c r="D111" s="1176" t="s">
        <v>6862</v>
      </c>
      <c r="E111" s="1088"/>
      <c r="F111" s="1090"/>
      <c r="G111" s="1181"/>
      <c r="H111" s="1192"/>
      <c r="I111" s="1177"/>
      <c r="J111" s="1183"/>
      <c r="U111" s="1187"/>
      <c r="W111" s="1187"/>
    </row>
    <row r="112" spans="1:255" s="1294" customFormat="1" ht="13.5" customHeight="1">
      <c r="A112" s="1356" t="s">
        <v>6070</v>
      </c>
      <c r="B112" s="1357" t="s">
        <v>6840</v>
      </c>
      <c r="C112" s="1357">
        <v>460451433</v>
      </c>
      <c r="D112" s="1357" t="s">
        <v>6863</v>
      </c>
      <c r="E112" s="1357" t="s">
        <v>194</v>
      </c>
      <c r="F112" s="541">
        <f>ROUND(SUM(F114),3)</f>
        <v>43.85</v>
      </c>
      <c r="G112" s="309"/>
      <c r="H112" s="1083">
        <f>ROUND(F112*G112,2)</f>
        <v>0</v>
      </c>
      <c r="I112" s="1084" t="s">
        <v>5315</v>
      </c>
      <c r="J112" s="1365"/>
      <c r="BU112" s="1359"/>
      <c r="BV112" s="1359"/>
      <c r="BW112" s="1359"/>
      <c r="BX112" s="1359"/>
      <c r="BY112" s="1359"/>
      <c r="BZ112" s="1359"/>
      <c r="CA112" s="1359"/>
      <c r="CB112" s="1359"/>
      <c r="CC112" s="1359"/>
      <c r="CD112" s="1359"/>
      <c r="CE112" s="1359"/>
      <c r="CF112" s="1359"/>
      <c r="CG112" s="1359"/>
      <c r="CH112" s="1359"/>
      <c r="CI112" s="1359"/>
      <c r="CJ112" s="1359"/>
      <c r="CK112" s="1359"/>
      <c r="CL112" s="1359"/>
      <c r="CM112" s="1359"/>
      <c r="CN112" s="1359"/>
      <c r="CO112" s="1359"/>
      <c r="CP112" s="1359"/>
      <c r="CQ112" s="1359"/>
      <c r="CR112" s="1359"/>
      <c r="CS112" s="1359"/>
      <c r="CT112" s="1359"/>
      <c r="CU112" s="1359"/>
      <c r="CV112" s="1359"/>
      <c r="CW112" s="1359"/>
      <c r="CX112" s="1359"/>
      <c r="CY112" s="1359"/>
      <c r="CZ112" s="1359"/>
      <c r="DA112" s="1359"/>
      <c r="DB112" s="1359"/>
      <c r="DC112" s="1359"/>
      <c r="DD112" s="1359"/>
      <c r="DE112" s="1359"/>
      <c r="DF112" s="1359"/>
      <c r="DG112" s="1359"/>
      <c r="DH112" s="1359"/>
      <c r="DI112" s="1359"/>
      <c r="DJ112" s="1359"/>
      <c r="DK112" s="1359"/>
      <c r="DL112" s="1359"/>
      <c r="DM112" s="1359"/>
      <c r="DN112" s="1359"/>
      <c r="DO112" s="1359"/>
      <c r="DP112" s="1359"/>
      <c r="DQ112" s="1359"/>
      <c r="DR112" s="1359"/>
      <c r="DS112" s="1359"/>
      <c r="DT112" s="1359"/>
      <c r="DU112" s="1359"/>
      <c r="DV112" s="1359"/>
      <c r="DW112" s="1359"/>
      <c r="DX112" s="1359"/>
      <c r="DY112" s="1359"/>
      <c r="DZ112" s="1359"/>
      <c r="EA112" s="1359"/>
      <c r="EB112" s="1359"/>
      <c r="EC112" s="1359"/>
      <c r="ED112" s="1359"/>
      <c r="EE112" s="1359"/>
      <c r="EF112" s="1359"/>
      <c r="EG112" s="1359"/>
      <c r="EH112" s="1359"/>
      <c r="EI112" s="1359"/>
      <c r="EJ112" s="1359"/>
      <c r="EK112" s="1359"/>
      <c r="EL112" s="1359"/>
      <c r="EM112" s="1359"/>
      <c r="EN112" s="1359"/>
      <c r="EO112" s="1359"/>
      <c r="EP112" s="1359"/>
      <c r="EQ112" s="1359"/>
      <c r="ER112" s="1359"/>
      <c r="ES112" s="1359"/>
      <c r="ET112" s="1359"/>
      <c r="EU112" s="1359"/>
      <c r="EV112" s="1359"/>
      <c r="EW112" s="1359"/>
      <c r="EX112" s="1359"/>
      <c r="EY112" s="1359"/>
      <c r="EZ112" s="1359"/>
      <c r="FA112" s="1359"/>
      <c r="FB112" s="1359"/>
      <c r="FC112" s="1359"/>
      <c r="FD112" s="1359"/>
      <c r="FE112" s="1359"/>
      <c r="FF112" s="1359"/>
      <c r="FG112" s="1359"/>
      <c r="FH112" s="1359"/>
      <c r="FI112" s="1359"/>
      <c r="FJ112" s="1359"/>
      <c r="FK112" s="1359"/>
      <c r="FL112" s="1359"/>
      <c r="FM112" s="1359"/>
      <c r="FN112" s="1359"/>
      <c r="FO112" s="1359"/>
      <c r="FP112" s="1359"/>
      <c r="FQ112" s="1359"/>
      <c r="FR112" s="1359"/>
      <c r="FS112" s="1359"/>
      <c r="FT112" s="1359"/>
      <c r="FU112" s="1359"/>
      <c r="FV112" s="1359"/>
      <c r="FW112" s="1359"/>
      <c r="FX112" s="1359"/>
      <c r="FY112" s="1359"/>
      <c r="FZ112" s="1359"/>
      <c r="GA112" s="1359"/>
      <c r="GB112" s="1359"/>
      <c r="GC112" s="1359"/>
      <c r="GD112" s="1359"/>
      <c r="GE112" s="1359"/>
      <c r="GF112" s="1359"/>
      <c r="GG112" s="1359"/>
      <c r="GH112" s="1359"/>
      <c r="GI112" s="1359"/>
      <c r="GJ112" s="1359"/>
      <c r="GK112" s="1359"/>
      <c r="GL112" s="1359"/>
      <c r="GM112" s="1359"/>
      <c r="GN112" s="1359"/>
      <c r="GO112" s="1359"/>
      <c r="GP112" s="1359"/>
      <c r="GQ112" s="1359"/>
      <c r="GR112" s="1359"/>
      <c r="GS112" s="1359"/>
      <c r="GT112" s="1359"/>
      <c r="GU112" s="1359"/>
      <c r="GV112" s="1359"/>
      <c r="GW112" s="1359"/>
      <c r="GX112" s="1359"/>
      <c r="GY112" s="1359"/>
      <c r="GZ112" s="1359"/>
      <c r="HA112" s="1359"/>
      <c r="HB112" s="1359"/>
      <c r="HC112" s="1359"/>
      <c r="HD112" s="1359"/>
      <c r="HE112" s="1359"/>
      <c r="HF112" s="1359"/>
      <c r="HG112" s="1359"/>
      <c r="HH112" s="1359"/>
      <c r="HI112" s="1359"/>
      <c r="HJ112" s="1359"/>
      <c r="HK112" s="1359"/>
      <c r="HL112" s="1359"/>
      <c r="HM112" s="1359"/>
      <c r="HN112" s="1359"/>
      <c r="HO112" s="1359"/>
      <c r="HP112" s="1359"/>
      <c r="HQ112" s="1359"/>
      <c r="HR112" s="1359"/>
      <c r="HS112" s="1359"/>
      <c r="HT112" s="1359"/>
      <c r="HU112" s="1359"/>
      <c r="HV112" s="1359"/>
      <c r="HW112" s="1359"/>
      <c r="HX112" s="1359"/>
      <c r="HY112" s="1359"/>
      <c r="HZ112" s="1359"/>
      <c r="IA112" s="1359"/>
      <c r="IB112" s="1359"/>
      <c r="IC112" s="1359"/>
      <c r="ID112" s="1359"/>
      <c r="IE112" s="1359"/>
      <c r="IF112" s="1359"/>
      <c r="IG112" s="1359"/>
      <c r="IH112" s="1359"/>
      <c r="II112" s="1359"/>
      <c r="IJ112" s="1359"/>
      <c r="IK112" s="1359"/>
      <c r="IL112" s="1359"/>
      <c r="IM112" s="1359"/>
      <c r="IN112" s="1359"/>
      <c r="IO112" s="1359"/>
      <c r="IP112" s="1359"/>
      <c r="IQ112" s="1359"/>
      <c r="IR112" s="1359"/>
      <c r="IS112" s="1359"/>
      <c r="IT112" s="1359"/>
      <c r="IU112" s="1359"/>
    </row>
    <row r="113" spans="1:255" s="1294" customFormat="1" ht="13.5" customHeight="1">
      <c r="A113" s="1356"/>
      <c r="B113" s="1357"/>
      <c r="C113" s="1357"/>
      <c r="D113" s="1176" t="s">
        <v>6957</v>
      </c>
      <c r="E113" s="1357"/>
      <c r="F113" s="1366"/>
      <c r="G113" s="1201"/>
      <c r="H113" s="1201"/>
      <c r="I113" s="1084"/>
      <c r="J113" s="1354"/>
      <c r="BU113" s="1359"/>
      <c r="BV113" s="1359"/>
      <c r="BW113" s="1359"/>
      <c r="BX113" s="1359"/>
      <c r="BY113" s="1359"/>
      <c r="BZ113" s="1359"/>
      <c r="CA113" s="1359"/>
      <c r="CB113" s="1359"/>
      <c r="CC113" s="1359"/>
      <c r="CD113" s="1359"/>
      <c r="CE113" s="1359"/>
      <c r="CF113" s="1359"/>
      <c r="CG113" s="1359"/>
      <c r="CH113" s="1359"/>
      <c r="CI113" s="1359"/>
      <c r="CJ113" s="1359"/>
      <c r="CK113" s="1359"/>
      <c r="CL113" s="1359"/>
      <c r="CM113" s="1359"/>
      <c r="CN113" s="1359"/>
      <c r="CO113" s="1359"/>
      <c r="CP113" s="1359"/>
      <c r="CQ113" s="1359"/>
      <c r="CR113" s="1359"/>
      <c r="CS113" s="1359"/>
      <c r="CT113" s="1359"/>
      <c r="CU113" s="1359"/>
      <c r="CV113" s="1359"/>
      <c r="CW113" s="1359"/>
      <c r="CX113" s="1359"/>
      <c r="CY113" s="1359"/>
      <c r="CZ113" s="1359"/>
      <c r="DA113" s="1359"/>
      <c r="DB113" s="1359"/>
      <c r="DC113" s="1359"/>
      <c r="DD113" s="1359"/>
      <c r="DE113" s="1359"/>
      <c r="DF113" s="1359"/>
      <c r="DG113" s="1359"/>
      <c r="DH113" s="1359"/>
      <c r="DI113" s="1359"/>
      <c r="DJ113" s="1359"/>
      <c r="DK113" s="1359"/>
      <c r="DL113" s="1359"/>
      <c r="DM113" s="1359"/>
      <c r="DN113" s="1359"/>
      <c r="DO113" s="1359"/>
      <c r="DP113" s="1359"/>
      <c r="DQ113" s="1359"/>
      <c r="DR113" s="1359"/>
      <c r="DS113" s="1359"/>
      <c r="DT113" s="1359"/>
      <c r="DU113" s="1359"/>
      <c r="DV113" s="1359"/>
      <c r="DW113" s="1359"/>
      <c r="DX113" s="1359"/>
      <c r="DY113" s="1359"/>
      <c r="DZ113" s="1359"/>
      <c r="EA113" s="1359"/>
      <c r="EB113" s="1359"/>
      <c r="EC113" s="1359"/>
      <c r="ED113" s="1359"/>
      <c r="EE113" s="1359"/>
      <c r="EF113" s="1359"/>
      <c r="EG113" s="1359"/>
      <c r="EH113" s="1359"/>
      <c r="EI113" s="1359"/>
      <c r="EJ113" s="1359"/>
      <c r="EK113" s="1359"/>
      <c r="EL113" s="1359"/>
      <c r="EM113" s="1359"/>
      <c r="EN113" s="1359"/>
      <c r="EO113" s="1359"/>
      <c r="EP113" s="1359"/>
      <c r="EQ113" s="1359"/>
      <c r="ER113" s="1359"/>
      <c r="ES113" s="1359"/>
      <c r="ET113" s="1359"/>
      <c r="EU113" s="1359"/>
      <c r="EV113" s="1359"/>
      <c r="EW113" s="1359"/>
      <c r="EX113" s="1359"/>
      <c r="EY113" s="1359"/>
      <c r="EZ113" s="1359"/>
      <c r="FA113" s="1359"/>
      <c r="FB113" s="1359"/>
      <c r="FC113" s="1359"/>
      <c r="FD113" s="1359"/>
      <c r="FE113" s="1359"/>
      <c r="FF113" s="1359"/>
      <c r="FG113" s="1359"/>
      <c r="FH113" s="1359"/>
      <c r="FI113" s="1359"/>
      <c r="FJ113" s="1359"/>
      <c r="FK113" s="1359"/>
      <c r="FL113" s="1359"/>
      <c r="FM113" s="1359"/>
      <c r="FN113" s="1359"/>
      <c r="FO113" s="1359"/>
      <c r="FP113" s="1359"/>
      <c r="FQ113" s="1359"/>
      <c r="FR113" s="1359"/>
      <c r="FS113" s="1359"/>
      <c r="FT113" s="1359"/>
      <c r="FU113" s="1359"/>
      <c r="FV113" s="1359"/>
      <c r="FW113" s="1359"/>
      <c r="FX113" s="1359"/>
      <c r="FY113" s="1359"/>
      <c r="FZ113" s="1359"/>
      <c r="GA113" s="1359"/>
      <c r="GB113" s="1359"/>
      <c r="GC113" s="1359"/>
      <c r="GD113" s="1359"/>
      <c r="GE113" s="1359"/>
      <c r="GF113" s="1359"/>
      <c r="GG113" s="1359"/>
      <c r="GH113" s="1359"/>
      <c r="GI113" s="1359"/>
      <c r="GJ113" s="1359"/>
      <c r="GK113" s="1359"/>
      <c r="GL113" s="1359"/>
      <c r="GM113" s="1359"/>
      <c r="GN113" s="1359"/>
      <c r="GO113" s="1359"/>
      <c r="GP113" s="1359"/>
      <c r="GQ113" s="1359"/>
      <c r="GR113" s="1359"/>
      <c r="GS113" s="1359"/>
      <c r="GT113" s="1359"/>
      <c r="GU113" s="1359"/>
      <c r="GV113" s="1359"/>
      <c r="GW113" s="1359"/>
      <c r="GX113" s="1359"/>
      <c r="GY113" s="1359"/>
      <c r="GZ113" s="1359"/>
      <c r="HA113" s="1359"/>
      <c r="HB113" s="1359"/>
      <c r="HC113" s="1359"/>
      <c r="HD113" s="1359"/>
      <c r="HE113" s="1359"/>
      <c r="HF113" s="1359"/>
      <c r="HG113" s="1359"/>
      <c r="HH113" s="1359"/>
      <c r="HI113" s="1359"/>
      <c r="HJ113" s="1359"/>
      <c r="HK113" s="1359"/>
      <c r="HL113" s="1359"/>
      <c r="HM113" s="1359"/>
      <c r="HN113" s="1359"/>
      <c r="HO113" s="1359"/>
      <c r="HP113" s="1359"/>
      <c r="HQ113" s="1359"/>
      <c r="HR113" s="1359"/>
      <c r="HS113" s="1359"/>
      <c r="HT113" s="1359"/>
      <c r="HU113" s="1359"/>
      <c r="HV113" s="1359"/>
      <c r="HW113" s="1359"/>
      <c r="HX113" s="1359"/>
      <c r="HY113" s="1359"/>
      <c r="HZ113" s="1359"/>
      <c r="IA113" s="1359"/>
      <c r="IB113" s="1359"/>
      <c r="IC113" s="1359"/>
      <c r="ID113" s="1359"/>
      <c r="IE113" s="1359"/>
      <c r="IF113" s="1359"/>
      <c r="IG113" s="1359"/>
      <c r="IH113" s="1359"/>
      <c r="II113" s="1359"/>
      <c r="IJ113" s="1359"/>
      <c r="IK113" s="1359"/>
      <c r="IL113" s="1359"/>
      <c r="IM113" s="1359"/>
      <c r="IN113" s="1359"/>
      <c r="IO113" s="1359"/>
      <c r="IP113" s="1359"/>
      <c r="IQ113" s="1359"/>
      <c r="IR113" s="1359"/>
      <c r="IS113" s="1359"/>
      <c r="IT113" s="1359"/>
      <c r="IU113" s="1359"/>
    </row>
    <row r="114" spans="1:255" s="1184" customFormat="1" ht="13.5" customHeight="1">
      <c r="A114" s="1338"/>
      <c r="B114" s="1179"/>
      <c r="C114" s="1180"/>
      <c r="D114" s="1176" t="s">
        <v>6958</v>
      </c>
      <c r="E114" s="1088"/>
      <c r="F114" s="1090">
        <f>(47.7+40)*(0.35+0.15)</f>
        <v>43.85</v>
      </c>
      <c r="G114" s="1181"/>
      <c r="H114" s="1192"/>
      <c r="I114" s="1177"/>
      <c r="J114" s="1183"/>
      <c r="U114" s="1187"/>
      <c r="W114" s="1187"/>
    </row>
    <row r="115" spans="1:255" s="1184" customFormat="1" ht="27" customHeight="1">
      <c r="A115" s="1338"/>
      <c r="B115" s="1179"/>
      <c r="C115" s="1180"/>
      <c r="D115" s="1176" t="s">
        <v>6862</v>
      </c>
      <c r="E115" s="1088"/>
      <c r="F115" s="1090"/>
      <c r="G115" s="1181"/>
      <c r="H115" s="1192"/>
      <c r="I115" s="1177"/>
      <c r="J115" s="1368"/>
      <c r="U115" s="1187"/>
      <c r="W115" s="1187"/>
    </row>
    <row r="116" spans="1:255" s="1294" customFormat="1" ht="27" customHeight="1">
      <c r="A116" s="1356" t="s">
        <v>6072</v>
      </c>
      <c r="B116" s="1357" t="s">
        <v>6840</v>
      </c>
      <c r="C116" s="1357">
        <v>460541112</v>
      </c>
      <c r="D116" s="1357" t="s">
        <v>6959</v>
      </c>
      <c r="E116" s="1357" t="s">
        <v>308</v>
      </c>
      <c r="F116" s="541">
        <f>ROUND(SUM(F117:F117),3)</f>
        <v>63.5</v>
      </c>
      <c r="G116" s="309"/>
      <c r="H116" s="1083">
        <f>ROUND(F116*G116,2)</f>
        <v>0</v>
      </c>
      <c r="I116" s="1084" t="s">
        <v>5315</v>
      </c>
      <c r="J116" s="1358"/>
      <c r="K116" s="1184"/>
      <c r="L116" s="1184"/>
      <c r="M116" s="1184"/>
      <c r="BO116" s="1359"/>
      <c r="BP116" s="1359"/>
      <c r="BQ116" s="1359"/>
      <c r="BR116" s="1359"/>
      <c r="BS116" s="1359"/>
      <c r="BT116" s="1359"/>
      <c r="BU116" s="1359"/>
      <c r="BV116" s="1359"/>
      <c r="BW116" s="1359"/>
      <c r="BX116" s="1359"/>
      <c r="BY116" s="1359"/>
      <c r="BZ116" s="1359"/>
      <c r="CA116" s="1359"/>
      <c r="CB116" s="1359"/>
      <c r="CC116" s="1359"/>
      <c r="CD116" s="1359"/>
      <c r="CE116" s="1359"/>
      <c r="CF116" s="1359"/>
      <c r="CG116" s="1359"/>
      <c r="CH116" s="1359"/>
      <c r="CI116" s="1359"/>
      <c r="CJ116" s="1359"/>
      <c r="CK116" s="1359"/>
      <c r="CL116" s="1359"/>
      <c r="CM116" s="1359"/>
      <c r="CN116" s="1359"/>
      <c r="CO116" s="1359"/>
      <c r="CP116" s="1359"/>
      <c r="CQ116" s="1359"/>
      <c r="CR116" s="1359"/>
      <c r="CS116" s="1359"/>
      <c r="CT116" s="1359"/>
      <c r="CU116" s="1359"/>
      <c r="CV116" s="1359"/>
      <c r="CW116" s="1359"/>
      <c r="CX116" s="1359"/>
      <c r="CY116" s="1359"/>
      <c r="CZ116" s="1359"/>
      <c r="DA116" s="1359"/>
      <c r="DB116" s="1359"/>
      <c r="DC116" s="1359"/>
      <c r="DD116" s="1359"/>
      <c r="DE116" s="1359"/>
      <c r="DF116" s="1359"/>
      <c r="DG116" s="1359"/>
      <c r="DH116" s="1359"/>
      <c r="DI116" s="1359"/>
      <c r="DJ116" s="1359"/>
      <c r="DK116" s="1359"/>
      <c r="DL116" s="1359"/>
      <c r="DM116" s="1359"/>
      <c r="DN116" s="1359"/>
      <c r="DO116" s="1359"/>
      <c r="DP116" s="1359"/>
      <c r="DQ116" s="1359"/>
      <c r="DR116" s="1359"/>
      <c r="DS116" s="1359"/>
      <c r="DT116" s="1359"/>
      <c r="DU116" s="1359"/>
      <c r="DV116" s="1359"/>
      <c r="DW116" s="1359"/>
      <c r="DX116" s="1359"/>
      <c r="DY116" s="1359"/>
      <c r="DZ116" s="1359"/>
      <c r="EA116" s="1359"/>
      <c r="EB116" s="1359"/>
      <c r="EC116" s="1359"/>
      <c r="ED116" s="1359"/>
      <c r="EE116" s="1359"/>
      <c r="EF116" s="1359"/>
      <c r="EG116" s="1359"/>
      <c r="EH116" s="1359"/>
      <c r="EI116" s="1359"/>
      <c r="EJ116" s="1359"/>
      <c r="EK116" s="1359"/>
      <c r="EL116" s="1359"/>
      <c r="EM116" s="1359"/>
      <c r="EN116" s="1359"/>
      <c r="EO116" s="1359"/>
      <c r="EP116" s="1359"/>
      <c r="EQ116" s="1359"/>
      <c r="ER116" s="1359"/>
      <c r="ES116" s="1359"/>
      <c r="ET116" s="1359"/>
      <c r="EU116" s="1359"/>
      <c r="EV116" s="1359"/>
      <c r="EW116" s="1359"/>
      <c r="EX116" s="1359"/>
      <c r="EY116" s="1359"/>
      <c r="EZ116" s="1359"/>
      <c r="FA116" s="1359"/>
      <c r="FB116" s="1359"/>
      <c r="FC116" s="1359"/>
      <c r="FD116" s="1359"/>
      <c r="FE116" s="1359"/>
      <c r="FF116" s="1359"/>
      <c r="FG116" s="1359"/>
      <c r="FH116" s="1359"/>
      <c r="FI116" s="1359"/>
      <c r="FJ116" s="1359"/>
      <c r="FK116" s="1359"/>
      <c r="FL116" s="1359"/>
      <c r="FM116" s="1359"/>
      <c r="FN116" s="1359"/>
      <c r="FO116" s="1359"/>
      <c r="FP116" s="1359"/>
      <c r="FQ116" s="1359"/>
      <c r="FR116" s="1359"/>
      <c r="FS116" s="1359"/>
      <c r="FT116" s="1359"/>
      <c r="FU116" s="1359"/>
      <c r="FV116" s="1359"/>
      <c r="FW116" s="1359"/>
      <c r="FX116" s="1359"/>
      <c r="FY116" s="1359"/>
      <c r="FZ116" s="1359"/>
      <c r="GA116" s="1359"/>
      <c r="GB116" s="1359"/>
      <c r="GC116" s="1359"/>
      <c r="GD116" s="1359"/>
      <c r="GE116" s="1359"/>
      <c r="GF116" s="1359"/>
      <c r="GG116" s="1359"/>
      <c r="GH116" s="1359"/>
      <c r="GI116" s="1359"/>
      <c r="GJ116" s="1359"/>
      <c r="GK116" s="1359"/>
      <c r="GL116" s="1359"/>
      <c r="GM116" s="1359"/>
      <c r="GN116" s="1359"/>
      <c r="GO116" s="1359"/>
      <c r="GP116" s="1359"/>
      <c r="GQ116" s="1359"/>
      <c r="GR116" s="1359"/>
      <c r="GS116" s="1359"/>
      <c r="GT116" s="1359"/>
      <c r="GU116" s="1359"/>
      <c r="GV116" s="1359"/>
      <c r="GW116" s="1359"/>
      <c r="GX116" s="1359"/>
      <c r="GY116" s="1359"/>
      <c r="GZ116" s="1359"/>
      <c r="HA116" s="1359"/>
      <c r="HB116" s="1359"/>
      <c r="HC116" s="1359"/>
      <c r="HD116" s="1359"/>
      <c r="HE116" s="1359"/>
      <c r="HF116" s="1359"/>
      <c r="HG116" s="1359"/>
      <c r="HH116" s="1359"/>
      <c r="HI116" s="1359"/>
      <c r="HJ116" s="1359"/>
      <c r="HK116" s="1359"/>
      <c r="HL116" s="1359"/>
      <c r="HM116" s="1359"/>
      <c r="HN116" s="1359"/>
      <c r="HO116" s="1359"/>
      <c r="HP116" s="1359"/>
      <c r="HQ116" s="1359"/>
      <c r="HR116" s="1359"/>
      <c r="HS116" s="1359"/>
      <c r="HT116" s="1359"/>
      <c r="HU116" s="1359"/>
      <c r="HV116" s="1359"/>
      <c r="HW116" s="1359"/>
      <c r="HX116" s="1359"/>
      <c r="HY116" s="1359"/>
      <c r="HZ116" s="1359"/>
      <c r="IA116" s="1359"/>
      <c r="IB116" s="1359"/>
      <c r="IC116" s="1359"/>
      <c r="ID116" s="1359"/>
      <c r="IE116" s="1359"/>
      <c r="IF116" s="1359"/>
      <c r="IG116" s="1359"/>
      <c r="IH116" s="1359"/>
      <c r="II116" s="1359"/>
      <c r="IJ116" s="1359"/>
      <c r="IK116" s="1359"/>
      <c r="IL116" s="1359"/>
      <c r="IM116" s="1359"/>
      <c r="IN116" s="1359"/>
      <c r="IO116" s="1359"/>
      <c r="IP116" s="1359"/>
      <c r="IQ116" s="1359"/>
      <c r="IR116" s="1359"/>
      <c r="IS116" s="1359"/>
      <c r="IT116" s="1359"/>
      <c r="IU116" s="1359"/>
    </row>
    <row r="117" spans="1:255" s="1184" customFormat="1" ht="13.5" customHeight="1">
      <c r="A117" s="1338"/>
      <c r="B117" s="1179"/>
      <c r="C117" s="1180"/>
      <c r="D117" s="1176" t="s">
        <v>6960</v>
      </c>
      <c r="E117" s="1088"/>
      <c r="F117" s="1340">
        <f>(24.2+39.3)*1</f>
        <v>63.5</v>
      </c>
      <c r="G117" s="1181"/>
      <c r="H117" s="1192"/>
      <c r="I117" s="1177"/>
      <c r="J117" s="1358"/>
      <c r="U117" s="1187"/>
      <c r="W117" s="1187"/>
    </row>
    <row r="118" spans="1:255" s="1294" customFormat="1" ht="13.5" customHeight="1">
      <c r="A118" s="1356" t="s">
        <v>6416</v>
      </c>
      <c r="B118" s="1357" t="s">
        <v>6840</v>
      </c>
      <c r="C118" s="1357">
        <v>460571111</v>
      </c>
      <c r="D118" s="1357" t="s">
        <v>6961</v>
      </c>
      <c r="E118" s="1357" t="s">
        <v>308</v>
      </c>
      <c r="F118" s="541">
        <f>ROUND(SUM(F119),3)</f>
        <v>63.5</v>
      </c>
      <c r="G118" s="309"/>
      <c r="H118" s="1083">
        <f>ROUND(F118*G118,2)</f>
        <v>0</v>
      </c>
      <c r="I118" s="1084" t="s">
        <v>5315</v>
      </c>
      <c r="J118" s="1358"/>
      <c r="K118" s="1184"/>
      <c r="L118" s="1184"/>
      <c r="M118" s="1184"/>
      <c r="BO118" s="1359"/>
      <c r="BP118" s="1359"/>
      <c r="BQ118" s="1359"/>
      <c r="BR118" s="1359"/>
      <c r="BS118" s="1359"/>
      <c r="BT118" s="1359"/>
      <c r="BU118" s="1359"/>
      <c r="BV118" s="1359"/>
      <c r="BW118" s="1359"/>
      <c r="BX118" s="1359"/>
      <c r="BY118" s="1359"/>
      <c r="BZ118" s="1359"/>
      <c r="CA118" s="1359"/>
      <c r="CB118" s="1359"/>
      <c r="CC118" s="1359"/>
      <c r="CD118" s="1359"/>
      <c r="CE118" s="1359"/>
      <c r="CF118" s="1359"/>
      <c r="CG118" s="1359"/>
      <c r="CH118" s="1359"/>
      <c r="CI118" s="1359"/>
      <c r="CJ118" s="1359"/>
      <c r="CK118" s="1359"/>
      <c r="CL118" s="1359"/>
      <c r="CM118" s="1359"/>
      <c r="CN118" s="1359"/>
      <c r="CO118" s="1359"/>
      <c r="CP118" s="1359"/>
      <c r="CQ118" s="1359"/>
      <c r="CR118" s="1359"/>
      <c r="CS118" s="1359"/>
      <c r="CT118" s="1359"/>
      <c r="CU118" s="1359"/>
      <c r="CV118" s="1359"/>
      <c r="CW118" s="1359"/>
      <c r="CX118" s="1359"/>
      <c r="CY118" s="1359"/>
      <c r="CZ118" s="1359"/>
      <c r="DA118" s="1359"/>
      <c r="DB118" s="1359"/>
      <c r="DC118" s="1359"/>
      <c r="DD118" s="1359"/>
      <c r="DE118" s="1359"/>
      <c r="DF118" s="1359"/>
      <c r="DG118" s="1359"/>
      <c r="DH118" s="1359"/>
      <c r="DI118" s="1359"/>
      <c r="DJ118" s="1359"/>
      <c r="DK118" s="1359"/>
      <c r="DL118" s="1359"/>
      <c r="DM118" s="1359"/>
      <c r="DN118" s="1359"/>
      <c r="DO118" s="1359"/>
      <c r="DP118" s="1359"/>
      <c r="DQ118" s="1359"/>
      <c r="DR118" s="1359"/>
      <c r="DS118" s="1359"/>
      <c r="DT118" s="1359"/>
      <c r="DU118" s="1359"/>
      <c r="DV118" s="1359"/>
      <c r="DW118" s="1359"/>
      <c r="DX118" s="1359"/>
      <c r="DY118" s="1359"/>
      <c r="DZ118" s="1359"/>
      <c r="EA118" s="1359"/>
      <c r="EB118" s="1359"/>
      <c r="EC118" s="1359"/>
      <c r="ED118" s="1359"/>
      <c r="EE118" s="1359"/>
      <c r="EF118" s="1359"/>
      <c r="EG118" s="1359"/>
      <c r="EH118" s="1359"/>
      <c r="EI118" s="1359"/>
      <c r="EJ118" s="1359"/>
      <c r="EK118" s="1359"/>
      <c r="EL118" s="1359"/>
      <c r="EM118" s="1359"/>
      <c r="EN118" s="1359"/>
      <c r="EO118" s="1359"/>
      <c r="EP118" s="1359"/>
      <c r="EQ118" s="1359"/>
      <c r="ER118" s="1359"/>
      <c r="ES118" s="1359"/>
      <c r="ET118" s="1359"/>
      <c r="EU118" s="1359"/>
      <c r="EV118" s="1359"/>
      <c r="EW118" s="1359"/>
      <c r="EX118" s="1359"/>
      <c r="EY118" s="1359"/>
      <c r="EZ118" s="1359"/>
      <c r="FA118" s="1359"/>
      <c r="FB118" s="1359"/>
      <c r="FC118" s="1359"/>
      <c r="FD118" s="1359"/>
      <c r="FE118" s="1359"/>
      <c r="FF118" s="1359"/>
      <c r="FG118" s="1359"/>
      <c r="FH118" s="1359"/>
      <c r="FI118" s="1359"/>
      <c r="FJ118" s="1359"/>
      <c r="FK118" s="1359"/>
      <c r="FL118" s="1359"/>
      <c r="FM118" s="1359"/>
      <c r="FN118" s="1359"/>
      <c r="FO118" s="1359"/>
      <c r="FP118" s="1359"/>
      <c r="FQ118" s="1359"/>
      <c r="FR118" s="1359"/>
      <c r="FS118" s="1359"/>
      <c r="FT118" s="1359"/>
      <c r="FU118" s="1359"/>
      <c r="FV118" s="1359"/>
      <c r="FW118" s="1359"/>
      <c r="FX118" s="1359"/>
      <c r="FY118" s="1359"/>
      <c r="FZ118" s="1359"/>
      <c r="GA118" s="1359"/>
      <c r="GB118" s="1359"/>
      <c r="GC118" s="1359"/>
      <c r="GD118" s="1359"/>
      <c r="GE118" s="1359"/>
      <c r="GF118" s="1359"/>
      <c r="GG118" s="1359"/>
      <c r="GH118" s="1359"/>
      <c r="GI118" s="1359"/>
      <c r="GJ118" s="1359"/>
      <c r="GK118" s="1359"/>
      <c r="GL118" s="1359"/>
      <c r="GM118" s="1359"/>
      <c r="GN118" s="1359"/>
      <c r="GO118" s="1359"/>
      <c r="GP118" s="1359"/>
      <c r="GQ118" s="1359"/>
      <c r="GR118" s="1359"/>
      <c r="GS118" s="1359"/>
      <c r="GT118" s="1359"/>
      <c r="GU118" s="1359"/>
      <c r="GV118" s="1359"/>
      <c r="GW118" s="1359"/>
      <c r="GX118" s="1359"/>
      <c r="GY118" s="1359"/>
      <c r="GZ118" s="1359"/>
      <c r="HA118" s="1359"/>
      <c r="HB118" s="1359"/>
      <c r="HC118" s="1359"/>
      <c r="HD118" s="1359"/>
      <c r="HE118" s="1359"/>
      <c r="HF118" s="1359"/>
      <c r="HG118" s="1359"/>
      <c r="HH118" s="1359"/>
      <c r="HI118" s="1359"/>
      <c r="HJ118" s="1359"/>
      <c r="HK118" s="1359"/>
      <c r="HL118" s="1359"/>
      <c r="HM118" s="1359"/>
      <c r="HN118" s="1359"/>
      <c r="HO118" s="1359"/>
      <c r="HP118" s="1359"/>
      <c r="HQ118" s="1359"/>
      <c r="HR118" s="1359"/>
      <c r="HS118" s="1359"/>
      <c r="HT118" s="1359"/>
      <c r="HU118" s="1359"/>
      <c r="HV118" s="1359"/>
      <c r="HW118" s="1359"/>
      <c r="HX118" s="1359"/>
      <c r="HY118" s="1359"/>
      <c r="HZ118" s="1359"/>
      <c r="IA118" s="1359"/>
      <c r="IB118" s="1359"/>
      <c r="IC118" s="1359"/>
      <c r="ID118" s="1359"/>
      <c r="IE118" s="1359"/>
      <c r="IF118" s="1359"/>
      <c r="IG118" s="1359"/>
      <c r="IH118" s="1359"/>
      <c r="II118" s="1359"/>
      <c r="IJ118" s="1359"/>
      <c r="IK118" s="1359"/>
      <c r="IL118" s="1359"/>
      <c r="IM118" s="1359"/>
      <c r="IN118" s="1359"/>
      <c r="IO118" s="1359"/>
      <c r="IP118" s="1359"/>
      <c r="IQ118" s="1359"/>
      <c r="IR118" s="1359"/>
      <c r="IS118" s="1359"/>
      <c r="IT118" s="1359"/>
      <c r="IU118" s="1359"/>
    </row>
    <row r="119" spans="1:255" s="1184" customFormat="1" ht="13.5" customHeight="1">
      <c r="A119" s="1338"/>
      <c r="B119" s="1179"/>
      <c r="C119" s="1180"/>
      <c r="D119" s="1176" t="s">
        <v>6962</v>
      </c>
      <c r="E119" s="1088"/>
      <c r="F119" s="1340">
        <f>(24.2+39.3)*1</f>
        <v>63.5</v>
      </c>
      <c r="G119" s="1181"/>
      <c r="H119" s="1192"/>
      <c r="I119" s="1177"/>
      <c r="J119" s="1358"/>
      <c r="U119" s="1187"/>
      <c r="W119" s="1187"/>
    </row>
    <row r="120" spans="1:255" s="1184" customFormat="1" ht="13.5" customHeight="1">
      <c r="A120" s="1338"/>
      <c r="B120" s="1179"/>
      <c r="C120" s="1180"/>
      <c r="D120" s="485" t="s">
        <v>6963</v>
      </c>
      <c r="E120" s="1088"/>
      <c r="F120" s="1340"/>
      <c r="G120" s="1181"/>
      <c r="H120" s="1192"/>
      <c r="I120" s="1177"/>
      <c r="J120" s="1358"/>
      <c r="U120" s="1187"/>
      <c r="W120" s="1187"/>
    </row>
    <row r="121" spans="1:255" s="1294" customFormat="1" ht="13.5" customHeight="1">
      <c r="A121" s="1356" t="s">
        <v>6419</v>
      </c>
      <c r="B121" s="1357" t="s">
        <v>6840</v>
      </c>
      <c r="C121" s="1357">
        <v>460581121</v>
      </c>
      <c r="D121" s="1357" t="s">
        <v>6964</v>
      </c>
      <c r="E121" s="1357" t="s">
        <v>308</v>
      </c>
      <c r="F121" s="541">
        <f>ROUND(SUM(F122),3)</f>
        <v>63.5</v>
      </c>
      <c r="G121" s="309"/>
      <c r="H121" s="1083">
        <f>ROUND(F121*G121,2)</f>
        <v>0</v>
      </c>
      <c r="I121" s="1084" t="s">
        <v>5315</v>
      </c>
      <c r="J121" s="1358"/>
      <c r="K121" s="1184"/>
      <c r="L121" s="1184"/>
      <c r="M121" s="1184"/>
      <c r="BO121" s="1359"/>
      <c r="BP121" s="1359"/>
      <c r="BQ121" s="1359"/>
      <c r="BR121" s="1359"/>
      <c r="BS121" s="1359"/>
      <c r="BT121" s="1359"/>
      <c r="BU121" s="1359"/>
      <c r="BV121" s="1359"/>
      <c r="BW121" s="1359"/>
      <c r="BX121" s="1359"/>
      <c r="BY121" s="1359"/>
      <c r="BZ121" s="1359"/>
      <c r="CA121" s="1359"/>
      <c r="CB121" s="1359"/>
      <c r="CC121" s="1359"/>
      <c r="CD121" s="1359"/>
      <c r="CE121" s="1359"/>
      <c r="CF121" s="1359"/>
      <c r="CG121" s="1359"/>
      <c r="CH121" s="1359"/>
      <c r="CI121" s="1359"/>
      <c r="CJ121" s="1359"/>
      <c r="CK121" s="1359"/>
      <c r="CL121" s="1359"/>
      <c r="CM121" s="1359"/>
      <c r="CN121" s="1359"/>
      <c r="CO121" s="1359"/>
      <c r="CP121" s="1359"/>
      <c r="CQ121" s="1359"/>
      <c r="CR121" s="1359"/>
      <c r="CS121" s="1359"/>
      <c r="CT121" s="1359"/>
      <c r="CU121" s="1359"/>
      <c r="CV121" s="1359"/>
      <c r="CW121" s="1359"/>
      <c r="CX121" s="1359"/>
      <c r="CY121" s="1359"/>
      <c r="CZ121" s="1359"/>
      <c r="DA121" s="1359"/>
      <c r="DB121" s="1359"/>
      <c r="DC121" s="1359"/>
      <c r="DD121" s="1359"/>
      <c r="DE121" s="1359"/>
      <c r="DF121" s="1359"/>
      <c r="DG121" s="1359"/>
      <c r="DH121" s="1359"/>
      <c r="DI121" s="1359"/>
      <c r="DJ121" s="1359"/>
      <c r="DK121" s="1359"/>
      <c r="DL121" s="1359"/>
      <c r="DM121" s="1359"/>
      <c r="DN121" s="1359"/>
      <c r="DO121" s="1359"/>
      <c r="DP121" s="1359"/>
      <c r="DQ121" s="1359"/>
      <c r="DR121" s="1359"/>
      <c r="DS121" s="1359"/>
      <c r="DT121" s="1359"/>
      <c r="DU121" s="1359"/>
      <c r="DV121" s="1359"/>
      <c r="DW121" s="1359"/>
      <c r="DX121" s="1359"/>
      <c r="DY121" s="1359"/>
      <c r="DZ121" s="1359"/>
      <c r="EA121" s="1359"/>
      <c r="EB121" s="1359"/>
      <c r="EC121" s="1359"/>
      <c r="ED121" s="1359"/>
      <c r="EE121" s="1359"/>
      <c r="EF121" s="1359"/>
      <c r="EG121" s="1359"/>
      <c r="EH121" s="1359"/>
      <c r="EI121" s="1359"/>
      <c r="EJ121" s="1359"/>
      <c r="EK121" s="1359"/>
      <c r="EL121" s="1359"/>
      <c r="EM121" s="1359"/>
      <c r="EN121" s="1359"/>
      <c r="EO121" s="1359"/>
      <c r="EP121" s="1359"/>
      <c r="EQ121" s="1359"/>
      <c r="ER121" s="1359"/>
      <c r="ES121" s="1359"/>
      <c r="ET121" s="1359"/>
      <c r="EU121" s="1359"/>
      <c r="EV121" s="1359"/>
      <c r="EW121" s="1359"/>
      <c r="EX121" s="1359"/>
      <c r="EY121" s="1359"/>
      <c r="EZ121" s="1359"/>
      <c r="FA121" s="1359"/>
      <c r="FB121" s="1359"/>
      <c r="FC121" s="1359"/>
      <c r="FD121" s="1359"/>
      <c r="FE121" s="1359"/>
      <c r="FF121" s="1359"/>
      <c r="FG121" s="1359"/>
      <c r="FH121" s="1359"/>
      <c r="FI121" s="1359"/>
      <c r="FJ121" s="1359"/>
      <c r="FK121" s="1359"/>
      <c r="FL121" s="1359"/>
      <c r="FM121" s="1359"/>
      <c r="FN121" s="1359"/>
      <c r="FO121" s="1359"/>
      <c r="FP121" s="1359"/>
      <c r="FQ121" s="1359"/>
      <c r="FR121" s="1359"/>
      <c r="FS121" s="1359"/>
      <c r="FT121" s="1359"/>
      <c r="FU121" s="1359"/>
      <c r="FV121" s="1359"/>
      <c r="FW121" s="1359"/>
      <c r="FX121" s="1359"/>
      <c r="FY121" s="1359"/>
      <c r="FZ121" s="1359"/>
      <c r="GA121" s="1359"/>
      <c r="GB121" s="1359"/>
      <c r="GC121" s="1359"/>
      <c r="GD121" s="1359"/>
      <c r="GE121" s="1359"/>
      <c r="GF121" s="1359"/>
      <c r="GG121" s="1359"/>
      <c r="GH121" s="1359"/>
      <c r="GI121" s="1359"/>
      <c r="GJ121" s="1359"/>
      <c r="GK121" s="1359"/>
      <c r="GL121" s="1359"/>
      <c r="GM121" s="1359"/>
      <c r="GN121" s="1359"/>
      <c r="GO121" s="1359"/>
      <c r="GP121" s="1359"/>
      <c r="GQ121" s="1359"/>
      <c r="GR121" s="1359"/>
      <c r="GS121" s="1359"/>
      <c r="GT121" s="1359"/>
      <c r="GU121" s="1359"/>
      <c r="GV121" s="1359"/>
      <c r="GW121" s="1359"/>
      <c r="GX121" s="1359"/>
      <c r="GY121" s="1359"/>
      <c r="GZ121" s="1359"/>
      <c r="HA121" s="1359"/>
      <c r="HB121" s="1359"/>
      <c r="HC121" s="1359"/>
      <c r="HD121" s="1359"/>
      <c r="HE121" s="1359"/>
      <c r="HF121" s="1359"/>
      <c r="HG121" s="1359"/>
      <c r="HH121" s="1359"/>
      <c r="HI121" s="1359"/>
      <c r="HJ121" s="1359"/>
      <c r="HK121" s="1359"/>
      <c r="HL121" s="1359"/>
      <c r="HM121" s="1359"/>
      <c r="HN121" s="1359"/>
      <c r="HO121" s="1359"/>
      <c r="HP121" s="1359"/>
      <c r="HQ121" s="1359"/>
      <c r="HR121" s="1359"/>
      <c r="HS121" s="1359"/>
      <c r="HT121" s="1359"/>
      <c r="HU121" s="1359"/>
      <c r="HV121" s="1359"/>
      <c r="HW121" s="1359"/>
      <c r="HX121" s="1359"/>
      <c r="HY121" s="1359"/>
      <c r="HZ121" s="1359"/>
      <c r="IA121" s="1359"/>
      <c r="IB121" s="1359"/>
      <c r="IC121" s="1359"/>
      <c r="ID121" s="1359"/>
      <c r="IE121" s="1359"/>
      <c r="IF121" s="1359"/>
      <c r="IG121" s="1359"/>
      <c r="IH121" s="1359"/>
      <c r="II121" s="1359"/>
      <c r="IJ121" s="1359"/>
      <c r="IK121" s="1359"/>
      <c r="IL121" s="1359"/>
      <c r="IM121" s="1359"/>
      <c r="IN121" s="1359"/>
      <c r="IO121" s="1359"/>
      <c r="IP121" s="1359"/>
      <c r="IQ121" s="1359"/>
      <c r="IR121" s="1359"/>
      <c r="IS121" s="1359"/>
      <c r="IT121" s="1359"/>
      <c r="IU121" s="1359"/>
    </row>
    <row r="122" spans="1:255" s="1184" customFormat="1" ht="13.5" customHeight="1">
      <c r="A122" s="1338"/>
      <c r="B122" s="1179"/>
      <c r="C122" s="1180"/>
      <c r="D122" s="1176" t="s">
        <v>6965</v>
      </c>
      <c r="E122" s="1088"/>
      <c r="F122" s="1340">
        <f>(24.2+39.3)*1</f>
        <v>63.5</v>
      </c>
      <c r="G122" s="1181"/>
      <c r="H122" s="1192"/>
      <c r="I122" s="1177"/>
      <c r="J122" s="1358"/>
      <c r="U122" s="1187"/>
      <c r="W122" s="1187"/>
    </row>
    <row r="123" spans="1:255" s="1294" customFormat="1" ht="13.5" customHeight="1">
      <c r="A123" s="1356" t="s">
        <v>6422</v>
      </c>
      <c r="B123" s="1357" t="s">
        <v>6840</v>
      </c>
      <c r="C123" s="1357">
        <v>460661113</v>
      </c>
      <c r="D123" s="1357" t="s">
        <v>6864</v>
      </c>
      <c r="E123" s="1357" t="s">
        <v>194</v>
      </c>
      <c r="F123" s="541">
        <f>ROUND(SUM(F125),3)</f>
        <v>175.4</v>
      </c>
      <c r="G123" s="309"/>
      <c r="H123" s="1083">
        <f>ROUND(F123*G123,2)</f>
        <v>0</v>
      </c>
      <c r="I123" s="1084" t="s">
        <v>5315</v>
      </c>
      <c r="J123" s="1354"/>
      <c r="BU123" s="1359"/>
      <c r="BV123" s="1359"/>
      <c r="BW123" s="1359"/>
      <c r="BX123" s="1359"/>
      <c r="BY123" s="1359"/>
      <c r="BZ123" s="1359"/>
      <c r="CA123" s="1359"/>
      <c r="CB123" s="1359"/>
      <c r="CC123" s="1359"/>
      <c r="CD123" s="1359"/>
      <c r="CE123" s="1359"/>
      <c r="CF123" s="1359"/>
      <c r="CG123" s="1359"/>
      <c r="CH123" s="1359"/>
      <c r="CI123" s="1359"/>
      <c r="CJ123" s="1359"/>
      <c r="CK123" s="1359"/>
      <c r="CL123" s="1359"/>
      <c r="CM123" s="1359"/>
      <c r="CN123" s="1359"/>
      <c r="CO123" s="1359"/>
      <c r="CP123" s="1359"/>
      <c r="CQ123" s="1359"/>
      <c r="CR123" s="1359"/>
      <c r="CS123" s="1359"/>
      <c r="CT123" s="1359"/>
      <c r="CU123" s="1359"/>
      <c r="CV123" s="1359"/>
      <c r="CW123" s="1359"/>
      <c r="CX123" s="1359"/>
      <c r="CY123" s="1359"/>
      <c r="CZ123" s="1359"/>
      <c r="DA123" s="1359"/>
      <c r="DB123" s="1359"/>
      <c r="DC123" s="1359"/>
      <c r="DD123" s="1359"/>
      <c r="DE123" s="1359"/>
      <c r="DF123" s="1359"/>
      <c r="DG123" s="1359"/>
      <c r="DH123" s="1359"/>
      <c r="DI123" s="1359"/>
      <c r="DJ123" s="1359"/>
      <c r="DK123" s="1359"/>
      <c r="DL123" s="1359"/>
      <c r="DM123" s="1359"/>
      <c r="DN123" s="1359"/>
      <c r="DO123" s="1359"/>
      <c r="DP123" s="1359"/>
      <c r="DQ123" s="1359"/>
      <c r="DR123" s="1359"/>
      <c r="DS123" s="1359"/>
      <c r="DT123" s="1359"/>
      <c r="DU123" s="1359"/>
      <c r="DV123" s="1359"/>
      <c r="DW123" s="1359"/>
      <c r="DX123" s="1359"/>
      <c r="DY123" s="1359"/>
      <c r="DZ123" s="1359"/>
      <c r="EA123" s="1359"/>
      <c r="EB123" s="1359"/>
      <c r="EC123" s="1359"/>
      <c r="ED123" s="1359"/>
      <c r="EE123" s="1359"/>
      <c r="EF123" s="1359"/>
      <c r="EG123" s="1359"/>
      <c r="EH123" s="1359"/>
      <c r="EI123" s="1359"/>
      <c r="EJ123" s="1359"/>
      <c r="EK123" s="1359"/>
      <c r="EL123" s="1359"/>
      <c r="EM123" s="1359"/>
      <c r="EN123" s="1359"/>
      <c r="EO123" s="1359"/>
      <c r="EP123" s="1359"/>
      <c r="EQ123" s="1359"/>
      <c r="ER123" s="1359"/>
      <c r="ES123" s="1359"/>
      <c r="ET123" s="1359"/>
      <c r="EU123" s="1359"/>
      <c r="EV123" s="1359"/>
      <c r="EW123" s="1359"/>
      <c r="EX123" s="1359"/>
      <c r="EY123" s="1359"/>
      <c r="EZ123" s="1359"/>
      <c r="FA123" s="1359"/>
      <c r="FB123" s="1359"/>
      <c r="FC123" s="1359"/>
      <c r="FD123" s="1359"/>
      <c r="FE123" s="1359"/>
      <c r="FF123" s="1359"/>
      <c r="FG123" s="1359"/>
      <c r="FH123" s="1359"/>
      <c r="FI123" s="1359"/>
      <c r="FJ123" s="1359"/>
      <c r="FK123" s="1359"/>
      <c r="FL123" s="1359"/>
      <c r="FM123" s="1359"/>
      <c r="FN123" s="1359"/>
      <c r="FO123" s="1359"/>
      <c r="FP123" s="1359"/>
      <c r="FQ123" s="1359"/>
      <c r="FR123" s="1359"/>
      <c r="FS123" s="1359"/>
      <c r="FT123" s="1359"/>
      <c r="FU123" s="1359"/>
      <c r="FV123" s="1359"/>
      <c r="FW123" s="1359"/>
      <c r="FX123" s="1359"/>
      <c r="FY123" s="1359"/>
      <c r="FZ123" s="1359"/>
      <c r="GA123" s="1359"/>
      <c r="GB123" s="1359"/>
      <c r="GC123" s="1359"/>
      <c r="GD123" s="1359"/>
      <c r="GE123" s="1359"/>
      <c r="GF123" s="1359"/>
      <c r="GG123" s="1359"/>
      <c r="GH123" s="1359"/>
      <c r="GI123" s="1359"/>
      <c r="GJ123" s="1359"/>
      <c r="GK123" s="1359"/>
      <c r="GL123" s="1359"/>
      <c r="GM123" s="1359"/>
      <c r="GN123" s="1359"/>
      <c r="GO123" s="1359"/>
      <c r="GP123" s="1359"/>
      <c r="GQ123" s="1359"/>
      <c r="GR123" s="1359"/>
      <c r="GS123" s="1359"/>
      <c r="GT123" s="1359"/>
      <c r="GU123" s="1359"/>
      <c r="GV123" s="1359"/>
      <c r="GW123" s="1359"/>
      <c r="GX123" s="1359"/>
      <c r="GY123" s="1359"/>
      <c r="GZ123" s="1359"/>
      <c r="HA123" s="1359"/>
      <c r="HB123" s="1359"/>
      <c r="HC123" s="1359"/>
      <c r="HD123" s="1359"/>
      <c r="HE123" s="1359"/>
      <c r="HF123" s="1359"/>
      <c r="HG123" s="1359"/>
      <c r="HH123" s="1359"/>
      <c r="HI123" s="1359"/>
      <c r="HJ123" s="1359"/>
      <c r="HK123" s="1359"/>
      <c r="HL123" s="1359"/>
      <c r="HM123" s="1359"/>
      <c r="HN123" s="1359"/>
      <c r="HO123" s="1359"/>
      <c r="HP123" s="1359"/>
      <c r="HQ123" s="1359"/>
      <c r="HR123" s="1359"/>
      <c r="HS123" s="1359"/>
      <c r="HT123" s="1359"/>
      <c r="HU123" s="1359"/>
      <c r="HV123" s="1359"/>
      <c r="HW123" s="1359"/>
      <c r="HX123" s="1359"/>
      <c r="HY123" s="1359"/>
      <c r="HZ123" s="1359"/>
      <c r="IA123" s="1359"/>
      <c r="IB123" s="1359"/>
      <c r="IC123" s="1359"/>
      <c r="ID123" s="1359"/>
      <c r="IE123" s="1359"/>
      <c r="IF123" s="1359"/>
      <c r="IG123" s="1359"/>
      <c r="IH123" s="1359"/>
      <c r="II123" s="1359"/>
      <c r="IJ123" s="1359"/>
      <c r="IK123" s="1359"/>
      <c r="IL123" s="1359"/>
      <c r="IM123" s="1359"/>
      <c r="IN123" s="1359"/>
      <c r="IO123" s="1359"/>
      <c r="IP123" s="1359"/>
      <c r="IQ123" s="1359"/>
      <c r="IR123" s="1359"/>
      <c r="IS123" s="1359"/>
      <c r="IT123" s="1359"/>
      <c r="IU123" s="1359"/>
    </row>
    <row r="124" spans="1:255" s="1294" customFormat="1" ht="13.5" customHeight="1">
      <c r="A124" s="1356"/>
      <c r="B124" s="1357"/>
      <c r="C124" s="1357"/>
      <c r="D124" s="1176" t="s">
        <v>6966</v>
      </c>
      <c r="E124" s="1357"/>
      <c r="F124" s="1366"/>
      <c r="G124" s="1201"/>
      <c r="H124" s="1201"/>
      <c r="I124" s="1084"/>
      <c r="J124" s="1354"/>
      <c r="BU124" s="1359"/>
      <c r="BV124" s="1359"/>
      <c r="BW124" s="1359"/>
      <c r="BX124" s="1359"/>
      <c r="BY124" s="1359"/>
      <c r="BZ124" s="1359"/>
      <c r="CA124" s="1359"/>
      <c r="CB124" s="1359"/>
      <c r="CC124" s="1359"/>
      <c r="CD124" s="1359"/>
      <c r="CE124" s="1359"/>
      <c r="CF124" s="1359"/>
      <c r="CG124" s="1359"/>
      <c r="CH124" s="1359"/>
      <c r="CI124" s="1359"/>
      <c r="CJ124" s="1359"/>
      <c r="CK124" s="1359"/>
      <c r="CL124" s="1359"/>
      <c r="CM124" s="1359"/>
      <c r="CN124" s="1359"/>
      <c r="CO124" s="1359"/>
      <c r="CP124" s="1359"/>
      <c r="CQ124" s="1359"/>
      <c r="CR124" s="1359"/>
      <c r="CS124" s="1359"/>
      <c r="CT124" s="1359"/>
      <c r="CU124" s="1359"/>
      <c r="CV124" s="1359"/>
      <c r="CW124" s="1359"/>
      <c r="CX124" s="1359"/>
      <c r="CY124" s="1359"/>
      <c r="CZ124" s="1359"/>
      <c r="DA124" s="1359"/>
      <c r="DB124" s="1359"/>
      <c r="DC124" s="1359"/>
      <c r="DD124" s="1359"/>
      <c r="DE124" s="1359"/>
      <c r="DF124" s="1359"/>
      <c r="DG124" s="1359"/>
      <c r="DH124" s="1359"/>
      <c r="DI124" s="1359"/>
      <c r="DJ124" s="1359"/>
      <c r="DK124" s="1359"/>
      <c r="DL124" s="1359"/>
      <c r="DM124" s="1359"/>
      <c r="DN124" s="1359"/>
      <c r="DO124" s="1359"/>
      <c r="DP124" s="1359"/>
      <c r="DQ124" s="1359"/>
      <c r="DR124" s="1359"/>
      <c r="DS124" s="1359"/>
      <c r="DT124" s="1359"/>
      <c r="DU124" s="1359"/>
      <c r="DV124" s="1359"/>
      <c r="DW124" s="1359"/>
      <c r="DX124" s="1359"/>
      <c r="DY124" s="1359"/>
      <c r="DZ124" s="1359"/>
      <c r="EA124" s="1359"/>
      <c r="EB124" s="1359"/>
      <c r="EC124" s="1359"/>
      <c r="ED124" s="1359"/>
      <c r="EE124" s="1359"/>
      <c r="EF124" s="1359"/>
      <c r="EG124" s="1359"/>
      <c r="EH124" s="1359"/>
      <c r="EI124" s="1359"/>
      <c r="EJ124" s="1359"/>
      <c r="EK124" s="1359"/>
      <c r="EL124" s="1359"/>
      <c r="EM124" s="1359"/>
      <c r="EN124" s="1359"/>
      <c r="EO124" s="1359"/>
      <c r="EP124" s="1359"/>
      <c r="EQ124" s="1359"/>
      <c r="ER124" s="1359"/>
      <c r="ES124" s="1359"/>
      <c r="ET124" s="1359"/>
      <c r="EU124" s="1359"/>
      <c r="EV124" s="1359"/>
      <c r="EW124" s="1359"/>
      <c r="EX124" s="1359"/>
      <c r="EY124" s="1359"/>
      <c r="EZ124" s="1359"/>
      <c r="FA124" s="1359"/>
      <c r="FB124" s="1359"/>
      <c r="FC124" s="1359"/>
      <c r="FD124" s="1359"/>
      <c r="FE124" s="1359"/>
      <c r="FF124" s="1359"/>
      <c r="FG124" s="1359"/>
      <c r="FH124" s="1359"/>
      <c r="FI124" s="1359"/>
      <c r="FJ124" s="1359"/>
      <c r="FK124" s="1359"/>
      <c r="FL124" s="1359"/>
      <c r="FM124" s="1359"/>
      <c r="FN124" s="1359"/>
      <c r="FO124" s="1359"/>
      <c r="FP124" s="1359"/>
      <c r="FQ124" s="1359"/>
      <c r="FR124" s="1359"/>
      <c r="FS124" s="1359"/>
      <c r="FT124" s="1359"/>
      <c r="FU124" s="1359"/>
      <c r="FV124" s="1359"/>
      <c r="FW124" s="1359"/>
      <c r="FX124" s="1359"/>
      <c r="FY124" s="1359"/>
      <c r="FZ124" s="1359"/>
      <c r="GA124" s="1359"/>
      <c r="GB124" s="1359"/>
      <c r="GC124" s="1359"/>
      <c r="GD124" s="1359"/>
      <c r="GE124" s="1359"/>
      <c r="GF124" s="1359"/>
      <c r="GG124" s="1359"/>
      <c r="GH124" s="1359"/>
      <c r="GI124" s="1359"/>
      <c r="GJ124" s="1359"/>
      <c r="GK124" s="1359"/>
      <c r="GL124" s="1359"/>
      <c r="GM124" s="1359"/>
      <c r="GN124" s="1359"/>
      <c r="GO124" s="1359"/>
      <c r="GP124" s="1359"/>
      <c r="GQ124" s="1359"/>
      <c r="GR124" s="1359"/>
      <c r="GS124" s="1359"/>
      <c r="GT124" s="1359"/>
      <c r="GU124" s="1359"/>
      <c r="GV124" s="1359"/>
      <c r="GW124" s="1359"/>
      <c r="GX124" s="1359"/>
      <c r="GY124" s="1359"/>
      <c r="GZ124" s="1359"/>
      <c r="HA124" s="1359"/>
      <c r="HB124" s="1359"/>
      <c r="HC124" s="1359"/>
      <c r="HD124" s="1359"/>
      <c r="HE124" s="1359"/>
      <c r="HF124" s="1359"/>
      <c r="HG124" s="1359"/>
      <c r="HH124" s="1359"/>
      <c r="HI124" s="1359"/>
      <c r="HJ124" s="1359"/>
      <c r="HK124" s="1359"/>
      <c r="HL124" s="1359"/>
      <c r="HM124" s="1359"/>
      <c r="HN124" s="1359"/>
      <c r="HO124" s="1359"/>
      <c r="HP124" s="1359"/>
      <c r="HQ124" s="1359"/>
      <c r="HR124" s="1359"/>
      <c r="HS124" s="1359"/>
      <c r="HT124" s="1359"/>
      <c r="HU124" s="1359"/>
      <c r="HV124" s="1359"/>
      <c r="HW124" s="1359"/>
      <c r="HX124" s="1359"/>
      <c r="HY124" s="1359"/>
      <c r="HZ124" s="1359"/>
      <c r="IA124" s="1359"/>
      <c r="IB124" s="1359"/>
      <c r="IC124" s="1359"/>
      <c r="ID124" s="1359"/>
      <c r="IE124" s="1359"/>
      <c r="IF124" s="1359"/>
      <c r="IG124" s="1359"/>
      <c r="IH124" s="1359"/>
      <c r="II124" s="1359"/>
      <c r="IJ124" s="1359"/>
      <c r="IK124" s="1359"/>
      <c r="IL124" s="1359"/>
      <c r="IM124" s="1359"/>
      <c r="IN124" s="1359"/>
      <c r="IO124" s="1359"/>
      <c r="IP124" s="1359"/>
      <c r="IQ124" s="1359"/>
      <c r="IR124" s="1359"/>
      <c r="IS124" s="1359"/>
      <c r="IT124" s="1359"/>
      <c r="IU124" s="1359"/>
    </row>
    <row r="125" spans="1:255" s="1184" customFormat="1" ht="13.5" customHeight="1">
      <c r="A125" s="1338"/>
      <c r="B125" s="1179"/>
      <c r="C125" s="1180"/>
      <c r="D125" s="1176" t="s">
        <v>6967</v>
      </c>
      <c r="E125" s="1088"/>
      <c r="F125" s="1090">
        <f>(47.7+40)*2</f>
        <v>175.4</v>
      </c>
      <c r="G125" s="1181"/>
      <c r="H125" s="1192"/>
      <c r="I125" s="1177"/>
      <c r="J125" s="1183"/>
      <c r="U125" s="1187"/>
      <c r="W125" s="1187"/>
    </row>
    <row r="126" spans="1:255" s="1184" customFormat="1" ht="13.5" customHeight="1">
      <c r="A126" s="1338"/>
      <c r="B126" s="1179"/>
      <c r="C126" s="1180"/>
      <c r="D126" s="1176" t="s">
        <v>6867</v>
      </c>
      <c r="E126" s="1088"/>
      <c r="F126" s="1090"/>
      <c r="G126" s="1181"/>
      <c r="H126" s="1192"/>
      <c r="I126" s="1177"/>
      <c r="J126" s="1183"/>
      <c r="U126" s="1187"/>
      <c r="W126" s="1187"/>
    </row>
    <row r="127" spans="1:255" s="1184" customFormat="1" ht="27" customHeight="1">
      <c r="A127" s="1338"/>
      <c r="B127" s="1179"/>
      <c r="C127" s="1180"/>
      <c r="D127" s="1176" t="s">
        <v>6868</v>
      </c>
      <c r="E127" s="1088"/>
      <c r="F127" s="1090"/>
      <c r="G127" s="1181"/>
      <c r="H127" s="1192"/>
      <c r="I127" s="1177"/>
      <c r="J127" s="1183"/>
      <c r="U127" s="1187"/>
      <c r="W127" s="1187"/>
    </row>
    <row r="128" spans="1:255" s="1294" customFormat="1" ht="13.5" customHeight="1">
      <c r="A128" s="1356" t="s">
        <v>6424</v>
      </c>
      <c r="B128" s="1357" t="s">
        <v>6840</v>
      </c>
      <c r="C128" s="1357">
        <v>460671113</v>
      </c>
      <c r="D128" s="1357" t="s">
        <v>6869</v>
      </c>
      <c r="E128" s="1357" t="s">
        <v>194</v>
      </c>
      <c r="F128" s="541">
        <f>ROUND(SUM(F130),3)</f>
        <v>175.4</v>
      </c>
      <c r="G128" s="309"/>
      <c r="H128" s="1083">
        <f>ROUND(F128*G128,2)</f>
        <v>0</v>
      </c>
      <c r="I128" s="1084" t="s">
        <v>5315</v>
      </c>
      <c r="J128" s="1354"/>
      <c r="BU128" s="1359"/>
      <c r="BV128" s="1359"/>
      <c r="BW128" s="1359"/>
      <c r="BX128" s="1359"/>
      <c r="BY128" s="1359"/>
      <c r="BZ128" s="1359"/>
      <c r="CA128" s="1359"/>
      <c r="CB128" s="1359"/>
      <c r="CC128" s="1359"/>
      <c r="CD128" s="1359"/>
      <c r="CE128" s="1359"/>
      <c r="CF128" s="1359"/>
      <c r="CG128" s="1359"/>
      <c r="CH128" s="1359"/>
      <c r="CI128" s="1359"/>
      <c r="CJ128" s="1359"/>
      <c r="CK128" s="1359"/>
      <c r="CL128" s="1359"/>
      <c r="CM128" s="1359"/>
      <c r="CN128" s="1359"/>
      <c r="CO128" s="1359"/>
      <c r="CP128" s="1359"/>
      <c r="CQ128" s="1359"/>
      <c r="CR128" s="1359"/>
      <c r="CS128" s="1359"/>
      <c r="CT128" s="1359"/>
      <c r="CU128" s="1359"/>
      <c r="CV128" s="1359"/>
      <c r="CW128" s="1359"/>
      <c r="CX128" s="1359"/>
      <c r="CY128" s="1359"/>
      <c r="CZ128" s="1359"/>
      <c r="DA128" s="1359"/>
      <c r="DB128" s="1359"/>
      <c r="DC128" s="1359"/>
      <c r="DD128" s="1359"/>
      <c r="DE128" s="1359"/>
      <c r="DF128" s="1359"/>
      <c r="DG128" s="1359"/>
      <c r="DH128" s="1359"/>
      <c r="DI128" s="1359"/>
      <c r="DJ128" s="1359"/>
      <c r="DK128" s="1359"/>
      <c r="DL128" s="1359"/>
      <c r="DM128" s="1359"/>
      <c r="DN128" s="1359"/>
      <c r="DO128" s="1359"/>
      <c r="DP128" s="1359"/>
      <c r="DQ128" s="1359"/>
      <c r="DR128" s="1359"/>
      <c r="DS128" s="1359"/>
      <c r="DT128" s="1359"/>
      <c r="DU128" s="1359"/>
      <c r="DV128" s="1359"/>
      <c r="DW128" s="1359"/>
      <c r="DX128" s="1359"/>
      <c r="DY128" s="1359"/>
      <c r="DZ128" s="1359"/>
      <c r="EA128" s="1359"/>
      <c r="EB128" s="1359"/>
      <c r="EC128" s="1359"/>
      <c r="ED128" s="1359"/>
      <c r="EE128" s="1359"/>
      <c r="EF128" s="1359"/>
      <c r="EG128" s="1359"/>
      <c r="EH128" s="1359"/>
      <c r="EI128" s="1359"/>
      <c r="EJ128" s="1359"/>
      <c r="EK128" s="1359"/>
      <c r="EL128" s="1359"/>
      <c r="EM128" s="1359"/>
      <c r="EN128" s="1359"/>
      <c r="EO128" s="1359"/>
      <c r="EP128" s="1359"/>
      <c r="EQ128" s="1359"/>
      <c r="ER128" s="1359"/>
      <c r="ES128" s="1359"/>
      <c r="ET128" s="1359"/>
      <c r="EU128" s="1359"/>
      <c r="EV128" s="1359"/>
      <c r="EW128" s="1359"/>
      <c r="EX128" s="1359"/>
      <c r="EY128" s="1359"/>
      <c r="EZ128" s="1359"/>
      <c r="FA128" s="1359"/>
      <c r="FB128" s="1359"/>
      <c r="FC128" s="1359"/>
      <c r="FD128" s="1359"/>
      <c r="FE128" s="1359"/>
      <c r="FF128" s="1359"/>
      <c r="FG128" s="1359"/>
      <c r="FH128" s="1359"/>
      <c r="FI128" s="1359"/>
      <c r="FJ128" s="1359"/>
      <c r="FK128" s="1359"/>
      <c r="FL128" s="1359"/>
      <c r="FM128" s="1359"/>
      <c r="FN128" s="1359"/>
      <c r="FO128" s="1359"/>
      <c r="FP128" s="1359"/>
      <c r="FQ128" s="1359"/>
      <c r="FR128" s="1359"/>
      <c r="FS128" s="1359"/>
      <c r="FT128" s="1359"/>
      <c r="FU128" s="1359"/>
      <c r="FV128" s="1359"/>
      <c r="FW128" s="1359"/>
      <c r="FX128" s="1359"/>
      <c r="FY128" s="1359"/>
      <c r="FZ128" s="1359"/>
      <c r="GA128" s="1359"/>
      <c r="GB128" s="1359"/>
      <c r="GC128" s="1359"/>
      <c r="GD128" s="1359"/>
      <c r="GE128" s="1359"/>
      <c r="GF128" s="1359"/>
      <c r="GG128" s="1359"/>
      <c r="GH128" s="1359"/>
      <c r="GI128" s="1359"/>
      <c r="GJ128" s="1359"/>
      <c r="GK128" s="1359"/>
      <c r="GL128" s="1359"/>
      <c r="GM128" s="1359"/>
      <c r="GN128" s="1359"/>
      <c r="GO128" s="1359"/>
      <c r="GP128" s="1359"/>
      <c r="GQ128" s="1359"/>
      <c r="GR128" s="1359"/>
      <c r="GS128" s="1359"/>
      <c r="GT128" s="1359"/>
      <c r="GU128" s="1359"/>
      <c r="GV128" s="1359"/>
      <c r="GW128" s="1359"/>
      <c r="GX128" s="1359"/>
      <c r="GY128" s="1359"/>
      <c r="GZ128" s="1359"/>
      <c r="HA128" s="1359"/>
      <c r="HB128" s="1359"/>
      <c r="HC128" s="1359"/>
      <c r="HD128" s="1359"/>
      <c r="HE128" s="1359"/>
      <c r="HF128" s="1359"/>
      <c r="HG128" s="1359"/>
      <c r="HH128" s="1359"/>
      <c r="HI128" s="1359"/>
      <c r="HJ128" s="1359"/>
      <c r="HK128" s="1359"/>
      <c r="HL128" s="1359"/>
      <c r="HM128" s="1359"/>
      <c r="HN128" s="1359"/>
      <c r="HO128" s="1359"/>
      <c r="HP128" s="1359"/>
      <c r="HQ128" s="1359"/>
      <c r="HR128" s="1359"/>
      <c r="HS128" s="1359"/>
      <c r="HT128" s="1359"/>
      <c r="HU128" s="1359"/>
      <c r="HV128" s="1359"/>
      <c r="HW128" s="1359"/>
      <c r="HX128" s="1359"/>
      <c r="HY128" s="1359"/>
      <c r="HZ128" s="1359"/>
      <c r="IA128" s="1359"/>
      <c r="IB128" s="1359"/>
      <c r="IC128" s="1359"/>
      <c r="ID128" s="1359"/>
      <c r="IE128" s="1359"/>
      <c r="IF128" s="1359"/>
      <c r="IG128" s="1359"/>
      <c r="IH128" s="1359"/>
      <c r="II128" s="1359"/>
      <c r="IJ128" s="1359"/>
      <c r="IK128" s="1359"/>
      <c r="IL128" s="1359"/>
      <c r="IM128" s="1359"/>
      <c r="IN128" s="1359"/>
      <c r="IO128" s="1359"/>
      <c r="IP128" s="1359"/>
      <c r="IQ128" s="1359"/>
      <c r="IR128" s="1359"/>
      <c r="IS128" s="1359"/>
      <c r="IT128" s="1359"/>
      <c r="IU128" s="1359"/>
    </row>
    <row r="129" spans="1:256" s="1294" customFormat="1" ht="13.5" customHeight="1">
      <c r="A129" s="1356"/>
      <c r="B129" s="1357"/>
      <c r="C129" s="1357"/>
      <c r="D129" s="1176" t="s">
        <v>6968</v>
      </c>
      <c r="E129" s="1357"/>
      <c r="F129" s="1366"/>
      <c r="G129" s="1201"/>
      <c r="H129" s="1201"/>
      <c r="I129" s="1084"/>
      <c r="J129" s="1354"/>
      <c r="BU129" s="1359"/>
      <c r="BV129" s="1359"/>
      <c r="BW129" s="1359"/>
      <c r="BX129" s="1359"/>
      <c r="BY129" s="1359"/>
      <c r="BZ129" s="1359"/>
      <c r="CA129" s="1359"/>
      <c r="CB129" s="1359"/>
      <c r="CC129" s="1359"/>
      <c r="CD129" s="1359"/>
      <c r="CE129" s="1359"/>
      <c r="CF129" s="1359"/>
      <c r="CG129" s="1359"/>
      <c r="CH129" s="1359"/>
      <c r="CI129" s="1359"/>
      <c r="CJ129" s="1359"/>
      <c r="CK129" s="1359"/>
      <c r="CL129" s="1359"/>
      <c r="CM129" s="1359"/>
      <c r="CN129" s="1359"/>
      <c r="CO129" s="1359"/>
      <c r="CP129" s="1359"/>
      <c r="CQ129" s="1359"/>
      <c r="CR129" s="1359"/>
      <c r="CS129" s="1359"/>
      <c r="CT129" s="1359"/>
      <c r="CU129" s="1359"/>
      <c r="CV129" s="1359"/>
      <c r="CW129" s="1359"/>
      <c r="CX129" s="1359"/>
      <c r="CY129" s="1359"/>
      <c r="CZ129" s="1359"/>
      <c r="DA129" s="1359"/>
      <c r="DB129" s="1359"/>
      <c r="DC129" s="1359"/>
      <c r="DD129" s="1359"/>
      <c r="DE129" s="1359"/>
      <c r="DF129" s="1359"/>
      <c r="DG129" s="1359"/>
      <c r="DH129" s="1359"/>
      <c r="DI129" s="1359"/>
      <c r="DJ129" s="1359"/>
      <c r="DK129" s="1359"/>
      <c r="DL129" s="1359"/>
      <c r="DM129" s="1359"/>
      <c r="DN129" s="1359"/>
      <c r="DO129" s="1359"/>
      <c r="DP129" s="1359"/>
      <c r="DQ129" s="1359"/>
      <c r="DR129" s="1359"/>
      <c r="DS129" s="1359"/>
      <c r="DT129" s="1359"/>
      <c r="DU129" s="1359"/>
      <c r="DV129" s="1359"/>
      <c r="DW129" s="1359"/>
      <c r="DX129" s="1359"/>
      <c r="DY129" s="1359"/>
      <c r="DZ129" s="1359"/>
      <c r="EA129" s="1359"/>
      <c r="EB129" s="1359"/>
      <c r="EC129" s="1359"/>
      <c r="ED129" s="1359"/>
      <c r="EE129" s="1359"/>
      <c r="EF129" s="1359"/>
      <c r="EG129" s="1359"/>
      <c r="EH129" s="1359"/>
      <c r="EI129" s="1359"/>
      <c r="EJ129" s="1359"/>
      <c r="EK129" s="1359"/>
      <c r="EL129" s="1359"/>
      <c r="EM129" s="1359"/>
      <c r="EN129" s="1359"/>
      <c r="EO129" s="1359"/>
      <c r="EP129" s="1359"/>
      <c r="EQ129" s="1359"/>
      <c r="ER129" s="1359"/>
      <c r="ES129" s="1359"/>
      <c r="ET129" s="1359"/>
      <c r="EU129" s="1359"/>
      <c r="EV129" s="1359"/>
      <c r="EW129" s="1359"/>
      <c r="EX129" s="1359"/>
      <c r="EY129" s="1359"/>
      <c r="EZ129" s="1359"/>
      <c r="FA129" s="1359"/>
      <c r="FB129" s="1359"/>
      <c r="FC129" s="1359"/>
      <c r="FD129" s="1359"/>
      <c r="FE129" s="1359"/>
      <c r="FF129" s="1359"/>
      <c r="FG129" s="1359"/>
      <c r="FH129" s="1359"/>
      <c r="FI129" s="1359"/>
      <c r="FJ129" s="1359"/>
      <c r="FK129" s="1359"/>
      <c r="FL129" s="1359"/>
      <c r="FM129" s="1359"/>
      <c r="FN129" s="1359"/>
      <c r="FO129" s="1359"/>
      <c r="FP129" s="1359"/>
      <c r="FQ129" s="1359"/>
      <c r="FR129" s="1359"/>
      <c r="FS129" s="1359"/>
      <c r="FT129" s="1359"/>
      <c r="FU129" s="1359"/>
      <c r="FV129" s="1359"/>
      <c r="FW129" s="1359"/>
      <c r="FX129" s="1359"/>
      <c r="FY129" s="1359"/>
      <c r="FZ129" s="1359"/>
      <c r="GA129" s="1359"/>
      <c r="GB129" s="1359"/>
      <c r="GC129" s="1359"/>
      <c r="GD129" s="1359"/>
      <c r="GE129" s="1359"/>
      <c r="GF129" s="1359"/>
      <c r="GG129" s="1359"/>
      <c r="GH129" s="1359"/>
      <c r="GI129" s="1359"/>
      <c r="GJ129" s="1359"/>
      <c r="GK129" s="1359"/>
      <c r="GL129" s="1359"/>
      <c r="GM129" s="1359"/>
      <c r="GN129" s="1359"/>
      <c r="GO129" s="1359"/>
      <c r="GP129" s="1359"/>
      <c r="GQ129" s="1359"/>
      <c r="GR129" s="1359"/>
      <c r="GS129" s="1359"/>
      <c r="GT129" s="1359"/>
      <c r="GU129" s="1359"/>
      <c r="GV129" s="1359"/>
      <c r="GW129" s="1359"/>
      <c r="GX129" s="1359"/>
      <c r="GY129" s="1359"/>
      <c r="GZ129" s="1359"/>
      <c r="HA129" s="1359"/>
      <c r="HB129" s="1359"/>
      <c r="HC129" s="1359"/>
      <c r="HD129" s="1359"/>
      <c r="HE129" s="1359"/>
      <c r="HF129" s="1359"/>
      <c r="HG129" s="1359"/>
      <c r="HH129" s="1359"/>
      <c r="HI129" s="1359"/>
      <c r="HJ129" s="1359"/>
      <c r="HK129" s="1359"/>
      <c r="HL129" s="1359"/>
      <c r="HM129" s="1359"/>
      <c r="HN129" s="1359"/>
      <c r="HO129" s="1359"/>
      <c r="HP129" s="1359"/>
      <c r="HQ129" s="1359"/>
      <c r="HR129" s="1359"/>
      <c r="HS129" s="1359"/>
      <c r="HT129" s="1359"/>
      <c r="HU129" s="1359"/>
      <c r="HV129" s="1359"/>
      <c r="HW129" s="1359"/>
      <c r="HX129" s="1359"/>
      <c r="HY129" s="1359"/>
      <c r="HZ129" s="1359"/>
      <c r="IA129" s="1359"/>
      <c r="IB129" s="1359"/>
      <c r="IC129" s="1359"/>
      <c r="ID129" s="1359"/>
      <c r="IE129" s="1359"/>
      <c r="IF129" s="1359"/>
      <c r="IG129" s="1359"/>
      <c r="IH129" s="1359"/>
      <c r="II129" s="1359"/>
      <c r="IJ129" s="1359"/>
      <c r="IK129" s="1359"/>
      <c r="IL129" s="1359"/>
      <c r="IM129" s="1359"/>
      <c r="IN129" s="1359"/>
      <c r="IO129" s="1359"/>
      <c r="IP129" s="1359"/>
      <c r="IQ129" s="1359"/>
      <c r="IR129" s="1359"/>
      <c r="IS129" s="1359"/>
      <c r="IT129" s="1359"/>
      <c r="IU129" s="1359"/>
    </row>
    <row r="130" spans="1:256" s="1184" customFormat="1" ht="13.5" customHeight="1">
      <c r="A130" s="1338"/>
      <c r="B130" s="1179"/>
      <c r="C130" s="1180"/>
      <c r="D130" s="1176" t="s">
        <v>6969</v>
      </c>
      <c r="E130" s="1088"/>
      <c r="F130" s="1090">
        <f>(47.7+40)*2</f>
        <v>175.4</v>
      </c>
      <c r="G130" s="1181"/>
      <c r="H130" s="1192"/>
      <c r="I130" s="1177"/>
      <c r="J130" s="1183"/>
      <c r="U130" s="1187"/>
      <c r="W130" s="1187"/>
    </row>
    <row r="131" spans="1:256" s="1294" customFormat="1" ht="13.5" customHeight="1">
      <c r="A131" s="1356" t="s">
        <v>6426</v>
      </c>
      <c r="B131" s="1357" t="s">
        <v>6840</v>
      </c>
      <c r="C131" s="1357" t="s">
        <v>6878</v>
      </c>
      <c r="D131" s="1357" t="s">
        <v>6879</v>
      </c>
      <c r="E131" s="1357" t="s">
        <v>194</v>
      </c>
      <c r="F131" s="541">
        <f>ROUND(SUM(F133),3)</f>
        <v>192.94</v>
      </c>
      <c r="G131" s="309"/>
      <c r="H131" s="1083">
        <f>ROUND(F131*G131,2)</f>
        <v>0</v>
      </c>
      <c r="I131" s="1369" t="s">
        <v>5316</v>
      </c>
      <c r="J131" s="1316"/>
      <c r="K131" s="1085"/>
      <c r="U131" s="1321"/>
      <c r="BU131" s="1359"/>
      <c r="BV131" s="1359"/>
      <c r="BW131" s="1359"/>
      <c r="BX131" s="1359"/>
      <c r="BY131" s="1359"/>
      <c r="BZ131" s="1359"/>
      <c r="CA131" s="1359"/>
      <c r="CB131" s="1359"/>
      <c r="CC131" s="1359"/>
      <c r="CD131" s="1359"/>
      <c r="CE131" s="1359"/>
      <c r="CF131" s="1359"/>
      <c r="CG131" s="1359"/>
      <c r="CH131" s="1359"/>
      <c r="CI131" s="1359"/>
      <c r="CJ131" s="1359"/>
      <c r="CK131" s="1359"/>
      <c r="CL131" s="1359"/>
      <c r="CM131" s="1359"/>
      <c r="CN131" s="1359"/>
      <c r="CO131" s="1359"/>
      <c r="CP131" s="1359"/>
      <c r="CQ131" s="1359"/>
      <c r="CR131" s="1359"/>
      <c r="CS131" s="1359"/>
      <c r="CT131" s="1359"/>
      <c r="CU131" s="1359"/>
      <c r="CV131" s="1359"/>
      <c r="CW131" s="1359"/>
      <c r="CX131" s="1359"/>
      <c r="CY131" s="1359"/>
      <c r="CZ131" s="1359"/>
      <c r="DA131" s="1359"/>
      <c r="DB131" s="1359"/>
      <c r="DC131" s="1359"/>
      <c r="DD131" s="1359"/>
      <c r="DE131" s="1359"/>
      <c r="DF131" s="1359"/>
      <c r="DG131" s="1359"/>
      <c r="DH131" s="1359"/>
      <c r="DI131" s="1359"/>
      <c r="DJ131" s="1359"/>
      <c r="DK131" s="1359"/>
      <c r="DL131" s="1359"/>
      <c r="DM131" s="1359"/>
      <c r="DN131" s="1359"/>
      <c r="DO131" s="1359"/>
      <c r="DP131" s="1359"/>
      <c r="DQ131" s="1359"/>
      <c r="DR131" s="1359"/>
      <c r="DS131" s="1359"/>
      <c r="DT131" s="1359"/>
      <c r="DU131" s="1359"/>
      <c r="DV131" s="1359"/>
      <c r="DW131" s="1359"/>
      <c r="DX131" s="1359"/>
      <c r="DY131" s="1359"/>
      <c r="DZ131" s="1359"/>
      <c r="EA131" s="1359"/>
      <c r="EB131" s="1359"/>
      <c r="EC131" s="1359"/>
      <c r="ED131" s="1359"/>
      <c r="EE131" s="1359"/>
      <c r="EF131" s="1359"/>
      <c r="EG131" s="1359"/>
      <c r="EH131" s="1359"/>
      <c r="EI131" s="1359"/>
      <c r="EJ131" s="1359"/>
      <c r="EK131" s="1359"/>
      <c r="EL131" s="1359"/>
      <c r="EM131" s="1359"/>
      <c r="EN131" s="1359"/>
      <c r="EO131" s="1359"/>
      <c r="EP131" s="1359"/>
      <c r="EQ131" s="1359"/>
      <c r="ER131" s="1359"/>
      <c r="ES131" s="1359"/>
      <c r="ET131" s="1359"/>
      <c r="EU131" s="1359"/>
      <c r="EV131" s="1359"/>
      <c r="EW131" s="1359"/>
      <c r="EX131" s="1359"/>
      <c r="EY131" s="1359"/>
      <c r="EZ131" s="1359"/>
      <c r="FA131" s="1359"/>
      <c r="FB131" s="1359"/>
      <c r="FC131" s="1359"/>
      <c r="FD131" s="1359"/>
      <c r="FE131" s="1359"/>
      <c r="FF131" s="1359"/>
      <c r="FG131" s="1359"/>
      <c r="FH131" s="1359"/>
      <c r="FI131" s="1359"/>
      <c r="FJ131" s="1359"/>
      <c r="FK131" s="1359"/>
      <c r="FL131" s="1359"/>
      <c r="FM131" s="1359"/>
      <c r="FN131" s="1359"/>
      <c r="FO131" s="1359"/>
      <c r="FP131" s="1359"/>
      <c r="FQ131" s="1359"/>
      <c r="FR131" s="1359"/>
      <c r="FS131" s="1359"/>
      <c r="FT131" s="1359"/>
      <c r="FU131" s="1359"/>
      <c r="FV131" s="1359"/>
      <c r="FW131" s="1359"/>
      <c r="FX131" s="1359"/>
      <c r="FY131" s="1359"/>
      <c r="FZ131" s="1359"/>
      <c r="GA131" s="1359"/>
      <c r="GB131" s="1359"/>
      <c r="GC131" s="1359"/>
      <c r="GD131" s="1359"/>
      <c r="GE131" s="1359"/>
      <c r="GF131" s="1359"/>
      <c r="GG131" s="1359"/>
      <c r="GH131" s="1359"/>
      <c r="GI131" s="1359"/>
      <c r="GJ131" s="1359"/>
      <c r="GK131" s="1359"/>
      <c r="GL131" s="1359"/>
      <c r="GM131" s="1359"/>
      <c r="GN131" s="1359"/>
      <c r="GO131" s="1359"/>
      <c r="GP131" s="1359"/>
      <c r="GQ131" s="1359"/>
      <c r="GR131" s="1359"/>
      <c r="GS131" s="1359"/>
      <c r="GT131" s="1359"/>
      <c r="GU131" s="1359"/>
      <c r="GV131" s="1359"/>
      <c r="GW131" s="1359"/>
      <c r="GX131" s="1359"/>
      <c r="GY131" s="1359"/>
      <c r="GZ131" s="1359"/>
      <c r="HA131" s="1359"/>
      <c r="HB131" s="1359"/>
      <c r="HC131" s="1359"/>
      <c r="HD131" s="1359"/>
      <c r="HE131" s="1359"/>
      <c r="HF131" s="1359"/>
      <c r="HG131" s="1359"/>
      <c r="HH131" s="1359"/>
      <c r="HI131" s="1359"/>
      <c r="HJ131" s="1359"/>
      <c r="HK131" s="1359"/>
      <c r="HL131" s="1359"/>
      <c r="HM131" s="1359"/>
      <c r="HN131" s="1359"/>
      <c r="HO131" s="1359"/>
      <c r="HP131" s="1359"/>
      <c r="HQ131" s="1359"/>
      <c r="HR131" s="1359"/>
      <c r="HS131" s="1359"/>
      <c r="HT131" s="1359"/>
      <c r="HU131" s="1359"/>
      <c r="HV131" s="1359"/>
      <c r="HW131" s="1359"/>
      <c r="HX131" s="1359"/>
      <c r="HY131" s="1359"/>
      <c r="HZ131" s="1359"/>
      <c r="IA131" s="1359"/>
      <c r="IB131" s="1359"/>
      <c r="IC131" s="1359"/>
      <c r="ID131" s="1359"/>
      <c r="IE131" s="1359"/>
      <c r="IF131" s="1359"/>
      <c r="IG131" s="1359"/>
      <c r="IH131" s="1359"/>
      <c r="II131" s="1359"/>
      <c r="IJ131" s="1359"/>
      <c r="IK131" s="1359"/>
      <c r="IL131" s="1359"/>
      <c r="IM131" s="1359"/>
      <c r="IN131" s="1359"/>
      <c r="IO131" s="1359"/>
      <c r="IP131" s="1359"/>
      <c r="IQ131" s="1359"/>
      <c r="IR131" s="1359"/>
      <c r="IS131" s="1359"/>
      <c r="IT131" s="1359"/>
      <c r="IU131" s="1359"/>
    </row>
    <row r="132" spans="1:256" s="1184" customFormat="1" ht="13.5" customHeight="1">
      <c r="A132" s="1338"/>
      <c r="B132" s="1179"/>
      <c r="C132" s="1180"/>
      <c r="D132" s="1370" t="s">
        <v>6880</v>
      </c>
      <c r="E132" s="1088"/>
      <c r="F132" s="1090"/>
      <c r="G132" s="1181"/>
      <c r="H132" s="1192"/>
      <c r="I132" s="1177"/>
      <c r="J132" s="1317"/>
      <c r="K132" s="1098"/>
      <c r="U132" s="1326"/>
    </row>
    <row r="133" spans="1:256" s="1184" customFormat="1" ht="13.5" customHeight="1">
      <c r="A133" s="1338"/>
      <c r="B133" s="1179"/>
      <c r="C133" s="1180"/>
      <c r="D133" s="1370" t="s">
        <v>6970</v>
      </c>
      <c r="E133" s="1088"/>
      <c r="F133" s="1090">
        <f>((47.7+40)*2)*1.1</f>
        <v>192.94000000000003</v>
      </c>
      <c r="G133" s="1181"/>
      <c r="H133" s="1192"/>
      <c r="I133" s="1177"/>
      <c r="J133" s="1317"/>
      <c r="K133" s="1098"/>
      <c r="U133" s="1326"/>
      <c r="W133" s="1371"/>
    </row>
    <row r="134" spans="1:256" s="1184" customFormat="1" ht="13.5" customHeight="1">
      <c r="A134" s="1338"/>
      <c r="B134" s="1179"/>
      <c r="C134" s="1180"/>
      <c r="D134" s="1176" t="s">
        <v>6876</v>
      </c>
      <c r="E134" s="1088"/>
      <c r="F134" s="1090"/>
      <c r="G134" s="1181"/>
      <c r="H134" s="1192"/>
      <c r="I134" s="1177"/>
      <c r="J134" s="1372"/>
      <c r="U134" s="1187"/>
      <c r="W134" s="1187"/>
    </row>
    <row r="135" spans="1:256" s="1184" customFormat="1" ht="13.5" customHeight="1">
      <c r="A135" s="1338"/>
      <c r="B135" s="1179"/>
      <c r="C135" s="1180"/>
      <c r="D135" s="1176" t="s">
        <v>6877</v>
      </c>
      <c r="E135" s="1088"/>
      <c r="F135" s="1090"/>
      <c r="G135" s="1181"/>
      <c r="H135" s="1192"/>
      <c r="I135" s="1177"/>
      <c r="J135" s="1373"/>
      <c r="N135" s="1183"/>
      <c r="U135" s="1187"/>
      <c r="W135" s="1187"/>
    </row>
    <row r="136" spans="1:256" s="1294" customFormat="1" ht="40.5" customHeight="1">
      <c r="A136" s="781">
        <v>38</v>
      </c>
      <c r="B136" s="1357" t="s">
        <v>6840</v>
      </c>
      <c r="C136" s="1323" t="s">
        <v>6971</v>
      </c>
      <c r="D136" s="1323" t="s">
        <v>6972</v>
      </c>
      <c r="E136" s="1323" t="s">
        <v>308</v>
      </c>
      <c r="F136" s="541">
        <f>ROUND(SUM(F138),3)</f>
        <v>16.100000000000001</v>
      </c>
      <c r="G136" s="338"/>
      <c r="H136" s="1580">
        <f t="shared" ref="H136" si="0">ROUND(F136*G136,2)</f>
        <v>0</v>
      </c>
      <c r="I136" s="1324" t="s">
        <v>5316</v>
      </c>
      <c r="J136" s="1581"/>
      <c r="K136" s="1582"/>
      <c r="L136" s="1454"/>
      <c r="M136" s="1454"/>
      <c r="N136" s="1583"/>
      <c r="O136" s="1454"/>
      <c r="P136" s="1584"/>
      <c r="Q136" s="1458"/>
      <c r="R136" s="1458"/>
    </row>
    <row r="137" spans="1:256" s="463" customFormat="1" ht="27" customHeight="1">
      <c r="A137" s="1585"/>
      <c r="B137" s="1586"/>
      <c r="C137" s="1587"/>
      <c r="D137" s="1587" t="s">
        <v>6973</v>
      </c>
      <c r="E137" s="1587"/>
      <c r="F137" s="1315"/>
      <c r="G137" s="1588"/>
      <c r="H137" s="1330"/>
      <c r="I137" s="1589"/>
    </row>
    <row r="138" spans="1:256" s="1294" customFormat="1" ht="13.5" customHeight="1">
      <c r="A138" s="1590"/>
      <c r="B138" s="1323"/>
      <c r="C138" s="1323"/>
      <c r="D138" s="1314" t="s">
        <v>6974</v>
      </c>
      <c r="E138" s="1591"/>
      <c r="F138" s="1315">
        <f>16.1</f>
        <v>16.100000000000001</v>
      </c>
      <c r="G138" s="1330"/>
      <c r="H138" s="1330"/>
      <c r="I138" s="1324"/>
      <c r="J138" s="1592"/>
      <c r="K138" s="1593"/>
      <c r="L138" s="1594"/>
      <c r="M138" s="1594"/>
      <c r="N138" s="1595"/>
      <c r="O138" s="1594"/>
      <c r="P138" s="1596"/>
      <c r="Q138" s="1597"/>
      <c r="R138" s="1598"/>
    </row>
    <row r="139" spans="1:256" s="1351" customFormat="1" ht="81" customHeight="1">
      <c r="A139" s="1343"/>
      <c r="B139" s="1344"/>
      <c r="C139" s="1345"/>
      <c r="D139" s="1346" t="s">
        <v>6975</v>
      </c>
      <c r="E139" s="1347"/>
      <c r="F139" s="1348"/>
      <c r="G139" s="1349"/>
      <c r="H139" s="1349"/>
      <c r="I139" s="1350"/>
      <c r="L139" s="1352"/>
      <c r="M139" s="1352"/>
      <c r="N139" s="1352"/>
      <c r="O139" s="1352"/>
      <c r="P139" s="1352"/>
      <c r="Q139" s="1352"/>
      <c r="R139" s="1352"/>
      <c r="S139" s="1352"/>
      <c r="T139" s="1352"/>
      <c r="U139" s="1352"/>
      <c r="V139" s="1352"/>
      <c r="W139" s="1352"/>
      <c r="X139" s="1352"/>
      <c r="Y139" s="1352"/>
      <c r="Z139" s="1352"/>
      <c r="AA139" s="1352"/>
      <c r="AB139" s="1352"/>
      <c r="AC139" s="1352"/>
      <c r="AD139" s="1352"/>
      <c r="AE139" s="1352"/>
      <c r="AF139" s="1352"/>
      <c r="AG139" s="1352"/>
      <c r="AH139" s="1352"/>
      <c r="AI139" s="1352"/>
      <c r="AJ139" s="1352"/>
      <c r="AK139" s="1352"/>
      <c r="AL139" s="1352"/>
      <c r="AM139" s="1352"/>
      <c r="AN139" s="1352"/>
      <c r="AO139" s="1352"/>
      <c r="AP139" s="1352"/>
      <c r="AQ139" s="1352"/>
      <c r="AR139" s="1352"/>
      <c r="AS139" s="1352"/>
      <c r="AT139" s="1352"/>
      <c r="AU139" s="1352"/>
      <c r="AV139" s="1352"/>
      <c r="AW139" s="1352"/>
      <c r="AX139" s="1352"/>
      <c r="AY139" s="1352"/>
      <c r="AZ139" s="1352"/>
      <c r="BA139" s="1352"/>
      <c r="BB139" s="1352"/>
      <c r="BC139" s="1352"/>
      <c r="BD139" s="1352"/>
      <c r="BE139" s="1352"/>
      <c r="BF139" s="1352"/>
      <c r="BG139" s="1352"/>
      <c r="BH139" s="1352"/>
      <c r="BI139" s="1352"/>
      <c r="BJ139" s="1352"/>
      <c r="BK139" s="1352"/>
      <c r="BL139" s="1352"/>
      <c r="BM139" s="1352"/>
      <c r="BN139" s="1352"/>
      <c r="BO139" s="1352"/>
      <c r="BP139" s="1352"/>
      <c r="BQ139" s="1352"/>
      <c r="BR139" s="1352"/>
      <c r="BS139" s="1352"/>
      <c r="BT139" s="1352"/>
      <c r="BU139" s="1352"/>
      <c r="BV139" s="1352"/>
      <c r="BW139" s="1352"/>
      <c r="BX139" s="1352"/>
      <c r="BY139" s="1352"/>
      <c r="BZ139" s="1352"/>
      <c r="CA139" s="1352"/>
      <c r="CB139" s="1352"/>
      <c r="CC139" s="1352"/>
      <c r="CD139" s="1352"/>
      <c r="CE139" s="1352"/>
      <c r="CF139" s="1352"/>
      <c r="CG139" s="1352"/>
      <c r="CH139" s="1352"/>
      <c r="CI139" s="1352"/>
      <c r="CJ139" s="1352"/>
      <c r="CK139" s="1352"/>
      <c r="CL139" s="1352"/>
      <c r="CM139" s="1352"/>
      <c r="CN139" s="1352"/>
      <c r="CO139" s="1352"/>
      <c r="CP139" s="1352"/>
      <c r="CQ139" s="1352"/>
      <c r="CR139" s="1352"/>
      <c r="CS139" s="1352"/>
      <c r="CT139" s="1352"/>
      <c r="CU139" s="1352"/>
      <c r="CV139" s="1352"/>
      <c r="CW139" s="1352"/>
      <c r="CX139" s="1352"/>
      <c r="CY139" s="1352"/>
      <c r="CZ139" s="1352"/>
      <c r="DA139" s="1352"/>
      <c r="DB139" s="1352"/>
      <c r="DC139" s="1352"/>
      <c r="DD139" s="1352"/>
      <c r="DE139" s="1352"/>
      <c r="DF139" s="1352"/>
      <c r="DG139" s="1352"/>
      <c r="DH139" s="1352"/>
      <c r="DI139" s="1352"/>
      <c r="DJ139" s="1352"/>
      <c r="DK139" s="1352"/>
      <c r="DL139" s="1352"/>
      <c r="DM139" s="1352"/>
      <c r="DN139" s="1352"/>
      <c r="DO139" s="1352"/>
      <c r="DP139" s="1352"/>
      <c r="DQ139" s="1352"/>
      <c r="DR139" s="1352"/>
      <c r="DS139" s="1352"/>
      <c r="DT139" s="1352"/>
      <c r="DU139" s="1352"/>
      <c r="DV139" s="1352"/>
      <c r="DW139" s="1352"/>
      <c r="DX139" s="1352"/>
      <c r="DY139" s="1352"/>
      <c r="DZ139" s="1352"/>
      <c r="EA139" s="1352"/>
      <c r="EB139" s="1352"/>
      <c r="EC139" s="1352"/>
      <c r="ED139" s="1352"/>
      <c r="EE139" s="1352"/>
      <c r="EF139" s="1352"/>
      <c r="EG139" s="1352"/>
      <c r="EH139" s="1352"/>
      <c r="EI139" s="1352"/>
      <c r="EJ139" s="1352"/>
      <c r="EK139" s="1352"/>
      <c r="EL139" s="1352"/>
      <c r="EM139" s="1352"/>
      <c r="EN139" s="1352"/>
      <c r="EO139" s="1352"/>
      <c r="EP139" s="1352"/>
      <c r="EQ139" s="1352"/>
      <c r="ER139" s="1352"/>
      <c r="ES139" s="1352"/>
      <c r="ET139" s="1352"/>
      <c r="EU139" s="1352"/>
      <c r="EV139" s="1352"/>
      <c r="EW139" s="1352"/>
      <c r="EX139" s="1352"/>
      <c r="EY139" s="1352"/>
      <c r="EZ139" s="1352"/>
      <c r="FA139" s="1352"/>
      <c r="FB139" s="1352"/>
      <c r="FC139" s="1352"/>
      <c r="FD139" s="1352"/>
      <c r="FE139" s="1352"/>
      <c r="FF139" s="1352"/>
      <c r="FG139" s="1352"/>
      <c r="FH139" s="1352"/>
      <c r="FI139" s="1352"/>
      <c r="FJ139" s="1352"/>
      <c r="FK139" s="1352"/>
      <c r="FL139" s="1352"/>
      <c r="FM139" s="1352"/>
      <c r="FN139" s="1352"/>
      <c r="FO139" s="1352"/>
      <c r="FP139" s="1352"/>
      <c r="FQ139" s="1352"/>
      <c r="FR139" s="1352"/>
      <c r="FS139" s="1352"/>
      <c r="FT139" s="1352"/>
      <c r="FU139" s="1352"/>
      <c r="FV139" s="1352"/>
      <c r="FW139" s="1352"/>
      <c r="FX139" s="1352"/>
      <c r="FY139" s="1352"/>
      <c r="FZ139" s="1352"/>
      <c r="GA139" s="1352"/>
      <c r="GB139" s="1352"/>
      <c r="GC139" s="1352"/>
      <c r="GD139" s="1352"/>
      <c r="GE139" s="1352"/>
      <c r="GF139" s="1352"/>
      <c r="GG139" s="1352"/>
      <c r="GH139" s="1352"/>
      <c r="GI139" s="1352"/>
      <c r="GJ139" s="1352"/>
      <c r="GK139" s="1352"/>
      <c r="GL139" s="1352"/>
      <c r="GM139" s="1352"/>
      <c r="GN139" s="1352"/>
      <c r="GO139" s="1352"/>
      <c r="GP139" s="1352"/>
      <c r="GQ139" s="1352"/>
      <c r="GR139" s="1352"/>
      <c r="GS139" s="1352"/>
      <c r="GT139" s="1352"/>
      <c r="GU139" s="1352"/>
      <c r="GV139" s="1352"/>
      <c r="GW139" s="1352"/>
      <c r="GX139" s="1352"/>
      <c r="GY139" s="1352"/>
      <c r="GZ139" s="1352"/>
      <c r="HA139" s="1352"/>
      <c r="HB139" s="1352"/>
      <c r="HC139" s="1352"/>
      <c r="HD139" s="1352"/>
      <c r="HE139" s="1352"/>
      <c r="HF139" s="1352"/>
      <c r="HG139" s="1352"/>
      <c r="HH139" s="1352"/>
      <c r="HI139" s="1352"/>
      <c r="HJ139" s="1352"/>
      <c r="HK139" s="1352"/>
      <c r="HL139" s="1352"/>
      <c r="HM139" s="1352"/>
      <c r="HN139" s="1352"/>
      <c r="HO139" s="1352"/>
      <c r="HP139" s="1352"/>
      <c r="HQ139" s="1352"/>
      <c r="HR139" s="1352"/>
      <c r="HS139" s="1352"/>
      <c r="HT139" s="1352"/>
      <c r="HU139" s="1352"/>
      <c r="HV139" s="1352"/>
      <c r="HW139" s="1352"/>
      <c r="HX139" s="1352"/>
      <c r="HY139" s="1352"/>
      <c r="HZ139" s="1352"/>
      <c r="IA139" s="1352"/>
      <c r="IB139" s="1352"/>
      <c r="IC139" s="1352"/>
      <c r="ID139" s="1352"/>
      <c r="IE139" s="1352"/>
      <c r="IF139" s="1352"/>
      <c r="IG139" s="1352"/>
      <c r="IH139" s="1352"/>
      <c r="II139" s="1352"/>
      <c r="IJ139" s="1352"/>
      <c r="IK139" s="1352"/>
      <c r="IL139" s="1352"/>
      <c r="IM139" s="1352"/>
      <c r="IN139" s="1352"/>
      <c r="IO139" s="1352"/>
      <c r="IP139" s="1352"/>
      <c r="IQ139" s="1352"/>
      <c r="IR139" s="1352"/>
      <c r="IS139" s="1352"/>
      <c r="IT139" s="1352"/>
      <c r="IU139" s="1352"/>
      <c r="IV139" s="1352"/>
    </row>
    <row r="140" spans="1:256" s="1294" customFormat="1" ht="13.5" customHeight="1">
      <c r="A140" s="1590"/>
      <c r="B140" s="1323"/>
      <c r="C140" s="1323"/>
      <c r="D140" s="1314" t="s">
        <v>6976</v>
      </c>
      <c r="E140" s="1591"/>
      <c r="F140" s="1315"/>
      <c r="G140" s="1330"/>
      <c r="H140" s="1330"/>
      <c r="I140" s="1324"/>
      <c r="K140" s="1582"/>
      <c r="L140" s="1454"/>
      <c r="M140" s="1454"/>
      <c r="N140" s="1599"/>
      <c r="O140" s="1454"/>
      <c r="P140" s="1584"/>
      <c r="Q140" s="1458"/>
      <c r="R140" s="1600"/>
      <c r="S140" s="1522"/>
      <c r="T140" s="1522"/>
      <c r="U140" s="1522"/>
      <c r="V140" s="1522"/>
    </row>
    <row r="141" spans="1:256" s="1605" customFormat="1" ht="67.5" customHeight="1">
      <c r="A141" s="1601"/>
      <c r="B141" s="1602"/>
      <c r="C141" s="1603"/>
      <c r="D141" s="787" t="s">
        <v>421</v>
      </c>
      <c r="E141" s="479"/>
      <c r="F141" s="1604"/>
      <c r="G141" s="898"/>
      <c r="H141" s="1330"/>
      <c r="I141" s="1324"/>
      <c r="J141" s="1294"/>
      <c r="M141" s="1294"/>
      <c r="P141" s="1606"/>
    </row>
    <row r="142" spans="1:256" s="1351" customFormat="1" ht="81" customHeight="1">
      <c r="A142" s="1343"/>
      <c r="B142" s="1344"/>
      <c r="C142" s="1345"/>
      <c r="D142" s="1346" t="s">
        <v>780</v>
      </c>
      <c r="E142" s="1347"/>
      <c r="F142" s="1348"/>
      <c r="G142" s="1349"/>
      <c r="H142" s="1349"/>
      <c r="I142" s="1350"/>
      <c r="L142" s="1352"/>
      <c r="M142" s="1352"/>
      <c r="N142" s="1352"/>
      <c r="O142" s="1352"/>
      <c r="P142" s="1352"/>
      <c r="Q142" s="1352"/>
      <c r="R142" s="1352"/>
      <c r="S142" s="1352"/>
      <c r="T142" s="1352"/>
      <c r="U142" s="1352"/>
      <c r="V142" s="1352"/>
      <c r="W142" s="1352"/>
      <c r="X142" s="1352"/>
      <c r="Y142" s="1352"/>
      <c r="Z142" s="1352"/>
      <c r="AA142" s="1352"/>
      <c r="AB142" s="1352"/>
      <c r="AC142" s="1352"/>
      <c r="AD142" s="1352"/>
      <c r="AE142" s="1352"/>
      <c r="AF142" s="1352"/>
      <c r="AG142" s="1352"/>
      <c r="AH142" s="1352"/>
      <c r="AI142" s="1352"/>
      <c r="AJ142" s="1352"/>
      <c r="AK142" s="1352"/>
      <c r="AL142" s="1352"/>
      <c r="AM142" s="1352"/>
      <c r="AN142" s="1352"/>
      <c r="AO142" s="1352"/>
      <c r="AP142" s="1352"/>
      <c r="AQ142" s="1352"/>
      <c r="AR142" s="1352"/>
      <c r="AS142" s="1352"/>
      <c r="AT142" s="1352"/>
      <c r="AU142" s="1352"/>
      <c r="AV142" s="1352"/>
      <c r="AW142" s="1352"/>
      <c r="AX142" s="1352"/>
      <c r="AY142" s="1352"/>
      <c r="AZ142" s="1352"/>
      <c r="BA142" s="1352"/>
      <c r="BB142" s="1352"/>
      <c r="BC142" s="1352"/>
      <c r="BD142" s="1352"/>
      <c r="BE142" s="1352"/>
      <c r="BF142" s="1352"/>
      <c r="BG142" s="1352"/>
      <c r="BH142" s="1352"/>
      <c r="BI142" s="1352"/>
      <c r="BJ142" s="1352"/>
      <c r="BK142" s="1352"/>
      <c r="BL142" s="1352"/>
      <c r="BM142" s="1352"/>
      <c r="BN142" s="1352"/>
      <c r="BO142" s="1352"/>
      <c r="BP142" s="1352"/>
      <c r="BQ142" s="1352"/>
      <c r="BR142" s="1352"/>
      <c r="BS142" s="1352"/>
      <c r="BT142" s="1352"/>
      <c r="BU142" s="1352"/>
      <c r="BV142" s="1352"/>
      <c r="BW142" s="1352"/>
      <c r="BX142" s="1352"/>
      <c r="BY142" s="1352"/>
      <c r="BZ142" s="1352"/>
      <c r="CA142" s="1352"/>
      <c r="CB142" s="1352"/>
      <c r="CC142" s="1352"/>
      <c r="CD142" s="1352"/>
      <c r="CE142" s="1352"/>
      <c r="CF142" s="1352"/>
      <c r="CG142" s="1352"/>
      <c r="CH142" s="1352"/>
      <c r="CI142" s="1352"/>
      <c r="CJ142" s="1352"/>
      <c r="CK142" s="1352"/>
      <c r="CL142" s="1352"/>
      <c r="CM142" s="1352"/>
      <c r="CN142" s="1352"/>
      <c r="CO142" s="1352"/>
      <c r="CP142" s="1352"/>
      <c r="CQ142" s="1352"/>
      <c r="CR142" s="1352"/>
      <c r="CS142" s="1352"/>
      <c r="CT142" s="1352"/>
      <c r="CU142" s="1352"/>
      <c r="CV142" s="1352"/>
      <c r="CW142" s="1352"/>
      <c r="CX142" s="1352"/>
      <c r="CY142" s="1352"/>
      <c r="CZ142" s="1352"/>
      <c r="DA142" s="1352"/>
      <c r="DB142" s="1352"/>
      <c r="DC142" s="1352"/>
      <c r="DD142" s="1352"/>
      <c r="DE142" s="1352"/>
      <c r="DF142" s="1352"/>
      <c r="DG142" s="1352"/>
      <c r="DH142" s="1352"/>
      <c r="DI142" s="1352"/>
      <c r="DJ142" s="1352"/>
      <c r="DK142" s="1352"/>
      <c r="DL142" s="1352"/>
      <c r="DM142" s="1352"/>
      <c r="DN142" s="1352"/>
      <c r="DO142" s="1352"/>
      <c r="DP142" s="1352"/>
      <c r="DQ142" s="1352"/>
      <c r="DR142" s="1352"/>
      <c r="DS142" s="1352"/>
      <c r="DT142" s="1352"/>
      <c r="DU142" s="1352"/>
      <c r="DV142" s="1352"/>
      <c r="DW142" s="1352"/>
      <c r="DX142" s="1352"/>
      <c r="DY142" s="1352"/>
      <c r="DZ142" s="1352"/>
      <c r="EA142" s="1352"/>
      <c r="EB142" s="1352"/>
      <c r="EC142" s="1352"/>
      <c r="ED142" s="1352"/>
      <c r="EE142" s="1352"/>
      <c r="EF142" s="1352"/>
      <c r="EG142" s="1352"/>
      <c r="EH142" s="1352"/>
      <c r="EI142" s="1352"/>
      <c r="EJ142" s="1352"/>
      <c r="EK142" s="1352"/>
      <c r="EL142" s="1352"/>
      <c r="EM142" s="1352"/>
      <c r="EN142" s="1352"/>
      <c r="EO142" s="1352"/>
      <c r="EP142" s="1352"/>
      <c r="EQ142" s="1352"/>
      <c r="ER142" s="1352"/>
      <c r="ES142" s="1352"/>
      <c r="ET142" s="1352"/>
      <c r="EU142" s="1352"/>
      <c r="EV142" s="1352"/>
      <c r="EW142" s="1352"/>
      <c r="EX142" s="1352"/>
      <c r="EY142" s="1352"/>
      <c r="EZ142" s="1352"/>
      <c r="FA142" s="1352"/>
      <c r="FB142" s="1352"/>
      <c r="FC142" s="1352"/>
      <c r="FD142" s="1352"/>
      <c r="FE142" s="1352"/>
      <c r="FF142" s="1352"/>
      <c r="FG142" s="1352"/>
      <c r="FH142" s="1352"/>
      <c r="FI142" s="1352"/>
      <c r="FJ142" s="1352"/>
      <c r="FK142" s="1352"/>
      <c r="FL142" s="1352"/>
      <c r="FM142" s="1352"/>
      <c r="FN142" s="1352"/>
      <c r="FO142" s="1352"/>
      <c r="FP142" s="1352"/>
      <c r="FQ142" s="1352"/>
      <c r="FR142" s="1352"/>
      <c r="FS142" s="1352"/>
      <c r="FT142" s="1352"/>
      <c r="FU142" s="1352"/>
      <c r="FV142" s="1352"/>
      <c r="FW142" s="1352"/>
      <c r="FX142" s="1352"/>
      <c r="FY142" s="1352"/>
      <c r="FZ142" s="1352"/>
      <c r="GA142" s="1352"/>
      <c r="GB142" s="1352"/>
      <c r="GC142" s="1352"/>
      <c r="GD142" s="1352"/>
      <c r="GE142" s="1352"/>
      <c r="GF142" s="1352"/>
      <c r="GG142" s="1352"/>
      <c r="GH142" s="1352"/>
      <c r="GI142" s="1352"/>
      <c r="GJ142" s="1352"/>
      <c r="GK142" s="1352"/>
      <c r="GL142" s="1352"/>
      <c r="GM142" s="1352"/>
      <c r="GN142" s="1352"/>
      <c r="GO142" s="1352"/>
      <c r="GP142" s="1352"/>
      <c r="GQ142" s="1352"/>
      <c r="GR142" s="1352"/>
      <c r="GS142" s="1352"/>
      <c r="GT142" s="1352"/>
      <c r="GU142" s="1352"/>
      <c r="GV142" s="1352"/>
      <c r="GW142" s="1352"/>
      <c r="GX142" s="1352"/>
      <c r="GY142" s="1352"/>
      <c r="GZ142" s="1352"/>
      <c r="HA142" s="1352"/>
      <c r="HB142" s="1352"/>
      <c r="HC142" s="1352"/>
      <c r="HD142" s="1352"/>
      <c r="HE142" s="1352"/>
      <c r="HF142" s="1352"/>
      <c r="HG142" s="1352"/>
      <c r="HH142" s="1352"/>
      <c r="HI142" s="1352"/>
      <c r="HJ142" s="1352"/>
      <c r="HK142" s="1352"/>
      <c r="HL142" s="1352"/>
      <c r="HM142" s="1352"/>
      <c r="HN142" s="1352"/>
      <c r="HO142" s="1352"/>
      <c r="HP142" s="1352"/>
      <c r="HQ142" s="1352"/>
      <c r="HR142" s="1352"/>
      <c r="HS142" s="1352"/>
      <c r="HT142" s="1352"/>
      <c r="HU142" s="1352"/>
      <c r="HV142" s="1352"/>
      <c r="HW142" s="1352"/>
      <c r="HX142" s="1352"/>
      <c r="HY142" s="1352"/>
      <c r="HZ142" s="1352"/>
      <c r="IA142" s="1352"/>
      <c r="IB142" s="1352"/>
      <c r="IC142" s="1352"/>
      <c r="ID142" s="1352"/>
      <c r="IE142" s="1352"/>
      <c r="IF142" s="1352"/>
      <c r="IG142" s="1352"/>
      <c r="IH142" s="1352"/>
      <c r="II142" s="1352"/>
      <c r="IJ142" s="1352"/>
      <c r="IK142" s="1352"/>
      <c r="IL142" s="1352"/>
      <c r="IM142" s="1352"/>
      <c r="IN142" s="1352"/>
      <c r="IO142" s="1352"/>
      <c r="IP142" s="1352"/>
      <c r="IQ142" s="1352"/>
      <c r="IR142" s="1352"/>
      <c r="IS142" s="1352"/>
      <c r="IT142" s="1352"/>
      <c r="IU142" s="1352"/>
      <c r="IV142" s="1352"/>
    </row>
    <row r="143" spans="1:256" s="1294" customFormat="1" ht="27" customHeight="1">
      <c r="A143" s="781">
        <v>39</v>
      </c>
      <c r="B143" s="1357" t="s">
        <v>6840</v>
      </c>
      <c r="C143" s="1323" t="s">
        <v>6977</v>
      </c>
      <c r="D143" s="1323" t="s">
        <v>6978</v>
      </c>
      <c r="E143" s="1323" t="s">
        <v>31</v>
      </c>
      <c r="F143" s="541">
        <f>ROUND(SUM(F145),3)</f>
        <v>1</v>
      </c>
      <c r="G143" s="338"/>
      <c r="H143" s="1580">
        <f t="shared" ref="H143" si="1">ROUND(F143*G143,2)</f>
        <v>0</v>
      </c>
      <c r="I143" s="1324" t="s">
        <v>5316</v>
      </c>
      <c r="J143" s="1581"/>
      <c r="K143" s="1582"/>
      <c r="L143" s="1454"/>
      <c r="M143" s="1454"/>
      <c r="N143" s="1583"/>
      <c r="O143" s="1454"/>
      <c r="P143" s="1584"/>
      <c r="Q143" s="1458"/>
      <c r="R143" s="1458"/>
    </row>
    <row r="144" spans="1:256" s="463" customFormat="1" ht="27" customHeight="1">
      <c r="A144" s="1585"/>
      <c r="B144" s="1586"/>
      <c r="C144" s="1587"/>
      <c r="D144" s="1587" t="s">
        <v>6979</v>
      </c>
      <c r="E144" s="1587"/>
      <c r="F144" s="1315"/>
      <c r="G144" s="1588"/>
      <c r="H144" s="1330"/>
      <c r="I144" s="1589"/>
    </row>
    <row r="145" spans="1:256" s="1294" customFormat="1" ht="13.5" customHeight="1">
      <c r="A145" s="1590"/>
      <c r="B145" s="1323"/>
      <c r="C145" s="1323"/>
      <c r="D145" s="1314" t="s">
        <v>6980</v>
      </c>
      <c r="E145" s="1591"/>
      <c r="F145" s="1315">
        <v>1</v>
      </c>
      <c r="G145" s="1330"/>
      <c r="H145" s="1330"/>
      <c r="I145" s="1324"/>
      <c r="J145" s="1592"/>
      <c r="K145" s="1593"/>
      <c r="L145" s="1594"/>
      <c r="M145" s="1594"/>
      <c r="N145" s="1595"/>
      <c r="O145" s="1594"/>
      <c r="P145" s="1596"/>
      <c r="Q145" s="1597"/>
      <c r="R145" s="1598"/>
    </row>
    <row r="146" spans="1:256" s="1351" customFormat="1" ht="66.95" customHeight="1">
      <c r="A146" s="1343"/>
      <c r="B146" s="1344"/>
      <c r="C146" s="1345"/>
      <c r="D146" s="1346" t="s">
        <v>6981</v>
      </c>
      <c r="E146" s="1347"/>
      <c r="F146" s="1348"/>
      <c r="G146" s="1349"/>
      <c r="H146" s="1349"/>
      <c r="I146" s="1350"/>
      <c r="L146" s="1352"/>
      <c r="M146" s="1352"/>
      <c r="N146" s="1352"/>
      <c r="O146" s="1352"/>
      <c r="P146" s="1352"/>
      <c r="Q146" s="1352"/>
      <c r="R146" s="1352"/>
      <c r="S146" s="1352"/>
      <c r="T146" s="1352"/>
      <c r="U146" s="1352"/>
      <c r="V146" s="1352"/>
      <c r="W146" s="1352"/>
      <c r="X146" s="1352"/>
      <c r="Y146" s="1352"/>
      <c r="Z146" s="1352"/>
      <c r="AA146" s="1352"/>
      <c r="AB146" s="1352"/>
      <c r="AC146" s="1352"/>
      <c r="AD146" s="1352"/>
      <c r="AE146" s="1352"/>
      <c r="AF146" s="1352"/>
      <c r="AG146" s="1352"/>
      <c r="AH146" s="1352"/>
      <c r="AI146" s="1352"/>
      <c r="AJ146" s="1352"/>
      <c r="AK146" s="1352"/>
      <c r="AL146" s="1352"/>
      <c r="AM146" s="1352"/>
      <c r="AN146" s="1352"/>
      <c r="AO146" s="1352"/>
      <c r="AP146" s="1352"/>
      <c r="AQ146" s="1352"/>
      <c r="AR146" s="1352"/>
      <c r="AS146" s="1352"/>
      <c r="AT146" s="1352"/>
      <c r="AU146" s="1352"/>
      <c r="AV146" s="1352"/>
      <c r="AW146" s="1352"/>
      <c r="AX146" s="1352"/>
      <c r="AY146" s="1352"/>
      <c r="AZ146" s="1352"/>
      <c r="BA146" s="1352"/>
      <c r="BB146" s="1352"/>
      <c r="BC146" s="1352"/>
      <c r="BD146" s="1352"/>
      <c r="BE146" s="1352"/>
      <c r="BF146" s="1352"/>
      <c r="BG146" s="1352"/>
      <c r="BH146" s="1352"/>
      <c r="BI146" s="1352"/>
      <c r="BJ146" s="1352"/>
      <c r="BK146" s="1352"/>
      <c r="BL146" s="1352"/>
      <c r="BM146" s="1352"/>
      <c r="BN146" s="1352"/>
      <c r="BO146" s="1352"/>
      <c r="BP146" s="1352"/>
      <c r="BQ146" s="1352"/>
      <c r="BR146" s="1352"/>
      <c r="BS146" s="1352"/>
      <c r="BT146" s="1352"/>
      <c r="BU146" s="1352"/>
      <c r="BV146" s="1352"/>
      <c r="BW146" s="1352"/>
      <c r="BX146" s="1352"/>
      <c r="BY146" s="1352"/>
      <c r="BZ146" s="1352"/>
      <c r="CA146" s="1352"/>
      <c r="CB146" s="1352"/>
      <c r="CC146" s="1352"/>
      <c r="CD146" s="1352"/>
      <c r="CE146" s="1352"/>
      <c r="CF146" s="1352"/>
      <c r="CG146" s="1352"/>
      <c r="CH146" s="1352"/>
      <c r="CI146" s="1352"/>
      <c r="CJ146" s="1352"/>
      <c r="CK146" s="1352"/>
      <c r="CL146" s="1352"/>
      <c r="CM146" s="1352"/>
      <c r="CN146" s="1352"/>
      <c r="CO146" s="1352"/>
      <c r="CP146" s="1352"/>
      <c r="CQ146" s="1352"/>
      <c r="CR146" s="1352"/>
      <c r="CS146" s="1352"/>
      <c r="CT146" s="1352"/>
      <c r="CU146" s="1352"/>
      <c r="CV146" s="1352"/>
      <c r="CW146" s="1352"/>
      <c r="CX146" s="1352"/>
      <c r="CY146" s="1352"/>
      <c r="CZ146" s="1352"/>
      <c r="DA146" s="1352"/>
      <c r="DB146" s="1352"/>
      <c r="DC146" s="1352"/>
      <c r="DD146" s="1352"/>
      <c r="DE146" s="1352"/>
      <c r="DF146" s="1352"/>
      <c r="DG146" s="1352"/>
      <c r="DH146" s="1352"/>
      <c r="DI146" s="1352"/>
      <c r="DJ146" s="1352"/>
      <c r="DK146" s="1352"/>
      <c r="DL146" s="1352"/>
      <c r="DM146" s="1352"/>
      <c r="DN146" s="1352"/>
      <c r="DO146" s="1352"/>
      <c r="DP146" s="1352"/>
      <c r="DQ146" s="1352"/>
      <c r="DR146" s="1352"/>
      <c r="DS146" s="1352"/>
      <c r="DT146" s="1352"/>
      <c r="DU146" s="1352"/>
      <c r="DV146" s="1352"/>
      <c r="DW146" s="1352"/>
      <c r="DX146" s="1352"/>
      <c r="DY146" s="1352"/>
      <c r="DZ146" s="1352"/>
      <c r="EA146" s="1352"/>
      <c r="EB146" s="1352"/>
      <c r="EC146" s="1352"/>
      <c r="ED146" s="1352"/>
      <c r="EE146" s="1352"/>
      <c r="EF146" s="1352"/>
      <c r="EG146" s="1352"/>
      <c r="EH146" s="1352"/>
      <c r="EI146" s="1352"/>
      <c r="EJ146" s="1352"/>
      <c r="EK146" s="1352"/>
      <c r="EL146" s="1352"/>
      <c r="EM146" s="1352"/>
      <c r="EN146" s="1352"/>
      <c r="EO146" s="1352"/>
      <c r="EP146" s="1352"/>
      <c r="EQ146" s="1352"/>
      <c r="ER146" s="1352"/>
      <c r="ES146" s="1352"/>
      <c r="ET146" s="1352"/>
      <c r="EU146" s="1352"/>
      <c r="EV146" s="1352"/>
      <c r="EW146" s="1352"/>
      <c r="EX146" s="1352"/>
      <c r="EY146" s="1352"/>
      <c r="EZ146" s="1352"/>
      <c r="FA146" s="1352"/>
      <c r="FB146" s="1352"/>
      <c r="FC146" s="1352"/>
      <c r="FD146" s="1352"/>
      <c r="FE146" s="1352"/>
      <c r="FF146" s="1352"/>
      <c r="FG146" s="1352"/>
      <c r="FH146" s="1352"/>
      <c r="FI146" s="1352"/>
      <c r="FJ146" s="1352"/>
      <c r="FK146" s="1352"/>
      <c r="FL146" s="1352"/>
      <c r="FM146" s="1352"/>
      <c r="FN146" s="1352"/>
      <c r="FO146" s="1352"/>
      <c r="FP146" s="1352"/>
      <c r="FQ146" s="1352"/>
      <c r="FR146" s="1352"/>
      <c r="FS146" s="1352"/>
      <c r="FT146" s="1352"/>
      <c r="FU146" s="1352"/>
      <c r="FV146" s="1352"/>
      <c r="FW146" s="1352"/>
      <c r="FX146" s="1352"/>
      <c r="FY146" s="1352"/>
      <c r="FZ146" s="1352"/>
      <c r="GA146" s="1352"/>
      <c r="GB146" s="1352"/>
      <c r="GC146" s="1352"/>
      <c r="GD146" s="1352"/>
      <c r="GE146" s="1352"/>
      <c r="GF146" s="1352"/>
      <c r="GG146" s="1352"/>
      <c r="GH146" s="1352"/>
      <c r="GI146" s="1352"/>
      <c r="GJ146" s="1352"/>
      <c r="GK146" s="1352"/>
      <c r="GL146" s="1352"/>
      <c r="GM146" s="1352"/>
      <c r="GN146" s="1352"/>
      <c r="GO146" s="1352"/>
      <c r="GP146" s="1352"/>
      <c r="GQ146" s="1352"/>
      <c r="GR146" s="1352"/>
      <c r="GS146" s="1352"/>
      <c r="GT146" s="1352"/>
      <c r="GU146" s="1352"/>
      <c r="GV146" s="1352"/>
      <c r="GW146" s="1352"/>
      <c r="GX146" s="1352"/>
      <c r="GY146" s="1352"/>
      <c r="GZ146" s="1352"/>
      <c r="HA146" s="1352"/>
      <c r="HB146" s="1352"/>
      <c r="HC146" s="1352"/>
      <c r="HD146" s="1352"/>
      <c r="HE146" s="1352"/>
      <c r="HF146" s="1352"/>
      <c r="HG146" s="1352"/>
      <c r="HH146" s="1352"/>
      <c r="HI146" s="1352"/>
      <c r="HJ146" s="1352"/>
      <c r="HK146" s="1352"/>
      <c r="HL146" s="1352"/>
      <c r="HM146" s="1352"/>
      <c r="HN146" s="1352"/>
      <c r="HO146" s="1352"/>
      <c r="HP146" s="1352"/>
      <c r="HQ146" s="1352"/>
      <c r="HR146" s="1352"/>
      <c r="HS146" s="1352"/>
      <c r="HT146" s="1352"/>
      <c r="HU146" s="1352"/>
      <c r="HV146" s="1352"/>
      <c r="HW146" s="1352"/>
      <c r="HX146" s="1352"/>
      <c r="HY146" s="1352"/>
      <c r="HZ146" s="1352"/>
      <c r="IA146" s="1352"/>
      <c r="IB146" s="1352"/>
      <c r="IC146" s="1352"/>
      <c r="ID146" s="1352"/>
      <c r="IE146" s="1352"/>
      <c r="IF146" s="1352"/>
      <c r="IG146" s="1352"/>
      <c r="IH146" s="1352"/>
      <c r="II146" s="1352"/>
      <c r="IJ146" s="1352"/>
      <c r="IK146" s="1352"/>
      <c r="IL146" s="1352"/>
      <c r="IM146" s="1352"/>
      <c r="IN146" s="1352"/>
      <c r="IO146" s="1352"/>
      <c r="IP146" s="1352"/>
      <c r="IQ146" s="1352"/>
      <c r="IR146" s="1352"/>
      <c r="IS146" s="1352"/>
      <c r="IT146" s="1352"/>
      <c r="IU146" s="1352"/>
      <c r="IV146" s="1352"/>
    </row>
    <row r="147" spans="1:256" s="1294" customFormat="1" ht="13.5" customHeight="1">
      <c r="A147" s="1590"/>
      <c r="B147" s="1323"/>
      <c r="C147" s="1323"/>
      <c r="D147" s="1314" t="s">
        <v>6976</v>
      </c>
      <c r="E147" s="1591"/>
      <c r="F147" s="1315"/>
      <c r="G147" s="1330"/>
      <c r="H147" s="1330"/>
      <c r="I147" s="1324"/>
      <c r="K147" s="1582"/>
      <c r="L147" s="1454"/>
      <c r="M147" s="1454"/>
      <c r="N147" s="1599"/>
      <c r="O147" s="1454"/>
      <c r="P147" s="1584"/>
      <c r="Q147" s="1458"/>
      <c r="R147" s="1600"/>
      <c r="S147" s="1522"/>
      <c r="T147" s="1522"/>
      <c r="U147" s="1522"/>
      <c r="V147" s="1522"/>
    </row>
    <row r="148" spans="1:256" s="1605" customFormat="1" ht="67.5" customHeight="1">
      <c r="A148" s="1601"/>
      <c r="B148" s="1602"/>
      <c r="C148" s="1603"/>
      <c r="D148" s="787" t="s">
        <v>421</v>
      </c>
      <c r="E148" s="479"/>
      <c r="F148" s="1604"/>
      <c r="G148" s="898"/>
      <c r="H148" s="1330"/>
      <c r="I148" s="1324"/>
      <c r="J148" s="1294"/>
      <c r="M148" s="1294"/>
      <c r="P148" s="1606"/>
    </row>
    <row r="149" spans="1:256" s="1351" customFormat="1" ht="81" customHeight="1">
      <c r="A149" s="1343"/>
      <c r="B149" s="1344"/>
      <c r="C149" s="1345"/>
      <c r="D149" s="1346" t="s">
        <v>780</v>
      </c>
      <c r="E149" s="1347"/>
      <c r="F149" s="1348"/>
      <c r="G149" s="1349"/>
      <c r="H149" s="1349"/>
      <c r="I149" s="1350"/>
      <c r="L149" s="1352"/>
      <c r="M149" s="1352"/>
      <c r="N149" s="1352"/>
      <c r="O149" s="1352"/>
      <c r="P149" s="1352"/>
      <c r="Q149" s="1352"/>
      <c r="R149" s="1352"/>
      <c r="S149" s="1352"/>
      <c r="T149" s="1352"/>
      <c r="U149" s="1352"/>
      <c r="V149" s="1352"/>
      <c r="W149" s="1352"/>
      <c r="X149" s="1352"/>
      <c r="Y149" s="1352"/>
      <c r="Z149" s="1352"/>
      <c r="AA149" s="1352"/>
      <c r="AB149" s="1352"/>
      <c r="AC149" s="1352"/>
      <c r="AD149" s="1352"/>
      <c r="AE149" s="1352"/>
      <c r="AF149" s="1352"/>
      <c r="AG149" s="1352"/>
      <c r="AH149" s="1352"/>
      <c r="AI149" s="1352"/>
      <c r="AJ149" s="1352"/>
      <c r="AK149" s="1352"/>
      <c r="AL149" s="1352"/>
      <c r="AM149" s="1352"/>
      <c r="AN149" s="1352"/>
      <c r="AO149" s="1352"/>
      <c r="AP149" s="1352"/>
      <c r="AQ149" s="1352"/>
      <c r="AR149" s="1352"/>
      <c r="AS149" s="1352"/>
      <c r="AT149" s="1352"/>
      <c r="AU149" s="1352"/>
      <c r="AV149" s="1352"/>
      <c r="AW149" s="1352"/>
      <c r="AX149" s="1352"/>
      <c r="AY149" s="1352"/>
      <c r="AZ149" s="1352"/>
      <c r="BA149" s="1352"/>
      <c r="BB149" s="1352"/>
      <c r="BC149" s="1352"/>
      <c r="BD149" s="1352"/>
      <c r="BE149" s="1352"/>
      <c r="BF149" s="1352"/>
      <c r="BG149" s="1352"/>
      <c r="BH149" s="1352"/>
      <c r="BI149" s="1352"/>
      <c r="BJ149" s="1352"/>
      <c r="BK149" s="1352"/>
      <c r="BL149" s="1352"/>
      <c r="BM149" s="1352"/>
      <c r="BN149" s="1352"/>
      <c r="BO149" s="1352"/>
      <c r="BP149" s="1352"/>
      <c r="BQ149" s="1352"/>
      <c r="BR149" s="1352"/>
      <c r="BS149" s="1352"/>
      <c r="BT149" s="1352"/>
      <c r="BU149" s="1352"/>
      <c r="BV149" s="1352"/>
      <c r="BW149" s="1352"/>
      <c r="BX149" s="1352"/>
      <c r="BY149" s="1352"/>
      <c r="BZ149" s="1352"/>
      <c r="CA149" s="1352"/>
      <c r="CB149" s="1352"/>
      <c r="CC149" s="1352"/>
      <c r="CD149" s="1352"/>
      <c r="CE149" s="1352"/>
      <c r="CF149" s="1352"/>
      <c r="CG149" s="1352"/>
      <c r="CH149" s="1352"/>
      <c r="CI149" s="1352"/>
      <c r="CJ149" s="1352"/>
      <c r="CK149" s="1352"/>
      <c r="CL149" s="1352"/>
      <c r="CM149" s="1352"/>
      <c r="CN149" s="1352"/>
      <c r="CO149" s="1352"/>
      <c r="CP149" s="1352"/>
      <c r="CQ149" s="1352"/>
      <c r="CR149" s="1352"/>
      <c r="CS149" s="1352"/>
      <c r="CT149" s="1352"/>
      <c r="CU149" s="1352"/>
      <c r="CV149" s="1352"/>
      <c r="CW149" s="1352"/>
      <c r="CX149" s="1352"/>
      <c r="CY149" s="1352"/>
      <c r="CZ149" s="1352"/>
      <c r="DA149" s="1352"/>
      <c r="DB149" s="1352"/>
      <c r="DC149" s="1352"/>
      <c r="DD149" s="1352"/>
      <c r="DE149" s="1352"/>
      <c r="DF149" s="1352"/>
      <c r="DG149" s="1352"/>
      <c r="DH149" s="1352"/>
      <c r="DI149" s="1352"/>
      <c r="DJ149" s="1352"/>
      <c r="DK149" s="1352"/>
      <c r="DL149" s="1352"/>
      <c r="DM149" s="1352"/>
      <c r="DN149" s="1352"/>
      <c r="DO149" s="1352"/>
      <c r="DP149" s="1352"/>
      <c r="DQ149" s="1352"/>
      <c r="DR149" s="1352"/>
      <c r="DS149" s="1352"/>
      <c r="DT149" s="1352"/>
      <c r="DU149" s="1352"/>
      <c r="DV149" s="1352"/>
      <c r="DW149" s="1352"/>
      <c r="DX149" s="1352"/>
      <c r="DY149" s="1352"/>
      <c r="DZ149" s="1352"/>
      <c r="EA149" s="1352"/>
      <c r="EB149" s="1352"/>
      <c r="EC149" s="1352"/>
      <c r="ED149" s="1352"/>
      <c r="EE149" s="1352"/>
      <c r="EF149" s="1352"/>
      <c r="EG149" s="1352"/>
      <c r="EH149" s="1352"/>
      <c r="EI149" s="1352"/>
      <c r="EJ149" s="1352"/>
      <c r="EK149" s="1352"/>
      <c r="EL149" s="1352"/>
      <c r="EM149" s="1352"/>
      <c r="EN149" s="1352"/>
      <c r="EO149" s="1352"/>
      <c r="EP149" s="1352"/>
      <c r="EQ149" s="1352"/>
      <c r="ER149" s="1352"/>
      <c r="ES149" s="1352"/>
      <c r="ET149" s="1352"/>
      <c r="EU149" s="1352"/>
      <c r="EV149" s="1352"/>
      <c r="EW149" s="1352"/>
      <c r="EX149" s="1352"/>
      <c r="EY149" s="1352"/>
      <c r="EZ149" s="1352"/>
      <c r="FA149" s="1352"/>
      <c r="FB149" s="1352"/>
      <c r="FC149" s="1352"/>
      <c r="FD149" s="1352"/>
      <c r="FE149" s="1352"/>
      <c r="FF149" s="1352"/>
      <c r="FG149" s="1352"/>
      <c r="FH149" s="1352"/>
      <c r="FI149" s="1352"/>
      <c r="FJ149" s="1352"/>
      <c r="FK149" s="1352"/>
      <c r="FL149" s="1352"/>
      <c r="FM149" s="1352"/>
      <c r="FN149" s="1352"/>
      <c r="FO149" s="1352"/>
      <c r="FP149" s="1352"/>
      <c r="FQ149" s="1352"/>
      <c r="FR149" s="1352"/>
      <c r="FS149" s="1352"/>
      <c r="FT149" s="1352"/>
      <c r="FU149" s="1352"/>
      <c r="FV149" s="1352"/>
      <c r="FW149" s="1352"/>
      <c r="FX149" s="1352"/>
      <c r="FY149" s="1352"/>
      <c r="FZ149" s="1352"/>
      <c r="GA149" s="1352"/>
      <c r="GB149" s="1352"/>
      <c r="GC149" s="1352"/>
      <c r="GD149" s="1352"/>
      <c r="GE149" s="1352"/>
      <c r="GF149" s="1352"/>
      <c r="GG149" s="1352"/>
      <c r="GH149" s="1352"/>
      <c r="GI149" s="1352"/>
      <c r="GJ149" s="1352"/>
      <c r="GK149" s="1352"/>
      <c r="GL149" s="1352"/>
      <c r="GM149" s="1352"/>
      <c r="GN149" s="1352"/>
      <c r="GO149" s="1352"/>
      <c r="GP149" s="1352"/>
      <c r="GQ149" s="1352"/>
      <c r="GR149" s="1352"/>
      <c r="GS149" s="1352"/>
      <c r="GT149" s="1352"/>
      <c r="GU149" s="1352"/>
      <c r="GV149" s="1352"/>
      <c r="GW149" s="1352"/>
      <c r="GX149" s="1352"/>
      <c r="GY149" s="1352"/>
      <c r="GZ149" s="1352"/>
      <c r="HA149" s="1352"/>
      <c r="HB149" s="1352"/>
      <c r="HC149" s="1352"/>
      <c r="HD149" s="1352"/>
      <c r="HE149" s="1352"/>
      <c r="HF149" s="1352"/>
      <c r="HG149" s="1352"/>
      <c r="HH149" s="1352"/>
      <c r="HI149" s="1352"/>
      <c r="HJ149" s="1352"/>
      <c r="HK149" s="1352"/>
      <c r="HL149" s="1352"/>
      <c r="HM149" s="1352"/>
      <c r="HN149" s="1352"/>
      <c r="HO149" s="1352"/>
      <c r="HP149" s="1352"/>
      <c r="HQ149" s="1352"/>
      <c r="HR149" s="1352"/>
      <c r="HS149" s="1352"/>
      <c r="HT149" s="1352"/>
      <c r="HU149" s="1352"/>
      <c r="HV149" s="1352"/>
      <c r="HW149" s="1352"/>
      <c r="HX149" s="1352"/>
      <c r="HY149" s="1352"/>
      <c r="HZ149" s="1352"/>
      <c r="IA149" s="1352"/>
      <c r="IB149" s="1352"/>
      <c r="IC149" s="1352"/>
      <c r="ID149" s="1352"/>
      <c r="IE149" s="1352"/>
      <c r="IF149" s="1352"/>
      <c r="IG149" s="1352"/>
      <c r="IH149" s="1352"/>
      <c r="II149" s="1352"/>
      <c r="IJ149" s="1352"/>
      <c r="IK149" s="1352"/>
      <c r="IL149" s="1352"/>
      <c r="IM149" s="1352"/>
      <c r="IN149" s="1352"/>
      <c r="IO149" s="1352"/>
      <c r="IP149" s="1352"/>
      <c r="IQ149" s="1352"/>
      <c r="IR149" s="1352"/>
      <c r="IS149" s="1352"/>
      <c r="IT149" s="1352"/>
      <c r="IU149" s="1352"/>
      <c r="IV149" s="1352"/>
    </row>
    <row r="150" spans="1:256" s="1294" customFormat="1" ht="27" customHeight="1">
      <c r="A150" s="1374" t="s">
        <v>6441</v>
      </c>
      <c r="B150" s="1375">
        <v>946</v>
      </c>
      <c r="C150" s="1323" t="s">
        <v>6882</v>
      </c>
      <c r="D150" s="1323" t="s">
        <v>6883</v>
      </c>
      <c r="E150" s="1323" t="s">
        <v>197</v>
      </c>
      <c r="F150" s="1376">
        <f>ROUND(SUM(F152,F154),3)</f>
        <v>28.503</v>
      </c>
      <c r="G150" s="1330">
        <f>ROUND(SUM(H156:H159)/F150,2)</f>
        <v>0</v>
      </c>
      <c r="H150" s="1083">
        <f>ROUND(F150*G150,2)</f>
        <v>0</v>
      </c>
      <c r="I150" s="1324" t="s">
        <v>5316</v>
      </c>
    </row>
    <row r="151" spans="1:256" s="1294" customFormat="1" ht="13.5" customHeight="1">
      <c r="A151" s="1374"/>
      <c r="B151" s="1375"/>
      <c r="C151" s="1323"/>
      <c r="D151" s="1314" t="s">
        <v>6884</v>
      </c>
      <c r="E151" s="1323"/>
      <c r="F151" s="1377"/>
      <c r="G151" s="1330"/>
      <c r="H151" s="1330"/>
      <c r="I151" s="1324"/>
      <c r="J151" s="1378"/>
      <c r="K151" s="1379"/>
      <c r="L151" s="1379"/>
      <c r="M151" s="1378"/>
      <c r="N151" s="1124"/>
    </row>
    <row r="152" spans="1:256" s="1385" customFormat="1" ht="13.5" customHeight="1">
      <c r="A152" s="1078"/>
      <c r="B152" s="1380"/>
      <c r="C152" s="1323"/>
      <c r="D152" s="1381" t="s">
        <v>6885</v>
      </c>
      <c r="E152" s="1382"/>
      <c r="F152" s="1383">
        <f>SUM(F153)</f>
        <v>14.251250000000001</v>
      </c>
      <c r="G152" s="1082"/>
      <c r="H152" s="1082"/>
      <c r="I152" s="1369"/>
      <c r="J152" s="1384"/>
      <c r="K152" s="731"/>
      <c r="L152" s="342"/>
      <c r="M152" s="342"/>
      <c r="N152" s="342"/>
      <c r="O152" s="342"/>
      <c r="P152" s="342"/>
      <c r="Q152" s="342"/>
      <c r="R152" s="342"/>
      <c r="S152" s="342"/>
      <c r="T152" s="342"/>
      <c r="U152" s="342"/>
      <c r="V152" s="342"/>
      <c r="W152" s="342"/>
      <c r="X152" s="342"/>
      <c r="Y152" s="342"/>
      <c r="Z152" s="342"/>
      <c r="AA152" s="342"/>
      <c r="AB152" s="342"/>
      <c r="AC152" s="342"/>
      <c r="AD152" s="342"/>
      <c r="AE152" s="342"/>
      <c r="AF152" s="342"/>
      <c r="AG152" s="342"/>
      <c r="AH152" s="342"/>
      <c r="AI152" s="342"/>
      <c r="AJ152" s="317"/>
      <c r="AK152" s="317"/>
      <c r="AL152" s="317"/>
      <c r="AM152" s="317"/>
      <c r="AN152" s="317"/>
      <c r="AO152" s="317"/>
      <c r="AP152" s="317"/>
      <c r="AQ152" s="317"/>
      <c r="AR152" s="317"/>
      <c r="AS152" s="317"/>
      <c r="AT152" s="317"/>
      <c r="AU152" s="317"/>
      <c r="AV152" s="317"/>
      <c r="AW152" s="317"/>
      <c r="AX152" s="317"/>
      <c r="AY152" s="317"/>
      <c r="AZ152" s="317"/>
      <c r="BA152" s="317"/>
      <c r="BB152" s="317"/>
      <c r="BC152" s="317"/>
      <c r="BD152" s="317"/>
      <c r="BE152" s="317"/>
      <c r="BF152" s="317"/>
      <c r="BG152" s="317"/>
      <c r="BH152" s="317"/>
      <c r="BI152" s="317"/>
      <c r="BJ152" s="317"/>
      <c r="BK152" s="317"/>
      <c r="BL152" s="317"/>
      <c r="BM152" s="317"/>
      <c r="BN152" s="317"/>
      <c r="BO152" s="317"/>
      <c r="BP152" s="317"/>
      <c r="BQ152" s="317"/>
      <c r="BR152" s="317"/>
      <c r="BS152" s="317"/>
      <c r="BT152" s="317"/>
      <c r="BU152" s="317"/>
      <c r="BV152" s="317"/>
      <c r="BW152" s="317"/>
      <c r="BX152" s="317"/>
      <c r="BY152" s="317"/>
      <c r="BZ152" s="317"/>
      <c r="CA152" s="317"/>
      <c r="CB152" s="317"/>
      <c r="CC152" s="317"/>
      <c r="CD152" s="317"/>
      <c r="CE152" s="317"/>
      <c r="CF152" s="317"/>
      <c r="CG152" s="317"/>
      <c r="CH152" s="317"/>
      <c r="CI152" s="317"/>
      <c r="CJ152" s="317"/>
      <c r="CK152" s="317"/>
      <c r="CL152" s="317"/>
      <c r="CM152" s="317"/>
      <c r="CN152" s="317"/>
      <c r="CO152" s="317"/>
      <c r="CP152" s="317"/>
      <c r="CQ152" s="317"/>
      <c r="CR152" s="317"/>
      <c r="CS152" s="317"/>
      <c r="CT152" s="317"/>
      <c r="CU152" s="317"/>
      <c r="CV152" s="317"/>
      <c r="CW152" s="317"/>
      <c r="CX152" s="317"/>
      <c r="CY152" s="317"/>
      <c r="CZ152" s="317"/>
      <c r="DA152" s="317"/>
      <c r="DB152" s="317"/>
      <c r="DC152" s="317"/>
      <c r="DD152" s="317"/>
      <c r="DE152" s="317"/>
      <c r="DF152" s="317"/>
      <c r="DG152" s="317"/>
      <c r="DH152" s="317"/>
      <c r="DI152" s="317"/>
      <c r="DJ152" s="317"/>
      <c r="DK152" s="317"/>
      <c r="DL152" s="317"/>
      <c r="DM152" s="317"/>
      <c r="DN152" s="317"/>
      <c r="DO152" s="317"/>
      <c r="DP152" s="317"/>
      <c r="DQ152" s="317"/>
      <c r="DR152" s="317"/>
      <c r="DS152" s="317"/>
      <c r="DT152" s="317"/>
      <c r="DU152" s="317"/>
      <c r="DV152" s="317"/>
      <c r="DW152" s="317"/>
      <c r="DX152" s="317"/>
      <c r="DY152" s="317"/>
      <c r="DZ152" s="317"/>
      <c r="EA152" s="317"/>
      <c r="EB152" s="317"/>
      <c r="EC152" s="317"/>
      <c r="ED152" s="317"/>
      <c r="EE152" s="317"/>
      <c r="EF152" s="317"/>
      <c r="EG152" s="317"/>
      <c r="EH152" s="317"/>
      <c r="EI152" s="317"/>
      <c r="EJ152" s="317"/>
      <c r="EK152" s="317"/>
      <c r="EL152" s="317"/>
      <c r="EM152" s="317"/>
      <c r="EN152" s="317"/>
      <c r="EO152" s="317"/>
      <c r="EP152" s="317"/>
      <c r="EQ152" s="317"/>
      <c r="ER152" s="317"/>
      <c r="ES152" s="317"/>
      <c r="ET152" s="317"/>
      <c r="EU152" s="317"/>
      <c r="EV152" s="317"/>
      <c r="EW152" s="317"/>
      <c r="EX152" s="317"/>
      <c r="EY152" s="317"/>
      <c r="EZ152" s="317"/>
      <c r="FA152" s="317"/>
      <c r="FB152" s="317"/>
      <c r="FC152" s="317"/>
      <c r="FD152" s="317"/>
      <c r="FE152" s="317"/>
      <c r="FF152" s="317"/>
      <c r="FG152" s="317"/>
      <c r="FH152" s="317"/>
      <c r="FI152" s="317"/>
      <c r="FJ152" s="317"/>
      <c r="FK152" s="317"/>
      <c r="FL152" s="317"/>
      <c r="FM152" s="317"/>
      <c r="FN152" s="317"/>
      <c r="FO152" s="317"/>
      <c r="FP152" s="317"/>
      <c r="FQ152" s="317"/>
      <c r="FR152" s="317"/>
      <c r="FS152" s="317"/>
      <c r="FT152" s="317"/>
      <c r="FU152" s="317"/>
      <c r="FV152" s="317"/>
      <c r="FW152" s="317"/>
      <c r="FX152" s="317"/>
      <c r="FY152" s="317"/>
      <c r="FZ152" s="317"/>
      <c r="GA152" s="317"/>
      <c r="GB152" s="317"/>
      <c r="GC152" s="317"/>
      <c r="GD152" s="317"/>
      <c r="GE152" s="317"/>
      <c r="GF152" s="317"/>
      <c r="GG152" s="317"/>
      <c r="GH152" s="317"/>
      <c r="GI152" s="317"/>
      <c r="GJ152" s="317"/>
      <c r="GK152" s="317"/>
      <c r="GL152" s="317"/>
      <c r="GM152" s="317"/>
      <c r="GN152" s="317"/>
      <c r="GO152" s="317"/>
      <c r="GP152" s="317"/>
      <c r="GQ152" s="317"/>
      <c r="GR152" s="317"/>
      <c r="GS152" s="317"/>
      <c r="GT152" s="317"/>
      <c r="GU152" s="317"/>
      <c r="GV152" s="317"/>
      <c r="GW152" s="317"/>
      <c r="GX152" s="317"/>
      <c r="GY152" s="317"/>
      <c r="GZ152" s="317"/>
      <c r="HA152" s="317"/>
      <c r="HB152" s="317"/>
      <c r="HC152" s="317"/>
      <c r="HD152" s="317"/>
      <c r="HE152" s="317"/>
      <c r="HF152" s="317"/>
      <c r="HG152" s="317"/>
      <c r="HH152" s="317"/>
      <c r="HI152" s="317"/>
      <c r="HJ152" s="317"/>
      <c r="HK152" s="317"/>
      <c r="HL152" s="317"/>
      <c r="HM152" s="317"/>
      <c r="HN152" s="317"/>
      <c r="HO152" s="317"/>
      <c r="HP152" s="317"/>
      <c r="HQ152" s="317"/>
      <c r="HR152" s="317"/>
      <c r="HS152" s="317"/>
      <c r="HT152" s="317"/>
      <c r="HU152" s="317"/>
      <c r="HV152" s="317"/>
      <c r="HW152" s="317"/>
      <c r="HX152" s="317"/>
      <c r="HY152" s="317"/>
      <c r="HZ152" s="317"/>
      <c r="IA152" s="317"/>
      <c r="IB152" s="317"/>
      <c r="IC152" s="317"/>
      <c r="ID152" s="317"/>
      <c r="IE152" s="317"/>
      <c r="IF152" s="317"/>
      <c r="IG152" s="317"/>
      <c r="IH152" s="317"/>
      <c r="II152" s="317"/>
      <c r="IJ152" s="317"/>
      <c r="IK152" s="317"/>
      <c r="IL152" s="317"/>
      <c r="IM152" s="317"/>
      <c r="IN152" s="317"/>
      <c r="IO152" s="317"/>
      <c r="IP152" s="317"/>
      <c r="IQ152" s="317"/>
      <c r="IR152" s="317"/>
      <c r="IS152" s="317"/>
      <c r="IT152" s="317"/>
      <c r="IU152" s="317"/>
      <c r="IV152" s="317"/>
    </row>
    <row r="153" spans="1:256" s="1294" customFormat="1" ht="27" customHeight="1">
      <c r="A153" s="1386"/>
      <c r="B153" s="1387"/>
      <c r="C153" s="1388"/>
      <c r="D153" s="1314" t="s">
        <v>6982</v>
      </c>
      <c r="E153" s="1314"/>
      <c r="F153" s="1315">
        <f>((47.7+40)*0.65*0.5)*(0.35+0.15)</f>
        <v>14.251250000000001</v>
      </c>
      <c r="G153" s="1330"/>
      <c r="H153" s="1330"/>
      <c r="I153" s="1389"/>
      <c r="J153" s="1390"/>
    </row>
    <row r="154" spans="1:256" s="1385" customFormat="1" ht="13.5" customHeight="1">
      <c r="A154" s="1078"/>
      <c r="B154" s="1380"/>
      <c r="C154" s="1323"/>
      <c r="D154" s="1381" t="s">
        <v>6887</v>
      </c>
      <c r="E154" s="1382"/>
      <c r="F154" s="1383">
        <f>SUM(F155)</f>
        <v>14.251250000000001</v>
      </c>
      <c r="G154" s="1082"/>
      <c r="H154" s="1082"/>
      <c r="I154" s="1369"/>
      <c r="J154" s="1384"/>
      <c r="K154" s="731"/>
      <c r="L154" s="342"/>
      <c r="M154" s="342"/>
      <c r="N154" s="342"/>
      <c r="O154" s="342"/>
      <c r="P154" s="342"/>
      <c r="Q154" s="342"/>
      <c r="R154" s="342"/>
      <c r="S154" s="342"/>
      <c r="T154" s="342"/>
      <c r="U154" s="342"/>
      <c r="V154" s="342"/>
      <c r="W154" s="342"/>
      <c r="X154" s="342"/>
      <c r="Y154" s="342"/>
      <c r="Z154" s="342"/>
      <c r="AA154" s="342"/>
      <c r="AB154" s="342"/>
      <c r="AC154" s="342"/>
      <c r="AD154" s="342"/>
      <c r="AE154" s="342"/>
      <c r="AF154" s="342"/>
      <c r="AG154" s="342"/>
      <c r="AH154" s="342"/>
      <c r="AI154" s="342"/>
      <c r="AJ154" s="317"/>
      <c r="AK154" s="317"/>
      <c r="AL154" s="317"/>
      <c r="AM154" s="317"/>
      <c r="AN154" s="317"/>
      <c r="AO154" s="317"/>
      <c r="AP154" s="317"/>
      <c r="AQ154" s="317"/>
      <c r="AR154" s="317"/>
      <c r="AS154" s="317"/>
      <c r="AT154" s="317"/>
      <c r="AU154" s="317"/>
      <c r="AV154" s="317"/>
      <c r="AW154" s="317"/>
      <c r="AX154" s="317"/>
      <c r="AY154" s="317"/>
      <c r="AZ154" s="317"/>
      <c r="BA154" s="317"/>
      <c r="BB154" s="317"/>
      <c r="BC154" s="317"/>
      <c r="BD154" s="317"/>
      <c r="BE154" s="317"/>
      <c r="BF154" s="317"/>
      <c r="BG154" s="317"/>
      <c r="BH154" s="317"/>
      <c r="BI154" s="317"/>
      <c r="BJ154" s="317"/>
      <c r="BK154" s="317"/>
      <c r="BL154" s="317"/>
      <c r="BM154" s="317"/>
      <c r="BN154" s="317"/>
      <c r="BO154" s="317"/>
      <c r="BP154" s="317"/>
      <c r="BQ154" s="317"/>
      <c r="BR154" s="317"/>
      <c r="BS154" s="317"/>
      <c r="BT154" s="317"/>
      <c r="BU154" s="317"/>
      <c r="BV154" s="317"/>
      <c r="BW154" s="317"/>
      <c r="BX154" s="317"/>
      <c r="BY154" s="317"/>
      <c r="BZ154" s="317"/>
      <c r="CA154" s="317"/>
      <c r="CB154" s="317"/>
      <c r="CC154" s="317"/>
      <c r="CD154" s="317"/>
      <c r="CE154" s="317"/>
      <c r="CF154" s="317"/>
      <c r="CG154" s="317"/>
      <c r="CH154" s="317"/>
      <c r="CI154" s="317"/>
      <c r="CJ154" s="317"/>
      <c r="CK154" s="317"/>
      <c r="CL154" s="317"/>
      <c r="CM154" s="317"/>
      <c r="CN154" s="317"/>
      <c r="CO154" s="317"/>
      <c r="CP154" s="317"/>
      <c r="CQ154" s="317"/>
      <c r="CR154" s="317"/>
      <c r="CS154" s="317"/>
      <c r="CT154" s="317"/>
      <c r="CU154" s="317"/>
      <c r="CV154" s="317"/>
      <c r="CW154" s="317"/>
      <c r="CX154" s="317"/>
      <c r="CY154" s="317"/>
      <c r="CZ154" s="317"/>
      <c r="DA154" s="317"/>
      <c r="DB154" s="317"/>
      <c r="DC154" s="317"/>
      <c r="DD154" s="317"/>
      <c r="DE154" s="317"/>
      <c r="DF154" s="317"/>
      <c r="DG154" s="317"/>
      <c r="DH154" s="317"/>
      <c r="DI154" s="317"/>
      <c r="DJ154" s="317"/>
      <c r="DK154" s="317"/>
      <c r="DL154" s="317"/>
      <c r="DM154" s="317"/>
      <c r="DN154" s="317"/>
      <c r="DO154" s="317"/>
      <c r="DP154" s="317"/>
      <c r="DQ154" s="317"/>
      <c r="DR154" s="317"/>
      <c r="DS154" s="317"/>
      <c r="DT154" s="317"/>
      <c r="DU154" s="317"/>
      <c r="DV154" s="317"/>
      <c r="DW154" s="317"/>
      <c r="DX154" s="317"/>
      <c r="DY154" s="317"/>
      <c r="DZ154" s="317"/>
      <c r="EA154" s="317"/>
      <c r="EB154" s="317"/>
      <c r="EC154" s="317"/>
      <c r="ED154" s="317"/>
      <c r="EE154" s="317"/>
      <c r="EF154" s="317"/>
      <c r="EG154" s="317"/>
      <c r="EH154" s="317"/>
      <c r="EI154" s="317"/>
      <c r="EJ154" s="317"/>
      <c r="EK154" s="317"/>
      <c r="EL154" s="317"/>
      <c r="EM154" s="317"/>
      <c r="EN154" s="317"/>
      <c r="EO154" s="317"/>
      <c r="EP154" s="317"/>
      <c r="EQ154" s="317"/>
      <c r="ER154" s="317"/>
      <c r="ES154" s="317"/>
      <c r="ET154" s="317"/>
      <c r="EU154" s="317"/>
      <c r="EV154" s="317"/>
      <c r="EW154" s="317"/>
      <c r="EX154" s="317"/>
      <c r="EY154" s="317"/>
      <c r="EZ154" s="317"/>
      <c r="FA154" s="317"/>
      <c r="FB154" s="317"/>
      <c r="FC154" s="317"/>
      <c r="FD154" s="317"/>
      <c r="FE154" s="317"/>
      <c r="FF154" s="317"/>
      <c r="FG154" s="317"/>
      <c r="FH154" s="317"/>
      <c r="FI154" s="317"/>
      <c r="FJ154" s="317"/>
      <c r="FK154" s="317"/>
      <c r="FL154" s="317"/>
      <c r="FM154" s="317"/>
      <c r="FN154" s="317"/>
      <c r="FO154" s="317"/>
      <c r="FP154" s="317"/>
      <c r="FQ154" s="317"/>
      <c r="FR154" s="317"/>
      <c r="FS154" s="317"/>
      <c r="FT154" s="317"/>
      <c r="FU154" s="317"/>
      <c r="FV154" s="317"/>
      <c r="FW154" s="317"/>
      <c r="FX154" s="317"/>
      <c r="FY154" s="317"/>
      <c r="FZ154" s="317"/>
      <c r="GA154" s="317"/>
      <c r="GB154" s="317"/>
      <c r="GC154" s="317"/>
      <c r="GD154" s="317"/>
      <c r="GE154" s="317"/>
      <c r="GF154" s="317"/>
      <c r="GG154" s="317"/>
      <c r="GH154" s="317"/>
      <c r="GI154" s="317"/>
      <c r="GJ154" s="317"/>
      <c r="GK154" s="317"/>
      <c r="GL154" s="317"/>
      <c r="GM154" s="317"/>
      <c r="GN154" s="317"/>
      <c r="GO154" s="317"/>
      <c r="GP154" s="317"/>
      <c r="GQ154" s="317"/>
      <c r="GR154" s="317"/>
      <c r="GS154" s="317"/>
      <c r="GT154" s="317"/>
      <c r="GU154" s="317"/>
      <c r="GV154" s="317"/>
      <c r="GW154" s="317"/>
      <c r="GX154" s="317"/>
      <c r="GY154" s="317"/>
      <c r="GZ154" s="317"/>
      <c r="HA154" s="317"/>
      <c r="HB154" s="317"/>
      <c r="HC154" s="317"/>
      <c r="HD154" s="317"/>
      <c r="HE154" s="317"/>
      <c r="HF154" s="317"/>
      <c r="HG154" s="317"/>
      <c r="HH154" s="317"/>
      <c r="HI154" s="317"/>
      <c r="HJ154" s="317"/>
      <c r="HK154" s="317"/>
      <c r="HL154" s="317"/>
      <c r="HM154" s="317"/>
      <c r="HN154" s="317"/>
      <c r="HO154" s="317"/>
      <c r="HP154" s="317"/>
      <c r="HQ154" s="317"/>
      <c r="HR154" s="317"/>
      <c r="HS154" s="317"/>
      <c r="HT154" s="317"/>
      <c r="HU154" s="317"/>
      <c r="HV154" s="317"/>
      <c r="HW154" s="317"/>
      <c r="HX154" s="317"/>
      <c r="HY154" s="317"/>
      <c r="HZ154" s="317"/>
      <c r="IA154" s="317"/>
      <c r="IB154" s="317"/>
      <c r="IC154" s="317"/>
      <c r="ID154" s="317"/>
      <c r="IE154" s="317"/>
      <c r="IF154" s="317"/>
      <c r="IG154" s="317"/>
      <c r="IH154" s="317"/>
      <c r="II154" s="317"/>
      <c r="IJ154" s="317"/>
      <c r="IK154" s="317"/>
      <c r="IL154" s="317"/>
      <c r="IM154" s="317"/>
      <c r="IN154" s="317"/>
      <c r="IO154" s="317"/>
      <c r="IP154" s="317"/>
      <c r="IQ154" s="317"/>
      <c r="IR154" s="317"/>
      <c r="IS154" s="317"/>
      <c r="IT154" s="317"/>
      <c r="IU154" s="317"/>
      <c r="IV154" s="317"/>
    </row>
    <row r="155" spans="1:256" s="1294" customFormat="1" ht="27" customHeight="1">
      <c r="A155" s="1386"/>
      <c r="B155" s="1387"/>
      <c r="C155" s="1388"/>
      <c r="D155" s="1314" t="s">
        <v>6982</v>
      </c>
      <c r="E155" s="1314"/>
      <c r="F155" s="1315">
        <f>((47.7+40)*0.65*0.5)*(0.35+0.15)</f>
        <v>14.251250000000001</v>
      </c>
      <c r="G155" s="1330"/>
      <c r="H155" s="1330"/>
      <c r="I155" s="1389"/>
      <c r="J155" s="1390"/>
    </row>
    <row r="156" spans="1:256" s="1294" customFormat="1" ht="13.5" customHeight="1">
      <c r="A156" s="1391" t="s">
        <v>6983</v>
      </c>
      <c r="B156" s="1323"/>
      <c r="C156" s="675"/>
      <c r="D156" s="1314" t="s">
        <v>6888</v>
      </c>
      <c r="E156" s="1339" t="s">
        <v>197</v>
      </c>
      <c r="F156" s="1315">
        <f>F152</f>
        <v>14.251250000000001</v>
      </c>
      <c r="G156" s="350"/>
      <c r="H156" s="1392">
        <f t="shared" ref="H156:H159" si="2">ROUND(F156*G156,2)</f>
        <v>0</v>
      </c>
      <c r="I156" s="1121"/>
      <c r="J156" s="1126"/>
      <c r="K156" s="1126"/>
      <c r="L156" s="1085"/>
      <c r="M156" s="1085"/>
      <c r="N156" s="1085"/>
      <c r="O156" s="1085"/>
      <c r="P156" s="1085"/>
      <c r="Q156" s="1085"/>
      <c r="R156" s="1085"/>
      <c r="S156" s="1125"/>
      <c r="V156" s="1393"/>
    </row>
    <row r="157" spans="1:256" s="1294" customFormat="1" ht="13.5" customHeight="1">
      <c r="A157" s="1391" t="s">
        <v>6984</v>
      </c>
      <c r="B157" s="1323"/>
      <c r="C157" s="675"/>
      <c r="D157" s="1314" t="s">
        <v>6889</v>
      </c>
      <c r="E157" s="1339" t="s">
        <v>197</v>
      </c>
      <c r="F157" s="1315">
        <f>F154</f>
        <v>14.251250000000001</v>
      </c>
      <c r="G157" s="350"/>
      <c r="H157" s="1392">
        <f t="shared" si="2"/>
        <v>0</v>
      </c>
      <c r="I157" s="1121"/>
      <c r="J157" s="1126"/>
      <c r="K157" s="1126"/>
      <c r="L157" s="1085"/>
      <c r="M157" s="1085"/>
      <c r="N157" s="1085"/>
      <c r="O157" s="1085"/>
      <c r="P157" s="1085"/>
      <c r="Q157" s="1085"/>
      <c r="R157" s="1085"/>
      <c r="S157" s="1125"/>
      <c r="V157" s="1393"/>
    </row>
    <row r="158" spans="1:256" s="1294" customFormat="1" ht="27" customHeight="1">
      <c r="A158" s="1391" t="s">
        <v>6985</v>
      </c>
      <c r="B158" s="1323"/>
      <c r="C158" s="675"/>
      <c r="D158" s="1314" t="s">
        <v>6890</v>
      </c>
      <c r="E158" s="1339" t="s">
        <v>197</v>
      </c>
      <c r="F158" s="1315">
        <f>F150</f>
        <v>28.503</v>
      </c>
      <c r="G158" s="350"/>
      <c r="H158" s="1392">
        <f t="shared" si="2"/>
        <v>0</v>
      </c>
      <c r="I158" s="1121"/>
      <c r="J158" s="1126"/>
      <c r="K158" s="1126"/>
      <c r="L158" s="1085"/>
      <c r="M158" s="1085"/>
      <c r="N158" s="1085"/>
      <c r="O158" s="1085"/>
      <c r="P158" s="1085"/>
      <c r="Q158" s="1085"/>
      <c r="R158" s="1085"/>
      <c r="S158" s="1125"/>
      <c r="V158" s="1393"/>
    </row>
    <row r="159" spans="1:256" s="1294" customFormat="1" ht="13.5" customHeight="1">
      <c r="A159" s="1391" t="s">
        <v>6986</v>
      </c>
      <c r="B159" s="1323"/>
      <c r="C159" s="675"/>
      <c r="D159" s="1314" t="s">
        <v>6891</v>
      </c>
      <c r="E159" s="1339" t="s">
        <v>197</v>
      </c>
      <c r="F159" s="1315">
        <f>F150</f>
        <v>28.503</v>
      </c>
      <c r="G159" s="350"/>
      <c r="H159" s="1392">
        <f t="shared" si="2"/>
        <v>0</v>
      </c>
      <c r="I159" s="1121"/>
      <c r="J159" s="1126"/>
      <c r="K159" s="1126"/>
      <c r="L159" s="1085"/>
      <c r="M159" s="1085"/>
      <c r="N159" s="1085"/>
      <c r="O159" s="1085"/>
      <c r="P159" s="1085"/>
      <c r="Q159" s="1085"/>
      <c r="R159" s="1085"/>
      <c r="S159" s="1125"/>
      <c r="V159" s="1393"/>
    </row>
    <row r="160" spans="1:256" s="1294" customFormat="1" ht="13.5" customHeight="1">
      <c r="A160" s="1391"/>
      <c r="B160" s="1323"/>
      <c r="C160" s="675"/>
      <c r="D160" s="1314" t="s">
        <v>6892</v>
      </c>
      <c r="E160" s="1339"/>
      <c r="F160" s="1315"/>
      <c r="G160" s="1394"/>
      <c r="H160" s="1395"/>
      <c r="I160" s="1121"/>
      <c r="J160" s="1126"/>
      <c r="K160" s="1126"/>
      <c r="L160" s="1085"/>
      <c r="M160" s="1085"/>
      <c r="N160" s="1085"/>
      <c r="O160" s="1085"/>
      <c r="P160" s="1085"/>
      <c r="Q160" s="1085"/>
      <c r="R160" s="1085"/>
      <c r="S160" s="1125"/>
      <c r="V160" s="1393"/>
    </row>
    <row r="161" spans="1:256" s="1294" customFormat="1" ht="27" customHeight="1">
      <c r="A161" s="1374" t="s">
        <v>6444</v>
      </c>
      <c r="B161" s="1375">
        <v>946</v>
      </c>
      <c r="C161" s="1323" t="s">
        <v>6893</v>
      </c>
      <c r="D161" s="1323" t="s">
        <v>6894</v>
      </c>
      <c r="E161" s="1323" t="s">
        <v>197</v>
      </c>
      <c r="F161" s="1376">
        <f>ROUND(SUM(F163,F165),3)</f>
        <v>28.503</v>
      </c>
      <c r="G161" s="1330">
        <f>ROUND(SUM(H167:H169)/F161,2)</f>
        <v>0</v>
      </c>
      <c r="H161" s="1083">
        <f>ROUND(F161*G161,2)</f>
        <v>0</v>
      </c>
      <c r="I161" s="1324" t="s">
        <v>5316</v>
      </c>
    </row>
    <row r="162" spans="1:256" s="1294" customFormat="1" ht="13.5" customHeight="1">
      <c r="A162" s="1391"/>
      <c r="B162" s="1323"/>
      <c r="C162" s="675"/>
      <c r="D162" s="1314" t="s">
        <v>6895</v>
      </c>
      <c r="E162" s="1339"/>
      <c r="F162" s="1315"/>
      <c r="G162" s="1394"/>
      <c r="H162" s="1395"/>
      <c r="I162" s="1121"/>
      <c r="J162" s="1126"/>
      <c r="K162" s="1126"/>
      <c r="L162" s="1085"/>
      <c r="M162" s="1085"/>
      <c r="N162" s="1085"/>
      <c r="O162" s="1085"/>
      <c r="P162" s="1085"/>
      <c r="Q162" s="1085"/>
      <c r="R162" s="1085"/>
      <c r="S162" s="1125"/>
      <c r="V162" s="1393"/>
    </row>
    <row r="163" spans="1:256" s="1385" customFormat="1" ht="13.5" customHeight="1">
      <c r="A163" s="1078"/>
      <c r="B163" s="1380"/>
      <c r="C163" s="1323"/>
      <c r="D163" s="1381" t="s">
        <v>6896</v>
      </c>
      <c r="E163" s="1382"/>
      <c r="F163" s="1383">
        <f>SUM(F164)</f>
        <v>14.251250000000001</v>
      </c>
      <c r="G163" s="1082"/>
      <c r="H163" s="1082"/>
      <c r="I163" s="1369"/>
      <c r="J163" s="1384"/>
      <c r="K163" s="731"/>
      <c r="L163" s="342"/>
      <c r="M163" s="342"/>
      <c r="N163" s="342"/>
      <c r="O163" s="342"/>
      <c r="P163" s="342"/>
      <c r="Q163" s="342"/>
      <c r="R163" s="342"/>
      <c r="S163" s="342"/>
      <c r="T163" s="342"/>
      <c r="U163" s="342"/>
      <c r="V163" s="342"/>
      <c r="W163" s="342"/>
      <c r="X163" s="342"/>
      <c r="Y163" s="342"/>
      <c r="Z163" s="342"/>
      <c r="AA163" s="342"/>
      <c r="AB163" s="342"/>
      <c r="AC163" s="342"/>
      <c r="AD163" s="342"/>
      <c r="AE163" s="342"/>
      <c r="AF163" s="342"/>
      <c r="AG163" s="342"/>
      <c r="AH163" s="342"/>
      <c r="AI163" s="342"/>
      <c r="AJ163" s="317"/>
      <c r="AK163" s="317"/>
      <c r="AL163" s="317"/>
      <c r="AM163" s="317"/>
      <c r="AN163" s="317"/>
      <c r="AO163" s="317"/>
      <c r="AP163" s="317"/>
      <c r="AQ163" s="317"/>
      <c r="AR163" s="317"/>
      <c r="AS163" s="317"/>
      <c r="AT163" s="317"/>
      <c r="AU163" s="317"/>
      <c r="AV163" s="317"/>
      <c r="AW163" s="317"/>
      <c r="AX163" s="317"/>
      <c r="AY163" s="317"/>
      <c r="AZ163" s="317"/>
      <c r="BA163" s="317"/>
      <c r="BB163" s="317"/>
      <c r="BC163" s="317"/>
      <c r="BD163" s="317"/>
      <c r="BE163" s="317"/>
      <c r="BF163" s="317"/>
      <c r="BG163" s="317"/>
      <c r="BH163" s="317"/>
      <c r="BI163" s="317"/>
      <c r="BJ163" s="317"/>
      <c r="BK163" s="317"/>
      <c r="BL163" s="317"/>
      <c r="BM163" s="317"/>
      <c r="BN163" s="317"/>
      <c r="BO163" s="317"/>
      <c r="BP163" s="317"/>
      <c r="BQ163" s="317"/>
      <c r="BR163" s="317"/>
      <c r="BS163" s="317"/>
      <c r="BT163" s="317"/>
      <c r="BU163" s="317"/>
      <c r="BV163" s="317"/>
      <c r="BW163" s="317"/>
      <c r="BX163" s="317"/>
      <c r="BY163" s="317"/>
      <c r="BZ163" s="317"/>
      <c r="CA163" s="317"/>
      <c r="CB163" s="317"/>
      <c r="CC163" s="317"/>
      <c r="CD163" s="317"/>
      <c r="CE163" s="317"/>
      <c r="CF163" s="317"/>
      <c r="CG163" s="317"/>
      <c r="CH163" s="317"/>
      <c r="CI163" s="317"/>
      <c r="CJ163" s="317"/>
      <c r="CK163" s="317"/>
      <c r="CL163" s="317"/>
      <c r="CM163" s="317"/>
      <c r="CN163" s="317"/>
      <c r="CO163" s="317"/>
      <c r="CP163" s="317"/>
      <c r="CQ163" s="317"/>
      <c r="CR163" s="317"/>
      <c r="CS163" s="317"/>
      <c r="CT163" s="317"/>
      <c r="CU163" s="317"/>
      <c r="CV163" s="317"/>
      <c r="CW163" s="317"/>
      <c r="CX163" s="317"/>
      <c r="CY163" s="317"/>
      <c r="CZ163" s="317"/>
      <c r="DA163" s="317"/>
      <c r="DB163" s="317"/>
      <c r="DC163" s="317"/>
      <c r="DD163" s="317"/>
      <c r="DE163" s="317"/>
      <c r="DF163" s="317"/>
      <c r="DG163" s="317"/>
      <c r="DH163" s="317"/>
      <c r="DI163" s="317"/>
      <c r="DJ163" s="317"/>
      <c r="DK163" s="317"/>
      <c r="DL163" s="317"/>
      <c r="DM163" s="317"/>
      <c r="DN163" s="317"/>
      <c r="DO163" s="317"/>
      <c r="DP163" s="317"/>
      <c r="DQ163" s="317"/>
      <c r="DR163" s="317"/>
      <c r="DS163" s="317"/>
      <c r="DT163" s="317"/>
      <c r="DU163" s="317"/>
      <c r="DV163" s="317"/>
      <c r="DW163" s="317"/>
      <c r="DX163" s="317"/>
      <c r="DY163" s="317"/>
      <c r="DZ163" s="317"/>
      <c r="EA163" s="317"/>
      <c r="EB163" s="317"/>
      <c r="EC163" s="317"/>
      <c r="ED163" s="317"/>
      <c r="EE163" s="317"/>
      <c r="EF163" s="317"/>
      <c r="EG163" s="317"/>
      <c r="EH163" s="317"/>
      <c r="EI163" s="317"/>
      <c r="EJ163" s="317"/>
      <c r="EK163" s="317"/>
      <c r="EL163" s="317"/>
      <c r="EM163" s="317"/>
      <c r="EN163" s="317"/>
      <c r="EO163" s="317"/>
      <c r="EP163" s="317"/>
      <c r="EQ163" s="317"/>
      <c r="ER163" s="317"/>
      <c r="ES163" s="317"/>
      <c r="ET163" s="317"/>
      <c r="EU163" s="317"/>
      <c r="EV163" s="317"/>
      <c r="EW163" s="317"/>
      <c r="EX163" s="317"/>
      <c r="EY163" s="317"/>
      <c r="EZ163" s="317"/>
      <c r="FA163" s="317"/>
      <c r="FB163" s="317"/>
      <c r="FC163" s="317"/>
      <c r="FD163" s="317"/>
      <c r="FE163" s="317"/>
      <c r="FF163" s="317"/>
      <c r="FG163" s="317"/>
      <c r="FH163" s="317"/>
      <c r="FI163" s="317"/>
      <c r="FJ163" s="317"/>
      <c r="FK163" s="317"/>
      <c r="FL163" s="317"/>
      <c r="FM163" s="317"/>
      <c r="FN163" s="317"/>
      <c r="FO163" s="317"/>
      <c r="FP163" s="317"/>
      <c r="FQ163" s="317"/>
      <c r="FR163" s="317"/>
      <c r="FS163" s="317"/>
      <c r="FT163" s="317"/>
      <c r="FU163" s="317"/>
      <c r="FV163" s="317"/>
      <c r="FW163" s="317"/>
      <c r="FX163" s="317"/>
      <c r="FY163" s="317"/>
      <c r="FZ163" s="317"/>
      <c r="GA163" s="317"/>
      <c r="GB163" s="317"/>
      <c r="GC163" s="317"/>
      <c r="GD163" s="317"/>
      <c r="GE163" s="317"/>
      <c r="GF163" s="317"/>
      <c r="GG163" s="317"/>
      <c r="GH163" s="317"/>
      <c r="GI163" s="317"/>
      <c r="GJ163" s="317"/>
      <c r="GK163" s="317"/>
      <c r="GL163" s="317"/>
      <c r="GM163" s="317"/>
      <c r="GN163" s="317"/>
      <c r="GO163" s="317"/>
      <c r="GP163" s="317"/>
      <c r="GQ163" s="317"/>
      <c r="GR163" s="317"/>
      <c r="GS163" s="317"/>
      <c r="GT163" s="317"/>
      <c r="GU163" s="317"/>
      <c r="GV163" s="317"/>
      <c r="GW163" s="317"/>
      <c r="GX163" s="317"/>
      <c r="GY163" s="317"/>
      <c r="GZ163" s="317"/>
      <c r="HA163" s="317"/>
      <c r="HB163" s="317"/>
      <c r="HC163" s="317"/>
      <c r="HD163" s="317"/>
      <c r="HE163" s="317"/>
      <c r="HF163" s="317"/>
      <c r="HG163" s="317"/>
      <c r="HH163" s="317"/>
      <c r="HI163" s="317"/>
      <c r="HJ163" s="317"/>
      <c r="HK163" s="317"/>
      <c r="HL163" s="317"/>
      <c r="HM163" s="317"/>
      <c r="HN163" s="317"/>
      <c r="HO163" s="317"/>
      <c r="HP163" s="317"/>
      <c r="HQ163" s="317"/>
      <c r="HR163" s="317"/>
      <c r="HS163" s="317"/>
      <c r="HT163" s="317"/>
      <c r="HU163" s="317"/>
      <c r="HV163" s="317"/>
      <c r="HW163" s="317"/>
      <c r="HX163" s="317"/>
      <c r="HY163" s="317"/>
      <c r="HZ163" s="317"/>
      <c r="IA163" s="317"/>
      <c r="IB163" s="317"/>
      <c r="IC163" s="317"/>
      <c r="ID163" s="317"/>
      <c r="IE163" s="317"/>
      <c r="IF163" s="317"/>
      <c r="IG163" s="317"/>
      <c r="IH163" s="317"/>
      <c r="II163" s="317"/>
      <c r="IJ163" s="317"/>
      <c r="IK163" s="317"/>
      <c r="IL163" s="317"/>
      <c r="IM163" s="317"/>
      <c r="IN163" s="317"/>
      <c r="IO163" s="317"/>
      <c r="IP163" s="317"/>
      <c r="IQ163" s="317"/>
      <c r="IR163" s="317"/>
      <c r="IS163" s="317"/>
      <c r="IT163" s="317"/>
      <c r="IU163" s="317"/>
      <c r="IV163" s="317"/>
    </row>
    <row r="164" spans="1:256" s="1294" customFormat="1" ht="27" customHeight="1">
      <c r="A164" s="1386"/>
      <c r="B164" s="1387"/>
      <c r="C164" s="1388"/>
      <c r="D164" s="1314" t="s">
        <v>6987</v>
      </c>
      <c r="E164" s="1314"/>
      <c r="F164" s="1315">
        <f>((47.7+40)*0.65*0.5)*(0.35+0.15)</f>
        <v>14.251250000000001</v>
      </c>
      <c r="G164" s="1330"/>
      <c r="H164" s="1330"/>
      <c r="I164" s="1389"/>
      <c r="J164" s="1390"/>
    </row>
    <row r="165" spans="1:256" s="1385" customFormat="1" ht="13.5" customHeight="1">
      <c r="A165" s="1078"/>
      <c r="B165" s="1380"/>
      <c r="C165" s="1323"/>
      <c r="D165" s="1381" t="s">
        <v>6898</v>
      </c>
      <c r="E165" s="1382"/>
      <c r="F165" s="1383">
        <f>SUM(F166)</f>
        <v>14.251250000000001</v>
      </c>
      <c r="G165" s="1082"/>
      <c r="H165" s="1082"/>
      <c r="I165" s="1369"/>
      <c r="J165" s="1384"/>
      <c r="K165" s="731"/>
      <c r="L165" s="342"/>
      <c r="M165" s="342"/>
      <c r="N165" s="342"/>
      <c r="O165" s="342"/>
      <c r="P165" s="342"/>
      <c r="Q165" s="342"/>
      <c r="R165" s="342"/>
      <c r="S165" s="342"/>
      <c r="T165" s="342"/>
      <c r="U165" s="342"/>
      <c r="V165" s="342"/>
      <c r="W165" s="342"/>
      <c r="X165" s="342"/>
      <c r="Y165" s="342"/>
      <c r="Z165" s="342"/>
      <c r="AA165" s="342"/>
      <c r="AB165" s="342"/>
      <c r="AC165" s="342"/>
      <c r="AD165" s="342"/>
      <c r="AE165" s="342"/>
      <c r="AF165" s="342"/>
      <c r="AG165" s="342"/>
      <c r="AH165" s="342"/>
      <c r="AI165" s="342"/>
      <c r="AJ165" s="317"/>
      <c r="AK165" s="317"/>
      <c r="AL165" s="317"/>
      <c r="AM165" s="317"/>
      <c r="AN165" s="317"/>
      <c r="AO165" s="317"/>
      <c r="AP165" s="317"/>
      <c r="AQ165" s="317"/>
      <c r="AR165" s="317"/>
      <c r="AS165" s="317"/>
      <c r="AT165" s="317"/>
      <c r="AU165" s="317"/>
      <c r="AV165" s="317"/>
      <c r="AW165" s="317"/>
      <c r="AX165" s="317"/>
      <c r="AY165" s="317"/>
      <c r="AZ165" s="317"/>
      <c r="BA165" s="317"/>
      <c r="BB165" s="317"/>
      <c r="BC165" s="317"/>
      <c r="BD165" s="317"/>
      <c r="BE165" s="317"/>
      <c r="BF165" s="317"/>
      <c r="BG165" s="317"/>
      <c r="BH165" s="317"/>
      <c r="BI165" s="317"/>
      <c r="BJ165" s="317"/>
      <c r="BK165" s="317"/>
      <c r="BL165" s="317"/>
      <c r="BM165" s="317"/>
      <c r="BN165" s="317"/>
      <c r="BO165" s="317"/>
      <c r="BP165" s="317"/>
      <c r="BQ165" s="317"/>
      <c r="BR165" s="317"/>
      <c r="BS165" s="317"/>
      <c r="BT165" s="317"/>
      <c r="BU165" s="317"/>
      <c r="BV165" s="317"/>
      <c r="BW165" s="317"/>
      <c r="BX165" s="317"/>
      <c r="BY165" s="317"/>
      <c r="BZ165" s="317"/>
      <c r="CA165" s="317"/>
      <c r="CB165" s="317"/>
      <c r="CC165" s="317"/>
      <c r="CD165" s="317"/>
      <c r="CE165" s="317"/>
      <c r="CF165" s="317"/>
      <c r="CG165" s="317"/>
      <c r="CH165" s="317"/>
      <c r="CI165" s="317"/>
      <c r="CJ165" s="317"/>
      <c r="CK165" s="317"/>
      <c r="CL165" s="317"/>
      <c r="CM165" s="317"/>
      <c r="CN165" s="317"/>
      <c r="CO165" s="317"/>
      <c r="CP165" s="317"/>
      <c r="CQ165" s="317"/>
      <c r="CR165" s="317"/>
      <c r="CS165" s="317"/>
      <c r="CT165" s="317"/>
      <c r="CU165" s="317"/>
      <c r="CV165" s="317"/>
      <c r="CW165" s="317"/>
      <c r="CX165" s="317"/>
      <c r="CY165" s="317"/>
      <c r="CZ165" s="317"/>
      <c r="DA165" s="317"/>
      <c r="DB165" s="317"/>
      <c r="DC165" s="317"/>
      <c r="DD165" s="317"/>
      <c r="DE165" s="317"/>
      <c r="DF165" s="317"/>
      <c r="DG165" s="317"/>
      <c r="DH165" s="317"/>
      <c r="DI165" s="317"/>
      <c r="DJ165" s="317"/>
      <c r="DK165" s="317"/>
      <c r="DL165" s="317"/>
      <c r="DM165" s="317"/>
      <c r="DN165" s="317"/>
      <c r="DO165" s="317"/>
      <c r="DP165" s="317"/>
      <c r="DQ165" s="317"/>
      <c r="DR165" s="317"/>
      <c r="DS165" s="317"/>
      <c r="DT165" s="317"/>
      <c r="DU165" s="317"/>
      <c r="DV165" s="317"/>
      <c r="DW165" s="317"/>
      <c r="DX165" s="317"/>
      <c r="DY165" s="317"/>
      <c r="DZ165" s="317"/>
      <c r="EA165" s="317"/>
      <c r="EB165" s="317"/>
      <c r="EC165" s="317"/>
      <c r="ED165" s="317"/>
      <c r="EE165" s="317"/>
      <c r="EF165" s="317"/>
      <c r="EG165" s="317"/>
      <c r="EH165" s="317"/>
      <c r="EI165" s="317"/>
      <c r="EJ165" s="317"/>
      <c r="EK165" s="317"/>
      <c r="EL165" s="317"/>
      <c r="EM165" s="317"/>
      <c r="EN165" s="317"/>
      <c r="EO165" s="317"/>
      <c r="EP165" s="317"/>
      <c r="EQ165" s="317"/>
      <c r="ER165" s="317"/>
      <c r="ES165" s="317"/>
      <c r="ET165" s="317"/>
      <c r="EU165" s="317"/>
      <c r="EV165" s="317"/>
      <c r="EW165" s="317"/>
      <c r="EX165" s="317"/>
      <c r="EY165" s="317"/>
      <c r="EZ165" s="317"/>
      <c r="FA165" s="317"/>
      <c r="FB165" s="317"/>
      <c r="FC165" s="317"/>
      <c r="FD165" s="317"/>
      <c r="FE165" s="317"/>
      <c r="FF165" s="317"/>
      <c r="FG165" s="317"/>
      <c r="FH165" s="317"/>
      <c r="FI165" s="317"/>
      <c r="FJ165" s="317"/>
      <c r="FK165" s="317"/>
      <c r="FL165" s="317"/>
      <c r="FM165" s="317"/>
      <c r="FN165" s="317"/>
      <c r="FO165" s="317"/>
      <c r="FP165" s="317"/>
      <c r="FQ165" s="317"/>
      <c r="FR165" s="317"/>
      <c r="FS165" s="317"/>
      <c r="FT165" s="317"/>
      <c r="FU165" s="317"/>
      <c r="FV165" s="317"/>
      <c r="FW165" s="317"/>
      <c r="FX165" s="317"/>
      <c r="FY165" s="317"/>
      <c r="FZ165" s="317"/>
      <c r="GA165" s="317"/>
      <c r="GB165" s="317"/>
      <c r="GC165" s="317"/>
      <c r="GD165" s="317"/>
      <c r="GE165" s="317"/>
      <c r="GF165" s="317"/>
      <c r="GG165" s="317"/>
      <c r="GH165" s="317"/>
      <c r="GI165" s="317"/>
      <c r="GJ165" s="317"/>
      <c r="GK165" s="317"/>
      <c r="GL165" s="317"/>
      <c r="GM165" s="317"/>
      <c r="GN165" s="317"/>
      <c r="GO165" s="317"/>
      <c r="GP165" s="317"/>
      <c r="GQ165" s="317"/>
      <c r="GR165" s="317"/>
      <c r="GS165" s="317"/>
      <c r="GT165" s="317"/>
      <c r="GU165" s="317"/>
      <c r="GV165" s="317"/>
      <c r="GW165" s="317"/>
      <c r="GX165" s="317"/>
      <c r="GY165" s="317"/>
      <c r="GZ165" s="317"/>
      <c r="HA165" s="317"/>
      <c r="HB165" s="317"/>
      <c r="HC165" s="317"/>
      <c r="HD165" s="317"/>
      <c r="HE165" s="317"/>
      <c r="HF165" s="317"/>
      <c r="HG165" s="317"/>
      <c r="HH165" s="317"/>
      <c r="HI165" s="317"/>
      <c r="HJ165" s="317"/>
      <c r="HK165" s="317"/>
      <c r="HL165" s="317"/>
      <c r="HM165" s="317"/>
      <c r="HN165" s="317"/>
      <c r="HO165" s="317"/>
      <c r="HP165" s="317"/>
      <c r="HQ165" s="317"/>
      <c r="HR165" s="317"/>
      <c r="HS165" s="317"/>
      <c r="HT165" s="317"/>
      <c r="HU165" s="317"/>
      <c r="HV165" s="317"/>
      <c r="HW165" s="317"/>
      <c r="HX165" s="317"/>
      <c r="HY165" s="317"/>
      <c r="HZ165" s="317"/>
      <c r="IA165" s="317"/>
      <c r="IB165" s="317"/>
      <c r="IC165" s="317"/>
      <c r="ID165" s="317"/>
      <c r="IE165" s="317"/>
      <c r="IF165" s="317"/>
      <c r="IG165" s="317"/>
      <c r="IH165" s="317"/>
      <c r="II165" s="317"/>
      <c r="IJ165" s="317"/>
      <c r="IK165" s="317"/>
      <c r="IL165" s="317"/>
      <c r="IM165" s="317"/>
      <c r="IN165" s="317"/>
      <c r="IO165" s="317"/>
      <c r="IP165" s="317"/>
      <c r="IQ165" s="317"/>
      <c r="IR165" s="317"/>
      <c r="IS165" s="317"/>
      <c r="IT165" s="317"/>
      <c r="IU165" s="317"/>
      <c r="IV165" s="317"/>
    </row>
    <row r="166" spans="1:256" s="1294" customFormat="1" ht="27" customHeight="1">
      <c r="A166" s="1386"/>
      <c r="B166" s="1387"/>
      <c r="C166" s="1388"/>
      <c r="D166" s="1314" t="s">
        <v>6987</v>
      </c>
      <c r="E166" s="1314"/>
      <c r="F166" s="1315">
        <f>((47.7+40)*0.65*0.5)*(0.35+0.15)</f>
        <v>14.251250000000001</v>
      </c>
      <c r="G166" s="1330"/>
      <c r="H166" s="1330"/>
      <c r="I166" s="1389"/>
      <c r="J166" s="1390"/>
    </row>
    <row r="167" spans="1:256" s="1294" customFormat="1" ht="13.5" customHeight="1">
      <c r="A167" s="1391" t="s">
        <v>6988</v>
      </c>
      <c r="B167" s="1323"/>
      <c r="C167" s="675"/>
      <c r="D167" s="1314" t="s">
        <v>6888</v>
      </c>
      <c r="E167" s="1339" t="s">
        <v>197</v>
      </c>
      <c r="F167" s="1315">
        <f>F164</f>
        <v>14.251250000000001</v>
      </c>
      <c r="G167" s="350"/>
      <c r="H167" s="1392">
        <f t="shared" ref="H167:H169" si="3">ROUND(F167*G167,2)</f>
        <v>0</v>
      </c>
      <c r="I167" s="1121"/>
      <c r="J167" s="1126"/>
      <c r="K167" s="1126"/>
      <c r="L167" s="1085"/>
      <c r="M167" s="1085"/>
      <c r="N167" s="1085"/>
      <c r="O167" s="1085"/>
      <c r="P167" s="1085"/>
      <c r="Q167" s="1085"/>
      <c r="R167" s="1085"/>
      <c r="S167" s="1125"/>
      <c r="V167" s="1393"/>
    </row>
    <row r="168" spans="1:256" s="1294" customFormat="1" ht="13.5" customHeight="1">
      <c r="A168" s="1391" t="s">
        <v>6989</v>
      </c>
      <c r="B168" s="1323"/>
      <c r="C168" s="675"/>
      <c r="D168" s="1314" t="s">
        <v>6889</v>
      </c>
      <c r="E168" s="1339" t="s">
        <v>197</v>
      </c>
      <c r="F168" s="1315">
        <f>F166</f>
        <v>14.251250000000001</v>
      </c>
      <c r="G168" s="350"/>
      <c r="H168" s="1392">
        <f t="shared" si="3"/>
        <v>0</v>
      </c>
      <c r="I168" s="1121"/>
      <c r="J168" s="1126"/>
      <c r="K168" s="1126"/>
      <c r="L168" s="1085"/>
      <c r="M168" s="1085"/>
      <c r="N168" s="1085"/>
      <c r="O168" s="1085"/>
      <c r="P168" s="1085"/>
      <c r="Q168" s="1085"/>
      <c r="R168" s="1085"/>
      <c r="S168" s="1125"/>
      <c r="V168" s="1393"/>
    </row>
    <row r="169" spans="1:256" s="1294" customFormat="1" ht="27" customHeight="1">
      <c r="A169" s="1391" t="s">
        <v>6990</v>
      </c>
      <c r="B169" s="1323"/>
      <c r="C169" s="675"/>
      <c r="D169" s="1314" t="s">
        <v>6890</v>
      </c>
      <c r="E169" s="1339" t="s">
        <v>197</v>
      </c>
      <c r="F169" s="1315">
        <f>F161</f>
        <v>28.503</v>
      </c>
      <c r="G169" s="350"/>
      <c r="H169" s="1392">
        <f t="shared" si="3"/>
        <v>0</v>
      </c>
      <c r="I169" s="1121"/>
      <c r="J169" s="1126"/>
      <c r="K169" s="1126"/>
      <c r="L169" s="1085"/>
      <c r="M169" s="1085"/>
      <c r="N169" s="1085"/>
      <c r="O169" s="1085"/>
      <c r="P169" s="1085"/>
      <c r="Q169" s="1085"/>
      <c r="R169" s="1085"/>
      <c r="S169" s="1125"/>
      <c r="V169" s="1393"/>
    </row>
    <row r="170" spans="1:256" s="1294" customFormat="1" ht="27" customHeight="1">
      <c r="A170" s="1391"/>
      <c r="B170" s="1323"/>
      <c r="C170" s="675"/>
      <c r="D170" s="1314" t="s">
        <v>6899</v>
      </c>
      <c r="E170" s="1339"/>
      <c r="F170" s="1315"/>
      <c r="G170" s="1394"/>
      <c r="H170" s="1395"/>
      <c r="I170" s="1121"/>
      <c r="J170" s="1126"/>
      <c r="K170" s="1126"/>
      <c r="L170" s="1085"/>
      <c r="M170" s="1085"/>
      <c r="N170" s="1085"/>
      <c r="O170" s="1085"/>
      <c r="P170" s="1085"/>
      <c r="Q170" s="1085"/>
      <c r="R170" s="1085"/>
      <c r="S170" s="1125"/>
      <c r="V170" s="1393"/>
    </row>
    <row r="171" spans="1:256" s="1385" customFormat="1" ht="27" customHeight="1">
      <c r="A171" s="1078" t="s">
        <v>6448</v>
      </c>
      <c r="B171" s="1380" t="s">
        <v>6840</v>
      </c>
      <c r="C171" s="1323" t="s">
        <v>6900</v>
      </c>
      <c r="D171" s="1080" t="s">
        <v>6901</v>
      </c>
      <c r="E171" s="1080" t="s">
        <v>197</v>
      </c>
      <c r="F171" s="1376">
        <f>ROUND(SUM(F173,F175),3)</f>
        <v>22.802</v>
      </c>
      <c r="G171" s="1330">
        <f>ROUND(SUM(H177:H182)/F171,2)</f>
        <v>0</v>
      </c>
      <c r="H171" s="1083">
        <f>ROUND(F171*G171,2)</f>
        <v>0</v>
      </c>
      <c r="I171" s="1324" t="s">
        <v>5316</v>
      </c>
      <c r="J171" s="1396"/>
      <c r="K171" s="1294"/>
      <c r="L171" s="1294"/>
      <c r="M171" s="1294"/>
      <c r="N171" s="1294"/>
      <c r="O171" s="1294"/>
      <c r="P171" s="1294"/>
      <c r="Q171" s="1294"/>
      <c r="R171" s="1294"/>
      <c r="S171" s="1294"/>
      <c r="T171" s="1294"/>
      <c r="U171" s="1294"/>
      <c r="V171" s="1294"/>
      <c r="W171" s="1294"/>
      <c r="X171" s="1294"/>
      <c r="Y171" s="342"/>
      <c r="Z171" s="342"/>
      <c r="AA171" s="342"/>
      <c r="AB171" s="342"/>
      <c r="AC171" s="342"/>
      <c r="AD171" s="342"/>
      <c r="AE171" s="342"/>
      <c r="AF171" s="342"/>
      <c r="AG171" s="342"/>
      <c r="AH171" s="342"/>
      <c r="AI171" s="342"/>
      <c r="AJ171" s="317"/>
      <c r="AK171" s="317"/>
      <c r="AL171" s="317"/>
      <c r="AM171" s="317"/>
      <c r="AN171" s="317"/>
      <c r="AO171" s="317"/>
      <c r="AP171" s="317"/>
      <c r="AQ171" s="317"/>
      <c r="AR171" s="317"/>
      <c r="AS171" s="317"/>
      <c r="AT171" s="317"/>
      <c r="AU171" s="317"/>
      <c r="AV171" s="317"/>
      <c r="AW171" s="317"/>
      <c r="AX171" s="317"/>
      <c r="AY171" s="317"/>
      <c r="AZ171" s="317"/>
      <c r="BA171" s="317"/>
      <c r="BB171" s="317"/>
      <c r="BC171" s="317"/>
      <c r="BD171" s="317"/>
      <c r="BE171" s="317"/>
      <c r="BF171" s="317"/>
      <c r="BG171" s="317"/>
      <c r="BH171" s="317"/>
      <c r="BI171" s="317"/>
      <c r="BJ171" s="317"/>
      <c r="BK171" s="317"/>
      <c r="BL171" s="317"/>
      <c r="BM171" s="317"/>
      <c r="BN171" s="317"/>
      <c r="BO171" s="317"/>
      <c r="BP171" s="317"/>
      <c r="BQ171" s="317"/>
      <c r="BR171" s="317"/>
      <c r="BS171" s="317"/>
      <c r="BT171" s="317"/>
      <c r="BU171" s="317"/>
      <c r="BV171" s="317"/>
      <c r="BW171" s="317"/>
      <c r="BX171" s="317"/>
      <c r="BY171" s="317"/>
      <c r="BZ171" s="317"/>
      <c r="CA171" s="317"/>
      <c r="CB171" s="317"/>
      <c r="CC171" s="317"/>
      <c r="CD171" s="317"/>
      <c r="CE171" s="317"/>
      <c r="CF171" s="317"/>
      <c r="CG171" s="317"/>
      <c r="CH171" s="317"/>
      <c r="CI171" s="317"/>
      <c r="CJ171" s="317"/>
      <c r="CK171" s="317"/>
      <c r="CL171" s="317"/>
      <c r="CM171" s="317"/>
      <c r="CN171" s="317"/>
      <c r="CO171" s="317"/>
      <c r="CP171" s="317"/>
      <c r="CQ171" s="317"/>
      <c r="CR171" s="317"/>
      <c r="CS171" s="317"/>
      <c r="CT171" s="317"/>
      <c r="CU171" s="317"/>
      <c r="CV171" s="317"/>
      <c r="CW171" s="317"/>
      <c r="CX171" s="317"/>
      <c r="CY171" s="317"/>
      <c r="CZ171" s="317"/>
      <c r="DA171" s="317"/>
      <c r="DB171" s="317"/>
      <c r="DC171" s="317"/>
      <c r="DD171" s="317"/>
      <c r="DE171" s="317"/>
      <c r="DF171" s="317"/>
      <c r="DG171" s="317"/>
      <c r="DH171" s="317"/>
      <c r="DI171" s="317"/>
      <c r="DJ171" s="317"/>
      <c r="DK171" s="317"/>
      <c r="DL171" s="317"/>
      <c r="DM171" s="317"/>
      <c r="DN171" s="317"/>
      <c r="DO171" s="317"/>
      <c r="DP171" s="317"/>
      <c r="DQ171" s="317"/>
      <c r="DR171" s="317"/>
      <c r="DS171" s="317"/>
      <c r="DT171" s="317"/>
      <c r="DU171" s="317"/>
      <c r="DV171" s="317"/>
      <c r="DW171" s="317"/>
      <c r="DX171" s="317"/>
      <c r="DY171" s="317"/>
      <c r="DZ171" s="317"/>
      <c r="EA171" s="317"/>
      <c r="EB171" s="317"/>
      <c r="EC171" s="317"/>
      <c r="ED171" s="317"/>
      <c r="EE171" s="317"/>
      <c r="EF171" s="317"/>
      <c r="EG171" s="317"/>
      <c r="EH171" s="317"/>
      <c r="EI171" s="317"/>
      <c r="EJ171" s="317"/>
      <c r="EK171" s="317"/>
      <c r="EL171" s="317"/>
      <c r="EM171" s="317"/>
      <c r="EN171" s="317"/>
      <c r="EO171" s="317"/>
      <c r="EP171" s="317"/>
      <c r="EQ171" s="317"/>
      <c r="ER171" s="317"/>
      <c r="ES171" s="317"/>
      <c r="ET171" s="317"/>
      <c r="EU171" s="317"/>
      <c r="EV171" s="317"/>
      <c r="EW171" s="317"/>
      <c r="EX171" s="317"/>
      <c r="EY171" s="317"/>
      <c r="EZ171" s="317"/>
      <c r="FA171" s="317"/>
      <c r="FB171" s="317"/>
      <c r="FC171" s="317"/>
      <c r="FD171" s="317"/>
      <c r="FE171" s="317"/>
      <c r="FF171" s="317"/>
      <c r="FG171" s="317"/>
      <c r="FH171" s="317"/>
      <c r="FI171" s="317"/>
      <c r="FJ171" s="317"/>
      <c r="FK171" s="317"/>
      <c r="FL171" s="317"/>
      <c r="FM171" s="317"/>
      <c r="FN171" s="317"/>
      <c r="FO171" s="317"/>
      <c r="FP171" s="317"/>
      <c r="FQ171" s="317"/>
      <c r="FR171" s="317"/>
      <c r="FS171" s="317"/>
      <c r="FT171" s="317"/>
      <c r="FU171" s="317"/>
      <c r="FV171" s="317"/>
      <c r="FW171" s="317"/>
      <c r="FX171" s="317"/>
      <c r="FY171" s="317"/>
      <c r="FZ171" s="317"/>
      <c r="GA171" s="317"/>
      <c r="GB171" s="317"/>
      <c r="GC171" s="317"/>
      <c r="GD171" s="317"/>
      <c r="GE171" s="317"/>
      <c r="GF171" s="317"/>
      <c r="GG171" s="317"/>
      <c r="GH171" s="317"/>
      <c r="GI171" s="317"/>
      <c r="GJ171" s="317"/>
      <c r="GK171" s="317"/>
      <c r="GL171" s="317"/>
      <c r="GM171" s="317"/>
      <c r="GN171" s="317"/>
      <c r="GO171" s="317"/>
      <c r="GP171" s="317"/>
      <c r="GQ171" s="317"/>
      <c r="GR171" s="317"/>
      <c r="GS171" s="317"/>
      <c r="GT171" s="317"/>
      <c r="GU171" s="317"/>
      <c r="GV171" s="317"/>
      <c r="GW171" s="317"/>
      <c r="GX171" s="317"/>
      <c r="GY171" s="317"/>
      <c r="GZ171" s="317"/>
      <c r="HA171" s="317"/>
      <c r="HB171" s="317"/>
      <c r="HC171" s="317"/>
      <c r="HD171" s="317"/>
      <c r="HE171" s="317"/>
      <c r="HF171" s="317"/>
      <c r="HG171" s="317"/>
      <c r="HH171" s="317"/>
      <c r="HI171" s="317"/>
      <c r="HJ171" s="317"/>
      <c r="HK171" s="317"/>
      <c r="HL171" s="317"/>
      <c r="HM171" s="317"/>
      <c r="HN171" s="317"/>
      <c r="HO171" s="317"/>
      <c r="HP171" s="317"/>
      <c r="HQ171" s="317"/>
      <c r="HR171" s="317"/>
      <c r="HS171" s="317"/>
      <c r="HT171" s="317"/>
      <c r="HU171" s="317"/>
      <c r="HV171" s="317"/>
      <c r="HW171" s="317"/>
      <c r="HX171" s="317"/>
      <c r="HY171" s="317"/>
      <c r="HZ171" s="317"/>
      <c r="IA171" s="317"/>
      <c r="IB171" s="317"/>
      <c r="IC171" s="317"/>
      <c r="ID171" s="317"/>
      <c r="IE171" s="317"/>
      <c r="IF171" s="317"/>
      <c r="IG171" s="317"/>
      <c r="IH171" s="317"/>
      <c r="II171" s="317"/>
      <c r="IJ171" s="317"/>
      <c r="IK171" s="317"/>
      <c r="IL171" s="317"/>
      <c r="IM171" s="317"/>
      <c r="IN171" s="317"/>
      <c r="IO171" s="317"/>
      <c r="IP171" s="317"/>
      <c r="IQ171" s="317"/>
      <c r="IR171" s="317"/>
      <c r="IS171" s="317"/>
      <c r="IT171" s="317"/>
      <c r="IU171" s="317"/>
      <c r="IV171" s="317"/>
    </row>
    <row r="172" spans="1:256" s="1405" customFormat="1" ht="13.5" customHeight="1">
      <c r="A172" s="1397"/>
      <c r="B172" s="1398"/>
      <c r="C172" s="1399"/>
      <c r="D172" s="1400" t="s">
        <v>6902</v>
      </c>
      <c r="E172" s="1399"/>
      <c r="F172" s="1401"/>
      <c r="G172" s="1402"/>
      <c r="H172" s="1402"/>
      <c r="I172" s="1403"/>
      <c r="J172" s="1404"/>
      <c r="L172" s="1406"/>
      <c r="M172" s="1406"/>
      <c r="N172" s="1406"/>
      <c r="O172" s="1406"/>
      <c r="P172" s="1406"/>
      <c r="Q172" s="1406"/>
      <c r="R172" s="1406"/>
      <c r="S172" s="1406"/>
      <c r="V172" s="1406"/>
      <c r="W172" s="1406"/>
      <c r="X172" s="1406"/>
      <c r="Y172" s="1406"/>
      <c r="Z172" s="1406"/>
      <c r="AA172" s="1406"/>
      <c r="AB172" s="1406"/>
      <c r="AC172" s="1406"/>
      <c r="AD172" s="1406"/>
      <c r="AE172" s="1406"/>
      <c r="AF172" s="1406"/>
      <c r="AG172" s="1406"/>
      <c r="AH172" s="1406"/>
      <c r="AI172" s="1406"/>
      <c r="AJ172" s="1406"/>
      <c r="AK172" s="1406"/>
      <c r="AL172" s="1406"/>
      <c r="AM172" s="1406"/>
      <c r="AN172" s="1406"/>
      <c r="AO172" s="1406"/>
      <c r="AP172" s="1406"/>
      <c r="AQ172" s="1406"/>
      <c r="AR172" s="1406"/>
      <c r="AS172" s="1406"/>
      <c r="AT172" s="1406"/>
      <c r="AU172" s="1406"/>
      <c r="AV172" s="1406"/>
      <c r="AW172" s="1406"/>
      <c r="AX172" s="1406"/>
      <c r="AY172" s="1406"/>
      <c r="AZ172" s="1406"/>
      <c r="BA172" s="1406"/>
      <c r="BB172" s="1406"/>
      <c r="BC172" s="1406"/>
      <c r="BD172" s="1406"/>
      <c r="BE172" s="1406"/>
      <c r="BF172" s="1406"/>
      <c r="BG172" s="1406"/>
      <c r="BH172" s="1406"/>
      <c r="BI172" s="1406"/>
      <c r="BJ172" s="1406"/>
      <c r="BK172" s="1406"/>
      <c r="BL172" s="1406"/>
      <c r="BM172" s="1406"/>
      <c r="BN172" s="1406"/>
      <c r="BO172" s="1406"/>
      <c r="BP172" s="1406"/>
      <c r="BQ172" s="1406"/>
      <c r="BR172" s="1406"/>
      <c r="BS172" s="1406"/>
      <c r="BT172" s="1406"/>
      <c r="BU172" s="1406"/>
      <c r="BV172" s="1406"/>
      <c r="BW172" s="1406"/>
      <c r="BX172" s="1406"/>
      <c r="BY172" s="1406"/>
      <c r="BZ172" s="1406"/>
      <c r="CA172" s="1406"/>
      <c r="CB172" s="1406"/>
      <c r="CC172" s="1406"/>
      <c r="CD172" s="1406"/>
      <c r="CE172" s="1406"/>
      <c r="CF172" s="1406"/>
      <c r="CG172" s="1406"/>
      <c r="CH172" s="1406"/>
      <c r="CI172" s="1406"/>
      <c r="CJ172" s="1406"/>
      <c r="CK172" s="1406"/>
      <c r="CL172" s="1406"/>
      <c r="CM172" s="1406"/>
      <c r="CN172" s="1406"/>
      <c r="CO172" s="1406"/>
      <c r="CP172" s="1406"/>
      <c r="CQ172" s="1406"/>
      <c r="CR172" s="1406"/>
      <c r="CS172" s="1406"/>
      <c r="CT172" s="1406"/>
      <c r="CU172" s="1406"/>
      <c r="CV172" s="1406"/>
      <c r="CW172" s="1406"/>
      <c r="CX172" s="1406"/>
      <c r="CY172" s="1406"/>
      <c r="CZ172" s="1406"/>
      <c r="DA172" s="1406"/>
      <c r="DB172" s="1406"/>
      <c r="DC172" s="1406"/>
      <c r="DD172" s="1406"/>
      <c r="DE172" s="1406"/>
      <c r="DF172" s="1406"/>
      <c r="DG172" s="1406"/>
      <c r="DH172" s="1406"/>
      <c r="DI172" s="1406"/>
      <c r="DJ172" s="1406"/>
      <c r="DK172" s="1406"/>
      <c r="DL172" s="1406"/>
      <c r="DM172" s="1406"/>
      <c r="DN172" s="1406"/>
      <c r="DO172" s="1406"/>
      <c r="DP172" s="1406"/>
      <c r="DQ172" s="1406"/>
      <c r="DR172" s="1406"/>
      <c r="DS172" s="1406"/>
      <c r="DT172" s="1406"/>
      <c r="DU172" s="1406"/>
      <c r="DV172" s="1406"/>
      <c r="DW172" s="1406"/>
      <c r="DX172" s="1406"/>
      <c r="DY172" s="1406"/>
      <c r="DZ172" s="1406"/>
      <c r="EA172" s="1406"/>
      <c r="EB172" s="1406"/>
      <c r="EC172" s="1406"/>
      <c r="ED172" s="1406"/>
      <c r="EE172" s="1406"/>
      <c r="EF172" s="1406"/>
      <c r="EG172" s="1406"/>
      <c r="EH172" s="1406"/>
      <c r="EI172" s="1406"/>
      <c r="EJ172" s="1406"/>
      <c r="EK172" s="1406"/>
      <c r="EL172" s="1406"/>
      <c r="EM172" s="1406"/>
      <c r="EN172" s="1406"/>
      <c r="EO172" s="1406"/>
      <c r="EP172" s="1406"/>
      <c r="EQ172" s="1406"/>
      <c r="ER172" s="1406"/>
      <c r="ES172" s="1406"/>
      <c r="ET172" s="1406"/>
      <c r="EU172" s="1406"/>
      <c r="EV172" s="1406"/>
      <c r="EW172" s="1406"/>
      <c r="EX172" s="1406"/>
      <c r="EY172" s="1406"/>
      <c r="EZ172" s="1406"/>
      <c r="FA172" s="1406"/>
      <c r="FB172" s="1406"/>
      <c r="FC172" s="1406"/>
      <c r="FD172" s="1406"/>
      <c r="FE172" s="1406"/>
      <c r="FF172" s="1406"/>
      <c r="FG172" s="1406"/>
      <c r="FH172" s="1406"/>
      <c r="FI172" s="1406"/>
      <c r="FJ172" s="1406"/>
      <c r="FK172" s="1406"/>
      <c r="FL172" s="1406"/>
      <c r="FM172" s="1406"/>
      <c r="FN172" s="1406"/>
      <c r="FO172" s="1406"/>
      <c r="FP172" s="1406"/>
      <c r="FQ172" s="1406"/>
      <c r="FR172" s="1406"/>
      <c r="FS172" s="1406"/>
      <c r="FT172" s="1406"/>
      <c r="FU172" s="1406"/>
      <c r="FV172" s="1406"/>
      <c r="FW172" s="1406"/>
      <c r="FX172" s="1406"/>
      <c r="FY172" s="1406"/>
      <c r="FZ172" s="1406"/>
      <c r="GA172" s="1406"/>
      <c r="GB172" s="1406"/>
      <c r="GC172" s="1406"/>
      <c r="GD172" s="1406"/>
      <c r="GE172" s="1406"/>
      <c r="GF172" s="1406"/>
      <c r="GG172" s="1406"/>
      <c r="GH172" s="1406"/>
      <c r="GI172" s="1406"/>
      <c r="GJ172" s="1406"/>
      <c r="GK172" s="1406"/>
      <c r="GL172" s="1406"/>
      <c r="GM172" s="1406"/>
      <c r="GN172" s="1406"/>
      <c r="GO172" s="1406"/>
      <c r="GP172" s="1406"/>
      <c r="GQ172" s="1406"/>
      <c r="GR172" s="1406"/>
      <c r="GS172" s="1406"/>
      <c r="GT172" s="1406"/>
      <c r="GU172" s="1406"/>
      <c r="GV172" s="1406"/>
      <c r="GW172" s="1406"/>
      <c r="GX172" s="1406"/>
      <c r="GY172" s="1406"/>
      <c r="GZ172" s="1406"/>
      <c r="HA172" s="1406"/>
      <c r="HB172" s="1406"/>
      <c r="HC172" s="1406"/>
      <c r="HD172" s="1406"/>
      <c r="HE172" s="1406"/>
      <c r="HF172" s="1406"/>
      <c r="HG172" s="1406"/>
      <c r="HH172" s="1406"/>
      <c r="HI172" s="1406"/>
      <c r="HJ172" s="1406"/>
      <c r="HK172" s="1406"/>
      <c r="HL172" s="1406"/>
      <c r="HM172" s="1406"/>
      <c r="HN172" s="1406"/>
      <c r="HO172" s="1406"/>
      <c r="HP172" s="1406"/>
      <c r="HQ172" s="1406"/>
      <c r="HR172" s="1406"/>
      <c r="HS172" s="1406"/>
      <c r="HT172" s="1406"/>
      <c r="HU172" s="1406"/>
      <c r="HV172" s="1406"/>
      <c r="HW172" s="1406"/>
      <c r="HX172" s="1406"/>
      <c r="HY172" s="1406"/>
      <c r="HZ172" s="1406"/>
      <c r="IA172" s="1406"/>
      <c r="IB172" s="1406"/>
      <c r="IC172" s="1406"/>
      <c r="ID172" s="1406"/>
      <c r="IE172" s="1406"/>
      <c r="IF172" s="1406"/>
      <c r="IG172" s="1406"/>
      <c r="IH172" s="1406"/>
      <c r="II172" s="1406"/>
      <c r="IJ172" s="1406"/>
      <c r="IK172" s="1406"/>
      <c r="IL172" s="1406"/>
      <c r="IM172" s="1406"/>
      <c r="IN172" s="1406"/>
      <c r="IO172" s="1406"/>
      <c r="IP172" s="1406"/>
      <c r="IQ172" s="1406"/>
      <c r="IR172" s="1406"/>
      <c r="IS172" s="1406"/>
      <c r="IT172" s="1406"/>
      <c r="IU172" s="1406"/>
      <c r="IV172" s="1406"/>
    </row>
    <row r="173" spans="1:256" s="640" customFormat="1" ht="13.5" customHeight="1">
      <c r="A173" s="634"/>
      <c r="B173" s="635"/>
      <c r="C173" s="1323"/>
      <c r="D173" s="1381" t="s">
        <v>6885</v>
      </c>
      <c r="E173" s="1407"/>
      <c r="F173" s="1383">
        <f>SUM(F174)</f>
        <v>11.401000000000002</v>
      </c>
      <c r="G173" s="644"/>
      <c r="H173" s="644"/>
      <c r="I173" s="638"/>
      <c r="J173" s="1408"/>
      <c r="K173" s="731"/>
      <c r="L173" s="342"/>
      <c r="M173" s="342"/>
      <c r="N173" s="342"/>
      <c r="O173" s="342"/>
      <c r="P173" s="342"/>
      <c r="Q173" s="342"/>
      <c r="R173" s="342"/>
      <c r="S173" s="342"/>
      <c r="T173" s="342"/>
      <c r="U173" s="342"/>
      <c r="V173" s="342"/>
      <c r="W173" s="342"/>
      <c r="X173" s="342"/>
      <c r="Y173" s="1409"/>
      <c r="Z173" s="1409"/>
      <c r="AA173" s="1409"/>
      <c r="AB173" s="1409"/>
      <c r="AC173" s="1409"/>
      <c r="AD173" s="1409"/>
      <c r="AE173" s="1409"/>
      <c r="AF173" s="1409"/>
      <c r="AG173" s="1409"/>
      <c r="AH173" s="1409"/>
      <c r="AI173" s="1409"/>
      <c r="AJ173" s="1409"/>
      <c r="AK173" s="1409"/>
      <c r="AL173" s="1409"/>
      <c r="AM173" s="1409"/>
      <c r="AN173" s="1409"/>
      <c r="AO173" s="1409"/>
      <c r="AP173" s="1409"/>
      <c r="AQ173" s="1409"/>
      <c r="AR173" s="1409"/>
      <c r="AS173" s="1409"/>
      <c r="AT173" s="1409"/>
      <c r="AU173" s="1409"/>
      <c r="AV173" s="1409"/>
      <c r="AW173" s="1409"/>
      <c r="AX173" s="1409"/>
      <c r="AY173" s="1409"/>
      <c r="AZ173" s="1409"/>
      <c r="BA173" s="1409"/>
      <c r="BB173" s="1409"/>
      <c r="BC173" s="1409"/>
      <c r="BD173" s="1409"/>
      <c r="BE173" s="1409"/>
      <c r="BF173" s="1409"/>
      <c r="BG173" s="1409"/>
      <c r="BH173" s="1409"/>
      <c r="BI173" s="1409"/>
      <c r="BJ173" s="1409"/>
      <c r="BK173" s="1409"/>
      <c r="BL173" s="1409"/>
      <c r="BM173" s="1409"/>
      <c r="BN173" s="1409"/>
      <c r="BO173" s="1409"/>
      <c r="BP173" s="1409"/>
      <c r="BQ173" s="1409"/>
      <c r="BR173" s="1409"/>
      <c r="BS173" s="1409"/>
      <c r="BT173" s="1409"/>
      <c r="BU173" s="1409"/>
      <c r="BV173" s="1409"/>
      <c r="BW173" s="1409"/>
      <c r="BX173" s="1409"/>
      <c r="BY173" s="1409"/>
      <c r="BZ173" s="1409"/>
      <c r="CA173" s="1409"/>
      <c r="CB173" s="1409"/>
      <c r="CC173" s="1409"/>
      <c r="CD173" s="1409"/>
      <c r="CE173" s="1409"/>
      <c r="CF173" s="1409"/>
      <c r="CG173" s="1409"/>
      <c r="CH173" s="1409"/>
      <c r="CI173" s="1409"/>
      <c r="CJ173" s="1409"/>
      <c r="CK173" s="1409"/>
      <c r="CL173" s="1409"/>
      <c r="CM173" s="1409"/>
      <c r="CN173" s="1409"/>
      <c r="CO173" s="1409"/>
      <c r="CP173" s="1409"/>
      <c r="CQ173" s="1409"/>
      <c r="CR173" s="1409"/>
      <c r="CS173" s="1409"/>
      <c r="CT173" s="1409"/>
      <c r="CU173" s="1409"/>
      <c r="CV173" s="1409"/>
      <c r="CW173" s="1409"/>
      <c r="CX173" s="1409"/>
      <c r="CY173" s="1409"/>
      <c r="CZ173" s="1409"/>
      <c r="DA173" s="1409"/>
      <c r="DB173" s="1409"/>
      <c r="DC173" s="1409"/>
      <c r="DD173" s="1409"/>
      <c r="DE173" s="1409"/>
      <c r="DF173" s="1409"/>
      <c r="DG173" s="1409"/>
      <c r="DH173" s="1409"/>
      <c r="DI173" s="1409"/>
      <c r="DJ173" s="1409"/>
      <c r="DK173" s="1409"/>
      <c r="DL173" s="1409"/>
      <c r="DM173" s="1409"/>
      <c r="DN173" s="1409"/>
      <c r="DO173" s="1409"/>
      <c r="DP173" s="1409"/>
      <c r="DQ173" s="1409"/>
      <c r="DR173" s="1409"/>
      <c r="DS173" s="1409"/>
      <c r="DT173" s="1409"/>
      <c r="DU173" s="1409"/>
      <c r="DV173" s="1409"/>
      <c r="DW173" s="1409"/>
      <c r="DX173" s="1409"/>
      <c r="DY173" s="1409"/>
      <c r="DZ173" s="1409"/>
      <c r="EA173" s="1409"/>
      <c r="EB173" s="1409"/>
      <c r="EC173" s="1409"/>
      <c r="ED173" s="1409"/>
      <c r="EE173" s="1409"/>
      <c r="EF173" s="1409"/>
      <c r="EG173" s="1409"/>
      <c r="EH173" s="1409"/>
      <c r="EI173" s="1409"/>
      <c r="EJ173" s="1409"/>
      <c r="EK173" s="1409"/>
      <c r="EL173" s="1409"/>
      <c r="EM173" s="1409"/>
      <c r="EN173" s="1409"/>
      <c r="EO173" s="1409"/>
      <c r="EP173" s="1409"/>
      <c r="EQ173" s="1409"/>
      <c r="ER173" s="1409"/>
      <c r="ES173" s="1409"/>
      <c r="ET173" s="1409"/>
      <c r="EU173" s="1409"/>
      <c r="EV173" s="1409"/>
      <c r="EW173" s="1409"/>
      <c r="EX173" s="1409"/>
      <c r="EY173" s="1409"/>
      <c r="EZ173" s="1409"/>
      <c r="FA173" s="1409"/>
      <c r="FB173" s="1409"/>
      <c r="FC173" s="1409"/>
      <c r="FD173" s="1409"/>
      <c r="FE173" s="1409"/>
      <c r="FF173" s="1409"/>
      <c r="FG173" s="1409"/>
      <c r="FH173" s="1409"/>
      <c r="FI173" s="1409"/>
      <c r="FJ173" s="1409"/>
      <c r="FK173" s="1409"/>
      <c r="FL173" s="1409"/>
      <c r="FM173" s="1409"/>
      <c r="FN173" s="1409"/>
      <c r="FO173" s="1409"/>
      <c r="FP173" s="1409"/>
      <c r="FQ173" s="1409"/>
      <c r="FR173" s="1409"/>
      <c r="FS173" s="1409"/>
      <c r="FT173" s="1409"/>
      <c r="FU173" s="1409"/>
      <c r="FV173" s="1409"/>
      <c r="FW173" s="1409"/>
      <c r="FX173" s="1409"/>
      <c r="FY173" s="1409"/>
      <c r="FZ173" s="1409"/>
      <c r="GA173" s="1409"/>
      <c r="GB173" s="1409"/>
      <c r="GC173" s="1409"/>
      <c r="GD173" s="1409"/>
      <c r="GE173" s="1409"/>
      <c r="GF173" s="1409"/>
      <c r="GG173" s="1409"/>
      <c r="GH173" s="1409"/>
      <c r="GI173" s="1409"/>
      <c r="GJ173" s="1409"/>
      <c r="GK173" s="1409"/>
      <c r="GL173" s="1409"/>
      <c r="GM173" s="1409"/>
      <c r="GN173" s="1409"/>
      <c r="GO173" s="1409"/>
      <c r="GP173" s="1409"/>
      <c r="GQ173" s="1409"/>
      <c r="GR173" s="1409"/>
      <c r="GS173" s="1409"/>
      <c r="GT173" s="1409"/>
      <c r="GU173" s="1409"/>
      <c r="GV173" s="1409"/>
      <c r="GW173" s="1409"/>
      <c r="GX173" s="1409"/>
      <c r="GY173" s="1409"/>
      <c r="GZ173" s="1409"/>
      <c r="HA173" s="1409"/>
      <c r="HB173" s="1409"/>
      <c r="HC173" s="1409"/>
      <c r="HD173" s="1409"/>
      <c r="HE173" s="1409"/>
      <c r="HF173" s="1409"/>
      <c r="HG173" s="1409"/>
      <c r="HH173" s="1409"/>
      <c r="HI173" s="1409"/>
      <c r="HJ173" s="1409"/>
      <c r="HK173" s="1409"/>
      <c r="HL173" s="1409"/>
      <c r="HM173" s="1409"/>
      <c r="HN173" s="1409"/>
      <c r="HO173" s="1409"/>
      <c r="HP173" s="1409"/>
      <c r="HQ173" s="1409"/>
      <c r="HR173" s="1409"/>
      <c r="HS173" s="1409"/>
      <c r="HT173" s="1409"/>
      <c r="HU173" s="1409"/>
      <c r="HV173" s="1409"/>
      <c r="HW173" s="1409"/>
      <c r="HX173" s="1409"/>
      <c r="HY173" s="1409"/>
      <c r="HZ173" s="1409"/>
      <c r="IA173" s="1409"/>
      <c r="IB173" s="1409"/>
      <c r="IC173" s="1409"/>
      <c r="ID173" s="1409"/>
      <c r="IE173" s="1409"/>
      <c r="IF173" s="1409"/>
      <c r="IG173" s="1409"/>
      <c r="IH173" s="1409"/>
      <c r="II173" s="1409"/>
      <c r="IJ173" s="1409"/>
      <c r="IK173" s="1409"/>
      <c r="IL173" s="1409"/>
      <c r="IM173" s="1409"/>
      <c r="IN173" s="1409"/>
      <c r="IO173" s="1409"/>
      <c r="IP173" s="1409"/>
      <c r="IQ173" s="1409"/>
      <c r="IR173" s="1409"/>
      <c r="IS173" s="1409"/>
      <c r="IT173" s="1409"/>
      <c r="IU173" s="1409"/>
      <c r="IV173" s="1409"/>
    </row>
    <row r="174" spans="1:256" s="1385" customFormat="1" ht="27" customHeight="1">
      <c r="A174" s="1410"/>
      <c r="B174" s="1411"/>
      <c r="C174" s="1412"/>
      <c r="D174" s="1413" t="s">
        <v>6991</v>
      </c>
      <c r="E174" s="1413"/>
      <c r="F174" s="1414">
        <f>((47.7+40)*0.65*(0.9-0.5))*(0.35+0.15)</f>
        <v>11.401000000000002</v>
      </c>
      <c r="G174" s="1082"/>
      <c r="H174" s="1082"/>
      <c r="I174" s="1415"/>
      <c r="J174" s="1416"/>
      <c r="K174" s="640"/>
      <c r="L174" s="1409"/>
      <c r="M174" s="1409"/>
      <c r="N174" s="1409"/>
      <c r="O174" s="1409"/>
      <c r="P174" s="1409"/>
      <c r="Q174" s="1409"/>
      <c r="R174" s="1409"/>
      <c r="S174" s="1409"/>
      <c r="T174" s="1409"/>
      <c r="U174" s="1409"/>
      <c r="V174" s="1409"/>
      <c r="W174" s="1409"/>
      <c r="X174" s="1409"/>
      <c r="Y174" s="342"/>
      <c r="Z174" s="342"/>
      <c r="AA174" s="342"/>
      <c r="AB174" s="342"/>
      <c r="AC174" s="342"/>
      <c r="AD174" s="342"/>
      <c r="AE174" s="342"/>
      <c r="AF174" s="342"/>
      <c r="AG174" s="342"/>
      <c r="AH174" s="342"/>
      <c r="AI174" s="342"/>
      <c r="AJ174" s="317"/>
      <c r="AK174" s="317"/>
      <c r="AL174" s="317"/>
      <c r="AM174" s="317"/>
      <c r="AN174" s="317"/>
      <c r="AO174" s="317"/>
      <c r="AP174" s="317"/>
      <c r="AQ174" s="317"/>
      <c r="AR174" s="317"/>
      <c r="AS174" s="317"/>
      <c r="AT174" s="317"/>
      <c r="AU174" s="317"/>
      <c r="AV174" s="317"/>
      <c r="AW174" s="317"/>
      <c r="AX174" s="317"/>
      <c r="AY174" s="317"/>
      <c r="AZ174" s="317"/>
      <c r="BA174" s="317"/>
      <c r="BB174" s="317"/>
      <c r="BC174" s="317"/>
      <c r="BD174" s="317"/>
      <c r="BE174" s="317"/>
      <c r="BF174" s="317"/>
      <c r="BG174" s="317"/>
      <c r="BH174" s="317"/>
      <c r="BI174" s="317"/>
      <c r="BJ174" s="317"/>
      <c r="BK174" s="317"/>
      <c r="BL174" s="317"/>
      <c r="BM174" s="317"/>
      <c r="BN174" s="317"/>
      <c r="BO174" s="317"/>
      <c r="BP174" s="317"/>
      <c r="BQ174" s="317"/>
      <c r="BR174" s="317"/>
      <c r="BS174" s="317"/>
      <c r="BT174" s="317"/>
      <c r="BU174" s="317"/>
      <c r="BV174" s="317"/>
      <c r="BW174" s="317"/>
      <c r="BX174" s="317"/>
      <c r="BY174" s="317"/>
      <c r="BZ174" s="317"/>
      <c r="CA174" s="317"/>
      <c r="CB174" s="317"/>
      <c r="CC174" s="317"/>
      <c r="CD174" s="317"/>
      <c r="CE174" s="317"/>
      <c r="CF174" s="317"/>
      <c r="CG174" s="317"/>
      <c r="CH174" s="317"/>
      <c r="CI174" s="317"/>
      <c r="CJ174" s="317"/>
      <c r="CK174" s="317"/>
      <c r="CL174" s="317"/>
      <c r="CM174" s="317"/>
      <c r="CN174" s="317"/>
      <c r="CO174" s="317"/>
      <c r="CP174" s="317"/>
      <c r="CQ174" s="317"/>
      <c r="CR174" s="317"/>
      <c r="CS174" s="317"/>
      <c r="CT174" s="317"/>
      <c r="CU174" s="317"/>
      <c r="CV174" s="317"/>
      <c r="CW174" s="317"/>
      <c r="CX174" s="317"/>
      <c r="CY174" s="317"/>
      <c r="CZ174" s="317"/>
      <c r="DA174" s="317"/>
      <c r="DB174" s="317"/>
      <c r="DC174" s="317"/>
      <c r="DD174" s="317"/>
      <c r="DE174" s="317"/>
      <c r="DF174" s="317"/>
      <c r="DG174" s="317"/>
      <c r="DH174" s="317"/>
      <c r="DI174" s="317"/>
      <c r="DJ174" s="317"/>
      <c r="DK174" s="317"/>
      <c r="DL174" s="317"/>
      <c r="DM174" s="317"/>
      <c r="DN174" s="317"/>
      <c r="DO174" s="317"/>
      <c r="DP174" s="317"/>
      <c r="DQ174" s="317"/>
      <c r="DR174" s="317"/>
      <c r="DS174" s="317"/>
      <c r="DT174" s="317"/>
      <c r="DU174" s="317"/>
      <c r="DV174" s="317"/>
      <c r="DW174" s="317"/>
      <c r="DX174" s="317"/>
      <c r="DY174" s="317"/>
      <c r="DZ174" s="317"/>
      <c r="EA174" s="317"/>
      <c r="EB174" s="317"/>
      <c r="EC174" s="317"/>
      <c r="ED174" s="317"/>
      <c r="EE174" s="317"/>
      <c r="EF174" s="317"/>
      <c r="EG174" s="317"/>
      <c r="EH174" s="317"/>
      <c r="EI174" s="317"/>
      <c r="EJ174" s="317"/>
      <c r="EK174" s="317"/>
      <c r="EL174" s="317"/>
      <c r="EM174" s="317"/>
      <c r="EN174" s="317"/>
      <c r="EO174" s="317"/>
      <c r="EP174" s="317"/>
      <c r="EQ174" s="317"/>
      <c r="ER174" s="317"/>
      <c r="ES174" s="317"/>
      <c r="ET174" s="317"/>
      <c r="EU174" s="317"/>
      <c r="EV174" s="317"/>
      <c r="EW174" s="317"/>
      <c r="EX174" s="317"/>
      <c r="EY174" s="317"/>
      <c r="EZ174" s="317"/>
      <c r="FA174" s="317"/>
      <c r="FB174" s="317"/>
      <c r="FC174" s="317"/>
      <c r="FD174" s="317"/>
      <c r="FE174" s="317"/>
      <c r="FF174" s="317"/>
      <c r="FG174" s="317"/>
      <c r="FH174" s="317"/>
      <c r="FI174" s="317"/>
      <c r="FJ174" s="317"/>
      <c r="FK174" s="317"/>
      <c r="FL174" s="317"/>
      <c r="FM174" s="317"/>
      <c r="FN174" s="317"/>
      <c r="FO174" s="317"/>
      <c r="FP174" s="317"/>
      <c r="FQ174" s="317"/>
      <c r="FR174" s="317"/>
      <c r="FS174" s="317"/>
      <c r="FT174" s="317"/>
      <c r="FU174" s="317"/>
      <c r="FV174" s="317"/>
      <c r="FW174" s="317"/>
      <c r="FX174" s="317"/>
      <c r="FY174" s="317"/>
      <c r="FZ174" s="317"/>
      <c r="GA174" s="317"/>
      <c r="GB174" s="317"/>
      <c r="GC174" s="317"/>
      <c r="GD174" s="317"/>
      <c r="GE174" s="317"/>
      <c r="GF174" s="317"/>
      <c r="GG174" s="317"/>
      <c r="GH174" s="317"/>
      <c r="GI174" s="317"/>
      <c r="GJ174" s="317"/>
      <c r="GK174" s="317"/>
      <c r="GL174" s="317"/>
      <c r="GM174" s="317"/>
      <c r="GN174" s="317"/>
      <c r="GO174" s="317"/>
      <c r="GP174" s="317"/>
      <c r="GQ174" s="317"/>
      <c r="GR174" s="317"/>
      <c r="GS174" s="317"/>
      <c r="GT174" s="317"/>
      <c r="GU174" s="317"/>
      <c r="GV174" s="317"/>
      <c r="GW174" s="317"/>
      <c r="GX174" s="317"/>
      <c r="GY174" s="317"/>
      <c r="GZ174" s="317"/>
      <c r="HA174" s="317"/>
      <c r="HB174" s="317"/>
      <c r="HC174" s="317"/>
      <c r="HD174" s="317"/>
      <c r="HE174" s="317"/>
      <c r="HF174" s="317"/>
      <c r="HG174" s="317"/>
      <c r="HH174" s="317"/>
      <c r="HI174" s="317"/>
      <c r="HJ174" s="317"/>
      <c r="HK174" s="317"/>
      <c r="HL174" s="317"/>
      <c r="HM174" s="317"/>
      <c r="HN174" s="317"/>
      <c r="HO174" s="317"/>
      <c r="HP174" s="317"/>
      <c r="HQ174" s="317"/>
      <c r="HR174" s="317"/>
      <c r="HS174" s="317"/>
      <c r="HT174" s="317"/>
      <c r="HU174" s="317"/>
      <c r="HV174" s="317"/>
      <c r="HW174" s="317"/>
      <c r="HX174" s="317"/>
      <c r="HY174" s="317"/>
      <c r="HZ174" s="317"/>
      <c r="IA174" s="317"/>
      <c r="IB174" s="317"/>
      <c r="IC174" s="317"/>
      <c r="ID174" s="317"/>
      <c r="IE174" s="317"/>
      <c r="IF174" s="317"/>
      <c r="IG174" s="317"/>
      <c r="IH174" s="317"/>
      <c r="II174" s="317"/>
      <c r="IJ174" s="317"/>
      <c r="IK174" s="317"/>
      <c r="IL174" s="317"/>
      <c r="IM174" s="317"/>
      <c r="IN174" s="317"/>
      <c r="IO174" s="317"/>
      <c r="IP174" s="317"/>
      <c r="IQ174" s="317"/>
      <c r="IR174" s="317"/>
      <c r="IS174" s="317"/>
      <c r="IT174" s="317"/>
      <c r="IU174" s="317"/>
      <c r="IV174" s="317"/>
    </row>
    <row r="175" spans="1:256" s="640" customFormat="1" ht="13.5" customHeight="1">
      <c r="A175" s="634"/>
      <c r="B175" s="635"/>
      <c r="C175" s="1323"/>
      <c r="D175" s="1381" t="s">
        <v>6887</v>
      </c>
      <c r="E175" s="1407"/>
      <c r="F175" s="1383">
        <f>SUM(F176)</f>
        <v>11.401000000000002</v>
      </c>
      <c r="G175" s="644"/>
      <c r="H175" s="644"/>
      <c r="I175" s="638"/>
      <c r="J175" s="1417"/>
      <c r="L175" s="1409"/>
      <c r="M175" s="1409"/>
      <c r="N175" s="1409"/>
      <c r="O175" s="1409"/>
      <c r="P175" s="342"/>
      <c r="Q175" s="1409"/>
      <c r="R175" s="1409"/>
      <c r="S175" s="342"/>
      <c r="T175" s="342"/>
      <c r="U175" s="342"/>
      <c r="V175" s="342"/>
      <c r="W175" s="342"/>
      <c r="X175" s="342"/>
      <c r="Y175" s="1409"/>
      <c r="Z175" s="1409"/>
      <c r="AA175" s="1409"/>
      <c r="AB175" s="1409"/>
      <c r="AC175" s="1409"/>
      <c r="AD175" s="1409"/>
      <c r="AE175" s="1409"/>
      <c r="AF175" s="1409"/>
      <c r="AG175" s="1409"/>
      <c r="AH175" s="1409"/>
      <c r="AI175" s="1409"/>
      <c r="AJ175" s="1409"/>
      <c r="AK175" s="1409"/>
      <c r="AL175" s="1409"/>
      <c r="AM175" s="1409"/>
      <c r="AN175" s="1409"/>
      <c r="AO175" s="1409"/>
      <c r="AP175" s="1409"/>
      <c r="AQ175" s="1409"/>
      <c r="AR175" s="1409"/>
      <c r="AS175" s="1409"/>
      <c r="AT175" s="1409"/>
      <c r="AU175" s="1409"/>
      <c r="AV175" s="1409"/>
      <c r="AW175" s="1409"/>
      <c r="AX175" s="1409"/>
      <c r="AY175" s="1409"/>
      <c r="AZ175" s="1409"/>
      <c r="BA175" s="1409"/>
      <c r="BB175" s="1409"/>
      <c r="BC175" s="1409"/>
      <c r="BD175" s="1409"/>
      <c r="BE175" s="1409"/>
      <c r="BF175" s="1409"/>
      <c r="BG175" s="1409"/>
      <c r="BH175" s="1409"/>
      <c r="BI175" s="1409"/>
      <c r="BJ175" s="1409"/>
      <c r="BK175" s="1409"/>
      <c r="BL175" s="1409"/>
      <c r="BM175" s="1409"/>
      <c r="BN175" s="1409"/>
      <c r="BO175" s="1409"/>
      <c r="BP175" s="1409"/>
      <c r="BQ175" s="1409"/>
      <c r="BR175" s="1409"/>
      <c r="BS175" s="1409"/>
      <c r="BT175" s="1409"/>
      <c r="BU175" s="1409"/>
      <c r="BV175" s="1409"/>
      <c r="BW175" s="1409"/>
      <c r="BX175" s="1409"/>
      <c r="BY175" s="1409"/>
      <c r="BZ175" s="1409"/>
      <c r="CA175" s="1409"/>
      <c r="CB175" s="1409"/>
      <c r="CC175" s="1409"/>
      <c r="CD175" s="1409"/>
      <c r="CE175" s="1409"/>
      <c r="CF175" s="1409"/>
      <c r="CG175" s="1409"/>
      <c r="CH175" s="1409"/>
      <c r="CI175" s="1409"/>
      <c r="CJ175" s="1409"/>
      <c r="CK175" s="1409"/>
      <c r="CL175" s="1409"/>
      <c r="CM175" s="1409"/>
      <c r="CN175" s="1409"/>
      <c r="CO175" s="1409"/>
      <c r="CP175" s="1409"/>
      <c r="CQ175" s="1409"/>
      <c r="CR175" s="1409"/>
      <c r="CS175" s="1409"/>
      <c r="CT175" s="1409"/>
      <c r="CU175" s="1409"/>
      <c r="CV175" s="1409"/>
      <c r="CW175" s="1409"/>
      <c r="CX175" s="1409"/>
      <c r="CY175" s="1409"/>
      <c r="CZ175" s="1409"/>
      <c r="DA175" s="1409"/>
      <c r="DB175" s="1409"/>
      <c r="DC175" s="1409"/>
      <c r="DD175" s="1409"/>
      <c r="DE175" s="1409"/>
      <c r="DF175" s="1409"/>
      <c r="DG175" s="1409"/>
      <c r="DH175" s="1409"/>
      <c r="DI175" s="1409"/>
      <c r="DJ175" s="1409"/>
      <c r="DK175" s="1409"/>
      <c r="DL175" s="1409"/>
      <c r="DM175" s="1409"/>
      <c r="DN175" s="1409"/>
      <c r="DO175" s="1409"/>
      <c r="DP175" s="1409"/>
      <c r="DQ175" s="1409"/>
      <c r="DR175" s="1409"/>
      <c r="DS175" s="1409"/>
      <c r="DT175" s="1409"/>
      <c r="DU175" s="1409"/>
      <c r="DV175" s="1409"/>
      <c r="DW175" s="1409"/>
      <c r="DX175" s="1409"/>
      <c r="DY175" s="1409"/>
      <c r="DZ175" s="1409"/>
      <c r="EA175" s="1409"/>
      <c r="EB175" s="1409"/>
      <c r="EC175" s="1409"/>
      <c r="ED175" s="1409"/>
      <c r="EE175" s="1409"/>
      <c r="EF175" s="1409"/>
      <c r="EG175" s="1409"/>
      <c r="EH175" s="1409"/>
      <c r="EI175" s="1409"/>
      <c r="EJ175" s="1409"/>
      <c r="EK175" s="1409"/>
      <c r="EL175" s="1409"/>
      <c r="EM175" s="1409"/>
      <c r="EN175" s="1409"/>
      <c r="EO175" s="1409"/>
      <c r="EP175" s="1409"/>
      <c r="EQ175" s="1409"/>
      <c r="ER175" s="1409"/>
      <c r="ES175" s="1409"/>
      <c r="ET175" s="1409"/>
      <c r="EU175" s="1409"/>
      <c r="EV175" s="1409"/>
      <c r="EW175" s="1409"/>
      <c r="EX175" s="1409"/>
      <c r="EY175" s="1409"/>
      <c r="EZ175" s="1409"/>
      <c r="FA175" s="1409"/>
      <c r="FB175" s="1409"/>
      <c r="FC175" s="1409"/>
      <c r="FD175" s="1409"/>
      <c r="FE175" s="1409"/>
      <c r="FF175" s="1409"/>
      <c r="FG175" s="1409"/>
      <c r="FH175" s="1409"/>
      <c r="FI175" s="1409"/>
      <c r="FJ175" s="1409"/>
      <c r="FK175" s="1409"/>
      <c r="FL175" s="1409"/>
      <c r="FM175" s="1409"/>
      <c r="FN175" s="1409"/>
      <c r="FO175" s="1409"/>
      <c r="FP175" s="1409"/>
      <c r="FQ175" s="1409"/>
      <c r="FR175" s="1409"/>
      <c r="FS175" s="1409"/>
      <c r="FT175" s="1409"/>
      <c r="FU175" s="1409"/>
      <c r="FV175" s="1409"/>
      <c r="FW175" s="1409"/>
      <c r="FX175" s="1409"/>
      <c r="FY175" s="1409"/>
      <c r="FZ175" s="1409"/>
      <c r="GA175" s="1409"/>
      <c r="GB175" s="1409"/>
      <c r="GC175" s="1409"/>
      <c r="GD175" s="1409"/>
      <c r="GE175" s="1409"/>
      <c r="GF175" s="1409"/>
      <c r="GG175" s="1409"/>
      <c r="GH175" s="1409"/>
      <c r="GI175" s="1409"/>
      <c r="GJ175" s="1409"/>
      <c r="GK175" s="1409"/>
      <c r="GL175" s="1409"/>
      <c r="GM175" s="1409"/>
      <c r="GN175" s="1409"/>
      <c r="GO175" s="1409"/>
      <c r="GP175" s="1409"/>
      <c r="GQ175" s="1409"/>
      <c r="GR175" s="1409"/>
      <c r="GS175" s="1409"/>
      <c r="GT175" s="1409"/>
      <c r="GU175" s="1409"/>
      <c r="GV175" s="1409"/>
      <c r="GW175" s="1409"/>
      <c r="GX175" s="1409"/>
      <c r="GY175" s="1409"/>
      <c r="GZ175" s="1409"/>
      <c r="HA175" s="1409"/>
      <c r="HB175" s="1409"/>
      <c r="HC175" s="1409"/>
      <c r="HD175" s="1409"/>
      <c r="HE175" s="1409"/>
      <c r="HF175" s="1409"/>
      <c r="HG175" s="1409"/>
      <c r="HH175" s="1409"/>
      <c r="HI175" s="1409"/>
      <c r="HJ175" s="1409"/>
      <c r="HK175" s="1409"/>
      <c r="HL175" s="1409"/>
      <c r="HM175" s="1409"/>
      <c r="HN175" s="1409"/>
      <c r="HO175" s="1409"/>
      <c r="HP175" s="1409"/>
      <c r="HQ175" s="1409"/>
      <c r="HR175" s="1409"/>
      <c r="HS175" s="1409"/>
      <c r="HT175" s="1409"/>
      <c r="HU175" s="1409"/>
      <c r="HV175" s="1409"/>
      <c r="HW175" s="1409"/>
      <c r="HX175" s="1409"/>
      <c r="HY175" s="1409"/>
      <c r="HZ175" s="1409"/>
      <c r="IA175" s="1409"/>
      <c r="IB175" s="1409"/>
      <c r="IC175" s="1409"/>
      <c r="ID175" s="1409"/>
      <c r="IE175" s="1409"/>
      <c r="IF175" s="1409"/>
      <c r="IG175" s="1409"/>
      <c r="IH175" s="1409"/>
      <c r="II175" s="1409"/>
      <c r="IJ175" s="1409"/>
      <c r="IK175" s="1409"/>
      <c r="IL175" s="1409"/>
      <c r="IM175" s="1409"/>
      <c r="IN175" s="1409"/>
      <c r="IO175" s="1409"/>
      <c r="IP175" s="1409"/>
      <c r="IQ175" s="1409"/>
      <c r="IR175" s="1409"/>
      <c r="IS175" s="1409"/>
      <c r="IT175" s="1409"/>
      <c r="IU175" s="1409"/>
      <c r="IV175" s="1409"/>
    </row>
    <row r="176" spans="1:256" s="1385" customFormat="1" ht="27" customHeight="1">
      <c r="A176" s="1410"/>
      <c r="B176" s="1411"/>
      <c r="C176" s="1412"/>
      <c r="D176" s="1413" t="s">
        <v>6991</v>
      </c>
      <c r="E176" s="1413"/>
      <c r="F176" s="1414">
        <f>((47.7+40)*0.65*(0.9-0.5))*(0.35+0.15)</f>
        <v>11.401000000000002</v>
      </c>
      <c r="G176" s="1082"/>
      <c r="H176" s="1082"/>
      <c r="I176" s="1415"/>
      <c r="J176" s="1417"/>
      <c r="K176" s="1418"/>
      <c r="L176" s="419"/>
      <c r="M176" s="419"/>
      <c r="N176" s="419"/>
      <c r="O176" s="419"/>
      <c r="P176" s="342"/>
      <c r="Q176" s="342"/>
      <c r="R176" s="342"/>
      <c r="S176" s="342"/>
      <c r="T176" s="342"/>
      <c r="U176" s="342"/>
      <c r="V176" s="342"/>
      <c r="W176" s="342"/>
      <c r="X176" s="342"/>
      <c r="Y176" s="342"/>
      <c r="Z176" s="342"/>
      <c r="AA176" s="342"/>
      <c r="AB176" s="342"/>
      <c r="AC176" s="342"/>
      <c r="AD176" s="342"/>
      <c r="AE176" s="342"/>
      <c r="AF176" s="342"/>
      <c r="AG176" s="342"/>
      <c r="AH176" s="342"/>
      <c r="AI176" s="342"/>
      <c r="AJ176" s="317"/>
      <c r="AK176" s="317"/>
      <c r="AL176" s="317"/>
      <c r="AM176" s="317"/>
      <c r="AN176" s="317"/>
      <c r="AO176" s="317"/>
      <c r="AP176" s="317"/>
      <c r="AQ176" s="317"/>
      <c r="AR176" s="317"/>
      <c r="AS176" s="317"/>
      <c r="AT176" s="317"/>
      <c r="AU176" s="317"/>
      <c r="AV176" s="317"/>
      <c r="AW176" s="317"/>
      <c r="AX176" s="317"/>
      <c r="AY176" s="317"/>
      <c r="AZ176" s="317"/>
      <c r="BA176" s="317"/>
      <c r="BB176" s="317"/>
      <c r="BC176" s="317"/>
      <c r="BD176" s="317"/>
      <c r="BE176" s="317"/>
      <c r="BF176" s="317"/>
      <c r="BG176" s="317"/>
      <c r="BH176" s="317"/>
      <c r="BI176" s="317"/>
      <c r="BJ176" s="317"/>
      <c r="BK176" s="317"/>
      <c r="BL176" s="317"/>
      <c r="BM176" s="317"/>
      <c r="BN176" s="317"/>
      <c r="BO176" s="317"/>
      <c r="BP176" s="317"/>
      <c r="BQ176" s="317"/>
      <c r="BR176" s="317"/>
      <c r="BS176" s="317"/>
      <c r="BT176" s="317"/>
      <c r="BU176" s="317"/>
      <c r="BV176" s="317"/>
      <c r="BW176" s="317"/>
      <c r="BX176" s="317"/>
      <c r="BY176" s="317"/>
      <c r="BZ176" s="317"/>
      <c r="CA176" s="317"/>
      <c r="CB176" s="317"/>
      <c r="CC176" s="317"/>
      <c r="CD176" s="317"/>
      <c r="CE176" s="317"/>
      <c r="CF176" s="317"/>
      <c r="CG176" s="317"/>
      <c r="CH176" s="317"/>
      <c r="CI176" s="317"/>
      <c r="CJ176" s="317"/>
      <c r="CK176" s="317"/>
      <c r="CL176" s="317"/>
      <c r="CM176" s="317"/>
      <c r="CN176" s="317"/>
      <c r="CO176" s="317"/>
      <c r="CP176" s="317"/>
      <c r="CQ176" s="317"/>
      <c r="CR176" s="317"/>
      <c r="CS176" s="317"/>
      <c r="CT176" s="317"/>
      <c r="CU176" s="317"/>
      <c r="CV176" s="317"/>
      <c r="CW176" s="317"/>
      <c r="CX176" s="317"/>
      <c r="CY176" s="317"/>
      <c r="CZ176" s="317"/>
      <c r="DA176" s="317"/>
      <c r="DB176" s="317"/>
      <c r="DC176" s="317"/>
      <c r="DD176" s="317"/>
      <c r="DE176" s="317"/>
      <c r="DF176" s="317"/>
      <c r="DG176" s="317"/>
      <c r="DH176" s="317"/>
      <c r="DI176" s="317"/>
      <c r="DJ176" s="317"/>
      <c r="DK176" s="317"/>
      <c r="DL176" s="317"/>
      <c r="DM176" s="317"/>
      <c r="DN176" s="317"/>
      <c r="DO176" s="317"/>
      <c r="DP176" s="317"/>
      <c r="DQ176" s="317"/>
      <c r="DR176" s="317"/>
      <c r="DS176" s="317"/>
      <c r="DT176" s="317"/>
      <c r="DU176" s="317"/>
      <c r="DV176" s="317"/>
      <c r="DW176" s="317"/>
      <c r="DX176" s="317"/>
      <c r="DY176" s="317"/>
      <c r="DZ176" s="317"/>
      <c r="EA176" s="317"/>
      <c r="EB176" s="317"/>
      <c r="EC176" s="317"/>
      <c r="ED176" s="317"/>
      <c r="EE176" s="317"/>
      <c r="EF176" s="317"/>
      <c r="EG176" s="317"/>
      <c r="EH176" s="317"/>
      <c r="EI176" s="317"/>
      <c r="EJ176" s="317"/>
      <c r="EK176" s="317"/>
      <c r="EL176" s="317"/>
      <c r="EM176" s="317"/>
      <c r="EN176" s="317"/>
      <c r="EO176" s="317"/>
      <c r="EP176" s="317"/>
      <c r="EQ176" s="317"/>
      <c r="ER176" s="317"/>
      <c r="ES176" s="317"/>
      <c r="ET176" s="317"/>
      <c r="EU176" s="317"/>
      <c r="EV176" s="317"/>
      <c r="EW176" s="317"/>
      <c r="EX176" s="317"/>
      <c r="EY176" s="317"/>
      <c r="EZ176" s="317"/>
      <c r="FA176" s="317"/>
      <c r="FB176" s="317"/>
      <c r="FC176" s="317"/>
      <c r="FD176" s="317"/>
      <c r="FE176" s="317"/>
      <c r="FF176" s="317"/>
      <c r="FG176" s="317"/>
      <c r="FH176" s="317"/>
      <c r="FI176" s="317"/>
      <c r="FJ176" s="317"/>
      <c r="FK176" s="317"/>
      <c r="FL176" s="317"/>
      <c r="FM176" s="317"/>
      <c r="FN176" s="317"/>
      <c r="FO176" s="317"/>
      <c r="FP176" s="317"/>
      <c r="FQ176" s="317"/>
      <c r="FR176" s="317"/>
      <c r="FS176" s="317"/>
      <c r="FT176" s="317"/>
      <c r="FU176" s="317"/>
      <c r="FV176" s="317"/>
      <c r="FW176" s="317"/>
      <c r="FX176" s="317"/>
      <c r="FY176" s="317"/>
      <c r="FZ176" s="317"/>
      <c r="GA176" s="317"/>
      <c r="GB176" s="317"/>
      <c r="GC176" s="317"/>
      <c r="GD176" s="317"/>
      <c r="GE176" s="317"/>
      <c r="GF176" s="317"/>
      <c r="GG176" s="317"/>
      <c r="GH176" s="317"/>
      <c r="GI176" s="317"/>
      <c r="GJ176" s="317"/>
      <c r="GK176" s="317"/>
      <c r="GL176" s="317"/>
      <c r="GM176" s="317"/>
      <c r="GN176" s="317"/>
      <c r="GO176" s="317"/>
      <c r="GP176" s="317"/>
      <c r="GQ176" s="317"/>
      <c r="GR176" s="317"/>
      <c r="GS176" s="317"/>
      <c r="GT176" s="317"/>
      <c r="GU176" s="317"/>
      <c r="GV176" s="317"/>
      <c r="GW176" s="317"/>
      <c r="GX176" s="317"/>
      <c r="GY176" s="317"/>
      <c r="GZ176" s="317"/>
      <c r="HA176" s="317"/>
      <c r="HB176" s="317"/>
      <c r="HC176" s="317"/>
      <c r="HD176" s="317"/>
      <c r="HE176" s="317"/>
      <c r="HF176" s="317"/>
      <c r="HG176" s="317"/>
      <c r="HH176" s="317"/>
      <c r="HI176" s="317"/>
      <c r="HJ176" s="317"/>
      <c r="HK176" s="317"/>
      <c r="HL176" s="317"/>
      <c r="HM176" s="317"/>
      <c r="HN176" s="317"/>
      <c r="HO176" s="317"/>
      <c r="HP176" s="317"/>
      <c r="HQ176" s="317"/>
      <c r="HR176" s="317"/>
      <c r="HS176" s="317"/>
      <c r="HT176" s="317"/>
      <c r="HU176" s="317"/>
      <c r="HV176" s="317"/>
      <c r="HW176" s="317"/>
      <c r="HX176" s="317"/>
      <c r="HY176" s="317"/>
      <c r="HZ176" s="317"/>
      <c r="IA176" s="317"/>
      <c r="IB176" s="317"/>
      <c r="IC176" s="317"/>
      <c r="ID176" s="317"/>
      <c r="IE176" s="317"/>
      <c r="IF176" s="317"/>
      <c r="IG176" s="317"/>
      <c r="IH176" s="317"/>
      <c r="II176" s="317"/>
      <c r="IJ176" s="317"/>
      <c r="IK176" s="317"/>
      <c r="IL176" s="317"/>
      <c r="IM176" s="317"/>
      <c r="IN176" s="317"/>
      <c r="IO176" s="317"/>
      <c r="IP176" s="317"/>
      <c r="IQ176" s="317"/>
      <c r="IR176" s="317"/>
      <c r="IS176" s="317"/>
      <c r="IT176" s="317"/>
      <c r="IU176" s="317"/>
      <c r="IV176" s="317"/>
    </row>
    <row r="177" spans="1:256" s="1294" customFormat="1" ht="13.5" customHeight="1">
      <c r="A177" s="1391" t="s">
        <v>6992</v>
      </c>
      <c r="B177" s="1323"/>
      <c r="C177" s="675"/>
      <c r="D177" s="1314" t="s">
        <v>6888</v>
      </c>
      <c r="E177" s="1339" t="s">
        <v>197</v>
      </c>
      <c r="F177" s="1315">
        <f>F173</f>
        <v>11.401000000000002</v>
      </c>
      <c r="G177" s="350"/>
      <c r="H177" s="1392">
        <f t="shared" ref="H177:H182" si="4">ROUND(F177*G177,2)</f>
        <v>0</v>
      </c>
      <c r="I177" s="1121"/>
      <c r="J177" s="1126"/>
      <c r="K177" s="1126"/>
      <c r="L177" s="1085"/>
      <c r="M177" s="1085"/>
      <c r="N177" s="1085"/>
      <c r="O177" s="1085"/>
      <c r="P177" s="1085"/>
      <c r="Q177" s="1085"/>
      <c r="R177" s="1085"/>
      <c r="S177" s="1125"/>
      <c r="V177" s="1393"/>
    </row>
    <row r="178" spans="1:256" s="1294" customFormat="1" ht="13.5" customHeight="1">
      <c r="A178" s="1391" t="s">
        <v>6993</v>
      </c>
      <c r="B178" s="1323"/>
      <c r="C178" s="675"/>
      <c r="D178" s="1314" t="s">
        <v>6889</v>
      </c>
      <c r="E178" s="1339" t="s">
        <v>197</v>
      </c>
      <c r="F178" s="1315">
        <f>F175</f>
        <v>11.401000000000002</v>
      </c>
      <c r="G178" s="350"/>
      <c r="H178" s="1392">
        <f t="shared" si="4"/>
        <v>0</v>
      </c>
      <c r="I178" s="1121"/>
      <c r="J178" s="1126"/>
      <c r="K178" s="1126"/>
      <c r="L178" s="1085"/>
      <c r="M178" s="1085"/>
      <c r="N178" s="1085"/>
      <c r="O178" s="1085"/>
      <c r="P178" s="1085"/>
      <c r="Q178" s="1085"/>
      <c r="R178" s="1085"/>
      <c r="S178" s="1125"/>
      <c r="V178" s="1393"/>
    </row>
    <row r="179" spans="1:256" s="1385" customFormat="1" ht="27" customHeight="1">
      <c r="A179" s="1419" t="s">
        <v>6994</v>
      </c>
      <c r="B179" s="1080"/>
      <c r="C179" s="675"/>
      <c r="D179" s="1413" t="s">
        <v>6904</v>
      </c>
      <c r="E179" s="1420" t="s">
        <v>197</v>
      </c>
      <c r="F179" s="1421">
        <f>F171</f>
        <v>22.802</v>
      </c>
      <c r="G179" s="1460"/>
      <c r="H179" s="1392">
        <f t="shared" si="4"/>
        <v>0</v>
      </c>
      <c r="I179" s="1121"/>
      <c r="J179" s="1422"/>
      <c r="K179" s="1423"/>
      <c r="L179" s="1424"/>
      <c r="M179" s="1424"/>
      <c r="N179" s="1424"/>
      <c r="O179" s="1424"/>
      <c r="P179" s="1424"/>
      <c r="Q179" s="1424"/>
      <c r="R179" s="1424"/>
      <c r="S179" s="1425"/>
      <c r="T179" s="1423"/>
      <c r="U179" s="342"/>
      <c r="V179" s="342"/>
      <c r="W179" s="342"/>
      <c r="X179" s="342"/>
      <c r="Y179" s="342"/>
      <c r="Z179" s="342"/>
      <c r="AA179" s="342"/>
      <c r="AB179" s="342"/>
      <c r="AC179" s="342"/>
      <c r="AD179" s="342"/>
      <c r="AE179" s="342"/>
      <c r="AF179" s="342"/>
      <c r="AG179" s="342"/>
      <c r="AH179" s="342"/>
      <c r="AI179" s="342"/>
      <c r="AJ179" s="317"/>
      <c r="AK179" s="317"/>
      <c r="AL179" s="317"/>
      <c r="AM179" s="317"/>
      <c r="AN179" s="317"/>
      <c r="AO179" s="317"/>
      <c r="AP179" s="317"/>
      <c r="AQ179" s="317"/>
      <c r="AR179" s="317"/>
      <c r="AS179" s="317"/>
      <c r="AT179" s="317"/>
      <c r="AU179" s="317"/>
      <c r="AV179" s="317"/>
      <c r="AW179" s="317"/>
      <c r="AX179" s="317"/>
      <c r="AY179" s="317"/>
      <c r="AZ179" s="317"/>
      <c r="BA179" s="317"/>
      <c r="BB179" s="317"/>
      <c r="BC179" s="317"/>
      <c r="BD179" s="317"/>
      <c r="BE179" s="317"/>
      <c r="BF179" s="317"/>
      <c r="BG179" s="317"/>
      <c r="BH179" s="317"/>
      <c r="BI179" s="317"/>
      <c r="BJ179" s="317"/>
      <c r="BK179" s="317"/>
      <c r="BL179" s="317"/>
      <c r="BM179" s="317"/>
      <c r="BN179" s="317"/>
      <c r="BO179" s="317"/>
      <c r="BP179" s="317"/>
      <c r="BQ179" s="317"/>
      <c r="BR179" s="317"/>
      <c r="BS179" s="317"/>
      <c r="BT179" s="317"/>
      <c r="BU179" s="317"/>
      <c r="BV179" s="317"/>
      <c r="BW179" s="317"/>
      <c r="BX179" s="317"/>
      <c r="BY179" s="317"/>
      <c r="BZ179" s="317"/>
      <c r="CA179" s="317"/>
      <c r="CB179" s="317"/>
      <c r="CC179" s="317"/>
      <c r="CD179" s="317"/>
      <c r="CE179" s="317"/>
      <c r="CF179" s="317"/>
      <c r="CG179" s="317"/>
      <c r="CH179" s="317"/>
      <c r="CI179" s="317"/>
      <c r="CJ179" s="317"/>
      <c r="CK179" s="317"/>
      <c r="CL179" s="317"/>
      <c r="CM179" s="317"/>
      <c r="CN179" s="317"/>
      <c r="CO179" s="317"/>
      <c r="CP179" s="317"/>
      <c r="CQ179" s="317"/>
      <c r="CR179" s="317"/>
      <c r="CS179" s="317"/>
      <c r="CT179" s="317"/>
      <c r="CU179" s="317"/>
      <c r="CV179" s="317"/>
      <c r="CW179" s="317"/>
      <c r="CX179" s="317"/>
      <c r="CY179" s="317"/>
      <c r="CZ179" s="317"/>
      <c r="DA179" s="317"/>
      <c r="DB179" s="317"/>
      <c r="DC179" s="317"/>
      <c r="DD179" s="317"/>
      <c r="DE179" s="317"/>
      <c r="DF179" s="317"/>
      <c r="DG179" s="317"/>
      <c r="DH179" s="317"/>
      <c r="DI179" s="317"/>
      <c r="DJ179" s="317"/>
      <c r="DK179" s="317"/>
      <c r="DL179" s="317"/>
      <c r="DM179" s="317"/>
      <c r="DN179" s="317"/>
      <c r="DO179" s="317"/>
      <c r="DP179" s="317"/>
      <c r="DQ179" s="317"/>
      <c r="DR179" s="317"/>
      <c r="DS179" s="317"/>
      <c r="DT179" s="317"/>
      <c r="DU179" s="317"/>
      <c r="DV179" s="317"/>
      <c r="DW179" s="317"/>
      <c r="DX179" s="317"/>
      <c r="DY179" s="317"/>
      <c r="DZ179" s="317"/>
      <c r="EA179" s="317"/>
      <c r="EB179" s="317"/>
      <c r="EC179" s="317"/>
      <c r="ED179" s="317"/>
      <c r="EE179" s="317"/>
      <c r="EF179" s="317"/>
      <c r="EG179" s="317"/>
      <c r="EH179" s="317"/>
      <c r="EI179" s="317"/>
      <c r="EJ179" s="317"/>
      <c r="EK179" s="317"/>
      <c r="EL179" s="317"/>
      <c r="EM179" s="317"/>
      <c r="EN179" s="317"/>
      <c r="EO179" s="317"/>
      <c r="EP179" s="317"/>
      <c r="EQ179" s="317"/>
      <c r="ER179" s="317"/>
      <c r="ES179" s="317"/>
      <c r="ET179" s="317"/>
      <c r="EU179" s="317"/>
      <c r="EV179" s="317"/>
      <c r="EW179" s="317"/>
      <c r="EX179" s="317"/>
      <c r="EY179" s="317"/>
      <c r="EZ179" s="317"/>
      <c r="FA179" s="317"/>
      <c r="FB179" s="317"/>
      <c r="FC179" s="317"/>
      <c r="FD179" s="317"/>
      <c r="FE179" s="317"/>
      <c r="FF179" s="317"/>
      <c r="FG179" s="317"/>
      <c r="FH179" s="317"/>
      <c r="FI179" s="317"/>
      <c r="FJ179" s="317"/>
      <c r="FK179" s="317"/>
      <c r="FL179" s="317"/>
      <c r="FM179" s="317"/>
      <c r="FN179" s="317"/>
      <c r="FO179" s="317"/>
      <c r="FP179" s="317"/>
      <c r="FQ179" s="317"/>
      <c r="FR179" s="317"/>
      <c r="FS179" s="317"/>
      <c r="FT179" s="317"/>
      <c r="FU179" s="317"/>
      <c r="FV179" s="317"/>
      <c r="FW179" s="317"/>
      <c r="FX179" s="317"/>
      <c r="FY179" s="317"/>
      <c r="FZ179" s="317"/>
      <c r="GA179" s="317"/>
      <c r="GB179" s="317"/>
      <c r="GC179" s="317"/>
      <c r="GD179" s="317"/>
      <c r="GE179" s="317"/>
      <c r="GF179" s="317"/>
      <c r="GG179" s="317"/>
      <c r="GH179" s="317"/>
      <c r="GI179" s="317"/>
      <c r="GJ179" s="317"/>
      <c r="GK179" s="317"/>
      <c r="GL179" s="317"/>
      <c r="GM179" s="317"/>
      <c r="GN179" s="317"/>
      <c r="GO179" s="317"/>
      <c r="GP179" s="317"/>
      <c r="GQ179" s="317"/>
      <c r="GR179" s="317"/>
      <c r="GS179" s="317"/>
      <c r="GT179" s="317"/>
      <c r="GU179" s="317"/>
      <c r="GV179" s="317"/>
      <c r="GW179" s="317"/>
      <c r="GX179" s="317"/>
      <c r="GY179" s="317"/>
      <c r="GZ179" s="317"/>
      <c r="HA179" s="317"/>
      <c r="HB179" s="317"/>
      <c r="HC179" s="317"/>
      <c r="HD179" s="317"/>
      <c r="HE179" s="317"/>
      <c r="HF179" s="317"/>
      <c r="HG179" s="317"/>
      <c r="HH179" s="317"/>
      <c r="HI179" s="317"/>
      <c r="HJ179" s="317"/>
      <c r="HK179" s="317"/>
      <c r="HL179" s="317"/>
      <c r="HM179" s="317"/>
      <c r="HN179" s="317"/>
      <c r="HO179" s="317"/>
      <c r="HP179" s="317"/>
      <c r="HQ179" s="317"/>
      <c r="HR179" s="317"/>
      <c r="HS179" s="317"/>
      <c r="HT179" s="317"/>
      <c r="HU179" s="317"/>
      <c r="HV179" s="317"/>
      <c r="HW179" s="317"/>
      <c r="HX179" s="317"/>
      <c r="HY179" s="317"/>
      <c r="HZ179" s="317"/>
      <c r="IA179" s="317"/>
      <c r="IB179" s="317"/>
      <c r="IC179" s="317"/>
      <c r="ID179" s="317"/>
      <c r="IE179" s="317"/>
      <c r="IF179" s="317"/>
      <c r="IG179" s="317"/>
      <c r="IH179" s="317"/>
      <c r="II179" s="317"/>
      <c r="IJ179" s="317"/>
      <c r="IK179" s="317"/>
      <c r="IL179" s="317"/>
      <c r="IM179" s="317"/>
      <c r="IN179" s="317"/>
      <c r="IO179" s="317"/>
      <c r="IP179" s="317"/>
      <c r="IQ179" s="317"/>
      <c r="IR179" s="317"/>
      <c r="IS179" s="317"/>
      <c r="IT179" s="317"/>
      <c r="IU179" s="317"/>
      <c r="IV179" s="317"/>
    </row>
    <row r="180" spans="1:256" s="1385" customFormat="1" ht="27" customHeight="1">
      <c r="A180" s="1426" t="s">
        <v>6995</v>
      </c>
      <c r="B180" s="1427"/>
      <c r="C180" s="675"/>
      <c r="D180" s="1088" t="s">
        <v>6906</v>
      </c>
      <c r="E180" s="1339" t="s">
        <v>197</v>
      </c>
      <c r="F180" s="1315">
        <f>F171*11</f>
        <v>250.822</v>
      </c>
      <c r="G180" s="351"/>
      <c r="H180" s="1392">
        <f t="shared" si="4"/>
        <v>0</v>
      </c>
      <c r="I180" s="1121"/>
      <c r="J180" s="1422"/>
      <c r="K180" s="1423"/>
      <c r="L180" s="1424"/>
      <c r="M180" s="1424"/>
      <c r="N180" s="1424"/>
      <c r="O180" s="1424"/>
      <c r="P180" s="1424"/>
      <c r="Q180" s="1424"/>
      <c r="R180" s="1424"/>
      <c r="S180" s="1425"/>
      <c r="T180" s="731"/>
      <c r="U180" s="342"/>
      <c r="V180" s="1423"/>
      <c r="W180" s="342"/>
      <c r="X180" s="342"/>
      <c r="Y180" s="342"/>
      <c r="Z180" s="342"/>
      <c r="AA180" s="342"/>
      <c r="AB180" s="342"/>
      <c r="AC180" s="342"/>
      <c r="AD180" s="342"/>
      <c r="AE180" s="342"/>
      <c r="AF180" s="342"/>
      <c r="AG180" s="342"/>
      <c r="AH180" s="342"/>
      <c r="AI180" s="342"/>
      <c r="AJ180" s="317"/>
      <c r="AK180" s="317"/>
      <c r="AL180" s="317"/>
      <c r="AM180" s="317"/>
      <c r="AN180" s="317"/>
      <c r="AO180" s="317"/>
      <c r="AP180" s="317"/>
      <c r="AQ180" s="317"/>
      <c r="AR180" s="317"/>
      <c r="AS180" s="317"/>
      <c r="AT180" s="317"/>
      <c r="AU180" s="317"/>
      <c r="AV180" s="317"/>
      <c r="AW180" s="317"/>
      <c r="AX180" s="317"/>
      <c r="AY180" s="317"/>
      <c r="AZ180" s="317"/>
      <c r="BA180" s="317"/>
      <c r="BB180" s="317"/>
      <c r="BC180" s="317"/>
      <c r="BD180" s="317"/>
      <c r="BE180" s="317"/>
      <c r="BF180" s="317"/>
      <c r="BG180" s="317"/>
      <c r="BH180" s="317"/>
      <c r="BI180" s="317"/>
      <c r="BJ180" s="317"/>
      <c r="BK180" s="317"/>
      <c r="BL180" s="317"/>
      <c r="BM180" s="317"/>
      <c r="BN180" s="317"/>
      <c r="BO180" s="317"/>
      <c r="BP180" s="317"/>
      <c r="BQ180" s="317"/>
      <c r="BR180" s="317"/>
      <c r="BS180" s="317"/>
      <c r="BT180" s="317"/>
      <c r="BU180" s="317"/>
      <c r="BV180" s="317"/>
      <c r="BW180" s="317"/>
      <c r="BX180" s="317"/>
      <c r="BY180" s="317"/>
      <c r="BZ180" s="317"/>
      <c r="CA180" s="317"/>
      <c r="CB180" s="317"/>
      <c r="CC180" s="317"/>
      <c r="CD180" s="317"/>
      <c r="CE180" s="317"/>
      <c r="CF180" s="317"/>
      <c r="CG180" s="317"/>
      <c r="CH180" s="317"/>
      <c r="CI180" s="317"/>
      <c r="CJ180" s="317"/>
      <c r="CK180" s="317"/>
      <c r="CL180" s="317"/>
      <c r="CM180" s="317"/>
      <c r="CN180" s="317"/>
      <c r="CO180" s="317"/>
      <c r="CP180" s="317"/>
      <c r="CQ180" s="317"/>
      <c r="CR180" s="317"/>
      <c r="CS180" s="317"/>
      <c r="CT180" s="317"/>
      <c r="CU180" s="317"/>
      <c r="CV180" s="317"/>
      <c r="CW180" s="317"/>
      <c r="CX180" s="317"/>
      <c r="CY180" s="317"/>
      <c r="CZ180" s="317"/>
      <c r="DA180" s="317"/>
      <c r="DB180" s="317"/>
      <c r="DC180" s="317"/>
      <c r="DD180" s="317"/>
      <c r="DE180" s="317"/>
      <c r="DF180" s="317"/>
      <c r="DG180" s="317"/>
      <c r="DH180" s="317"/>
      <c r="DI180" s="317"/>
      <c r="DJ180" s="317"/>
      <c r="DK180" s="317"/>
      <c r="DL180" s="317"/>
      <c r="DM180" s="317"/>
      <c r="DN180" s="317"/>
      <c r="DO180" s="317"/>
      <c r="DP180" s="317"/>
      <c r="DQ180" s="317"/>
      <c r="DR180" s="317"/>
      <c r="DS180" s="317"/>
      <c r="DT180" s="317"/>
      <c r="DU180" s="317"/>
      <c r="DV180" s="317"/>
      <c r="DW180" s="317"/>
      <c r="DX180" s="317"/>
      <c r="DY180" s="317"/>
      <c r="DZ180" s="317"/>
      <c r="EA180" s="317"/>
      <c r="EB180" s="317"/>
      <c r="EC180" s="317"/>
      <c r="ED180" s="317"/>
      <c r="EE180" s="317"/>
      <c r="EF180" s="317"/>
      <c r="EG180" s="317"/>
      <c r="EH180" s="317"/>
      <c r="EI180" s="317"/>
      <c r="EJ180" s="317"/>
      <c r="EK180" s="317"/>
      <c r="EL180" s="317"/>
      <c r="EM180" s="317"/>
      <c r="EN180" s="317"/>
      <c r="EO180" s="317"/>
      <c r="EP180" s="317"/>
      <c r="EQ180" s="317"/>
      <c r="ER180" s="317"/>
      <c r="ES180" s="317"/>
      <c r="ET180" s="317"/>
      <c r="EU180" s="317"/>
      <c r="EV180" s="317"/>
      <c r="EW180" s="317"/>
      <c r="EX180" s="317"/>
      <c r="EY180" s="317"/>
      <c r="EZ180" s="317"/>
      <c r="FA180" s="317"/>
      <c r="FB180" s="317"/>
      <c r="FC180" s="317"/>
      <c r="FD180" s="317"/>
      <c r="FE180" s="317"/>
      <c r="FF180" s="317"/>
      <c r="FG180" s="317"/>
      <c r="FH180" s="317"/>
      <c r="FI180" s="317"/>
      <c r="FJ180" s="317"/>
      <c r="FK180" s="317"/>
      <c r="FL180" s="317"/>
      <c r="FM180" s="317"/>
      <c r="FN180" s="317"/>
      <c r="FO180" s="317"/>
      <c r="FP180" s="317"/>
      <c r="FQ180" s="317"/>
      <c r="FR180" s="317"/>
      <c r="FS180" s="317"/>
      <c r="FT180" s="317"/>
      <c r="FU180" s="317"/>
      <c r="FV180" s="317"/>
      <c r="FW180" s="317"/>
      <c r="FX180" s="317"/>
      <c r="FY180" s="317"/>
      <c r="FZ180" s="317"/>
      <c r="GA180" s="317"/>
      <c r="GB180" s="317"/>
      <c r="GC180" s="317"/>
      <c r="GD180" s="317"/>
      <c r="GE180" s="317"/>
      <c r="GF180" s="317"/>
      <c r="GG180" s="317"/>
      <c r="GH180" s="317"/>
      <c r="GI180" s="317"/>
      <c r="GJ180" s="317"/>
      <c r="GK180" s="317"/>
      <c r="GL180" s="317"/>
      <c r="GM180" s="317"/>
      <c r="GN180" s="317"/>
      <c r="GO180" s="317"/>
      <c r="GP180" s="317"/>
      <c r="GQ180" s="317"/>
      <c r="GR180" s="317"/>
      <c r="GS180" s="317"/>
      <c r="GT180" s="317"/>
      <c r="GU180" s="317"/>
      <c r="GV180" s="317"/>
      <c r="GW180" s="317"/>
      <c r="GX180" s="317"/>
      <c r="GY180" s="317"/>
      <c r="GZ180" s="317"/>
      <c r="HA180" s="317"/>
      <c r="HB180" s="317"/>
      <c r="HC180" s="317"/>
      <c r="HD180" s="317"/>
      <c r="HE180" s="317"/>
      <c r="HF180" s="317"/>
      <c r="HG180" s="317"/>
      <c r="HH180" s="317"/>
      <c r="HI180" s="317"/>
      <c r="HJ180" s="317"/>
      <c r="HK180" s="317"/>
      <c r="HL180" s="317"/>
      <c r="HM180" s="317"/>
      <c r="HN180" s="317"/>
      <c r="HO180" s="317"/>
      <c r="HP180" s="317"/>
      <c r="HQ180" s="317"/>
      <c r="HR180" s="317"/>
      <c r="HS180" s="317"/>
      <c r="HT180" s="317"/>
      <c r="HU180" s="317"/>
      <c r="HV180" s="317"/>
      <c r="HW180" s="317"/>
      <c r="HX180" s="317"/>
      <c r="HY180" s="317"/>
      <c r="HZ180" s="317"/>
      <c r="IA180" s="317"/>
      <c r="IB180" s="317"/>
      <c r="IC180" s="317"/>
      <c r="ID180" s="317"/>
      <c r="IE180" s="317"/>
      <c r="IF180" s="317"/>
      <c r="IG180" s="317"/>
      <c r="IH180" s="317"/>
      <c r="II180" s="317"/>
      <c r="IJ180" s="317"/>
      <c r="IK180" s="317"/>
      <c r="IL180" s="317"/>
      <c r="IM180" s="317"/>
      <c r="IN180" s="317"/>
      <c r="IO180" s="317"/>
      <c r="IP180" s="317"/>
      <c r="IQ180" s="317"/>
      <c r="IR180" s="317"/>
      <c r="IS180" s="317"/>
      <c r="IT180" s="317"/>
      <c r="IU180" s="317"/>
      <c r="IV180" s="317"/>
    </row>
    <row r="181" spans="1:256" s="1385" customFormat="1" ht="13.5" customHeight="1">
      <c r="A181" s="1419" t="s">
        <v>6996</v>
      </c>
      <c r="B181" s="1080"/>
      <c r="C181" s="675"/>
      <c r="D181" s="1088" t="s">
        <v>778</v>
      </c>
      <c r="E181" s="1428" t="s">
        <v>197</v>
      </c>
      <c r="F181" s="1429">
        <f>F171</f>
        <v>22.802</v>
      </c>
      <c r="G181" s="1460"/>
      <c r="H181" s="1392">
        <f t="shared" si="4"/>
        <v>0</v>
      </c>
      <c r="I181" s="1121"/>
      <c r="J181" s="1126"/>
      <c r="K181" s="1126"/>
      <c r="L181" s="1085"/>
      <c r="M181" s="1085"/>
      <c r="N181" s="1085"/>
      <c r="O181" s="1085"/>
      <c r="P181" s="1211"/>
      <c r="Q181" s="1085"/>
      <c r="R181" s="1085"/>
      <c r="S181" s="1125"/>
      <c r="T181" s="1085"/>
      <c r="U181" s="342"/>
      <c r="V181" s="342"/>
      <c r="W181" s="342"/>
      <c r="X181" s="342"/>
      <c r="Y181" s="342"/>
      <c r="Z181" s="342"/>
      <c r="AA181" s="342"/>
      <c r="AB181" s="342"/>
      <c r="AC181" s="342"/>
      <c r="AD181" s="342"/>
      <c r="AE181" s="342"/>
      <c r="AF181" s="342"/>
      <c r="AG181" s="342"/>
      <c r="AH181" s="342"/>
      <c r="AI181" s="342"/>
      <c r="AJ181" s="317"/>
      <c r="AK181" s="317"/>
      <c r="AL181" s="317"/>
      <c r="AM181" s="317"/>
      <c r="AN181" s="317"/>
      <c r="AO181" s="317"/>
      <c r="AP181" s="317"/>
      <c r="AQ181" s="317"/>
      <c r="AR181" s="317"/>
      <c r="AS181" s="317"/>
      <c r="AT181" s="317"/>
      <c r="AU181" s="317"/>
      <c r="AV181" s="317"/>
      <c r="AW181" s="317"/>
      <c r="AX181" s="317"/>
      <c r="AY181" s="317"/>
      <c r="AZ181" s="317"/>
      <c r="BA181" s="317"/>
      <c r="BB181" s="317"/>
      <c r="BC181" s="317"/>
      <c r="BD181" s="317"/>
      <c r="BE181" s="317"/>
      <c r="BF181" s="317"/>
      <c r="BG181" s="317"/>
      <c r="BH181" s="317"/>
      <c r="BI181" s="317"/>
      <c r="BJ181" s="317"/>
      <c r="BK181" s="317"/>
      <c r="BL181" s="317"/>
      <c r="BM181" s="317"/>
      <c r="BN181" s="317"/>
      <c r="BO181" s="317"/>
      <c r="BP181" s="317"/>
      <c r="BQ181" s="317"/>
      <c r="BR181" s="317"/>
      <c r="BS181" s="317"/>
      <c r="BT181" s="317"/>
      <c r="BU181" s="317"/>
      <c r="BV181" s="317"/>
      <c r="BW181" s="317"/>
      <c r="BX181" s="317"/>
      <c r="BY181" s="317"/>
      <c r="BZ181" s="317"/>
      <c r="CA181" s="317"/>
      <c r="CB181" s="317"/>
      <c r="CC181" s="317"/>
      <c r="CD181" s="317"/>
      <c r="CE181" s="317"/>
      <c r="CF181" s="317"/>
      <c r="CG181" s="317"/>
      <c r="CH181" s="317"/>
      <c r="CI181" s="317"/>
      <c r="CJ181" s="317"/>
      <c r="CK181" s="317"/>
      <c r="CL181" s="317"/>
      <c r="CM181" s="317"/>
      <c r="CN181" s="317"/>
      <c r="CO181" s="317"/>
      <c r="CP181" s="317"/>
      <c r="CQ181" s="317"/>
      <c r="CR181" s="317"/>
      <c r="CS181" s="317"/>
      <c r="CT181" s="317"/>
      <c r="CU181" s="317"/>
      <c r="CV181" s="317"/>
      <c r="CW181" s="317"/>
      <c r="CX181" s="317"/>
      <c r="CY181" s="317"/>
      <c r="CZ181" s="317"/>
      <c r="DA181" s="317"/>
      <c r="DB181" s="317"/>
      <c r="DC181" s="317"/>
      <c r="DD181" s="317"/>
      <c r="DE181" s="317"/>
      <c r="DF181" s="317"/>
      <c r="DG181" s="317"/>
      <c r="DH181" s="317"/>
      <c r="DI181" s="317"/>
      <c r="DJ181" s="317"/>
      <c r="DK181" s="317"/>
      <c r="DL181" s="317"/>
      <c r="DM181" s="317"/>
      <c r="DN181" s="317"/>
      <c r="DO181" s="317"/>
      <c r="DP181" s="317"/>
      <c r="DQ181" s="317"/>
      <c r="DR181" s="317"/>
      <c r="DS181" s="317"/>
      <c r="DT181" s="317"/>
      <c r="DU181" s="317"/>
      <c r="DV181" s="317"/>
      <c r="DW181" s="317"/>
      <c r="DX181" s="317"/>
      <c r="DY181" s="317"/>
      <c r="DZ181" s="317"/>
      <c r="EA181" s="317"/>
      <c r="EB181" s="317"/>
      <c r="EC181" s="317"/>
      <c r="ED181" s="317"/>
      <c r="EE181" s="317"/>
      <c r="EF181" s="317"/>
      <c r="EG181" s="317"/>
      <c r="EH181" s="317"/>
      <c r="EI181" s="317"/>
      <c r="EJ181" s="317"/>
      <c r="EK181" s="317"/>
      <c r="EL181" s="317"/>
      <c r="EM181" s="317"/>
      <c r="EN181" s="317"/>
      <c r="EO181" s="317"/>
      <c r="EP181" s="317"/>
      <c r="EQ181" s="317"/>
      <c r="ER181" s="317"/>
      <c r="ES181" s="317"/>
      <c r="ET181" s="317"/>
      <c r="EU181" s="317"/>
      <c r="EV181" s="317"/>
      <c r="EW181" s="317"/>
      <c r="EX181" s="317"/>
      <c r="EY181" s="317"/>
      <c r="EZ181" s="317"/>
      <c r="FA181" s="317"/>
      <c r="FB181" s="317"/>
      <c r="FC181" s="317"/>
      <c r="FD181" s="317"/>
      <c r="FE181" s="317"/>
      <c r="FF181" s="317"/>
      <c r="FG181" s="317"/>
      <c r="FH181" s="317"/>
      <c r="FI181" s="317"/>
      <c r="FJ181" s="317"/>
      <c r="FK181" s="317"/>
      <c r="FL181" s="317"/>
      <c r="FM181" s="317"/>
      <c r="FN181" s="317"/>
      <c r="FO181" s="317"/>
      <c r="FP181" s="317"/>
      <c r="FQ181" s="317"/>
      <c r="FR181" s="317"/>
      <c r="FS181" s="317"/>
      <c r="FT181" s="317"/>
      <c r="FU181" s="317"/>
      <c r="FV181" s="317"/>
      <c r="FW181" s="317"/>
      <c r="FX181" s="317"/>
      <c r="FY181" s="317"/>
      <c r="FZ181" s="317"/>
      <c r="GA181" s="317"/>
      <c r="GB181" s="317"/>
      <c r="GC181" s="317"/>
      <c r="GD181" s="317"/>
      <c r="GE181" s="317"/>
      <c r="GF181" s="317"/>
      <c r="GG181" s="317"/>
      <c r="GH181" s="317"/>
      <c r="GI181" s="317"/>
      <c r="GJ181" s="317"/>
      <c r="GK181" s="317"/>
      <c r="GL181" s="317"/>
      <c r="GM181" s="317"/>
      <c r="GN181" s="317"/>
      <c r="GO181" s="317"/>
      <c r="GP181" s="317"/>
      <c r="GQ181" s="317"/>
      <c r="GR181" s="317"/>
      <c r="GS181" s="317"/>
      <c r="GT181" s="317"/>
      <c r="GU181" s="317"/>
      <c r="GV181" s="317"/>
      <c r="GW181" s="317"/>
      <c r="GX181" s="317"/>
      <c r="GY181" s="317"/>
      <c r="GZ181" s="317"/>
      <c r="HA181" s="317"/>
      <c r="HB181" s="317"/>
      <c r="HC181" s="317"/>
      <c r="HD181" s="317"/>
      <c r="HE181" s="317"/>
      <c r="HF181" s="317"/>
      <c r="HG181" s="317"/>
      <c r="HH181" s="317"/>
      <c r="HI181" s="317"/>
      <c r="HJ181" s="317"/>
      <c r="HK181" s="317"/>
      <c r="HL181" s="317"/>
      <c r="HM181" s="317"/>
      <c r="HN181" s="317"/>
      <c r="HO181" s="317"/>
      <c r="HP181" s="317"/>
      <c r="HQ181" s="317"/>
      <c r="HR181" s="317"/>
      <c r="HS181" s="317"/>
      <c r="HT181" s="317"/>
      <c r="HU181" s="317"/>
      <c r="HV181" s="317"/>
      <c r="HW181" s="317"/>
      <c r="HX181" s="317"/>
      <c r="HY181" s="317"/>
      <c r="HZ181" s="317"/>
      <c r="IA181" s="317"/>
      <c r="IB181" s="317"/>
      <c r="IC181" s="317"/>
      <c r="ID181" s="317"/>
      <c r="IE181" s="317"/>
      <c r="IF181" s="317"/>
      <c r="IG181" s="317"/>
      <c r="IH181" s="317"/>
      <c r="II181" s="317"/>
      <c r="IJ181" s="317"/>
      <c r="IK181" s="317"/>
      <c r="IL181" s="317"/>
      <c r="IM181" s="317"/>
      <c r="IN181" s="317"/>
      <c r="IO181" s="317"/>
      <c r="IP181" s="317"/>
      <c r="IQ181" s="317"/>
      <c r="IR181" s="317"/>
      <c r="IS181" s="317"/>
      <c r="IT181" s="317"/>
      <c r="IU181" s="317"/>
      <c r="IV181" s="317"/>
    </row>
    <row r="182" spans="1:256" s="1385" customFormat="1" ht="13.5" customHeight="1">
      <c r="A182" s="1430" t="s">
        <v>6997</v>
      </c>
      <c r="B182" s="1431"/>
      <c r="C182" s="675"/>
      <c r="D182" s="693" t="s">
        <v>6909</v>
      </c>
      <c r="E182" s="1432" t="s">
        <v>197</v>
      </c>
      <c r="F182" s="1433">
        <f>F171</f>
        <v>22.802</v>
      </c>
      <c r="G182" s="303"/>
      <c r="H182" s="1392">
        <f t="shared" si="4"/>
        <v>0</v>
      </c>
      <c r="I182" s="1121"/>
      <c r="J182" s="1126"/>
      <c r="K182" s="1126"/>
      <c r="L182" s="1085"/>
      <c r="M182" s="1085"/>
      <c r="N182" s="1085"/>
      <c r="O182" s="1085"/>
      <c r="P182" s="1085"/>
      <c r="Q182" s="1085"/>
      <c r="R182" s="1085"/>
      <c r="S182" s="1125"/>
      <c r="T182" s="1434"/>
      <c r="U182" s="342"/>
      <c r="V182" s="342"/>
      <c r="W182" s="342"/>
      <c r="X182" s="342"/>
      <c r="Y182" s="1435"/>
      <c r="Z182" s="1435"/>
      <c r="AA182" s="1435"/>
      <c r="AB182" s="1435"/>
      <c r="AC182" s="1435"/>
      <c r="AD182" s="1435"/>
      <c r="AE182" s="1435"/>
      <c r="AF182" s="1435"/>
      <c r="AG182" s="1435"/>
      <c r="AH182" s="1435"/>
      <c r="AI182" s="1435"/>
      <c r="AJ182" s="1435"/>
      <c r="AK182" s="1435"/>
      <c r="AL182" s="1435"/>
      <c r="AM182" s="1435"/>
      <c r="AN182" s="1435"/>
      <c r="AO182" s="1435"/>
      <c r="AP182" s="1435"/>
      <c r="AQ182" s="1435"/>
      <c r="AR182" s="1435"/>
      <c r="AS182" s="1435"/>
      <c r="AT182" s="1435"/>
      <c r="AU182" s="1435"/>
      <c r="AV182" s="1435"/>
      <c r="AW182" s="1435"/>
      <c r="AX182" s="1435"/>
      <c r="AY182" s="1435"/>
      <c r="AZ182" s="1435"/>
      <c r="BA182" s="1435"/>
      <c r="BB182" s="1435"/>
      <c r="BC182" s="1435"/>
      <c r="BD182" s="1435"/>
      <c r="BE182" s="1435"/>
      <c r="BF182" s="1435"/>
      <c r="BG182" s="1435"/>
      <c r="BH182" s="1435"/>
      <c r="BI182" s="1435"/>
      <c r="BJ182" s="1435"/>
      <c r="BK182" s="1435"/>
      <c r="BL182" s="1435"/>
      <c r="BM182" s="1435"/>
      <c r="BN182" s="1435"/>
      <c r="BO182" s="1435"/>
      <c r="BP182" s="1435"/>
      <c r="BQ182" s="1435"/>
      <c r="BR182" s="1435"/>
      <c r="BS182" s="1435"/>
      <c r="BT182" s="1435"/>
      <c r="BU182" s="1435"/>
      <c r="BV182" s="1435"/>
      <c r="BW182" s="1435"/>
      <c r="BX182" s="1435"/>
      <c r="BY182" s="1435"/>
      <c r="BZ182" s="1435"/>
      <c r="CA182" s="1435"/>
      <c r="CB182" s="1435"/>
      <c r="CC182" s="1435"/>
      <c r="CD182" s="1435"/>
      <c r="CE182" s="1435"/>
      <c r="CF182" s="1435"/>
      <c r="CG182" s="1435"/>
      <c r="CH182" s="1435"/>
      <c r="CI182" s="1435"/>
      <c r="CJ182" s="1435"/>
      <c r="CK182" s="1435"/>
      <c r="CL182" s="1435"/>
      <c r="CM182" s="1435"/>
      <c r="CN182" s="1435"/>
      <c r="CO182" s="1435"/>
      <c r="CP182" s="1435"/>
      <c r="CQ182" s="1435"/>
      <c r="CR182" s="1435"/>
      <c r="CS182" s="1435"/>
      <c r="CT182" s="1435"/>
      <c r="CU182" s="1435"/>
      <c r="CV182" s="1435"/>
      <c r="CW182" s="1435"/>
      <c r="CX182" s="1435"/>
      <c r="CY182" s="1435"/>
      <c r="CZ182" s="1435"/>
      <c r="DA182" s="1435"/>
      <c r="DB182" s="1435"/>
      <c r="DC182" s="1435"/>
      <c r="DD182" s="1435"/>
      <c r="DE182" s="1435"/>
      <c r="DF182" s="1435"/>
      <c r="DG182" s="1435"/>
      <c r="DH182" s="1435"/>
      <c r="DI182" s="1435"/>
      <c r="DJ182" s="1435"/>
      <c r="DK182" s="1435"/>
      <c r="DL182" s="1435"/>
      <c r="DM182" s="1435"/>
      <c r="DN182" s="1435"/>
      <c r="DO182" s="1435"/>
      <c r="DP182" s="1435"/>
      <c r="DQ182" s="1435"/>
      <c r="DR182" s="1435"/>
      <c r="DS182" s="1435"/>
      <c r="DT182" s="1435"/>
      <c r="DU182" s="1435"/>
      <c r="DV182" s="1435"/>
      <c r="DW182" s="1435"/>
      <c r="DX182" s="1435"/>
      <c r="DY182" s="1435"/>
      <c r="DZ182" s="1435"/>
      <c r="EA182" s="1435"/>
      <c r="EB182" s="1435"/>
      <c r="EC182" s="1435"/>
      <c r="ED182" s="1435"/>
      <c r="EE182" s="1435"/>
      <c r="EF182" s="1435"/>
      <c r="EG182" s="1435"/>
      <c r="EH182" s="1435"/>
      <c r="EI182" s="1435"/>
      <c r="EJ182" s="1435"/>
      <c r="EK182" s="1435"/>
      <c r="EL182" s="1435"/>
      <c r="EM182" s="1435"/>
      <c r="EN182" s="1435"/>
      <c r="EO182" s="1435"/>
      <c r="EP182" s="1435"/>
      <c r="EQ182" s="1435"/>
      <c r="ER182" s="1435"/>
      <c r="ES182" s="1435"/>
      <c r="ET182" s="1435"/>
      <c r="EU182" s="1435"/>
      <c r="EV182" s="1435"/>
      <c r="EW182" s="1435"/>
      <c r="EX182" s="1435"/>
      <c r="EY182" s="1435"/>
      <c r="EZ182" s="1435"/>
      <c r="FA182" s="1435"/>
      <c r="FB182" s="1435"/>
      <c r="FC182" s="1435"/>
      <c r="FD182" s="1435"/>
      <c r="FE182" s="1435"/>
      <c r="FF182" s="1435"/>
      <c r="FG182" s="1435"/>
      <c r="FH182" s="1435"/>
      <c r="FI182" s="1435"/>
      <c r="FJ182" s="1435"/>
      <c r="FK182" s="1435"/>
      <c r="FL182" s="1435"/>
      <c r="FM182" s="1435"/>
      <c r="FN182" s="1435"/>
      <c r="FO182" s="1435"/>
      <c r="FP182" s="1435"/>
      <c r="FQ182" s="1435"/>
      <c r="FR182" s="1435"/>
      <c r="FS182" s="1435"/>
      <c r="FT182" s="1435"/>
      <c r="FU182" s="1435"/>
      <c r="FV182" s="1435"/>
      <c r="FW182" s="1435"/>
      <c r="FX182" s="1435"/>
      <c r="FY182" s="1435"/>
      <c r="FZ182" s="1435"/>
      <c r="GA182" s="1435"/>
      <c r="GB182" s="1435"/>
      <c r="GC182" s="1435"/>
      <c r="GD182" s="1435"/>
      <c r="GE182" s="1435"/>
      <c r="GF182" s="1435"/>
      <c r="GG182" s="1435"/>
      <c r="GH182" s="1435"/>
      <c r="GI182" s="1435"/>
      <c r="GJ182" s="1435"/>
      <c r="GK182" s="1435"/>
      <c r="GL182" s="1435"/>
      <c r="GM182" s="1435"/>
      <c r="GN182" s="1435"/>
      <c r="GO182" s="1435"/>
      <c r="GP182" s="1435"/>
      <c r="GQ182" s="1435"/>
      <c r="GR182" s="1435"/>
      <c r="GS182" s="1435"/>
      <c r="GT182" s="1435"/>
      <c r="GU182" s="1435"/>
      <c r="GV182" s="1435"/>
      <c r="GW182" s="1435"/>
      <c r="GX182" s="1435"/>
      <c r="GY182" s="1435"/>
      <c r="GZ182" s="1435"/>
      <c r="HA182" s="1435"/>
      <c r="HB182" s="1435"/>
      <c r="HC182" s="1435"/>
      <c r="HD182" s="1435"/>
      <c r="HE182" s="1435"/>
      <c r="HF182" s="1435"/>
      <c r="HG182" s="1435"/>
      <c r="HH182" s="1435"/>
      <c r="HI182" s="1435"/>
      <c r="HJ182" s="1435"/>
      <c r="HK182" s="1435"/>
      <c r="HL182" s="1435"/>
      <c r="HM182" s="1435"/>
      <c r="HN182" s="1435"/>
      <c r="HO182" s="1435"/>
      <c r="HP182" s="1435"/>
      <c r="HQ182" s="1435"/>
      <c r="HR182" s="1435"/>
      <c r="HS182" s="1435"/>
      <c r="HT182" s="1435"/>
      <c r="HU182" s="1435"/>
      <c r="HV182" s="1435"/>
      <c r="HW182" s="1435"/>
      <c r="HX182" s="1435"/>
      <c r="HY182" s="1435"/>
      <c r="HZ182" s="1435"/>
      <c r="IA182" s="1435"/>
      <c r="IB182" s="1435"/>
      <c r="IC182" s="1435"/>
      <c r="ID182" s="1435"/>
      <c r="IE182" s="1435"/>
      <c r="IF182" s="1435"/>
      <c r="IG182" s="1435"/>
      <c r="IH182" s="1435"/>
      <c r="II182" s="1435"/>
      <c r="IJ182" s="1435"/>
      <c r="IK182" s="1435"/>
      <c r="IL182" s="1435"/>
      <c r="IM182" s="1435"/>
      <c r="IN182" s="1435"/>
      <c r="IO182" s="1435"/>
      <c r="IP182" s="1435"/>
      <c r="IQ182" s="1435"/>
      <c r="IR182" s="1435"/>
      <c r="IS182" s="1435"/>
      <c r="IT182" s="1435"/>
      <c r="IU182" s="1435"/>
      <c r="IV182" s="1435"/>
    </row>
    <row r="183" spans="1:256" s="1351" customFormat="1" ht="81" customHeight="1">
      <c r="A183" s="1343"/>
      <c r="B183" s="1344"/>
      <c r="C183" s="1345"/>
      <c r="D183" s="1346" t="s">
        <v>780</v>
      </c>
      <c r="E183" s="1347"/>
      <c r="F183" s="1348"/>
      <c r="G183" s="1349"/>
      <c r="H183" s="1349"/>
      <c r="I183" s="1350"/>
      <c r="L183" s="1352"/>
      <c r="M183" s="1352"/>
      <c r="N183" s="1352"/>
      <c r="O183" s="1352"/>
      <c r="P183" s="1352"/>
      <c r="Q183" s="1352"/>
      <c r="R183" s="1352"/>
      <c r="S183" s="1352"/>
      <c r="T183" s="1352"/>
      <c r="U183" s="1352"/>
      <c r="V183" s="1352"/>
      <c r="W183" s="1352"/>
      <c r="X183" s="1352"/>
      <c r="Y183" s="1352"/>
      <c r="Z183" s="1352"/>
      <c r="AA183" s="1352"/>
      <c r="AB183" s="1352"/>
      <c r="AC183" s="1352"/>
      <c r="AD183" s="1352"/>
      <c r="AE183" s="1352"/>
      <c r="AF183" s="1352"/>
      <c r="AG183" s="1352"/>
      <c r="AH183" s="1352"/>
      <c r="AI183" s="1352"/>
      <c r="AJ183" s="1352"/>
      <c r="AK183" s="1352"/>
      <c r="AL183" s="1352"/>
      <c r="AM183" s="1352"/>
      <c r="AN183" s="1352"/>
      <c r="AO183" s="1352"/>
      <c r="AP183" s="1352"/>
      <c r="AQ183" s="1352"/>
      <c r="AR183" s="1352"/>
      <c r="AS183" s="1352"/>
      <c r="AT183" s="1352"/>
      <c r="AU183" s="1352"/>
      <c r="AV183" s="1352"/>
      <c r="AW183" s="1352"/>
      <c r="AX183" s="1352"/>
      <c r="AY183" s="1352"/>
      <c r="AZ183" s="1352"/>
      <c r="BA183" s="1352"/>
      <c r="BB183" s="1352"/>
      <c r="BC183" s="1352"/>
      <c r="BD183" s="1352"/>
      <c r="BE183" s="1352"/>
      <c r="BF183" s="1352"/>
      <c r="BG183" s="1352"/>
      <c r="BH183" s="1352"/>
      <c r="BI183" s="1352"/>
      <c r="BJ183" s="1352"/>
      <c r="BK183" s="1352"/>
      <c r="BL183" s="1352"/>
      <c r="BM183" s="1352"/>
      <c r="BN183" s="1352"/>
      <c r="BO183" s="1352"/>
      <c r="BP183" s="1352"/>
      <c r="BQ183" s="1352"/>
      <c r="BR183" s="1352"/>
      <c r="BS183" s="1352"/>
      <c r="BT183" s="1352"/>
      <c r="BU183" s="1352"/>
      <c r="BV183" s="1352"/>
      <c r="BW183" s="1352"/>
      <c r="BX183" s="1352"/>
      <c r="BY183" s="1352"/>
      <c r="BZ183" s="1352"/>
      <c r="CA183" s="1352"/>
      <c r="CB183" s="1352"/>
      <c r="CC183" s="1352"/>
      <c r="CD183" s="1352"/>
      <c r="CE183" s="1352"/>
      <c r="CF183" s="1352"/>
      <c r="CG183" s="1352"/>
      <c r="CH183" s="1352"/>
      <c r="CI183" s="1352"/>
      <c r="CJ183" s="1352"/>
      <c r="CK183" s="1352"/>
      <c r="CL183" s="1352"/>
      <c r="CM183" s="1352"/>
      <c r="CN183" s="1352"/>
      <c r="CO183" s="1352"/>
      <c r="CP183" s="1352"/>
      <c r="CQ183" s="1352"/>
      <c r="CR183" s="1352"/>
      <c r="CS183" s="1352"/>
      <c r="CT183" s="1352"/>
      <c r="CU183" s="1352"/>
      <c r="CV183" s="1352"/>
      <c r="CW183" s="1352"/>
      <c r="CX183" s="1352"/>
      <c r="CY183" s="1352"/>
      <c r="CZ183" s="1352"/>
      <c r="DA183" s="1352"/>
      <c r="DB183" s="1352"/>
      <c r="DC183" s="1352"/>
      <c r="DD183" s="1352"/>
      <c r="DE183" s="1352"/>
      <c r="DF183" s="1352"/>
      <c r="DG183" s="1352"/>
      <c r="DH183" s="1352"/>
      <c r="DI183" s="1352"/>
      <c r="DJ183" s="1352"/>
      <c r="DK183" s="1352"/>
      <c r="DL183" s="1352"/>
      <c r="DM183" s="1352"/>
      <c r="DN183" s="1352"/>
      <c r="DO183" s="1352"/>
      <c r="DP183" s="1352"/>
      <c r="DQ183" s="1352"/>
      <c r="DR183" s="1352"/>
      <c r="DS183" s="1352"/>
      <c r="DT183" s="1352"/>
      <c r="DU183" s="1352"/>
      <c r="DV183" s="1352"/>
      <c r="DW183" s="1352"/>
      <c r="DX183" s="1352"/>
      <c r="DY183" s="1352"/>
      <c r="DZ183" s="1352"/>
      <c r="EA183" s="1352"/>
      <c r="EB183" s="1352"/>
      <c r="EC183" s="1352"/>
      <c r="ED183" s="1352"/>
      <c r="EE183" s="1352"/>
      <c r="EF183" s="1352"/>
      <c r="EG183" s="1352"/>
      <c r="EH183" s="1352"/>
      <c r="EI183" s="1352"/>
      <c r="EJ183" s="1352"/>
      <c r="EK183" s="1352"/>
      <c r="EL183" s="1352"/>
      <c r="EM183" s="1352"/>
      <c r="EN183" s="1352"/>
      <c r="EO183" s="1352"/>
      <c r="EP183" s="1352"/>
      <c r="EQ183" s="1352"/>
      <c r="ER183" s="1352"/>
      <c r="ES183" s="1352"/>
      <c r="ET183" s="1352"/>
      <c r="EU183" s="1352"/>
      <c r="EV183" s="1352"/>
      <c r="EW183" s="1352"/>
      <c r="EX183" s="1352"/>
      <c r="EY183" s="1352"/>
      <c r="EZ183" s="1352"/>
      <c r="FA183" s="1352"/>
      <c r="FB183" s="1352"/>
      <c r="FC183" s="1352"/>
      <c r="FD183" s="1352"/>
      <c r="FE183" s="1352"/>
      <c r="FF183" s="1352"/>
      <c r="FG183" s="1352"/>
      <c r="FH183" s="1352"/>
      <c r="FI183" s="1352"/>
      <c r="FJ183" s="1352"/>
      <c r="FK183" s="1352"/>
      <c r="FL183" s="1352"/>
      <c r="FM183" s="1352"/>
      <c r="FN183" s="1352"/>
      <c r="FO183" s="1352"/>
      <c r="FP183" s="1352"/>
      <c r="FQ183" s="1352"/>
      <c r="FR183" s="1352"/>
      <c r="FS183" s="1352"/>
      <c r="FT183" s="1352"/>
      <c r="FU183" s="1352"/>
      <c r="FV183" s="1352"/>
      <c r="FW183" s="1352"/>
      <c r="FX183" s="1352"/>
      <c r="FY183" s="1352"/>
      <c r="FZ183" s="1352"/>
      <c r="GA183" s="1352"/>
      <c r="GB183" s="1352"/>
      <c r="GC183" s="1352"/>
      <c r="GD183" s="1352"/>
      <c r="GE183" s="1352"/>
      <c r="GF183" s="1352"/>
      <c r="GG183" s="1352"/>
      <c r="GH183" s="1352"/>
      <c r="GI183" s="1352"/>
      <c r="GJ183" s="1352"/>
      <c r="GK183" s="1352"/>
      <c r="GL183" s="1352"/>
      <c r="GM183" s="1352"/>
      <c r="GN183" s="1352"/>
      <c r="GO183" s="1352"/>
      <c r="GP183" s="1352"/>
      <c r="GQ183" s="1352"/>
      <c r="GR183" s="1352"/>
      <c r="GS183" s="1352"/>
      <c r="GT183" s="1352"/>
      <c r="GU183" s="1352"/>
      <c r="GV183" s="1352"/>
      <c r="GW183" s="1352"/>
      <c r="GX183" s="1352"/>
      <c r="GY183" s="1352"/>
      <c r="GZ183" s="1352"/>
      <c r="HA183" s="1352"/>
      <c r="HB183" s="1352"/>
      <c r="HC183" s="1352"/>
      <c r="HD183" s="1352"/>
      <c r="HE183" s="1352"/>
      <c r="HF183" s="1352"/>
      <c r="HG183" s="1352"/>
      <c r="HH183" s="1352"/>
      <c r="HI183" s="1352"/>
      <c r="HJ183" s="1352"/>
      <c r="HK183" s="1352"/>
      <c r="HL183" s="1352"/>
      <c r="HM183" s="1352"/>
      <c r="HN183" s="1352"/>
      <c r="HO183" s="1352"/>
      <c r="HP183" s="1352"/>
      <c r="HQ183" s="1352"/>
      <c r="HR183" s="1352"/>
      <c r="HS183" s="1352"/>
      <c r="HT183" s="1352"/>
      <c r="HU183" s="1352"/>
      <c r="HV183" s="1352"/>
      <c r="HW183" s="1352"/>
      <c r="HX183" s="1352"/>
      <c r="HY183" s="1352"/>
      <c r="HZ183" s="1352"/>
      <c r="IA183" s="1352"/>
      <c r="IB183" s="1352"/>
      <c r="IC183" s="1352"/>
      <c r="ID183" s="1352"/>
      <c r="IE183" s="1352"/>
      <c r="IF183" s="1352"/>
      <c r="IG183" s="1352"/>
      <c r="IH183" s="1352"/>
      <c r="II183" s="1352"/>
      <c r="IJ183" s="1352"/>
      <c r="IK183" s="1352"/>
      <c r="IL183" s="1352"/>
      <c r="IM183" s="1352"/>
      <c r="IN183" s="1352"/>
      <c r="IO183" s="1352"/>
      <c r="IP183" s="1352"/>
      <c r="IQ183" s="1352"/>
      <c r="IR183" s="1352"/>
      <c r="IS183" s="1352"/>
      <c r="IT183" s="1352"/>
      <c r="IU183" s="1352"/>
      <c r="IV183" s="1352"/>
    </row>
    <row r="184" spans="1:256" s="1294" customFormat="1" ht="13.5" customHeight="1">
      <c r="A184" s="1356" t="s">
        <v>6452</v>
      </c>
      <c r="B184" s="1357">
        <v>946</v>
      </c>
      <c r="C184" s="1357">
        <v>469981111</v>
      </c>
      <c r="D184" s="1357" t="s">
        <v>6910</v>
      </c>
      <c r="E184" s="1357" t="s">
        <v>222</v>
      </c>
      <c r="F184" s="541">
        <f>ROUND(SUM(F185:F186),3)</f>
        <v>46.057000000000002</v>
      </c>
      <c r="G184" s="309"/>
      <c r="H184" s="1083">
        <f>ROUND(F184*G184,2)</f>
        <v>0</v>
      </c>
      <c r="I184" s="1084" t="s">
        <v>5315</v>
      </c>
      <c r="J184" s="1354"/>
      <c r="BU184" s="1359"/>
      <c r="BV184" s="1359"/>
      <c r="BW184" s="1359"/>
      <c r="BX184" s="1359"/>
      <c r="BY184" s="1359"/>
      <c r="BZ184" s="1359"/>
      <c r="CA184" s="1359"/>
      <c r="CB184" s="1359"/>
      <c r="CC184" s="1359"/>
      <c r="CD184" s="1359"/>
      <c r="CE184" s="1359"/>
      <c r="CF184" s="1359"/>
      <c r="CG184" s="1359"/>
      <c r="CH184" s="1359"/>
      <c r="CI184" s="1359"/>
      <c r="CJ184" s="1359"/>
      <c r="CK184" s="1359"/>
      <c r="CL184" s="1359"/>
      <c r="CM184" s="1359"/>
      <c r="CN184" s="1359"/>
      <c r="CO184" s="1359"/>
      <c r="CP184" s="1359"/>
      <c r="CQ184" s="1359"/>
      <c r="CR184" s="1359"/>
      <c r="CS184" s="1359"/>
      <c r="CT184" s="1359"/>
      <c r="CU184" s="1359"/>
      <c r="CV184" s="1359"/>
      <c r="CW184" s="1359"/>
      <c r="CX184" s="1359"/>
      <c r="CY184" s="1359"/>
      <c r="CZ184" s="1359"/>
      <c r="DA184" s="1359"/>
      <c r="DB184" s="1359"/>
      <c r="DC184" s="1359"/>
      <c r="DD184" s="1359"/>
      <c r="DE184" s="1359"/>
      <c r="DF184" s="1359"/>
      <c r="DG184" s="1359"/>
      <c r="DH184" s="1359"/>
      <c r="DI184" s="1359"/>
      <c r="DJ184" s="1359"/>
      <c r="DK184" s="1359"/>
      <c r="DL184" s="1359"/>
      <c r="DM184" s="1359"/>
      <c r="DN184" s="1359"/>
      <c r="DO184" s="1359"/>
      <c r="DP184" s="1359"/>
      <c r="DQ184" s="1359"/>
      <c r="DR184" s="1359"/>
      <c r="DS184" s="1359"/>
      <c r="DT184" s="1359"/>
      <c r="DU184" s="1359"/>
      <c r="DV184" s="1359"/>
      <c r="DW184" s="1359"/>
      <c r="DX184" s="1359"/>
      <c r="DY184" s="1359"/>
      <c r="DZ184" s="1359"/>
      <c r="EA184" s="1359"/>
      <c r="EB184" s="1359"/>
      <c r="EC184" s="1359"/>
      <c r="ED184" s="1359"/>
      <c r="EE184" s="1359"/>
      <c r="EF184" s="1359"/>
      <c r="EG184" s="1359"/>
      <c r="EH184" s="1359"/>
      <c r="EI184" s="1359"/>
      <c r="EJ184" s="1359"/>
      <c r="EK184" s="1359"/>
      <c r="EL184" s="1359"/>
      <c r="EM184" s="1359"/>
      <c r="EN184" s="1359"/>
      <c r="EO184" s="1359"/>
      <c r="EP184" s="1359"/>
      <c r="EQ184" s="1359"/>
      <c r="ER184" s="1359"/>
      <c r="ES184" s="1359"/>
      <c r="ET184" s="1359"/>
      <c r="EU184" s="1359"/>
      <c r="EV184" s="1359"/>
      <c r="EW184" s="1359"/>
      <c r="EX184" s="1359"/>
      <c r="EY184" s="1359"/>
      <c r="EZ184" s="1359"/>
      <c r="FA184" s="1359"/>
      <c r="FB184" s="1359"/>
      <c r="FC184" s="1359"/>
      <c r="FD184" s="1359"/>
      <c r="FE184" s="1359"/>
      <c r="FF184" s="1359"/>
      <c r="FG184" s="1359"/>
      <c r="FH184" s="1359"/>
      <c r="FI184" s="1359"/>
      <c r="FJ184" s="1359"/>
      <c r="FK184" s="1359"/>
      <c r="FL184" s="1359"/>
      <c r="FM184" s="1359"/>
      <c r="FN184" s="1359"/>
      <c r="FO184" s="1359"/>
      <c r="FP184" s="1359"/>
      <c r="FQ184" s="1359"/>
      <c r="FR184" s="1359"/>
      <c r="FS184" s="1359"/>
      <c r="FT184" s="1359"/>
      <c r="FU184" s="1359"/>
      <c r="FV184" s="1359"/>
      <c r="FW184" s="1359"/>
      <c r="FX184" s="1359"/>
      <c r="FY184" s="1359"/>
      <c r="FZ184" s="1359"/>
      <c r="GA184" s="1359"/>
      <c r="GB184" s="1359"/>
      <c r="GC184" s="1359"/>
      <c r="GD184" s="1359"/>
      <c r="GE184" s="1359"/>
      <c r="GF184" s="1359"/>
      <c r="GG184" s="1359"/>
      <c r="GH184" s="1359"/>
      <c r="GI184" s="1359"/>
      <c r="GJ184" s="1359"/>
      <c r="GK184" s="1359"/>
      <c r="GL184" s="1359"/>
      <c r="GM184" s="1359"/>
      <c r="GN184" s="1359"/>
      <c r="GO184" s="1359"/>
      <c r="GP184" s="1359"/>
      <c r="GQ184" s="1359"/>
      <c r="GR184" s="1359"/>
      <c r="GS184" s="1359"/>
      <c r="GT184" s="1359"/>
      <c r="GU184" s="1359"/>
      <c r="GV184" s="1359"/>
      <c r="GW184" s="1359"/>
      <c r="GX184" s="1359"/>
      <c r="GY184" s="1359"/>
      <c r="GZ184" s="1359"/>
      <c r="HA184" s="1359"/>
      <c r="HB184" s="1359"/>
      <c r="HC184" s="1359"/>
      <c r="HD184" s="1359"/>
      <c r="HE184" s="1359"/>
      <c r="HF184" s="1359"/>
      <c r="HG184" s="1359"/>
      <c r="HH184" s="1359"/>
      <c r="HI184" s="1359"/>
      <c r="HJ184" s="1359"/>
      <c r="HK184" s="1359"/>
      <c r="HL184" s="1359"/>
      <c r="HM184" s="1359"/>
      <c r="HN184" s="1359"/>
      <c r="HO184" s="1359"/>
      <c r="HP184" s="1359"/>
      <c r="HQ184" s="1359"/>
      <c r="HR184" s="1359"/>
      <c r="HS184" s="1359"/>
      <c r="HT184" s="1359"/>
      <c r="HU184" s="1359"/>
      <c r="HV184" s="1359"/>
      <c r="HW184" s="1359"/>
      <c r="HX184" s="1359"/>
      <c r="HY184" s="1359"/>
      <c r="HZ184" s="1359"/>
      <c r="IA184" s="1359"/>
      <c r="IB184" s="1359"/>
      <c r="IC184" s="1359"/>
      <c r="ID184" s="1359"/>
      <c r="IE184" s="1359"/>
      <c r="IF184" s="1359"/>
      <c r="IG184" s="1359"/>
      <c r="IH184" s="1359"/>
      <c r="II184" s="1359"/>
      <c r="IJ184" s="1359"/>
      <c r="IK184" s="1359"/>
      <c r="IL184" s="1359"/>
      <c r="IM184" s="1359"/>
      <c r="IN184" s="1359"/>
      <c r="IO184" s="1359"/>
      <c r="IP184" s="1359"/>
      <c r="IQ184" s="1359"/>
      <c r="IR184" s="1359"/>
      <c r="IS184" s="1359"/>
      <c r="IT184" s="1359"/>
      <c r="IU184" s="1359"/>
    </row>
    <row r="185" spans="1:256" s="1184" customFormat="1" ht="13.5" customHeight="1">
      <c r="A185" s="1338"/>
      <c r="B185" s="1179"/>
      <c r="C185" s="1180"/>
      <c r="D185" s="1176" t="s">
        <v>6998</v>
      </c>
      <c r="E185" s="1088"/>
      <c r="F185" s="1090">
        <f>0.1+0.002</f>
        <v>0.10200000000000001</v>
      </c>
      <c r="G185" s="1181"/>
      <c r="H185" s="1192"/>
      <c r="I185" s="1177"/>
      <c r="J185" s="1183"/>
      <c r="U185" s="1187"/>
      <c r="W185" s="1187"/>
    </row>
    <row r="186" spans="1:256" s="1184" customFormat="1" ht="13.5" customHeight="1">
      <c r="A186" s="1338"/>
      <c r="B186" s="1179"/>
      <c r="C186" s="1180"/>
      <c r="D186" s="1176" t="s">
        <v>6999</v>
      </c>
      <c r="E186" s="1088"/>
      <c r="F186" s="1090">
        <f>45.955</f>
        <v>45.954999999999998</v>
      </c>
      <c r="G186" s="1181"/>
      <c r="H186" s="1192"/>
      <c r="I186" s="1177"/>
      <c r="J186" s="1183"/>
      <c r="U186" s="1187"/>
      <c r="W186" s="1187"/>
    </row>
    <row r="187" spans="1:256" s="1085" customFormat="1" ht="13.5" customHeight="1">
      <c r="A187" s="1086" t="s">
        <v>6456</v>
      </c>
      <c r="B187" s="1087" t="s">
        <v>862</v>
      </c>
      <c r="C187" s="1087" t="s">
        <v>5309</v>
      </c>
      <c r="D187" s="1087" t="s">
        <v>951</v>
      </c>
      <c r="E187" s="1087" t="s">
        <v>191</v>
      </c>
      <c r="F187" s="541">
        <f>ROUND(SUM(F188),3)</f>
        <v>5</v>
      </c>
      <c r="G187" s="309"/>
      <c r="H187" s="1083">
        <f>ROUND(F187*G187,2)</f>
        <v>0</v>
      </c>
      <c r="I187" s="1084" t="s">
        <v>5315</v>
      </c>
      <c r="J187" s="341"/>
    </row>
    <row r="188" spans="1:256" s="1184" customFormat="1" ht="27" customHeight="1">
      <c r="A188" s="1338"/>
      <c r="B188" s="1179"/>
      <c r="C188" s="1180"/>
      <c r="D188" s="1176" t="s">
        <v>6837</v>
      </c>
      <c r="E188" s="1088"/>
      <c r="F188" s="1090">
        <v>5</v>
      </c>
      <c r="G188" s="1181"/>
      <c r="H188" s="1192"/>
      <c r="I188" s="1177"/>
      <c r="J188" s="1183"/>
      <c r="U188" s="1187"/>
      <c r="W188" s="1187"/>
    </row>
    <row r="189" spans="1:256" ht="21" customHeight="1">
      <c r="A189" s="1436"/>
      <c r="B189" s="1437"/>
      <c r="C189" s="1437"/>
      <c r="D189" s="1437" t="s">
        <v>11</v>
      </c>
      <c r="E189" s="1437"/>
      <c r="F189" s="1438"/>
      <c r="G189" s="1439"/>
      <c r="H189" s="1439">
        <f>H9+H37</f>
        <v>0</v>
      </c>
      <c r="I189" s="1294"/>
    </row>
    <row r="190" spans="1:256">
      <c r="A190" s="1440"/>
      <c r="B190" s="1440"/>
      <c r="C190" s="1441"/>
      <c r="D190" s="1441"/>
      <c r="E190" s="1442"/>
      <c r="F190" s="1443"/>
      <c r="G190" s="1444"/>
      <c r="H190" s="1444"/>
      <c r="I190" s="1445"/>
    </row>
    <row r="191" spans="1:256" ht="13.5" customHeight="1">
      <c r="A191" s="3146" t="s">
        <v>1154</v>
      </c>
      <c r="B191" s="3147"/>
      <c r="C191" s="3148"/>
      <c r="D191" s="1446" t="s">
        <v>7000</v>
      </c>
      <c r="E191" s="1447"/>
      <c r="F191" s="1448"/>
      <c r="G191" s="1449"/>
      <c r="H191" s="1450">
        <f>H189</f>
        <v>0</v>
      </c>
      <c r="I191" s="1451"/>
    </row>
    <row r="192" spans="1:256" ht="13.5" customHeight="1">
      <c r="A192" s="1452"/>
      <c r="B192" s="1453"/>
      <c r="C192" s="1453"/>
      <c r="D192" s="1454"/>
      <c r="E192" s="1455"/>
      <c r="F192" s="1456"/>
      <c r="G192" s="1457"/>
      <c r="H192" s="1458"/>
      <c r="I192" s="1294"/>
    </row>
    <row r="193" spans="1:10" ht="13.5" customHeight="1">
      <c r="A193" s="498" t="s">
        <v>13</v>
      </c>
      <c r="B193" s="498"/>
      <c r="C193" s="498"/>
      <c r="D193" s="498"/>
      <c r="E193" s="498"/>
      <c r="F193" s="498"/>
      <c r="G193" s="498"/>
      <c r="H193" s="498"/>
      <c r="I193" s="498"/>
    </row>
    <row r="194" spans="1:10" ht="27" customHeight="1">
      <c r="A194" s="3046" t="s">
        <v>1156</v>
      </c>
      <c r="B194" s="3046"/>
      <c r="C194" s="3046"/>
      <c r="D194" s="3046"/>
      <c r="E194" s="3046"/>
      <c r="F194" s="3046"/>
      <c r="G194" s="3046"/>
      <c r="H194" s="498"/>
      <c r="I194" s="1294"/>
    </row>
    <row r="195" spans="1:10" ht="93.75" customHeight="1">
      <c r="A195" s="3046" t="s">
        <v>97</v>
      </c>
      <c r="B195" s="3046"/>
      <c r="C195" s="3046"/>
      <c r="D195" s="3046"/>
      <c r="E195" s="3046"/>
      <c r="F195" s="3046"/>
      <c r="G195" s="3046"/>
      <c r="H195" s="498"/>
      <c r="I195" s="498"/>
    </row>
    <row r="196" spans="1:10" ht="13.5" customHeight="1">
      <c r="A196" s="3046" t="s">
        <v>98</v>
      </c>
      <c r="B196" s="3046"/>
      <c r="C196" s="3046"/>
      <c r="D196" s="3046"/>
      <c r="E196" s="3046"/>
      <c r="F196" s="3046"/>
      <c r="G196" s="3046"/>
      <c r="H196" s="500"/>
      <c r="I196" s="500"/>
    </row>
    <row r="197" spans="1:10" ht="13.5" customHeight="1">
      <c r="A197" s="3046" t="s">
        <v>99</v>
      </c>
      <c r="B197" s="3046"/>
      <c r="C197" s="3046"/>
      <c r="D197" s="3046"/>
      <c r="E197" s="3046"/>
      <c r="F197" s="3046"/>
      <c r="G197" s="3046"/>
      <c r="H197" s="500"/>
      <c r="I197" s="500"/>
    </row>
    <row r="198" spans="1:10" customFormat="1" ht="40.5" customHeight="1">
      <c r="A198" s="3045" t="s">
        <v>7688</v>
      </c>
      <c r="B198" s="3045"/>
      <c r="C198" s="3045"/>
      <c r="D198" s="3045"/>
      <c r="E198" s="3045"/>
      <c r="F198" s="3045"/>
      <c r="G198" s="3045"/>
      <c r="J198" s="503"/>
    </row>
  </sheetData>
  <sheetProtection algorithmName="SHA-512" hashValue="VeEKqZpOFzZhUZqrdeK7+T6Bmclx31VhebqD7ETuTn7UeUjCADtSXBQ5nZdJ+nNzjPRwmoyxSD+V4N96lo9Eag==" saltValue="lommxJt2fPx9raHgM28O+g==" spinCount="100000" sheet="1" objects="1" scenarios="1"/>
  <mergeCells count="8">
    <mergeCell ref="A197:G197"/>
    <mergeCell ref="A198:G198"/>
    <mergeCell ref="A2:I2"/>
    <mergeCell ref="A3:D3"/>
    <mergeCell ref="A191:C191"/>
    <mergeCell ref="A194:G194"/>
    <mergeCell ref="A195:G195"/>
    <mergeCell ref="A196:G19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50F2E-06BF-4C70-91A3-A505362D0E25}">
  <sheetPr>
    <pageSetUpPr fitToPage="1"/>
  </sheetPr>
  <dimension ref="A1:IV148"/>
  <sheetViews>
    <sheetView zoomScaleNormal="100" workbookViewId="0"/>
  </sheetViews>
  <sheetFormatPr defaultRowHeight="15"/>
  <cols>
    <col min="1" max="1" width="4.140625" style="1291" customWidth="1"/>
    <col min="2" max="2" width="4.28515625" style="1291" customWidth="1"/>
    <col min="3" max="3" width="14.42578125" style="1291" customWidth="1"/>
    <col min="4" max="4" width="65" style="1291" customWidth="1"/>
    <col min="5" max="5" width="6.7109375" style="1291" customWidth="1"/>
    <col min="6" max="6" width="10.140625" style="1291" customWidth="1"/>
    <col min="7" max="7" width="11.7109375" style="1291" customWidth="1"/>
    <col min="8" max="8" width="15.7109375" style="1291" customWidth="1"/>
    <col min="9" max="9" width="17.28515625" style="1291" customWidth="1"/>
    <col min="10" max="10" width="16.85546875" style="1291" customWidth="1"/>
    <col min="11" max="15" width="9.140625" style="1291"/>
    <col min="16" max="16" width="11" style="1291" customWidth="1"/>
    <col min="17" max="16384" width="9.140625" style="1291"/>
  </cols>
  <sheetData>
    <row r="1" spans="1:35" ht="18">
      <c r="A1" s="236" t="s">
        <v>7849</v>
      </c>
      <c r="B1" s="314"/>
      <c r="C1" s="314"/>
      <c r="D1" s="333"/>
      <c r="E1" s="333"/>
      <c r="F1" s="333"/>
      <c r="G1" s="333"/>
      <c r="H1" s="333"/>
      <c r="I1" s="333"/>
    </row>
    <row r="2" spans="1:35" ht="13.5" customHeight="1">
      <c r="A2" s="3144" t="s">
        <v>133</v>
      </c>
      <c r="B2" s="3145"/>
      <c r="C2" s="3145"/>
      <c r="D2" s="3145"/>
      <c r="E2" s="3145"/>
      <c r="F2" s="3145"/>
      <c r="G2" s="3145"/>
      <c r="H2" s="3145"/>
      <c r="I2" s="3145"/>
    </row>
    <row r="3" spans="1:35" ht="13.5" customHeight="1">
      <c r="A3" s="3135" t="s">
        <v>6789</v>
      </c>
      <c r="B3" s="3135"/>
      <c r="C3" s="3135"/>
      <c r="D3" s="3135"/>
      <c r="E3" s="1292"/>
      <c r="F3" s="1293"/>
      <c r="G3" s="1293"/>
      <c r="H3" s="1294"/>
      <c r="I3" s="1294"/>
    </row>
    <row r="4" spans="1:35" s="511" customFormat="1" ht="13.5" customHeight="1">
      <c r="A4" s="512" t="s">
        <v>7001</v>
      </c>
      <c r="B4" s="513"/>
      <c r="C4" s="513"/>
      <c r="D4" s="513"/>
      <c r="E4" s="513"/>
      <c r="F4" s="514"/>
      <c r="G4" s="514"/>
      <c r="H4" s="509"/>
      <c r="I4" s="509"/>
      <c r="M4" s="1060"/>
    </row>
    <row r="5" spans="1:35" ht="13.5" customHeight="1">
      <c r="A5" s="1292" t="s">
        <v>6791</v>
      </c>
      <c r="B5" s="1292"/>
      <c r="C5" s="1292"/>
      <c r="D5" s="1292"/>
      <c r="E5" s="1292"/>
      <c r="F5" s="1293"/>
      <c r="G5" s="1293"/>
      <c r="H5" s="1294"/>
      <c r="I5" s="1294"/>
    </row>
    <row r="6" spans="1:35">
      <c r="A6" s="1293"/>
      <c r="B6" s="1293"/>
      <c r="C6" s="1293"/>
      <c r="D6" s="1295"/>
      <c r="E6" s="1296"/>
      <c r="F6" s="1293"/>
      <c r="G6" s="1293"/>
      <c r="H6" s="1293"/>
      <c r="I6" s="1297"/>
    </row>
    <row r="7" spans="1:35" ht="33.200000000000003" customHeight="1">
      <c r="A7" s="1298" t="s">
        <v>176</v>
      </c>
      <c r="B7" s="1298" t="s">
        <v>177</v>
      </c>
      <c r="C7" s="1298" t="s">
        <v>178</v>
      </c>
      <c r="D7" s="1298" t="s">
        <v>138</v>
      </c>
      <c r="E7" s="1298" t="s">
        <v>179</v>
      </c>
      <c r="F7" s="1298" t="s">
        <v>180</v>
      </c>
      <c r="G7" s="1298" t="s">
        <v>181</v>
      </c>
      <c r="H7" s="1299" t="s">
        <v>9</v>
      </c>
      <c r="I7" s="1300" t="s">
        <v>28</v>
      </c>
      <c r="J7" s="1301"/>
      <c r="K7" s="1302"/>
      <c r="L7" s="1302"/>
      <c r="M7" s="1302"/>
      <c r="N7" s="1302"/>
      <c r="O7" s="1302"/>
    </row>
    <row r="8" spans="1:35">
      <c r="A8" s="1298" t="s">
        <v>182</v>
      </c>
      <c r="B8" s="1298" t="s">
        <v>183</v>
      </c>
      <c r="C8" s="1298">
        <v>3</v>
      </c>
      <c r="D8" s="1298">
        <v>4</v>
      </c>
      <c r="E8" s="1298">
        <v>5</v>
      </c>
      <c r="F8" s="1298">
        <v>6</v>
      </c>
      <c r="G8" s="1298">
        <v>7</v>
      </c>
      <c r="H8" s="1303">
        <v>8</v>
      </c>
      <c r="I8" s="1300">
        <v>9</v>
      </c>
    </row>
    <row r="9" spans="1:35" s="1085" customFormat="1" ht="21" customHeight="1">
      <c r="A9" s="1071"/>
      <c r="B9" s="1071"/>
      <c r="C9" s="1072" t="s">
        <v>171</v>
      </c>
      <c r="D9" s="1072" t="s">
        <v>172</v>
      </c>
      <c r="E9" s="1072"/>
      <c r="F9" s="1073"/>
      <c r="G9" s="1074"/>
      <c r="H9" s="1074">
        <f>H10+H48</f>
        <v>0</v>
      </c>
      <c r="I9" s="1304"/>
    </row>
    <row r="10" spans="1:35" s="1085" customFormat="1" ht="13.5" customHeight="1">
      <c r="A10" s="1071"/>
      <c r="B10" s="1087"/>
      <c r="C10" s="1072" t="s">
        <v>6792</v>
      </c>
      <c r="D10" s="1072" t="s">
        <v>6793</v>
      </c>
      <c r="E10" s="1072"/>
      <c r="F10" s="1073"/>
      <c r="G10" s="1074"/>
      <c r="H10" s="1074">
        <f>SUM(H11:H47)</f>
        <v>0</v>
      </c>
      <c r="I10" s="1084"/>
    </row>
    <row r="11" spans="1:35" s="1313" customFormat="1" ht="27" customHeight="1">
      <c r="A11" s="1086">
        <v>1</v>
      </c>
      <c r="B11" s="1305" t="s">
        <v>6794</v>
      </c>
      <c r="C11" s="334">
        <v>210220020</v>
      </c>
      <c r="D11" s="335" t="s">
        <v>6795</v>
      </c>
      <c r="E11" s="1306" t="s">
        <v>194</v>
      </c>
      <c r="F11" s="541">
        <f>ROUND(SUM(F13:F13),3)</f>
        <v>22</v>
      </c>
      <c r="G11" s="1459"/>
      <c r="H11" s="1083">
        <f>ROUND(F11*G11,2)</f>
        <v>0</v>
      </c>
      <c r="I11" s="1084" t="s">
        <v>5315</v>
      </c>
      <c r="J11" s="1308"/>
      <c r="K11" s="1309"/>
      <c r="L11" s="1310"/>
      <c r="M11" s="1310"/>
      <c r="N11" s="1310"/>
      <c r="O11" s="1310"/>
      <c r="P11" s="1310"/>
      <c r="Q11" s="1310"/>
      <c r="R11" s="1310"/>
      <c r="S11" s="1311"/>
      <c r="T11" s="1312"/>
      <c r="U11" s="1312"/>
      <c r="V11" s="1312"/>
      <c r="W11" s="1312"/>
      <c r="X11" s="1312"/>
      <c r="Y11" s="1312"/>
      <c r="Z11" s="1312"/>
      <c r="AA11" s="1312"/>
      <c r="AB11" s="1312"/>
      <c r="AC11" s="1312"/>
      <c r="AD11" s="1312"/>
      <c r="AE11" s="1312"/>
      <c r="AF11" s="1312"/>
      <c r="AG11" s="1312"/>
      <c r="AH11" s="1312"/>
      <c r="AI11" s="1312"/>
    </row>
    <row r="12" spans="1:35" s="1085" customFormat="1" ht="13.5" customHeight="1">
      <c r="A12" s="1086"/>
      <c r="B12" s="1087"/>
      <c r="C12" s="1087"/>
      <c r="D12" s="1314" t="s">
        <v>6796</v>
      </c>
      <c r="E12" s="1087"/>
      <c r="F12" s="1315"/>
      <c r="G12" s="1201"/>
      <c r="H12" s="1201"/>
      <c r="I12" s="1084"/>
      <c r="J12" s="1316"/>
    </row>
    <row r="13" spans="1:35" s="1085" customFormat="1" ht="13.5" customHeight="1">
      <c r="A13" s="1086"/>
      <c r="B13" s="1087"/>
      <c r="C13" s="1087"/>
      <c r="D13" s="1314" t="s">
        <v>7002</v>
      </c>
      <c r="E13" s="1087"/>
      <c r="F13" s="1315">
        <f>(22)</f>
        <v>22</v>
      </c>
      <c r="G13" s="1201"/>
      <c r="H13" s="1201"/>
      <c r="I13" s="1084"/>
      <c r="J13" s="1316"/>
    </row>
    <row r="14" spans="1:35" s="1085" customFormat="1" ht="13.5" customHeight="1">
      <c r="A14" s="1086"/>
      <c r="B14" s="1087"/>
      <c r="C14" s="1087"/>
      <c r="D14" s="1314" t="s">
        <v>6798</v>
      </c>
      <c r="E14" s="1087"/>
      <c r="F14" s="1315"/>
      <c r="G14" s="1201"/>
      <c r="H14" s="1201"/>
      <c r="I14" s="1084"/>
      <c r="J14" s="1316"/>
    </row>
    <row r="15" spans="1:35" s="1098" customFormat="1" ht="13.5" customHeight="1">
      <c r="A15" s="1099">
        <v>2</v>
      </c>
      <c r="B15" s="1093" t="s">
        <v>6799</v>
      </c>
      <c r="C15" s="1093">
        <v>35442062</v>
      </c>
      <c r="D15" s="1093" t="s">
        <v>6800</v>
      </c>
      <c r="E15" s="1093" t="s">
        <v>2448</v>
      </c>
      <c r="F15" s="1043">
        <f>ROUND(SUM(F17:F17),3)</f>
        <v>21.945</v>
      </c>
      <c r="G15" s="302"/>
      <c r="H15" s="1095">
        <f>ROUND(F15*G15,2)</f>
        <v>0</v>
      </c>
      <c r="I15" s="1096" t="s">
        <v>5315</v>
      </c>
      <c r="J15" s="1317"/>
    </row>
    <row r="16" spans="1:35" s="1098" customFormat="1" ht="13.5" customHeight="1">
      <c r="A16" s="1099"/>
      <c r="B16" s="1093"/>
      <c r="C16" s="1093"/>
      <c r="D16" s="1318" t="s">
        <v>6796</v>
      </c>
      <c r="E16" s="1093"/>
      <c r="F16" s="1319"/>
      <c r="G16" s="1094"/>
      <c r="H16" s="1094"/>
      <c r="I16" s="1096"/>
      <c r="J16" s="1317"/>
    </row>
    <row r="17" spans="1:35" s="1098" customFormat="1" ht="13.5" customHeight="1">
      <c r="A17" s="1099"/>
      <c r="B17" s="1093"/>
      <c r="C17" s="1093"/>
      <c r="D17" s="1318" t="s">
        <v>7003</v>
      </c>
      <c r="E17" s="1093"/>
      <c r="F17" s="1319">
        <f>((22)*0.95)*1.05</f>
        <v>21.945</v>
      </c>
      <c r="G17" s="1094"/>
      <c r="H17" s="1094"/>
      <c r="I17" s="1096"/>
      <c r="J17" s="1317"/>
    </row>
    <row r="18" spans="1:35" s="1098" customFormat="1" ht="13.5" customHeight="1">
      <c r="A18" s="1099"/>
      <c r="B18" s="1093"/>
      <c r="C18" s="1093"/>
      <c r="D18" s="1318" t="s">
        <v>6802</v>
      </c>
      <c r="E18" s="1093"/>
      <c r="F18" s="1319"/>
      <c r="G18" s="1094"/>
      <c r="H18" s="1094"/>
      <c r="I18" s="1096"/>
      <c r="J18" s="1320"/>
    </row>
    <row r="19" spans="1:35" s="1085" customFormat="1" ht="13.5" customHeight="1">
      <c r="A19" s="1086" t="s">
        <v>184</v>
      </c>
      <c r="B19" s="1087" t="s">
        <v>6794</v>
      </c>
      <c r="C19" s="1087" t="s">
        <v>6803</v>
      </c>
      <c r="D19" s="1087" t="s">
        <v>6804</v>
      </c>
      <c r="E19" s="1087" t="s">
        <v>226</v>
      </c>
      <c r="F19" s="541">
        <f>ROUND(SUM(F20),3)</f>
        <v>12</v>
      </c>
      <c r="G19" s="309"/>
      <c r="H19" s="1083">
        <f>ROUND(F19*G19,2)</f>
        <v>0</v>
      </c>
      <c r="I19" s="1084" t="s">
        <v>5316</v>
      </c>
      <c r="J19" s="1316"/>
      <c r="U19" s="1321"/>
    </row>
    <row r="20" spans="1:35" s="1313" customFormat="1" ht="13.5" customHeight="1">
      <c r="A20" s="1322"/>
      <c r="B20" s="1305"/>
      <c r="C20" s="1323"/>
      <c r="D20" s="1314" t="s">
        <v>6805</v>
      </c>
      <c r="E20" s="336"/>
      <c r="F20" s="1315">
        <v>12</v>
      </c>
      <c r="G20" s="1307"/>
      <c r="H20" s="1307"/>
      <c r="I20" s="1324"/>
      <c r="J20" s="1317"/>
      <c r="K20" s="1098"/>
      <c r="L20" s="1325"/>
      <c r="M20" s="1325"/>
      <c r="N20" s="1325"/>
      <c r="O20" s="1325"/>
      <c r="P20" s="1325"/>
      <c r="Q20" s="1325"/>
      <c r="R20" s="1325"/>
      <c r="S20" s="1325"/>
      <c r="T20" s="1325"/>
      <c r="U20" s="1326"/>
      <c r="V20" s="1309"/>
      <c r="W20" s="1309"/>
      <c r="X20" s="1309"/>
      <c r="Y20" s="1309"/>
      <c r="Z20" s="1309"/>
      <c r="AA20" s="1309"/>
      <c r="AB20" s="1312"/>
      <c r="AC20" s="1312"/>
      <c r="AD20" s="1312"/>
      <c r="AE20" s="1312"/>
      <c r="AF20" s="1312"/>
      <c r="AG20" s="1312"/>
      <c r="AH20" s="1312"/>
      <c r="AI20" s="1312"/>
    </row>
    <row r="21" spans="1:35" s="1313" customFormat="1" ht="13.5" customHeight="1">
      <c r="A21" s="1322"/>
      <c r="B21" s="1305"/>
      <c r="C21" s="1323"/>
      <c r="D21" s="1314" t="s">
        <v>6806</v>
      </c>
      <c r="E21" s="336"/>
      <c r="F21" s="1315"/>
      <c r="G21" s="1307"/>
      <c r="H21" s="1307"/>
      <c r="I21" s="1324"/>
      <c r="J21" s="1317"/>
      <c r="K21" s="1098"/>
      <c r="L21" s="1325"/>
      <c r="M21" s="1325"/>
      <c r="N21" s="1325"/>
      <c r="O21" s="1325"/>
      <c r="P21" s="1325"/>
      <c r="Q21" s="1325"/>
      <c r="R21" s="1325"/>
      <c r="S21" s="1325"/>
      <c r="T21" s="1325"/>
      <c r="U21" s="1326"/>
      <c r="V21" s="1309"/>
      <c r="W21" s="1309"/>
      <c r="X21" s="1309"/>
      <c r="Y21" s="1309"/>
      <c r="Z21" s="1309"/>
      <c r="AA21" s="1309"/>
      <c r="AB21" s="1312"/>
      <c r="AC21" s="1312"/>
      <c r="AD21" s="1312"/>
      <c r="AE21" s="1312"/>
      <c r="AF21" s="1312"/>
      <c r="AG21" s="1312"/>
      <c r="AH21" s="1312"/>
      <c r="AI21" s="1312"/>
    </row>
    <row r="22" spans="1:35" s="339" customFormat="1" ht="13.5" customHeight="1">
      <c r="A22" s="1327">
        <v>4</v>
      </c>
      <c r="B22" s="1328">
        <v>921</v>
      </c>
      <c r="C22" s="1087" t="s">
        <v>6807</v>
      </c>
      <c r="D22" s="337" t="s">
        <v>4689</v>
      </c>
      <c r="E22" s="1328" t="s">
        <v>31</v>
      </c>
      <c r="F22" s="1329">
        <f>SUM(F23)</f>
        <v>1</v>
      </c>
      <c r="G22" s="338"/>
      <c r="H22" s="1083">
        <f>ROUND(F22*G22,2)</f>
        <v>0</v>
      </c>
      <c r="I22" s="1084" t="s">
        <v>5316</v>
      </c>
      <c r="J22" s="1331"/>
      <c r="L22" s="418"/>
      <c r="S22" s="1332"/>
    </row>
    <row r="23" spans="1:35" s="339" customFormat="1" ht="13.5" customHeight="1">
      <c r="A23" s="1327"/>
      <c r="B23" s="1328"/>
      <c r="C23" s="1328"/>
      <c r="D23" s="1333" t="s">
        <v>6808</v>
      </c>
      <c r="E23" s="1328"/>
      <c r="F23" s="1334">
        <v>1</v>
      </c>
      <c r="G23" s="1330"/>
      <c r="H23" s="1335"/>
      <c r="I23" s="1336"/>
      <c r="J23" s="708"/>
      <c r="R23" s="1321"/>
      <c r="S23" s="1332"/>
    </row>
    <row r="24" spans="1:35" s="339" customFormat="1" ht="40.5" customHeight="1">
      <c r="A24" s="1327"/>
      <c r="B24" s="1328"/>
      <c r="C24" s="1328"/>
      <c r="D24" s="1333" t="s">
        <v>6809</v>
      </c>
      <c r="E24" s="1328"/>
      <c r="F24" s="1334"/>
      <c r="G24" s="1330"/>
      <c r="H24" s="1335"/>
      <c r="I24" s="1336"/>
      <c r="J24" s="708"/>
      <c r="R24" s="1321"/>
      <c r="S24" s="1332"/>
    </row>
    <row r="25" spans="1:35" s="1085" customFormat="1" ht="13.5" customHeight="1">
      <c r="A25" s="1086" t="s">
        <v>186</v>
      </c>
      <c r="B25" s="1087" t="s">
        <v>6794</v>
      </c>
      <c r="C25" s="1087" t="s">
        <v>6810</v>
      </c>
      <c r="D25" s="1087" t="s">
        <v>7004</v>
      </c>
      <c r="E25" s="1087" t="s">
        <v>194</v>
      </c>
      <c r="F25" s="541">
        <f>ROUND(SUM(F27:F27),3)</f>
        <v>48.4</v>
      </c>
      <c r="G25" s="309"/>
      <c r="H25" s="1083">
        <f>ROUND(F25*G25,2)</f>
        <v>0</v>
      </c>
      <c r="I25" s="1084" t="s">
        <v>5316</v>
      </c>
      <c r="J25" s="1337"/>
      <c r="K25" s="1184"/>
      <c r="L25" s="1184"/>
      <c r="M25" s="1184"/>
      <c r="N25" s="1184"/>
      <c r="O25" s="1184"/>
      <c r="P25" s="1184"/>
      <c r="Q25" s="1256"/>
      <c r="S25" s="1211"/>
    </row>
    <row r="26" spans="1:35" s="1184" customFormat="1" ht="27" customHeight="1">
      <c r="A26" s="1338"/>
      <c r="B26" s="1179"/>
      <c r="C26" s="1180"/>
      <c r="D26" s="1339" t="s">
        <v>7005</v>
      </c>
      <c r="E26" s="1088"/>
      <c r="F26" s="1340"/>
      <c r="G26" s="1181"/>
      <c r="H26" s="1192"/>
      <c r="I26" s="1177"/>
      <c r="J26" s="1337"/>
      <c r="K26" s="1256"/>
      <c r="R26" s="1256"/>
      <c r="U26" s="1187"/>
      <c r="W26" s="1187"/>
    </row>
    <row r="27" spans="1:35" s="1184" customFormat="1" ht="13.5" customHeight="1">
      <c r="A27" s="1338"/>
      <c r="B27" s="1179"/>
      <c r="C27" s="1180"/>
      <c r="D27" s="1314" t="s">
        <v>7006</v>
      </c>
      <c r="E27" s="1088"/>
      <c r="F27" s="1340">
        <f>((22)*2)*1.1</f>
        <v>48.400000000000006</v>
      </c>
      <c r="G27" s="1181"/>
      <c r="H27" s="1192"/>
      <c r="I27" s="1177"/>
      <c r="J27" s="1085"/>
      <c r="K27" s="1085"/>
      <c r="L27" s="1085"/>
      <c r="M27" s="1085"/>
      <c r="N27" s="1085"/>
      <c r="O27" s="1085"/>
      <c r="Q27" s="1424"/>
      <c r="R27" s="1085"/>
      <c r="S27" s="1085"/>
      <c r="U27" s="1187"/>
      <c r="W27" s="1187"/>
    </row>
    <row r="28" spans="1:35" s="1184" customFormat="1" ht="27" customHeight="1">
      <c r="A28" s="1338"/>
      <c r="B28" s="1179"/>
      <c r="C28" s="1180"/>
      <c r="D28" s="1180" t="s">
        <v>6815</v>
      </c>
      <c r="E28" s="1180"/>
      <c r="F28" s="1341"/>
      <c r="G28" s="1181"/>
      <c r="H28" s="1192"/>
      <c r="I28" s="1261"/>
      <c r="J28" s="1183"/>
      <c r="U28" s="1187"/>
      <c r="W28" s="1187"/>
    </row>
    <row r="29" spans="1:35" s="1085" customFormat="1" ht="13.5" customHeight="1">
      <c r="A29" s="1086" t="s">
        <v>187</v>
      </c>
      <c r="B29" s="1087" t="s">
        <v>6794</v>
      </c>
      <c r="C29" s="1087" t="s">
        <v>6821</v>
      </c>
      <c r="D29" s="1087" t="s">
        <v>6822</v>
      </c>
      <c r="E29" s="1087" t="s">
        <v>226</v>
      </c>
      <c r="F29" s="541">
        <f>ROUND(SUM(F31:F32),3)</f>
        <v>2</v>
      </c>
      <c r="G29" s="309"/>
      <c r="H29" s="1083">
        <f>ROUND(F29*G29,2)</f>
        <v>0</v>
      </c>
      <c r="I29" s="1084" t="s">
        <v>5316</v>
      </c>
      <c r="J29" s="340"/>
    </row>
    <row r="30" spans="1:35" s="1184" customFormat="1" ht="13.5" customHeight="1">
      <c r="A30" s="1338"/>
      <c r="B30" s="1179"/>
      <c r="C30" s="1180"/>
      <c r="D30" s="1314" t="s">
        <v>6823</v>
      </c>
      <c r="E30" s="1088"/>
      <c r="F30" s="1090"/>
      <c r="G30" s="1181"/>
      <c r="H30" s="1192"/>
      <c r="I30" s="1177"/>
      <c r="J30" s="1337"/>
      <c r="U30" s="1187"/>
      <c r="W30" s="1187"/>
    </row>
    <row r="31" spans="1:35" s="1184" customFormat="1" ht="13.5" customHeight="1">
      <c r="A31" s="1338"/>
      <c r="B31" s="1179"/>
      <c r="C31" s="1180"/>
      <c r="D31" s="1314" t="s">
        <v>7007</v>
      </c>
      <c r="E31" s="1088"/>
      <c r="F31" s="1090">
        <v>1</v>
      </c>
      <c r="G31" s="1181"/>
      <c r="H31" s="1192"/>
      <c r="I31" s="1177"/>
      <c r="J31" s="1337"/>
      <c r="U31" s="1187"/>
      <c r="W31" s="1187"/>
    </row>
    <row r="32" spans="1:35" s="1184" customFormat="1" ht="13.5" customHeight="1">
      <c r="A32" s="1338"/>
      <c r="B32" s="1179"/>
      <c r="C32" s="1180"/>
      <c r="D32" s="1314" t="s">
        <v>7008</v>
      </c>
      <c r="E32" s="1088"/>
      <c r="F32" s="1090">
        <v>1</v>
      </c>
      <c r="G32" s="1181"/>
      <c r="H32" s="1192"/>
      <c r="I32" s="1177"/>
      <c r="J32" s="1337"/>
      <c r="U32" s="1187"/>
      <c r="W32" s="1187"/>
    </row>
    <row r="33" spans="1:256" s="1184" customFormat="1" ht="27" customHeight="1">
      <c r="A33" s="1338"/>
      <c r="B33" s="1179"/>
      <c r="C33" s="1180"/>
      <c r="D33" s="1180" t="s">
        <v>6825</v>
      </c>
      <c r="E33" s="1180"/>
      <c r="F33" s="1342"/>
      <c r="G33" s="1181"/>
      <c r="H33" s="1192"/>
      <c r="I33" s="1177"/>
      <c r="J33" s="1183"/>
      <c r="U33" s="1187"/>
      <c r="W33" s="1187"/>
    </row>
    <row r="34" spans="1:256" s="1184" customFormat="1" ht="13.5" customHeight="1">
      <c r="A34" s="1338"/>
      <c r="B34" s="1179"/>
      <c r="C34" s="1180"/>
      <c r="D34" s="1180" t="s">
        <v>6944</v>
      </c>
      <c r="E34" s="1180"/>
      <c r="F34" s="1342"/>
      <c r="G34" s="1181"/>
      <c r="H34" s="1192"/>
      <c r="I34" s="1177"/>
      <c r="J34" s="1183"/>
      <c r="U34" s="1187"/>
      <c r="W34" s="1187"/>
    </row>
    <row r="35" spans="1:256" s="1085" customFormat="1" ht="27" customHeight="1">
      <c r="A35" s="1086" t="s">
        <v>188</v>
      </c>
      <c r="B35" s="1087" t="s">
        <v>6794</v>
      </c>
      <c r="C35" s="1087" t="s">
        <v>6826</v>
      </c>
      <c r="D35" s="1087" t="s">
        <v>6827</v>
      </c>
      <c r="E35" s="1087" t="s">
        <v>31</v>
      </c>
      <c r="F35" s="541">
        <f>ROUND(SUM(F37),3)</f>
        <v>2</v>
      </c>
      <c r="G35" s="309"/>
      <c r="H35" s="1083">
        <f>ROUND(F35*G35,2)</f>
        <v>0</v>
      </c>
      <c r="I35" s="1084" t="s">
        <v>5316</v>
      </c>
      <c r="J35" s="1316"/>
    </row>
    <row r="36" spans="1:256" s="1085" customFormat="1" ht="27" customHeight="1">
      <c r="A36" s="1086"/>
      <c r="B36" s="1087"/>
      <c r="C36" s="1087"/>
      <c r="D36" s="1314" t="s">
        <v>6828</v>
      </c>
      <c r="E36" s="1087"/>
      <c r="F36" s="1202"/>
      <c r="G36" s="1201"/>
      <c r="H36" s="1201"/>
      <c r="I36" s="1084"/>
      <c r="J36" s="1316"/>
    </row>
    <row r="37" spans="1:256" s="1085" customFormat="1" ht="27" customHeight="1">
      <c r="A37" s="1086"/>
      <c r="B37" s="1087"/>
      <c r="C37" s="1087"/>
      <c r="D37" s="1314" t="s">
        <v>7009</v>
      </c>
      <c r="E37" s="1087"/>
      <c r="F37" s="1315">
        <v>2</v>
      </c>
      <c r="G37" s="1201"/>
      <c r="H37" s="1201"/>
      <c r="I37" s="1084"/>
      <c r="J37" s="1316"/>
    </row>
    <row r="38" spans="1:256" s="1351" customFormat="1" ht="67.5" customHeight="1">
      <c r="A38" s="1343"/>
      <c r="B38" s="1344"/>
      <c r="C38" s="1345"/>
      <c r="D38" s="1346" t="s">
        <v>6830</v>
      </c>
      <c r="E38" s="1347"/>
      <c r="F38" s="1348"/>
      <c r="G38" s="1349"/>
      <c r="H38" s="1349"/>
      <c r="I38" s="1350"/>
      <c r="L38" s="1352"/>
      <c r="M38" s="1352"/>
      <c r="N38" s="1352"/>
      <c r="O38" s="1352"/>
      <c r="P38" s="1352"/>
      <c r="Q38" s="1352"/>
      <c r="R38" s="1352"/>
      <c r="S38" s="1352"/>
      <c r="T38" s="1352"/>
      <c r="U38" s="1352"/>
      <c r="V38" s="1352"/>
      <c r="W38" s="1352"/>
      <c r="X38" s="1352"/>
      <c r="Y38" s="1352"/>
      <c r="Z38" s="1352"/>
      <c r="AA38" s="1352"/>
      <c r="AB38" s="1352"/>
      <c r="AC38" s="1352"/>
      <c r="AD38" s="1352"/>
      <c r="AE38" s="1352"/>
      <c r="AF38" s="1352"/>
      <c r="AG38" s="1352"/>
      <c r="AH38" s="1352"/>
      <c r="AI38" s="1352"/>
      <c r="AJ38" s="1352"/>
      <c r="AK38" s="1352"/>
      <c r="AL38" s="1352"/>
      <c r="AM38" s="1352"/>
      <c r="AN38" s="1352"/>
      <c r="AO38" s="1352"/>
      <c r="AP38" s="1352"/>
      <c r="AQ38" s="1352"/>
      <c r="AR38" s="1352"/>
      <c r="AS38" s="1352"/>
      <c r="AT38" s="1352"/>
      <c r="AU38" s="1352"/>
      <c r="AV38" s="1352"/>
      <c r="AW38" s="1352"/>
      <c r="AX38" s="1352"/>
      <c r="AY38" s="1352"/>
      <c r="AZ38" s="1352"/>
      <c r="BA38" s="1352"/>
      <c r="BB38" s="1352"/>
      <c r="BC38" s="1352"/>
      <c r="BD38" s="1352"/>
      <c r="BE38" s="1352"/>
      <c r="BF38" s="1352"/>
      <c r="BG38" s="1352"/>
      <c r="BH38" s="1352"/>
      <c r="BI38" s="1352"/>
      <c r="BJ38" s="1352"/>
      <c r="BK38" s="1352"/>
      <c r="BL38" s="1352"/>
      <c r="BM38" s="1352"/>
      <c r="BN38" s="1352"/>
      <c r="BO38" s="1352"/>
      <c r="BP38" s="1352"/>
      <c r="BQ38" s="1352"/>
      <c r="BR38" s="1352"/>
      <c r="BS38" s="1352"/>
      <c r="BT38" s="1352"/>
      <c r="BU38" s="1352"/>
      <c r="BV38" s="1352"/>
      <c r="BW38" s="1352"/>
      <c r="BX38" s="1352"/>
      <c r="BY38" s="1352"/>
      <c r="BZ38" s="1352"/>
      <c r="CA38" s="1352"/>
      <c r="CB38" s="1352"/>
      <c r="CC38" s="1352"/>
      <c r="CD38" s="1352"/>
      <c r="CE38" s="1352"/>
      <c r="CF38" s="1352"/>
      <c r="CG38" s="1352"/>
      <c r="CH38" s="1352"/>
      <c r="CI38" s="1352"/>
      <c r="CJ38" s="1352"/>
      <c r="CK38" s="1352"/>
      <c r="CL38" s="1352"/>
      <c r="CM38" s="1352"/>
      <c r="CN38" s="1352"/>
      <c r="CO38" s="1352"/>
      <c r="CP38" s="1352"/>
      <c r="CQ38" s="1352"/>
      <c r="CR38" s="1352"/>
      <c r="CS38" s="1352"/>
      <c r="CT38" s="1352"/>
      <c r="CU38" s="1352"/>
      <c r="CV38" s="1352"/>
      <c r="CW38" s="1352"/>
      <c r="CX38" s="1352"/>
      <c r="CY38" s="1352"/>
      <c r="CZ38" s="1352"/>
      <c r="DA38" s="1352"/>
      <c r="DB38" s="1352"/>
      <c r="DC38" s="1352"/>
      <c r="DD38" s="1352"/>
      <c r="DE38" s="1352"/>
      <c r="DF38" s="1352"/>
      <c r="DG38" s="1352"/>
      <c r="DH38" s="1352"/>
      <c r="DI38" s="1352"/>
      <c r="DJ38" s="1352"/>
      <c r="DK38" s="1352"/>
      <c r="DL38" s="1352"/>
      <c r="DM38" s="1352"/>
      <c r="DN38" s="1352"/>
      <c r="DO38" s="1352"/>
      <c r="DP38" s="1352"/>
      <c r="DQ38" s="1352"/>
      <c r="DR38" s="1352"/>
      <c r="DS38" s="1352"/>
      <c r="DT38" s="1352"/>
      <c r="DU38" s="1352"/>
      <c r="DV38" s="1352"/>
      <c r="DW38" s="1352"/>
      <c r="DX38" s="1352"/>
      <c r="DY38" s="1352"/>
      <c r="DZ38" s="1352"/>
      <c r="EA38" s="1352"/>
      <c r="EB38" s="1352"/>
      <c r="EC38" s="1352"/>
      <c r="ED38" s="1352"/>
      <c r="EE38" s="1352"/>
      <c r="EF38" s="1352"/>
      <c r="EG38" s="1352"/>
      <c r="EH38" s="1352"/>
      <c r="EI38" s="1352"/>
      <c r="EJ38" s="1352"/>
      <c r="EK38" s="1352"/>
      <c r="EL38" s="1352"/>
      <c r="EM38" s="1352"/>
      <c r="EN38" s="1352"/>
      <c r="EO38" s="1352"/>
      <c r="EP38" s="1352"/>
      <c r="EQ38" s="1352"/>
      <c r="ER38" s="1352"/>
      <c r="ES38" s="1352"/>
      <c r="ET38" s="1352"/>
      <c r="EU38" s="1352"/>
      <c r="EV38" s="1352"/>
      <c r="EW38" s="1352"/>
      <c r="EX38" s="1352"/>
      <c r="EY38" s="1352"/>
      <c r="EZ38" s="1352"/>
      <c r="FA38" s="1352"/>
      <c r="FB38" s="1352"/>
      <c r="FC38" s="1352"/>
      <c r="FD38" s="1352"/>
      <c r="FE38" s="1352"/>
      <c r="FF38" s="1352"/>
      <c r="FG38" s="1352"/>
      <c r="FH38" s="1352"/>
      <c r="FI38" s="1352"/>
      <c r="FJ38" s="1352"/>
      <c r="FK38" s="1352"/>
      <c r="FL38" s="1352"/>
      <c r="FM38" s="1352"/>
      <c r="FN38" s="1352"/>
      <c r="FO38" s="1352"/>
      <c r="FP38" s="1352"/>
      <c r="FQ38" s="1352"/>
      <c r="FR38" s="1352"/>
      <c r="FS38" s="1352"/>
      <c r="FT38" s="1352"/>
      <c r="FU38" s="1352"/>
      <c r="FV38" s="1352"/>
      <c r="FW38" s="1352"/>
      <c r="FX38" s="1352"/>
      <c r="FY38" s="1352"/>
      <c r="FZ38" s="1352"/>
      <c r="GA38" s="1352"/>
      <c r="GB38" s="1352"/>
      <c r="GC38" s="1352"/>
      <c r="GD38" s="1352"/>
      <c r="GE38" s="1352"/>
      <c r="GF38" s="1352"/>
      <c r="GG38" s="1352"/>
      <c r="GH38" s="1352"/>
      <c r="GI38" s="1352"/>
      <c r="GJ38" s="1352"/>
      <c r="GK38" s="1352"/>
      <c r="GL38" s="1352"/>
      <c r="GM38" s="1352"/>
      <c r="GN38" s="1352"/>
      <c r="GO38" s="1352"/>
      <c r="GP38" s="1352"/>
      <c r="GQ38" s="1352"/>
      <c r="GR38" s="1352"/>
      <c r="GS38" s="1352"/>
      <c r="GT38" s="1352"/>
      <c r="GU38" s="1352"/>
      <c r="GV38" s="1352"/>
      <c r="GW38" s="1352"/>
      <c r="GX38" s="1352"/>
      <c r="GY38" s="1352"/>
      <c r="GZ38" s="1352"/>
      <c r="HA38" s="1352"/>
      <c r="HB38" s="1352"/>
      <c r="HC38" s="1352"/>
      <c r="HD38" s="1352"/>
      <c r="HE38" s="1352"/>
      <c r="HF38" s="1352"/>
      <c r="HG38" s="1352"/>
      <c r="HH38" s="1352"/>
      <c r="HI38" s="1352"/>
      <c r="HJ38" s="1352"/>
      <c r="HK38" s="1352"/>
      <c r="HL38" s="1352"/>
      <c r="HM38" s="1352"/>
      <c r="HN38" s="1352"/>
      <c r="HO38" s="1352"/>
      <c r="HP38" s="1352"/>
      <c r="HQ38" s="1352"/>
      <c r="HR38" s="1352"/>
      <c r="HS38" s="1352"/>
      <c r="HT38" s="1352"/>
      <c r="HU38" s="1352"/>
      <c r="HV38" s="1352"/>
      <c r="HW38" s="1352"/>
      <c r="HX38" s="1352"/>
      <c r="HY38" s="1352"/>
      <c r="HZ38" s="1352"/>
      <c r="IA38" s="1352"/>
      <c r="IB38" s="1352"/>
      <c r="IC38" s="1352"/>
      <c r="ID38" s="1352"/>
      <c r="IE38" s="1352"/>
      <c r="IF38" s="1352"/>
      <c r="IG38" s="1352"/>
      <c r="IH38" s="1352"/>
      <c r="II38" s="1352"/>
      <c r="IJ38" s="1352"/>
      <c r="IK38" s="1352"/>
      <c r="IL38" s="1352"/>
      <c r="IM38" s="1352"/>
      <c r="IN38" s="1352"/>
      <c r="IO38" s="1352"/>
      <c r="IP38" s="1352"/>
      <c r="IQ38" s="1352"/>
      <c r="IR38" s="1352"/>
      <c r="IS38" s="1352"/>
      <c r="IT38" s="1352"/>
      <c r="IU38" s="1352"/>
      <c r="IV38" s="1352"/>
    </row>
    <row r="39" spans="1:256" s="1085" customFormat="1" ht="13.5" customHeight="1">
      <c r="A39" s="1086" t="s">
        <v>2815</v>
      </c>
      <c r="B39" s="1087" t="s">
        <v>6794</v>
      </c>
      <c r="C39" s="1087" t="s">
        <v>6826</v>
      </c>
      <c r="D39" s="1087" t="s">
        <v>6831</v>
      </c>
      <c r="E39" s="1087" t="s">
        <v>31</v>
      </c>
      <c r="F39" s="541">
        <f>ROUND(SUM(F40),3)</f>
        <v>1</v>
      </c>
      <c r="G39" s="309"/>
      <c r="H39" s="1083">
        <f>ROUND(F39*G39,2)</f>
        <v>0</v>
      </c>
      <c r="I39" s="1084" t="s">
        <v>5316</v>
      </c>
      <c r="J39" s="341"/>
    </row>
    <row r="40" spans="1:256" s="1313" customFormat="1" ht="27" customHeight="1">
      <c r="A40" s="1322"/>
      <c r="B40" s="1305"/>
      <c r="C40" s="1323"/>
      <c r="D40" s="1314" t="s">
        <v>6832</v>
      </c>
      <c r="E40" s="336"/>
      <c r="F40" s="1315">
        <v>1</v>
      </c>
      <c r="G40" s="1307"/>
      <c r="H40" s="1307"/>
      <c r="I40" s="1324"/>
      <c r="J40" s="1312"/>
      <c r="K40" s="731"/>
      <c r="L40" s="1312"/>
      <c r="M40" s="1312"/>
      <c r="N40" s="1312"/>
      <c r="O40" s="1312"/>
      <c r="P40" s="1312"/>
      <c r="Q40" s="1312"/>
      <c r="R40" s="1312"/>
      <c r="S40" s="1312"/>
      <c r="T40" s="1312"/>
      <c r="U40" s="1312"/>
      <c r="V40" s="1312"/>
      <c r="W40" s="1312"/>
      <c r="X40" s="1312"/>
      <c r="Y40" s="1312"/>
      <c r="Z40" s="1312"/>
      <c r="AA40" s="1312"/>
      <c r="AB40" s="1312"/>
      <c r="AC40" s="1312"/>
      <c r="AD40" s="1312"/>
      <c r="AE40" s="1312"/>
      <c r="AF40" s="1312"/>
      <c r="AG40" s="1312"/>
      <c r="AH40" s="1312"/>
      <c r="AI40" s="1312"/>
    </row>
    <row r="41" spans="1:256" s="1313" customFormat="1" ht="13.5" customHeight="1">
      <c r="A41" s="1322"/>
      <c r="B41" s="1305"/>
      <c r="C41" s="1323"/>
      <c r="D41" s="1314" t="s">
        <v>1577</v>
      </c>
      <c r="E41" s="336"/>
      <c r="F41" s="1315"/>
      <c r="G41" s="1307"/>
      <c r="H41" s="1307"/>
      <c r="I41" s="1324"/>
      <c r="J41" s="1312"/>
      <c r="K41" s="731"/>
      <c r="L41" s="1312"/>
      <c r="M41" s="1312"/>
      <c r="N41" s="1312"/>
      <c r="O41" s="1312"/>
      <c r="P41" s="1312"/>
      <c r="Q41" s="1312"/>
      <c r="R41" s="1312"/>
      <c r="S41" s="1312"/>
      <c r="T41" s="1312"/>
      <c r="U41" s="1312"/>
      <c r="V41" s="1312"/>
      <c r="W41" s="1312"/>
      <c r="X41" s="1312"/>
      <c r="Y41" s="1312"/>
      <c r="Z41" s="1312"/>
      <c r="AA41" s="1312"/>
      <c r="AB41" s="1312"/>
      <c r="AC41" s="1312"/>
      <c r="AD41" s="1312"/>
      <c r="AE41" s="1312"/>
      <c r="AF41" s="1312"/>
      <c r="AG41" s="1312"/>
      <c r="AH41" s="1312"/>
      <c r="AI41" s="1312"/>
    </row>
    <row r="42" spans="1:256" s="1085" customFormat="1" ht="13.5" customHeight="1">
      <c r="A42" s="1086" t="s">
        <v>2833</v>
      </c>
      <c r="B42" s="1087" t="s">
        <v>6794</v>
      </c>
      <c r="C42" s="1087" t="s">
        <v>6833</v>
      </c>
      <c r="D42" s="1087" t="s">
        <v>4440</v>
      </c>
      <c r="E42" s="1087" t="s">
        <v>226</v>
      </c>
      <c r="F42" s="541">
        <f>ROUND(SUM(F43),3)</f>
        <v>1</v>
      </c>
      <c r="G42" s="309"/>
      <c r="H42" s="1083">
        <f>ROUND(F42*G42,2)</f>
        <v>0</v>
      </c>
      <c r="I42" s="1084" t="s">
        <v>5316</v>
      </c>
      <c r="J42" s="341"/>
    </row>
    <row r="43" spans="1:256" s="1313" customFormat="1" ht="13.5" customHeight="1">
      <c r="A43" s="1322"/>
      <c r="B43" s="1305"/>
      <c r="C43" s="1323"/>
      <c r="D43" s="1314" t="s">
        <v>6834</v>
      </c>
      <c r="E43" s="336"/>
      <c r="F43" s="1315">
        <v>1</v>
      </c>
      <c r="G43" s="1307"/>
      <c r="H43" s="1307"/>
      <c r="I43" s="1324"/>
      <c r="J43" s="1312"/>
      <c r="K43" s="731"/>
      <c r="L43" s="1312"/>
      <c r="M43" s="1312"/>
      <c r="N43" s="1312"/>
      <c r="O43" s="1312"/>
      <c r="P43" s="1312"/>
      <c r="Q43" s="1312"/>
      <c r="R43" s="1312"/>
      <c r="S43" s="1312"/>
      <c r="T43" s="1312"/>
      <c r="U43" s="1312"/>
      <c r="V43" s="1312"/>
      <c r="W43" s="1312"/>
      <c r="X43" s="1312"/>
      <c r="Y43" s="1312"/>
      <c r="Z43" s="1312"/>
      <c r="AA43" s="1312"/>
      <c r="AB43" s="1312"/>
      <c r="AC43" s="1312"/>
      <c r="AD43" s="1312"/>
      <c r="AE43" s="1312"/>
      <c r="AF43" s="1312"/>
      <c r="AG43" s="1312"/>
      <c r="AH43" s="1312"/>
      <c r="AI43" s="1312"/>
    </row>
    <row r="44" spans="1:256" s="1085" customFormat="1" ht="13.5" customHeight="1">
      <c r="A44" s="1086" t="s">
        <v>6079</v>
      </c>
      <c r="B44" s="1087" t="s">
        <v>6794</v>
      </c>
      <c r="C44" s="1087" t="s">
        <v>6835</v>
      </c>
      <c r="D44" s="1087" t="s">
        <v>4436</v>
      </c>
      <c r="E44" s="1087" t="s">
        <v>31</v>
      </c>
      <c r="F44" s="541">
        <f>ROUND(SUM(F45),3)</f>
        <v>1</v>
      </c>
      <c r="G44" s="309"/>
      <c r="H44" s="1083">
        <f>ROUND(F44*G44,2)</f>
        <v>0</v>
      </c>
      <c r="I44" s="1084" t="s">
        <v>5316</v>
      </c>
      <c r="J44" s="341"/>
    </row>
    <row r="45" spans="1:256" s="1313" customFormat="1" ht="13.5" customHeight="1">
      <c r="A45" s="1322"/>
      <c r="B45" s="1305"/>
      <c r="C45" s="1323"/>
      <c r="D45" s="1314" t="s">
        <v>6836</v>
      </c>
      <c r="E45" s="336"/>
      <c r="F45" s="1315">
        <v>1</v>
      </c>
      <c r="G45" s="1307"/>
      <c r="H45" s="1307"/>
      <c r="I45" s="1324"/>
      <c r="J45" s="1312"/>
      <c r="K45" s="731"/>
      <c r="L45" s="1312"/>
      <c r="M45" s="1312"/>
      <c r="N45" s="1312"/>
      <c r="O45" s="1312"/>
      <c r="P45" s="1312"/>
      <c r="Q45" s="1312"/>
      <c r="R45" s="1312"/>
      <c r="S45" s="1312"/>
      <c r="T45" s="1312"/>
      <c r="U45" s="1312"/>
      <c r="V45" s="1312"/>
      <c r="W45" s="1312"/>
      <c r="X45" s="1312"/>
      <c r="Y45" s="1312"/>
      <c r="Z45" s="1312"/>
      <c r="AA45" s="1312"/>
      <c r="AB45" s="1312"/>
      <c r="AC45" s="1312"/>
      <c r="AD45" s="1312"/>
      <c r="AE45" s="1312"/>
      <c r="AF45" s="1312"/>
      <c r="AG45" s="1312"/>
      <c r="AH45" s="1312"/>
      <c r="AI45" s="1312"/>
    </row>
    <row r="46" spans="1:256" s="1085" customFormat="1" ht="13.5" customHeight="1">
      <c r="A46" s="1086" t="s">
        <v>6080</v>
      </c>
      <c r="B46" s="1087" t="s">
        <v>862</v>
      </c>
      <c r="C46" s="1087" t="s">
        <v>5309</v>
      </c>
      <c r="D46" s="1087" t="s">
        <v>951</v>
      </c>
      <c r="E46" s="1087" t="s">
        <v>191</v>
      </c>
      <c r="F46" s="541">
        <f>ROUND(SUM(F47),3)</f>
        <v>3</v>
      </c>
      <c r="G46" s="309"/>
      <c r="H46" s="1083">
        <f>ROUND(F46*G46,2)</f>
        <v>0</v>
      </c>
      <c r="I46" s="1084" t="s">
        <v>5315</v>
      </c>
      <c r="J46" s="341"/>
    </row>
    <row r="47" spans="1:256" s="1313" customFormat="1" ht="27" customHeight="1">
      <c r="A47" s="1322"/>
      <c r="B47" s="1305"/>
      <c r="C47" s="1323"/>
      <c r="D47" s="1314" t="s">
        <v>6837</v>
      </c>
      <c r="E47" s="336"/>
      <c r="F47" s="1315">
        <v>3</v>
      </c>
      <c r="G47" s="1307"/>
      <c r="H47" s="1307"/>
      <c r="I47" s="1324"/>
      <c r="J47" s="1085"/>
      <c r="K47" s="1085"/>
      <c r="L47" s="1085"/>
      <c r="M47" s="1085"/>
      <c r="N47" s="1085"/>
      <c r="O47" s="1312"/>
      <c r="P47" s="1312"/>
      <c r="Q47" s="1312"/>
      <c r="R47" s="1312"/>
      <c r="S47" s="1312"/>
      <c r="T47" s="1312"/>
      <c r="U47" s="1312"/>
      <c r="V47" s="1312"/>
      <c r="W47" s="1312"/>
      <c r="X47" s="1312"/>
      <c r="Y47" s="1312"/>
      <c r="Z47" s="1312"/>
      <c r="AA47" s="1312"/>
      <c r="AB47" s="1312"/>
      <c r="AC47" s="1312"/>
      <c r="AD47" s="1312"/>
      <c r="AE47" s="1312"/>
      <c r="AF47" s="1312"/>
      <c r="AG47" s="1312"/>
      <c r="AH47" s="1312"/>
      <c r="AI47" s="1312"/>
    </row>
    <row r="48" spans="1:256" s="1085" customFormat="1" ht="13.5" customHeight="1">
      <c r="A48" s="1086"/>
      <c r="B48" s="1087"/>
      <c r="C48" s="1072" t="s">
        <v>6838</v>
      </c>
      <c r="D48" s="1072" t="s">
        <v>6839</v>
      </c>
      <c r="E48" s="1072"/>
      <c r="F48" s="1353"/>
      <c r="G48" s="1074"/>
      <c r="H48" s="1074">
        <f>SUM(H49:H105,H110:H116,H120:H126,H133:H138)</f>
        <v>0</v>
      </c>
      <c r="I48" s="1084"/>
      <c r="J48" s="1354"/>
      <c r="K48" s="1294"/>
      <c r="L48" s="1355"/>
      <c r="M48" s="1355"/>
      <c r="N48" s="1355"/>
    </row>
    <row r="49" spans="1:255" s="1294" customFormat="1" ht="13.5" customHeight="1">
      <c r="A49" s="1356" t="s">
        <v>6081</v>
      </c>
      <c r="B49" s="1357" t="s">
        <v>6840</v>
      </c>
      <c r="C49" s="1357">
        <v>460010024</v>
      </c>
      <c r="D49" s="1357" t="s">
        <v>6841</v>
      </c>
      <c r="E49" s="1357" t="s">
        <v>6842</v>
      </c>
      <c r="F49" s="541">
        <f>ROUND(SUM(F50),3)</f>
        <v>2.1999999999999999E-2</v>
      </c>
      <c r="G49" s="309"/>
      <c r="H49" s="1083">
        <f>ROUND(F49*G49,2)</f>
        <v>0</v>
      </c>
      <c r="I49" s="1084" t="s">
        <v>5315</v>
      </c>
      <c r="J49" s="1358"/>
      <c r="K49" s="1184"/>
      <c r="L49" s="1184"/>
      <c r="M49" s="1184"/>
      <c r="N49" s="1184"/>
      <c r="BU49" s="1359"/>
      <c r="BV49" s="1359"/>
      <c r="BW49" s="1359"/>
      <c r="BX49" s="1359"/>
      <c r="BY49" s="1359"/>
      <c r="BZ49" s="1359"/>
      <c r="CA49" s="1359"/>
      <c r="CB49" s="1359"/>
      <c r="CC49" s="1359"/>
      <c r="CD49" s="1359"/>
      <c r="CE49" s="1359"/>
      <c r="CF49" s="1359"/>
      <c r="CG49" s="1359"/>
      <c r="CH49" s="1359"/>
      <c r="CI49" s="1359"/>
      <c r="CJ49" s="1359"/>
      <c r="CK49" s="1359"/>
      <c r="CL49" s="1359"/>
      <c r="CM49" s="1359"/>
      <c r="CN49" s="1359"/>
      <c r="CO49" s="1359"/>
      <c r="CP49" s="1359"/>
      <c r="CQ49" s="1359"/>
      <c r="CR49" s="1359"/>
      <c r="CS49" s="1359"/>
      <c r="CT49" s="1359"/>
      <c r="CU49" s="1359"/>
      <c r="CV49" s="1359"/>
      <c r="CW49" s="1359"/>
      <c r="CX49" s="1359"/>
      <c r="CY49" s="1359"/>
      <c r="CZ49" s="1359"/>
      <c r="DA49" s="1359"/>
      <c r="DB49" s="1359"/>
      <c r="DC49" s="1359"/>
      <c r="DD49" s="1359"/>
      <c r="DE49" s="1359"/>
      <c r="DF49" s="1359"/>
      <c r="DG49" s="1359"/>
      <c r="DH49" s="1359"/>
      <c r="DI49" s="1359"/>
      <c r="DJ49" s="1359"/>
      <c r="DK49" s="1359"/>
      <c r="DL49" s="1359"/>
      <c r="DM49" s="1359"/>
      <c r="DN49" s="1359"/>
      <c r="DO49" s="1359"/>
      <c r="DP49" s="1359"/>
      <c r="DQ49" s="1359"/>
      <c r="DR49" s="1359"/>
      <c r="DS49" s="1359"/>
      <c r="DT49" s="1359"/>
      <c r="DU49" s="1359"/>
      <c r="DV49" s="1359"/>
      <c r="DW49" s="1359"/>
      <c r="DX49" s="1359"/>
      <c r="DY49" s="1359"/>
      <c r="DZ49" s="1359"/>
      <c r="EA49" s="1359"/>
      <c r="EB49" s="1359"/>
      <c r="EC49" s="1359"/>
      <c r="ED49" s="1359"/>
      <c r="EE49" s="1359"/>
      <c r="EF49" s="1359"/>
      <c r="EG49" s="1359"/>
      <c r="EH49" s="1359"/>
      <c r="EI49" s="1359"/>
      <c r="EJ49" s="1359"/>
      <c r="EK49" s="1359"/>
      <c r="EL49" s="1359"/>
      <c r="EM49" s="1359"/>
      <c r="EN49" s="1359"/>
      <c r="EO49" s="1359"/>
      <c r="EP49" s="1359"/>
      <c r="EQ49" s="1359"/>
      <c r="ER49" s="1359"/>
      <c r="ES49" s="1359"/>
      <c r="ET49" s="1359"/>
      <c r="EU49" s="1359"/>
      <c r="EV49" s="1359"/>
      <c r="EW49" s="1359"/>
      <c r="EX49" s="1359"/>
      <c r="EY49" s="1359"/>
      <c r="EZ49" s="1359"/>
      <c r="FA49" s="1359"/>
      <c r="FB49" s="1359"/>
      <c r="FC49" s="1359"/>
      <c r="FD49" s="1359"/>
      <c r="FE49" s="1359"/>
      <c r="FF49" s="1359"/>
      <c r="FG49" s="1359"/>
      <c r="FH49" s="1359"/>
      <c r="FI49" s="1359"/>
      <c r="FJ49" s="1359"/>
      <c r="FK49" s="1359"/>
      <c r="FL49" s="1359"/>
      <c r="FM49" s="1359"/>
      <c r="FN49" s="1359"/>
      <c r="FO49" s="1359"/>
      <c r="FP49" s="1359"/>
      <c r="FQ49" s="1359"/>
      <c r="FR49" s="1359"/>
      <c r="FS49" s="1359"/>
      <c r="FT49" s="1359"/>
      <c r="FU49" s="1359"/>
      <c r="FV49" s="1359"/>
      <c r="FW49" s="1359"/>
      <c r="FX49" s="1359"/>
      <c r="FY49" s="1359"/>
      <c r="FZ49" s="1359"/>
      <c r="GA49" s="1359"/>
      <c r="GB49" s="1359"/>
      <c r="GC49" s="1359"/>
      <c r="GD49" s="1359"/>
      <c r="GE49" s="1359"/>
      <c r="GF49" s="1359"/>
      <c r="GG49" s="1359"/>
      <c r="GH49" s="1359"/>
      <c r="GI49" s="1359"/>
      <c r="GJ49" s="1359"/>
      <c r="GK49" s="1359"/>
      <c r="GL49" s="1359"/>
      <c r="GM49" s="1359"/>
      <c r="GN49" s="1359"/>
      <c r="GO49" s="1359"/>
      <c r="GP49" s="1359"/>
      <c r="GQ49" s="1359"/>
      <c r="GR49" s="1359"/>
      <c r="GS49" s="1359"/>
      <c r="GT49" s="1359"/>
      <c r="GU49" s="1359"/>
      <c r="GV49" s="1359"/>
      <c r="GW49" s="1359"/>
      <c r="GX49" s="1359"/>
      <c r="GY49" s="1359"/>
      <c r="GZ49" s="1359"/>
      <c r="HA49" s="1359"/>
      <c r="HB49" s="1359"/>
      <c r="HC49" s="1359"/>
      <c r="HD49" s="1359"/>
      <c r="HE49" s="1359"/>
      <c r="HF49" s="1359"/>
      <c r="HG49" s="1359"/>
      <c r="HH49" s="1359"/>
      <c r="HI49" s="1359"/>
      <c r="HJ49" s="1359"/>
      <c r="HK49" s="1359"/>
      <c r="HL49" s="1359"/>
      <c r="HM49" s="1359"/>
      <c r="HN49" s="1359"/>
      <c r="HO49" s="1359"/>
      <c r="HP49" s="1359"/>
      <c r="HQ49" s="1359"/>
      <c r="HR49" s="1359"/>
      <c r="HS49" s="1359"/>
      <c r="HT49" s="1359"/>
      <c r="HU49" s="1359"/>
      <c r="HV49" s="1359"/>
      <c r="HW49" s="1359"/>
      <c r="HX49" s="1359"/>
      <c r="HY49" s="1359"/>
      <c r="HZ49" s="1359"/>
      <c r="IA49" s="1359"/>
      <c r="IB49" s="1359"/>
      <c r="IC49" s="1359"/>
      <c r="ID49" s="1359"/>
      <c r="IE49" s="1359"/>
      <c r="IF49" s="1359"/>
      <c r="IG49" s="1359"/>
      <c r="IH49" s="1359"/>
      <c r="II49" s="1359"/>
      <c r="IJ49" s="1359"/>
      <c r="IK49" s="1359"/>
      <c r="IL49" s="1359"/>
      <c r="IM49" s="1359"/>
      <c r="IN49" s="1359"/>
      <c r="IO49" s="1359"/>
      <c r="IP49" s="1359"/>
      <c r="IQ49" s="1359"/>
      <c r="IR49" s="1359"/>
      <c r="IS49" s="1359"/>
      <c r="IT49" s="1359"/>
      <c r="IU49" s="1359"/>
    </row>
    <row r="50" spans="1:255" s="1184" customFormat="1" ht="13.5" customHeight="1">
      <c r="A50" s="1338"/>
      <c r="B50" s="1179"/>
      <c r="C50" s="1180"/>
      <c r="D50" s="1176" t="s">
        <v>7010</v>
      </c>
      <c r="E50" s="1088"/>
      <c r="F50" s="1090">
        <f>(22)/1000</f>
        <v>2.1999999999999999E-2</v>
      </c>
      <c r="G50" s="1181"/>
      <c r="H50" s="1192"/>
      <c r="I50" s="1177"/>
      <c r="J50" s="1358"/>
      <c r="N50" s="1294"/>
      <c r="U50" s="1187"/>
      <c r="W50" s="1187"/>
    </row>
    <row r="51" spans="1:255" s="1294" customFormat="1" ht="13.5" customHeight="1">
      <c r="A51" s="1356" t="s">
        <v>6035</v>
      </c>
      <c r="B51" s="1357" t="s">
        <v>6840</v>
      </c>
      <c r="C51" s="1357">
        <v>460041111</v>
      </c>
      <c r="D51" s="1357" t="s">
        <v>6844</v>
      </c>
      <c r="E51" s="1357" t="s">
        <v>191</v>
      </c>
      <c r="F51" s="541">
        <f>ROUND(SUM(F52),3)</f>
        <v>3</v>
      </c>
      <c r="G51" s="309"/>
      <c r="H51" s="1083">
        <f>ROUND(F51*G51,2)</f>
        <v>0</v>
      </c>
      <c r="I51" s="1084" t="s">
        <v>5315</v>
      </c>
      <c r="J51" s="1358"/>
      <c r="K51" s="1184"/>
      <c r="L51" s="1184"/>
      <c r="M51" s="1184"/>
      <c r="N51" s="1184"/>
      <c r="BU51" s="1359"/>
      <c r="BV51" s="1359"/>
      <c r="BW51" s="1359"/>
      <c r="BX51" s="1359"/>
      <c r="BY51" s="1359"/>
      <c r="BZ51" s="1359"/>
      <c r="CA51" s="1359"/>
      <c r="CB51" s="1359"/>
      <c r="CC51" s="1359"/>
      <c r="CD51" s="1359"/>
      <c r="CE51" s="1359"/>
      <c r="CF51" s="1359"/>
      <c r="CG51" s="1359"/>
      <c r="CH51" s="1359"/>
      <c r="CI51" s="1359"/>
      <c r="CJ51" s="1359"/>
      <c r="CK51" s="1359"/>
      <c r="CL51" s="1359"/>
      <c r="CM51" s="1359"/>
      <c r="CN51" s="1359"/>
      <c r="CO51" s="1359"/>
      <c r="CP51" s="1359"/>
      <c r="CQ51" s="1359"/>
      <c r="CR51" s="1359"/>
      <c r="CS51" s="1359"/>
      <c r="CT51" s="1359"/>
      <c r="CU51" s="1359"/>
      <c r="CV51" s="1359"/>
      <c r="CW51" s="1359"/>
      <c r="CX51" s="1359"/>
      <c r="CY51" s="1359"/>
      <c r="CZ51" s="1359"/>
      <c r="DA51" s="1359"/>
      <c r="DB51" s="1359"/>
      <c r="DC51" s="1359"/>
      <c r="DD51" s="1359"/>
      <c r="DE51" s="1359"/>
      <c r="DF51" s="1359"/>
      <c r="DG51" s="1359"/>
      <c r="DH51" s="1359"/>
      <c r="DI51" s="1359"/>
      <c r="DJ51" s="1359"/>
      <c r="DK51" s="1359"/>
      <c r="DL51" s="1359"/>
      <c r="DM51" s="1359"/>
      <c r="DN51" s="1359"/>
      <c r="DO51" s="1359"/>
      <c r="DP51" s="1359"/>
      <c r="DQ51" s="1359"/>
      <c r="DR51" s="1359"/>
      <c r="DS51" s="1359"/>
      <c r="DT51" s="1359"/>
      <c r="DU51" s="1359"/>
      <c r="DV51" s="1359"/>
      <c r="DW51" s="1359"/>
      <c r="DX51" s="1359"/>
      <c r="DY51" s="1359"/>
      <c r="DZ51" s="1359"/>
      <c r="EA51" s="1359"/>
      <c r="EB51" s="1359"/>
      <c r="EC51" s="1359"/>
      <c r="ED51" s="1359"/>
      <c r="EE51" s="1359"/>
      <c r="EF51" s="1359"/>
      <c r="EG51" s="1359"/>
      <c r="EH51" s="1359"/>
      <c r="EI51" s="1359"/>
      <c r="EJ51" s="1359"/>
      <c r="EK51" s="1359"/>
      <c r="EL51" s="1359"/>
      <c r="EM51" s="1359"/>
      <c r="EN51" s="1359"/>
      <c r="EO51" s="1359"/>
      <c r="EP51" s="1359"/>
      <c r="EQ51" s="1359"/>
      <c r="ER51" s="1359"/>
      <c r="ES51" s="1359"/>
      <c r="ET51" s="1359"/>
      <c r="EU51" s="1359"/>
      <c r="EV51" s="1359"/>
      <c r="EW51" s="1359"/>
      <c r="EX51" s="1359"/>
      <c r="EY51" s="1359"/>
      <c r="EZ51" s="1359"/>
      <c r="FA51" s="1359"/>
      <c r="FB51" s="1359"/>
      <c r="FC51" s="1359"/>
      <c r="FD51" s="1359"/>
      <c r="FE51" s="1359"/>
      <c r="FF51" s="1359"/>
      <c r="FG51" s="1359"/>
      <c r="FH51" s="1359"/>
      <c r="FI51" s="1359"/>
      <c r="FJ51" s="1359"/>
      <c r="FK51" s="1359"/>
      <c r="FL51" s="1359"/>
      <c r="FM51" s="1359"/>
      <c r="FN51" s="1359"/>
      <c r="FO51" s="1359"/>
      <c r="FP51" s="1359"/>
      <c r="FQ51" s="1359"/>
      <c r="FR51" s="1359"/>
      <c r="FS51" s="1359"/>
      <c r="FT51" s="1359"/>
      <c r="FU51" s="1359"/>
      <c r="FV51" s="1359"/>
      <c r="FW51" s="1359"/>
      <c r="FX51" s="1359"/>
      <c r="FY51" s="1359"/>
      <c r="FZ51" s="1359"/>
      <c r="GA51" s="1359"/>
      <c r="GB51" s="1359"/>
      <c r="GC51" s="1359"/>
      <c r="GD51" s="1359"/>
      <c r="GE51" s="1359"/>
      <c r="GF51" s="1359"/>
      <c r="GG51" s="1359"/>
      <c r="GH51" s="1359"/>
      <c r="GI51" s="1359"/>
      <c r="GJ51" s="1359"/>
      <c r="GK51" s="1359"/>
      <c r="GL51" s="1359"/>
      <c r="GM51" s="1359"/>
      <c r="GN51" s="1359"/>
      <c r="GO51" s="1359"/>
      <c r="GP51" s="1359"/>
      <c r="GQ51" s="1359"/>
      <c r="GR51" s="1359"/>
      <c r="GS51" s="1359"/>
      <c r="GT51" s="1359"/>
      <c r="GU51" s="1359"/>
      <c r="GV51" s="1359"/>
      <c r="GW51" s="1359"/>
      <c r="GX51" s="1359"/>
      <c r="GY51" s="1359"/>
      <c r="GZ51" s="1359"/>
      <c r="HA51" s="1359"/>
      <c r="HB51" s="1359"/>
      <c r="HC51" s="1359"/>
      <c r="HD51" s="1359"/>
      <c r="HE51" s="1359"/>
      <c r="HF51" s="1359"/>
      <c r="HG51" s="1359"/>
      <c r="HH51" s="1359"/>
      <c r="HI51" s="1359"/>
      <c r="HJ51" s="1359"/>
      <c r="HK51" s="1359"/>
      <c r="HL51" s="1359"/>
      <c r="HM51" s="1359"/>
      <c r="HN51" s="1359"/>
      <c r="HO51" s="1359"/>
      <c r="HP51" s="1359"/>
      <c r="HQ51" s="1359"/>
      <c r="HR51" s="1359"/>
      <c r="HS51" s="1359"/>
      <c r="HT51" s="1359"/>
      <c r="HU51" s="1359"/>
      <c r="HV51" s="1359"/>
      <c r="HW51" s="1359"/>
      <c r="HX51" s="1359"/>
      <c r="HY51" s="1359"/>
      <c r="HZ51" s="1359"/>
      <c r="IA51" s="1359"/>
      <c r="IB51" s="1359"/>
      <c r="IC51" s="1359"/>
      <c r="ID51" s="1359"/>
      <c r="IE51" s="1359"/>
      <c r="IF51" s="1359"/>
      <c r="IG51" s="1359"/>
      <c r="IH51" s="1359"/>
      <c r="II51" s="1359"/>
      <c r="IJ51" s="1359"/>
      <c r="IK51" s="1359"/>
      <c r="IL51" s="1359"/>
      <c r="IM51" s="1359"/>
      <c r="IN51" s="1359"/>
      <c r="IO51" s="1359"/>
      <c r="IP51" s="1359"/>
      <c r="IQ51" s="1359"/>
      <c r="IR51" s="1359"/>
      <c r="IS51" s="1359"/>
      <c r="IT51" s="1359"/>
      <c r="IU51" s="1359"/>
    </row>
    <row r="52" spans="1:255" s="1184" customFormat="1" ht="13.5" customHeight="1">
      <c r="A52" s="1338"/>
      <c r="B52" s="1179"/>
      <c r="C52" s="1180"/>
      <c r="D52" s="1176" t="s">
        <v>6845</v>
      </c>
      <c r="E52" s="1088"/>
      <c r="F52" s="1090">
        <v>3</v>
      </c>
      <c r="G52" s="1181"/>
      <c r="H52" s="1192"/>
      <c r="I52" s="1177"/>
      <c r="J52" s="1358"/>
      <c r="U52" s="1187"/>
      <c r="W52" s="1187"/>
    </row>
    <row r="53" spans="1:255" s="1294" customFormat="1" ht="13.5" customHeight="1">
      <c r="A53" s="1356" t="s">
        <v>6037</v>
      </c>
      <c r="B53" s="1357" t="s">
        <v>6840</v>
      </c>
      <c r="C53" s="1357">
        <v>460161452</v>
      </c>
      <c r="D53" s="1357" t="s">
        <v>6950</v>
      </c>
      <c r="E53" s="1357" t="s">
        <v>194</v>
      </c>
      <c r="F53" s="541">
        <f>ROUND(SUM(F55),3)</f>
        <v>2.2000000000000002</v>
      </c>
      <c r="G53" s="309"/>
      <c r="H53" s="1083">
        <f>ROUND(F53*G53,2)</f>
        <v>0</v>
      </c>
      <c r="I53" s="1084" t="s">
        <v>5315</v>
      </c>
      <c r="J53" s="1354"/>
      <c r="L53" s="1355"/>
      <c r="BU53" s="1359"/>
      <c r="BV53" s="1359"/>
      <c r="BW53" s="1359"/>
      <c r="BX53" s="1359"/>
      <c r="BY53" s="1359"/>
      <c r="BZ53" s="1359"/>
      <c r="CA53" s="1359"/>
      <c r="CB53" s="1359"/>
      <c r="CC53" s="1359"/>
      <c r="CD53" s="1359"/>
      <c r="CE53" s="1359"/>
      <c r="CF53" s="1359"/>
      <c r="CG53" s="1359"/>
      <c r="CH53" s="1359"/>
      <c r="CI53" s="1359"/>
      <c r="CJ53" s="1359"/>
      <c r="CK53" s="1359"/>
      <c r="CL53" s="1359"/>
      <c r="CM53" s="1359"/>
      <c r="CN53" s="1359"/>
      <c r="CO53" s="1359"/>
      <c r="CP53" s="1359"/>
      <c r="CQ53" s="1359"/>
      <c r="CR53" s="1359"/>
      <c r="CS53" s="1359"/>
      <c r="CT53" s="1359"/>
      <c r="CU53" s="1359"/>
      <c r="CV53" s="1359"/>
      <c r="CW53" s="1359"/>
      <c r="CX53" s="1359"/>
      <c r="CY53" s="1359"/>
      <c r="CZ53" s="1359"/>
      <c r="DA53" s="1359"/>
      <c r="DB53" s="1359"/>
      <c r="DC53" s="1359"/>
      <c r="DD53" s="1359"/>
      <c r="DE53" s="1359"/>
      <c r="DF53" s="1359"/>
      <c r="DG53" s="1359"/>
      <c r="DH53" s="1359"/>
      <c r="DI53" s="1359"/>
      <c r="DJ53" s="1359"/>
      <c r="DK53" s="1359"/>
      <c r="DL53" s="1359"/>
      <c r="DM53" s="1359"/>
      <c r="DN53" s="1359"/>
      <c r="DO53" s="1359"/>
      <c r="DP53" s="1359"/>
      <c r="DQ53" s="1359"/>
      <c r="DR53" s="1359"/>
      <c r="DS53" s="1359"/>
      <c r="DT53" s="1359"/>
      <c r="DU53" s="1359"/>
      <c r="DV53" s="1359"/>
      <c r="DW53" s="1359"/>
      <c r="DX53" s="1359"/>
      <c r="DY53" s="1359"/>
      <c r="DZ53" s="1359"/>
      <c r="EA53" s="1359"/>
      <c r="EB53" s="1359"/>
      <c r="EC53" s="1359"/>
      <c r="ED53" s="1359"/>
      <c r="EE53" s="1359"/>
      <c r="EF53" s="1359"/>
      <c r="EG53" s="1359"/>
      <c r="EH53" s="1359"/>
      <c r="EI53" s="1359"/>
      <c r="EJ53" s="1359"/>
      <c r="EK53" s="1359"/>
      <c r="EL53" s="1359"/>
      <c r="EM53" s="1359"/>
      <c r="EN53" s="1359"/>
      <c r="EO53" s="1359"/>
      <c r="EP53" s="1359"/>
      <c r="EQ53" s="1359"/>
      <c r="ER53" s="1359"/>
      <c r="ES53" s="1359"/>
      <c r="ET53" s="1359"/>
      <c r="EU53" s="1359"/>
      <c r="EV53" s="1359"/>
      <c r="EW53" s="1359"/>
      <c r="EX53" s="1359"/>
      <c r="EY53" s="1359"/>
      <c r="EZ53" s="1359"/>
      <c r="FA53" s="1359"/>
      <c r="FB53" s="1359"/>
      <c r="FC53" s="1359"/>
      <c r="FD53" s="1359"/>
      <c r="FE53" s="1359"/>
      <c r="FF53" s="1359"/>
      <c r="FG53" s="1359"/>
      <c r="FH53" s="1359"/>
      <c r="FI53" s="1359"/>
      <c r="FJ53" s="1359"/>
      <c r="FK53" s="1359"/>
      <c r="FL53" s="1359"/>
      <c r="FM53" s="1359"/>
      <c r="FN53" s="1359"/>
      <c r="FO53" s="1359"/>
      <c r="FP53" s="1359"/>
      <c r="FQ53" s="1359"/>
      <c r="FR53" s="1359"/>
      <c r="FS53" s="1359"/>
      <c r="FT53" s="1359"/>
      <c r="FU53" s="1359"/>
      <c r="FV53" s="1359"/>
      <c r="FW53" s="1359"/>
      <c r="FX53" s="1359"/>
      <c r="FY53" s="1359"/>
      <c r="FZ53" s="1359"/>
      <c r="GA53" s="1359"/>
      <c r="GB53" s="1359"/>
      <c r="GC53" s="1359"/>
      <c r="GD53" s="1359"/>
      <c r="GE53" s="1359"/>
      <c r="GF53" s="1359"/>
      <c r="GG53" s="1359"/>
      <c r="GH53" s="1359"/>
      <c r="GI53" s="1359"/>
      <c r="GJ53" s="1359"/>
      <c r="GK53" s="1359"/>
      <c r="GL53" s="1359"/>
      <c r="GM53" s="1359"/>
      <c r="GN53" s="1359"/>
      <c r="GO53" s="1359"/>
      <c r="GP53" s="1359"/>
      <c r="GQ53" s="1359"/>
      <c r="GR53" s="1359"/>
      <c r="GS53" s="1359"/>
      <c r="GT53" s="1359"/>
      <c r="GU53" s="1359"/>
      <c r="GV53" s="1359"/>
      <c r="GW53" s="1359"/>
      <c r="GX53" s="1359"/>
      <c r="GY53" s="1359"/>
      <c r="GZ53" s="1359"/>
      <c r="HA53" s="1359"/>
      <c r="HB53" s="1359"/>
      <c r="HC53" s="1359"/>
      <c r="HD53" s="1359"/>
      <c r="HE53" s="1359"/>
      <c r="HF53" s="1359"/>
      <c r="HG53" s="1359"/>
      <c r="HH53" s="1359"/>
      <c r="HI53" s="1359"/>
      <c r="HJ53" s="1359"/>
      <c r="HK53" s="1359"/>
      <c r="HL53" s="1359"/>
      <c r="HM53" s="1359"/>
      <c r="HN53" s="1359"/>
      <c r="HO53" s="1359"/>
      <c r="HP53" s="1359"/>
      <c r="HQ53" s="1359"/>
      <c r="HR53" s="1359"/>
      <c r="HS53" s="1359"/>
      <c r="HT53" s="1359"/>
      <c r="HU53" s="1359"/>
      <c r="HV53" s="1359"/>
      <c r="HW53" s="1359"/>
      <c r="HX53" s="1359"/>
      <c r="HY53" s="1359"/>
      <c r="HZ53" s="1359"/>
      <c r="IA53" s="1359"/>
      <c r="IB53" s="1359"/>
      <c r="IC53" s="1359"/>
      <c r="ID53" s="1359"/>
      <c r="IE53" s="1359"/>
      <c r="IF53" s="1359"/>
      <c r="IG53" s="1359"/>
      <c r="IH53" s="1359"/>
      <c r="II53" s="1359"/>
      <c r="IJ53" s="1359"/>
      <c r="IK53" s="1359"/>
      <c r="IL53" s="1359"/>
      <c r="IM53" s="1359"/>
      <c r="IN53" s="1359"/>
      <c r="IO53" s="1359"/>
      <c r="IP53" s="1359"/>
      <c r="IQ53" s="1359"/>
      <c r="IR53" s="1359"/>
      <c r="IS53" s="1359"/>
      <c r="IT53" s="1359"/>
      <c r="IU53" s="1359"/>
    </row>
    <row r="54" spans="1:255" s="1184" customFormat="1" ht="13.5" customHeight="1">
      <c r="A54" s="1338"/>
      <c r="B54" s="1179"/>
      <c r="C54" s="1180"/>
      <c r="D54" s="1360" t="s">
        <v>7011</v>
      </c>
      <c r="E54" s="1088"/>
      <c r="F54" s="1090"/>
      <c r="G54" s="1181"/>
      <c r="H54" s="1192"/>
      <c r="I54" s="1177"/>
      <c r="J54" s="1358"/>
      <c r="U54" s="1187"/>
      <c r="W54" s="1187"/>
    </row>
    <row r="55" spans="1:255" s="1184" customFormat="1" ht="13.5" customHeight="1">
      <c r="A55" s="1338"/>
      <c r="B55" s="1179"/>
      <c r="C55" s="1180"/>
      <c r="D55" s="1361" t="s">
        <v>7012</v>
      </c>
      <c r="E55" s="1088"/>
      <c r="F55" s="1090">
        <f>(22)*0.1</f>
        <v>2.2000000000000002</v>
      </c>
      <c r="G55" s="1181"/>
      <c r="H55" s="1192"/>
      <c r="I55" s="1177"/>
      <c r="J55" s="1358"/>
      <c r="U55" s="1187"/>
      <c r="W55" s="1187"/>
    </row>
    <row r="56" spans="1:255" s="1184" customFormat="1" ht="27" customHeight="1">
      <c r="A56" s="1338"/>
      <c r="B56" s="1179"/>
      <c r="C56" s="1180"/>
      <c r="D56" s="1362" t="s">
        <v>6849</v>
      </c>
      <c r="E56" s="1088"/>
      <c r="F56" s="1090"/>
      <c r="G56" s="1181"/>
      <c r="H56" s="1192"/>
      <c r="I56" s="1177"/>
      <c r="J56" s="1363"/>
      <c r="U56" s="1187"/>
      <c r="W56" s="1187"/>
    </row>
    <row r="57" spans="1:255" s="1294" customFormat="1" ht="13.5" customHeight="1">
      <c r="A57" s="1356" t="s">
        <v>6038</v>
      </c>
      <c r="B57" s="1357" t="s">
        <v>6840</v>
      </c>
      <c r="C57" s="1357">
        <v>460161453</v>
      </c>
      <c r="D57" s="1357" t="s">
        <v>6953</v>
      </c>
      <c r="E57" s="1357" t="s">
        <v>194</v>
      </c>
      <c r="F57" s="541">
        <f>ROUND(SUM(F59),3)</f>
        <v>2.2000000000000002</v>
      </c>
      <c r="G57" s="309"/>
      <c r="H57" s="1083">
        <f>ROUND(F57*G57,2)</f>
        <v>0</v>
      </c>
      <c r="I57" s="1084" t="s">
        <v>5315</v>
      </c>
      <c r="J57" s="1354"/>
      <c r="L57" s="1355"/>
      <c r="BU57" s="1359"/>
      <c r="BV57" s="1359"/>
      <c r="BW57" s="1359"/>
      <c r="BX57" s="1359"/>
      <c r="BY57" s="1359"/>
      <c r="BZ57" s="1359"/>
      <c r="CA57" s="1359"/>
      <c r="CB57" s="1359"/>
      <c r="CC57" s="1359"/>
      <c r="CD57" s="1359"/>
      <c r="CE57" s="1359"/>
      <c r="CF57" s="1359"/>
      <c r="CG57" s="1359"/>
      <c r="CH57" s="1359"/>
      <c r="CI57" s="1359"/>
      <c r="CJ57" s="1359"/>
      <c r="CK57" s="1359"/>
      <c r="CL57" s="1359"/>
      <c r="CM57" s="1359"/>
      <c r="CN57" s="1359"/>
      <c r="CO57" s="1359"/>
      <c r="CP57" s="1359"/>
      <c r="CQ57" s="1359"/>
      <c r="CR57" s="1359"/>
      <c r="CS57" s="1359"/>
      <c r="CT57" s="1359"/>
      <c r="CU57" s="1359"/>
      <c r="CV57" s="1359"/>
      <c r="CW57" s="1359"/>
      <c r="CX57" s="1359"/>
      <c r="CY57" s="1359"/>
      <c r="CZ57" s="1359"/>
      <c r="DA57" s="1359"/>
      <c r="DB57" s="1359"/>
      <c r="DC57" s="1359"/>
      <c r="DD57" s="1359"/>
      <c r="DE57" s="1359"/>
      <c r="DF57" s="1359"/>
      <c r="DG57" s="1359"/>
      <c r="DH57" s="1359"/>
      <c r="DI57" s="1359"/>
      <c r="DJ57" s="1359"/>
      <c r="DK57" s="1359"/>
      <c r="DL57" s="1359"/>
      <c r="DM57" s="1359"/>
      <c r="DN57" s="1359"/>
      <c r="DO57" s="1359"/>
      <c r="DP57" s="1359"/>
      <c r="DQ57" s="1359"/>
      <c r="DR57" s="1359"/>
      <c r="DS57" s="1359"/>
      <c r="DT57" s="1359"/>
      <c r="DU57" s="1359"/>
      <c r="DV57" s="1359"/>
      <c r="DW57" s="1359"/>
      <c r="DX57" s="1359"/>
      <c r="DY57" s="1359"/>
      <c r="DZ57" s="1359"/>
      <c r="EA57" s="1359"/>
      <c r="EB57" s="1359"/>
      <c r="EC57" s="1359"/>
      <c r="ED57" s="1359"/>
      <c r="EE57" s="1359"/>
      <c r="EF57" s="1359"/>
      <c r="EG57" s="1359"/>
      <c r="EH57" s="1359"/>
      <c r="EI57" s="1359"/>
      <c r="EJ57" s="1359"/>
      <c r="EK57" s="1359"/>
      <c r="EL57" s="1359"/>
      <c r="EM57" s="1359"/>
      <c r="EN57" s="1359"/>
      <c r="EO57" s="1359"/>
      <c r="EP57" s="1359"/>
      <c r="EQ57" s="1359"/>
      <c r="ER57" s="1359"/>
      <c r="ES57" s="1359"/>
      <c r="ET57" s="1359"/>
      <c r="EU57" s="1359"/>
      <c r="EV57" s="1359"/>
      <c r="EW57" s="1359"/>
      <c r="EX57" s="1359"/>
      <c r="EY57" s="1359"/>
      <c r="EZ57" s="1359"/>
      <c r="FA57" s="1359"/>
      <c r="FB57" s="1359"/>
      <c r="FC57" s="1359"/>
      <c r="FD57" s="1359"/>
      <c r="FE57" s="1359"/>
      <c r="FF57" s="1359"/>
      <c r="FG57" s="1359"/>
      <c r="FH57" s="1359"/>
      <c r="FI57" s="1359"/>
      <c r="FJ57" s="1359"/>
      <c r="FK57" s="1359"/>
      <c r="FL57" s="1359"/>
      <c r="FM57" s="1359"/>
      <c r="FN57" s="1359"/>
      <c r="FO57" s="1359"/>
      <c r="FP57" s="1359"/>
      <c r="FQ57" s="1359"/>
      <c r="FR57" s="1359"/>
      <c r="FS57" s="1359"/>
      <c r="FT57" s="1359"/>
      <c r="FU57" s="1359"/>
      <c r="FV57" s="1359"/>
      <c r="FW57" s="1359"/>
      <c r="FX57" s="1359"/>
      <c r="FY57" s="1359"/>
      <c r="FZ57" s="1359"/>
      <c r="GA57" s="1359"/>
      <c r="GB57" s="1359"/>
      <c r="GC57" s="1359"/>
      <c r="GD57" s="1359"/>
      <c r="GE57" s="1359"/>
      <c r="GF57" s="1359"/>
      <c r="GG57" s="1359"/>
      <c r="GH57" s="1359"/>
      <c r="GI57" s="1359"/>
      <c r="GJ57" s="1359"/>
      <c r="GK57" s="1359"/>
      <c r="GL57" s="1359"/>
      <c r="GM57" s="1359"/>
      <c r="GN57" s="1359"/>
      <c r="GO57" s="1359"/>
      <c r="GP57" s="1359"/>
      <c r="GQ57" s="1359"/>
      <c r="GR57" s="1359"/>
      <c r="GS57" s="1359"/>
      <c r="GT57" s="1359"/>
      <c r="GU57" s="1359"/>
      <c r="GV57" s="1359"/>
      <c r="GW57" s="1359"/>
      <c r="GX57" s="1359"/>
      <c r="GY57" s="1359"/>
      <c r="GZ57" s="1359"/>
      <c r="HA57" s="1359"/>
      <c r="HB57" s="1359"/>
      <c r="HC57" s="1359"/>
      <c r="HD57" s="1359"/>
      <c r="HE57" s="1359"/>
      <c r="HF57" s="1359"/>
      <c r="HG57" s="1359"/>
      <c r="HH57" s="1359"/>
      <c r="HI57" s="1359"/>
      <c r="HJ57" s="1359"/>
      <c r="HK57" s="1359"/>
      <c r="HL57" s="1359"/>
      <c r="HM57" s="1359"/>
      <c r="HN57" s="1359"/>
      <c r="HO57" s="1359"/>
      <c r="HP57" s="1359"/>
      <c r="HQ57" s="1359"/>
      <c r="HR57" s="1359"/>
      <c r="HS57" s="1359"/>
      <c r="HT57" s="1359"/>
      <c r="HU57" s="1359"/>
      <c r="HV57" s="1359"/>
      <c r="HW57" s="1359"/>
      <c r="HX57" s="1359"/>
      <c r="HY57" s="1359"/>
      <c r="HZ57" s="1359"/>
      <c r="IA57" s="1359"/>
      <c r="IB57" s="1359"/>
      <c r="IC57" s="1359"/>
      <c r="ID57" s="1359"/>
      <c r="IE57" s="1359"/>
      <c r="IF57" s="1359"/>
      <c r="IG57" s="1359"/>
      <c r="IH57" s="1359"/>
      <c r="II57" s="1359"/>
      <c r="IJ57" s="1359"/>
      <c r="IK57" s="1359"/>
      <c r="IL57" s="1359"/>
      <c r="IM57" s="1359"/>
      <c r="IN57" s="1359"/>
      <c r="IO57" s="1359"/>
      <c r="IP57" s="1359"/>
      <c r="IQ57" s="1359"/>
      <c r="IR57" s="1359"/>
      <c r="IS57" s="1359"/>
      <c r="IT57" s="1359"/>
      <c r="IU57" s="1359"/>
    </row>
    <row r="58" spans="1:255" s="1184" customFormat="1" ht="13.5" customHeight="1">
      <c r="A58" s="1338"/>
      <c r="B58" s="1179"/>
      <c r="C58" s="1180"/>
      <c r="D58" s="1360" t="s">
        <v>7011</v>
      </c>
      <c r="E58" s="1088"/>
      <c r="F58" s="1090"/>
      <c r="G58" s="1181"/>
      <c r="H58" s="1192"/>
      <c r="I58" s="1177"/>
      <c r="J58" s="1358"/>
      <c r="U58" s="1187"/>
      <c r="W58" s="1187"/>
    </row>
    <row r="59" spans="1:255" s="1184" customFormat="1" ht="13.5" customHeight="1">
      <c r="A59" s="1338"/>
      <c r="B59" s="1179"/>
      <c r="C59" s="1180"/>
      <c r="D59" s="1361" t="s">
        <v>7012</v>
      </c>
      <c r="E59" s="1088"/>
      <c r="F59" s="1090">
        <f>(22)*0.1</f>
        <v>2.2000000000000002</v>
      </c>
      <c r="G59" s="1181"/>
      <c r="H59" s="1192"/>
      <c r="I59" s="1177"/>
      <c r="J59" s="1358"/>
      <c r="U59" s="1187"/>
      <c r="W59" s="1187"/>
    </row>
    <row r="60" spans="1:255" s="1184" customFormat="1" ht="27" customHeight="1">
      <c r="A60" s="1338"/>
      <c r="B60" s="1179"/>
      <c r="C60" s="1180"/>
      <c r="D60" s="1362" t="s">
        <v>6849</v>
      </c>
      <c r="E60" s="1088"/>
      <c r="F60" s="1090"/>
      <c r="G60" s="1181"/>
      <c r="H60" s="1192"/>
      <c r="I60" s="1177"/>
      <c r="U60" s="1187"/>
      <c r="W60" s="1187"/>
    </row>
    <row r="61" spans="1:255" s="1294" customFormat="1" ht="13.5" customHeight="1">
      <c r="A61" s="1356" t="s">
        <v>6039</v>
      </c>
      <c r="B61" s="1357" t="s">
        <v>6840</v>
      </c>
      <c r="C61" s="1357">
        <v>460171452</v>
      </c>
      <c r="D61" s="1357" t="s">
        <v>6846</v>
      </c>
      <c r="E61" s="1357" t="s">
        <v>194</v>
      </c>
      <c r="F61" s="541">
        <f>ROUND(SUM(F63),3)</f>
        <v>8.8000000000000007</v>
      </c>
      <c r="G61" s="309"/>
      <c r="H61" s="1083">
        <f>ROUND(F61*G61,2)</f>
        <v>0</v>
      </c>
      <c r="I61" s="1084" t="s">
        <v>5315</v>
      </c>
      <c r="J61" s="1354"/>
      <c r="L61" s="1355"/>
      <c r="BU61" s="1359"/>
      <c r="BV61" s="1359"/>
      <c r="BW61" s="1359"/>
      <c r="BX61" s="1359"/>
      <c r="BY61" s="1359"/>
      <c r="BZ61" s="1359"/>
      <c r="CA61" s="1359"/>
      <c r="CB61" s="1359"/>
      <c r="CC61" s="1359"/>
      <c r="CD61" s="1359"/>
      <c r="CE61" s="1359"/>
      <c r="CF61" s="1359"/>
      <c r="CG61" s="1359"/>
      <c r="CH61" s="1359"/>
      <c r="CI61" s="1359"/>
      <c r="CJ61" s="1359"/>
      <c r="CK61" s="1359"/>
      <c r="CL61" s="1359"/>
      <c r="CM61" s="1359"/>
      <c r="CN61" s="1359"/>
      <c r="CO61" s="1359"/>
      <c r="CP61" s="1359"/>
      <c r="CQ61" s="1359"/>
      <c r="CR61" s="1359"/>
      <c r="CS61" s="1359"/>
      <c r="CT61" s="1359"/>
      <c r="CU61" s="1359"/>
      <c r="CV61" s="1359"/>
      <c r="CW61" s="1359"/>
      <c r="CX61" s="1359"/>
      <c r="CY61" s="1359"/>
      <c r="CZ61" s="1359"/>
      <c r="DA61" s="1359"/>
      <c r="DB61" s="1359"/>
      <c r="DC61" s="1359"/>
      <c r="DD61" s="1359"/>
      <c r="DE61" s="1359"/>
      <c r="DF61" s="1359"/>
      <c r="DG61" s="1359"/>
      <c r="DH61" s="1359"/>
      <c r="DI61" s="1359"/>
      <c r="DJ61" s="1359"/>
      <c r="DK61" s="1359"/>
      <c r="DL61" s="1359"/>
      <c r="DM61" s="1359"/>
      <c r="DN61" s="1359"/>
      <c r="DO61" s="1359"/>
      <c r="DP61" s="1359"/>
      <c r="DQ61" s="1359"/>
      <c r="DR61" s="1359"/>
      <c r="DS61" s="1359"/>
      <c r="DT61" s="1359"/>
      <c r="DU61" s="1359"/>
      <c r="DV61" s="1359"/>
      <c r="DW61" s="1359"/>
      <c r="DX61" s="1359"/>
      <c r="DY61" s="1359"/>
      <c r="DZ61" s="1359"/>
      <c r="EA61" s="1359"/>
      <c r="EB61" s="1359"/>
      <c r="EC61" s="1359"/>
      <c r="ED61" s="1359"/>
      <c r="EE61" s="1359"/>
      <c r="EF61" s="1359"/>
      <c r="EG61" s="1359"/>
      <c r="EH61" s="1359"/>
      <c r="EI61" s="1359"/>
      <c r="EJ61" s="1359"/>
      <c r="EK61" s="1359"/>
      <c r="EL61" s="1359"/>
      <c r="EM61" s="1359"/>
      <c r="EN61" s="1359"/>
      <c r="EO61" s="1359"/>
      <c r="EP61" s="1359"/>
      <c r="EQ61" s="1359"/>
      <c r="ER61" s="1359"/>
      <c r="ES61" s="1359"/>
      <c r="ET61" s="1359"/>
      <c r="EU61" s="1359"/>
      <c r="EV61" s="1359"/>
      <c r="EW61" s="1359"/>
      <c r="EX61" s="1359"/>
      <c r="EY61" s="1359"/>
      <c r="EZ61" s="1359"/>
      <c r="FA61" s="1359"/>
      <c r="FB61" s="1359"/>
      <c r="FC61" s="1359"/>
      <c r="FD61" s="1359"/>
      <c r="FE61" s="1359"/>
      <c r="FF61" s="1359"/>
      <c r="FG61" s="1359"/>
      <c r="FH61" s="1359"/>
      <c r="FI61" s="1359"/>
      <c r="FJ61" s="1359"/>
      <c r="FK61" s="1359"/>
      <c r="FL61" s="1359"/>
      <c r="FM61" s="1359"/>
      <c r="FN61" s="1359"/>
      <c r="FO61" s="1359"/>
      <c r="FP61" s="1359"/>
      <c r="FQ61" s="1359"/>
      <c r="FR61" s="1359"/>
      <c r="FS61" s="1359"/>
      <c r="FT61" s="1359"/>
      <c r="FU61" s="1359"/>
      <c r="FV61" s="1359"/>
      <c r="FW61" s="1359"/>
      <c r="FX61" s="1359"/>
      <c r="FY61" s="1359"/>
      <c r="FZ61" s="1359"/>
      <c r="GA61" s="1359"/>
      <c r="GB61" s="1359"/>
      <c r="GC61" s="1359"/>
      <c r="GD61" s="1359"/>
      <c r="GE61" s="1359"/>
      <c r="GF61" s="1359"/>
      <c r="GG61" s="1359"/>
      <c r="GH61" s="1359"/>
      <c r="GI61" s="1359"/>
      <c r="GJ61" s="1359"/>
      <c r="GK61" s="1359"/>
      <c r="GL61" s="1359"/>
      <c r="GM61" s="1359"/>
      <c r="GN61" s="1359"/>
      <c r="GO61" s="1359"/>
      <c r="GP61" s="1359"/>
      <c r="GQ61" s="1359"/>
      <c r="GR61" s="1359"/>
      <c r="GS61" s="1359"/>
      <c r="GT61" s="1359"/>
      <c r="GU61" s="1359"/>
      <c r="GV61" s="1359"/>
      <c r="GW61" s="1359"/>
      <c r="GX61" s="1359"/>
      <c r="GY61" s="1359"/>
      <c r="GZ61" s="1359"/>
      <c r="HA61" s="1359"/>
      <c r="HB61" s="1359"/>
      <c r="HC61" s="1359"/>
      <c r="HD61" s="1359"/>
      <c r="HE61" s="1359"/>
      <c r="HF61" s="1359"/>
      <c r="HG61" s="1359"/>
      <c r="HH61" s="1359"/>
      <c r="HI61" s="1359"/>
      <c r="HJ61" s="1359"/>
      <c r="HK61" s="1359"/>
      <c r="HL61" s="1359"/>
      <c r="HM61" s="1359"/>
      <c r="HN61" s="1359"/>
      <c r="HO61" s="1359"/>
      <c r="HP61" s="1359"/>
      <c r="HQ61" s="1359"/>
      <c r="HR61" s="1359"/>
      <c r="HS61" s="1359"/>
      <c r="HT61" s="1359"/>
      <c r="HU61" s="1359"/>
      <c r="HV61" s="1359"/>
      <c r="HW61" s="1359"/>
      <c r="HX61" s="1359"/>
      <c r="HY61" s="1359"/>
      <c r="HZ61" s="1359"/>
      <c r="IA61" s="1359"/>
      <c r="IB61" s="1359"/>
      <c r="IC61" s="1359"/>
      <c r="ID61" s="1359"/>
      <c r="IE61" s="1359"/>
      <c r="IF61" s="1359"/>
      <c r="IG61" s="1359"/>
      <c r="IH61" s="1359"/>
      <c r="II61" s="1359"/>
      <c r="IJ61" s="1359"/>
      <c r="IK61" s="1359"/>
      <c r="IL61" s="1359"/>
      <c r="IM61" s="1359"/>
      <c r="IN61" s="1359"/>
      <c r="IO61" s="1359"/>
      <c r="IP61" s="1359"/>
      <c r="IQ61" s="1359"/>
      <c r="IR61" s="1359"/>
      <c r="IS61" s="1359"/>
      <c r="IT61" s="1359"/>
      <c r="IU61" s="1359"/>
    </row>
    <row r="62" spans="1:255" s="1184" customFormat="1" ht="13.5" customHeight="1">
      <c r="A62" s="1338"/>
      <c r="B62" s="1179"/>
      <c r="C62" s="1180"/>
      <c r="D62" s="1360" t="s">
        <v>7013</v>
      </c>
      <c r="E62" s="1088"/>
      <c r="F62" s="1090"/>
      <c r="G62" s="1181"/>
      <c r="H62" s="1192"/>
      <c r="I62" s="1177"/>
      <c r="J62" s="1214"/>
      <c r="U62" s="1187"/>
      <c r="W62" s="1187"/>
    </row>
    <row r="63" spans="1:255" s="1184" customFormat="1" ht="13.5" customHeight="1">
      <c r="A63" s="1338"/>
      <c r="B63" s="1179"/>
      <c r="C63" s="1180"/>
      <c r="D63" s="1361" t="s">
        <v>7014</v>
      </c>
      <c r="E63" s="1088"/>
      <c r="F63" s="1090">
        <f>(22)*0.4</f>
        <v>8.8000000000000007</v>
      </c>
      <c r="G63" s="1181"/>
      <c r="H63" s="1192"/>
      <c r="I63" s="1177"/>
      <c r="J63" s="1358"/>
      <c r="U63" s="1187"/>
      <c r="W63" s="1187"/>
    </row>
    <row r="64" spans="1:255" s="1184" customFormat="1" ht="27" customHeight="1">
      <c r="A64" s="1338"/>
      <c r="B64" s="1179"/>
      <c r="C64" s="1180"/>
      <c r="D64" s="1362" t="s">
        <v>6849</v>
      </c>
      <c r="E64" s="1088"/>
      <c r="F64" s="1090"/>
      <c r="G64" s="1181"/>
      <c r="H64" s="1192"/>
      <c r="I64" s="1177"/>
      <c r="U64" s="1187"/>
      <c r="W64" s="1187"/>
    </row>
    <row r="65" spans="1:255" s="1294" customFormat="1" ht="13.5" customHeight="1">
      <c r="A65" s="1356" t="s">
        <v>6040</v>
      </c>
      <c r="B65" s="1357" t="s">
        <v>6840</v>
      </c>
      <c r="C65" s="1357">
        <v>460171453</v>
      </c>
      <c r="D65" s="1357" t="s">
        <v>6850</v>
      </c>
      <c r="E65" s="1357" t="s">
        <v>194</v>
      </c>
      <c r="F65" s="541">
        <f>ROUND(SUM(F67),3)</f>
        <v>8.8000000000000007</v>
      </c>
      <c r="G65" s="309"/>
      <c r="H65" s="1083">
        <f>ROUND(F65*G65,2)</f>
        <v>0</v>
      </c>
      <c r="I65" s="1084" t="s">
        <v>5315</v>
      </c>
      <c r="J65" s="1364"/>
      <c r="L65" s="1355"/>
      <c r="BU65" s="1359"/>
      <c r="BV65" s="1359"/>
      <c r="BW65" s="1359"/>
      <c r="BX65" s="1359"/>
      <c r="BY65" s="1359"/>
      <c r="BZ65" s="1359"/>
      <c r="CA65" s="1359"/>
      <c r="CB65" s="1359"/>
      <c r="CC65" s="1359"/>
      <c r="CD65" s="1359"/>
      <c r="CE65" s="1359"/>
      <c r="CF65" s="1359"/>
      <c r="CG65" s="1359"/>
      <c r="CH65" s="1359"/>
      <c r="CI65" s="1359"/>
      <c r="CJ65" s="1359"/>
      <c r="CK65" s="1359"/>
      <c r="CL65" s="1359"/>
      <c r="CM65" s="1359"/>
      <c r="CN65" s="1359"/>
      <c r="CO65" s="1359"/>
      <c r="CP65" s="1359"/>
      <c r="CQ65" s="1359"/>
      <c r="CR65" s="1359"/>
      <c r="CS65" s="1359"/>
      <c r="CT65" s="1359"/>
      <c r="CU65" s="1359"/>
      <c r="CV65" s="1359"/>
      <c r="CW65" s="1359"/>
      <c r="CX65" s="1359"/>
      <c r="CY65" s="1359"/>
      <c r="CZ65" s="1359"/>
      <c r="DA65" s="1359"/>
      <c r="DB65" s="1359"/>
      <c r="DC65" s="1359"/>
      <c r="DD65" s="1359"/>
      <c r="DE65" s="1359"/>
      <c r="DF65" s="1359"/>
      <c r="DG65" s="1359"/>
      <c r="DH65" s="1359"/>
      <c r="DI65" s="1359"/>
      <c r="DJ65" s="1359"/>
      <c r="DK65" s="1359"/>
      <c r="DL65" s="1359"/>
      <c r="DM65" s="1359"/>
      <c r="DN65" s="1359"/>
      <c r="DO65" s="1359"/>
      <c r="DP65" s="1359"/>
      <c r="DQ65" s="1359"/>
      <c r="DR65" s="1359"/>
      <c r="DS65" s="1359"/>
      <c r="DT65" s="1359"/>
      <c r="DU65" s="1359"/>
      <c r="DV65" s="1359"/>
      <c r="DW65" s="1359"/>
      <c r="DX65" s="1359"/>
      <c r="DY65" s="1359"/>
      <c r="DZ65" s="1359"/>
      <c r="EA65" s="1359"/>
      <c r="EB65" s="1359"/>
      <c r="EC65" s="1359"/>
      <c r="ED65" s="1359"/>
      <c r="EE65" s="1359"/>
      <c r="EF65" s="1359"/>
      <c r="EG65" s="1359"/>
      <c r="EH65" s="1359"/>
      <c r="EI65" s="1359"/>
      <c r="EJ65" s="1359"/>
      <c r="EK65" s="1359"/>
      <c r="EL65" s="1359"/>
      <c r="EM65" s="1359"/>
      <c r="EN65" s="1359"/>
      <c r="EO65" s="1359"/>
      <c r="EP65" s="1359"/>
      <c r="EQ65" s="1359"/>
      <c r="ER65" s="1359"/>
      <c r="ES65" s="1359"/>
      <c r="ET65" s="1359"/>
      <c r="EU65" s="1359"/>
      <c r="EV65" s="1359"/>
      <c r="EW65" s="1359"/>
      <c r="EX65" s="1359"/>
      <c r="EY65" s="1359"/>
      <c r="EZ65" s="1359"/>
      <c r="FA65" s="1359"/>
      <c r="FB65" s="1359"/>
      <c r="FC65" s="1359"/>
      <c r="FD65" s="1359"/>
      <c r="FE65" s="1359"/>
      <c r="FF65" s="1359"/>
      <c r="FG65" s="1359"/>
      <c r="FH65" s="1359"/>
      <c r="FI65" s="1359"/>
      <c r="FJ65" s="1359"/>
      <c r="FK65" s="1359"/>
      <c r="FL65" s="1359"/>
      <c r="FM65" s="1359"/>
      <c r="FN65" s="1359"/>
      <c r="FO65" s="1359"/>
      <c r="FP65" s="1359"/>
      <c r="FQ65" s="1359"/>
      <c r="FR65" s="1359"/>
      <c r="FS65" s="1359"/>
      <c r="FT65" s="1359"/>
      <c r="FU65" s="1359"/>
      <c r="FV65" s="1359"/>
      <c r="FW65" s="1359"/>
      <c r="FX65" s="1359"/>
      <c r="FY65" s="1359"/>
      <c r="FZ65" s="1359"/>
      <c r="GA65" s="1359"/>
      <c r="GB65" s="1359"/>
      <c r="GC65" s="1359"/>
      <c r="GD65" s="1359"/>
      <c r="GE65" s="1359"/>
      <c r="GF65" s="1359"/>
      <c r="GG65" s="1359"/>
      <c r="GH65" s="1359"/>
      <c r="GI65" s="1359"/>
      <c r="GJ65" s="1359"/>
      <c r="GK65" s="1359"/>
      <c r="GL65" s="1359"/>
      <c r="GM65" s="1359"/>
      <c r="GN65" s="1359"/>
      <c r="GO65" s="1359"/>
      <c r="GP65" s="1359"/>
      <c r="GQ65" s="1359"/>
      <c r="GR65" s="1359"/>
      <c r="GS65" s="1359"/>
      <c r="GT65" s="1359"/>
      <c r="GU65" s="1359"/>
      <c r="GV65" s="1359"/>
      <c r="GW65" s="1359"/>
      <c r="GX65" s="1359"/>
      <c r="GY65" s="1359"/>
      <c r="GZ65" s="1359"/>
      <c r="HA65" s="1359"/>
      <c r="HB65" s="1359"/>
      <c r="HC65" s="1359"/>
      <c r="HD65" s="1359"/>
      <c r="HE65" s="1359"/>
      <c r="HF65" s="1359"/>
      <c r="HG65" s="1359"/>
      <c r="HH65" s="1359"/>
      <c r="HI65" s="1359"/>
      <c r="HJ65" s="1359"/>
      <c r="HK65" s="1359"/>
      <c r="HL65" s="1359"/>
      <c r="HM65" s="1359"/>
      <c r="HN65" s="1359"/>
      <c r="HO65" s="1359"/>
      <c r="HP65" s="1359"/>
      <c r="HQ65" s="1359"/>
      <c r="HR65" s="1359"/>
      <c r="HS65" s="1359"/>
      <c r="HT65" s="1359"/>
      <c r="HU65" s="1359"/>
      <c r="HV65" s="1359"/>
      <c r="HW65" s="1359"/>
      <c r="HX65" s="1359"/>
      <c r="HY65" s="1359"/>
      <c r="HZ65" s="1359"/>
      <c r="IA65" s="1359"/>
      <c r="IB65" s="1359"/>
      <c r="IC65" s="1359"/>
      <c r="ID65" s="1359"/>
      <c r="IE65" s="1359"/>
      <c r="IF65" s="1359"/>
      <c r="IG65" s="1359"/>
      <c r="IH65" s="1359"/>
      <c r="II65" s="1359"/>
      <c r="IJ65" s="1359"/>
      <c r="IK65" s="1359"/>
      <c r="IL65" s="1359"/>
      <c r="IM65" s="1359"/>
      <c r="IN65" s="1359"/>
      <c r="IO65" s="1359"/>
      <c r="IP65" s="1359"/>
      <c r="IQ65" s="1359"/>
      <c r="IR65" s="1359"/>
      <c r="IS65" s="1359"/>
      <c r="IT65" s="1359"/>
      <c r="IU65" s="1359"/>
    </row>
    <row r="66" spans="1:255" s="1184" customFormat="1" ht="13.5" customHeight="1">
      <c r="A66" s="1338"/>
      <c r="B66" s="1179"/>
      <c r="C66" s="1180"/>
      <c r="D66" s="1360" t="s">
        <v>7013</v>
      </c>
      <c r="E66" s="1088"/>
      <c r="F66" s="1090"/>
      <c r="G66" s="1181"/>
      <c r="H66" s="1192"/>
      <c r="I66" s="1177"/>
      <c r="J66" s="1358"/>
      <c r="U66" s="1187"/>
      <c r="W66" s="1187"/>
    </row>
    <row r="67" spans="1:255" s="1184" customFormat="1" ht="13.5" customHeight="1">
      <c r="A67" s="1338"/>
      <c r="B67" s="1179"/>
      <c r="C67" s="1180"/>
      <c r="D67" s="1361" t="s">
        <v>7014</v>
      </c>
      <c r="E67" s="1088"/>
      <c r="F67" s="1090">
        <f>(22)*0.4</f>
        <v>8.8000000000000007</v>
      </c>
      <c r="G67" s="1181"/>
      <c r="H67" s="1192"/>
      <c r="I67" s="1177"/>
      <c r="J67" s="1358"/>
      <c r="U67" s="1187"/>
      <c r="W67" s="1187"/>
    </row>
    <row r="68" spans="1:255" s="1184" customFormat="1" ht="27" customHeight="1">
      <c r="A68" s="1338"/>
      <c r="B68" s="1179"/>
      <c r="C68" s="1180"/>
      <c r="D68" s="1362" t="s">
        <v>6849</v>
      </c>
      <c r="E68" s="1088"/>
      <c r="F68" s="1090"/>
      <c r="G68" s="1181"/>
      <c r="H68" s="1192"/>
      <c r="I68" s="1177"/>
      <c r="U68" s="1187"/>
      <c r="W68" s="1187"/>
    </row>
    <row r="69" spans="1:255" s="1294" customFormat="1" ht="13.5" customHeight="1">
      <c r="A69" s="1356" t="s">
        <v>5981</v>
      </c>
      <c r="B69" s="1357" t="s">
        <v>6840</v>
      </c>
      <c r="C69" s="1357">
        <v>460241111</v>
      </c>
      <c r="D69" s="1357" t="s">
        <v>6851</v>
      </c>
      <c r="E69" s="1357" t="s">
        <v>197</v>
      </c>
      <c r="F69" s="541">
        <f>ROUND(SUM(F70),3)</f>
        <v>0.64400000000000002</v>
      </c>
      <c r="G69" s="309"/>
      <c r="H69" s="1083">
        <f>ROUND(F69*G69,2)</f>
        <v>0</v>
      </c>
      <c r="I69" s="1084" t="s">
        <v>5315</v>
      </c>
      <c r="J69" s="1354"/>
      <c r="BU69" s="1359"/>
      <c r="BV69" s="1359"/>
      <c r="BW69" s="1359"/>
      <c r="BX69" s="1359"/>
      <c r="BY69" s="1359"/>
      <c r="BZ69" s="1359"/>
      <c r="CA69" s="1359"/>
      <c r="CB69" s="1359"/>
      <c r="CC69" s="1359"/>
      <c r="CD69" s="1359"/>
      <c r="CE69" s="1359"/>
      <c r="CF69" s="1359"/>
      <c r="CG69" s="1359"/>
      <c r="CH69" s="1359"/>
      <c r="CI69" s="1359"/>
      <c r="CJ69" s="1359"/>
      <c r="CK69" s="1359"/>
      <c r="CL69" s="1359"/>
      <c r="CM69" s="1359"/>
      <c r="CN69" s="1359"/>
      <c r="CO69" s="1359"/>
      <c r="CP69" s="1359"/>
      <c r="CQ69" s="1359"/>
      <c r="CR69" s="1359"/>
      <c r="CS69" s="1359"/>
      <c r="CT69" s="1359"/>
      <c r="CU69" s="1359"/>
      <c r="CV69" s="1359"/>
      <c r="CW69" s="1359"/>
      <c r="CX69" s="1359"/>
      <c r="CY69" s="1359"/>
      <c r="CZ69" s="1359"/>
      <c r="DA69" s="1359"/>
      <c r="DB69" s="1359"/>
      <c r="DC69" s="1359"/>
      <c r="DD69" s="1359"/>
      <c r="DE69" s="1359"/>
      <c r="DF69" s="1359"/>
      <c r="DG69" s="1359"/>
      <c r="DH69" s="1359"/>
      <c r="DI69" s="1359"/>
      <c r="DJ69" s="1359"/>
      <c r="DK69" s="1359"/>
      <c r="DL69" s="1359"/>
      <c r="DM69" s="1359"/>
      <c r="DN69" s="1359"/>
      <c r="DO69" s="1359"/>
      <c r="DP69" s="1359"/>
      <c r="DQ69" s="1359"/>
      <c r="DR69" s="1359"/>
      <c r="DS69" s="1359"/>
      <c r="DT69" s="1359"/>
      <c r="DU69" s="1359"/>
      <c r="DV69" s="1359"/>
      <c r="DW69" s="1359"/>
      <c r="DX69" s="1359"/>
      <c r="DY69" s="1359"/>
      <c r="DZ69" s="1359"/>
      <c r="EA69" s="1359"/>
      <c r="EB69" s="1359"/>
      <c r="EC69" s="1359"/>
      <c r="ED69" s="1359"/>
      <c r="EE69" s="1359"/>
      <c r="EF69" s="1359"/>
      <c r="EG69" s="1359"/>
      <c r="EH69" s="1359"/>
      <c r="EI69" s="1359"/>
      <c r="EJ69" s="1359"/>
      <c r="EK69" s="1359"/>
      <c r="EL69" s="1359"/>
      <c r="EM69" s="1359"/>
      <c r="EN69" s="1359"/>
      <c r="EO69" s="1359"/>
      <c r="EP69" s="1359"/>
      <c r="EQ69" s="1359"/>
      <c r="ER69" s="1359"/>
      <c r="ES69" s="1359"/>
      <c r="ET69" s="1359"/>
      <c r="EU69" s="1359"/>
      <c r="EV69" s="1359"/>
      <c r="EW69" s="1359"/>
      <c r="EX69" s="1359"/>
      <c r="EY69" s="1359"/>
      <c r="EZ69" s="1359"/>
      <c r="FA69" s="1359"/>
      <c r="FB69" s="1359"/>
      <c r="FC69" s="1359"/>
      <c r="FD69" s="1359"/>
      <c r="FE69" s="1359"/>
      <c r="FF69" s="1359"/>
      <c r="FG69" s="1359"/>
      <c r="FH69" s="1359"/>
      <c r="FI69" s="1359"/>
      <c r="FJ69" s="1359"/>
      <c r="FK69" s="1359"/>
      <c r="FL69" s="1359"/>
      <c r="FM69" s="1359"/>
      <c r="FN69" s="1359"/>
      <c r="FO69" s="1359"/>
      <c r="FP69" s="1359"/>
      <c r="FQ69" s="1359"/>
      <c r="FR69" s="1359"/>
      <c r="FS69" s="1359"/>
      <c r="FT69" s="1359"/>
      <c r="FU69" s="1359"/>
      <c r="FV69" s="1359"/>
      <c r="FW69" s="1359"/>
      <c r="FX69" s="1359"/>
      <c r="FY69" s="1359"/>
      <c r="FZ69" s="1359"/>
      <c r="GA69" s="1359"/>
      <c r="GB69" s="1359"/>
      <c r="GC69" s="1359"/>
      <c r="GD69" s="1359"/>
      <c r="GE69" s="1359"/>
      <c r="GF69" s="1359"/>
      <c r="GG69" s="1359"/>
      <c r="GH69" s="1359"/>
      <c r="GI69" s="1359"/>
      <c r="GJ69" s="1359"/>
      <c r="GK69" s="1359"/>
      <c r="GL69" s="1359"/>
      <c r="GM69" s="1359"/>
      <c r="GN69" s="1359"/>
      <c r="GO69" s="1359"/>
      <c r="GP69" s="1359"/>
      <c r="GQ69" s="1359"/>
      <c r="GR69" s="1359"/>
      <c r="GS69" s="1359"/>
      <c r="GT69" s="1359"/>
      <c r="GU69" s="1359"/>
      <c r="GV69" s="1359"/>
      <c r="GW69" s="1359"/>
      <c r="GX69" s="1359"/>
      <c r="GY69" s="1359"/>
      <c r="GZ69" s="1359"/>
      <c r="HA69" s="1359"/>
      <c r="HB69" s="1359"/>
      <c r="HC69" s="1359"/>
      <c r="HD69" s="1359"/>
      <c r="HE69" s="1359"/>
      <c r="HF69" s="1359"/>
      <c r="HG69" s="1359"/>
      <c r="HH69" s="1359"/>
      <c r="HI69" s="1359"/>
      <c r="HJ69" s="1359"/>
      <c r="HK69" s="1359"/>
      <c r="HL69" s="1359"/>
      <c r="HM69" s="1359"/>
      <c r="HN69" s="1359"/>
      <c r="HO69" s="1359"/>
      <c r="HP69" s="1359"/>
      <c r="HQ69" s="1359"/>
      <c r="HR69" s="1359"/>
      <c r="HS69" s="1359"/>
      <c r="HT69" s="1359"/>
      <c r="HU69" s="1359"/>
      <c r="HV69" s="1359"/>
      <c r="HW69" s="1359"/>
      <c r="HX69" s="1359"/>
      <c r="HY69" s="1359"/>
      <c r="HZ69" s="1359"/>
      <c r="IA69" s="1359"/>
      <c r="IB69" s="1359"/>
      <c r="IC69" s="1359"/>
      <c r="ID69" s="1359"/>
      <c r="IE69" s="1359"/>
      <c r="IF69" s="1359"/>
      <c r="IG69" s="1359"/>
      <c r="IH69" s="1359"/>
      <c r="II69" s="1359"/>
      <c r="IJ69" s="1359"/>
      <c r="IK69" s="1359"/>
      <c r="IL69" s="1359"/>
      <c r="IM69" s="1359"/>
      <c r="IN69" s="1359"/>
      <c r="IO69" s="1359"/>
      <c r="IP69" s="1359"/>
      <c r="IQ69" s="1359"/>
      <c r="IR69" s="1359"/>
      <c r="IS69" s="1359"/>
      <c r="IT69" s="1359"/>
      <c r="IU69" s="1359"/>
    </row>
    <row r="70" spans="1:255" s="1184" customFormat="1" ht="13.5" customHeight="1">
      <c r="A70" s="1338"/>
      <c r="B70" s="1179"/>
      <c r="C70" s="1180"/>
      <c r="D70" s="1176" t="s">
        <v>7015</v>
      </c>
      <c r="E70" s="1088"/>
      <c r="F70" s="1090">
        <f>(22*0.65*0.9)*0.05</f>
        <v>0.64350000000000007</v>
      </c>
      <c r="G70" s="1181"/>
      <c r="H70" s="1192"/>
      <c r="I70" s="1177"/>
      <c r="J70" s="1183"/>
      <c r="U70" s="1187"/>
      <c r="W70" s="1187"/>
    </row>
    <row r="71" spans="1:255" s="1294" customFormat="1" ht="13.5" customHeight="1">
      <c r="A71" s="1356" t="s">
        <v>5985</v>
      </c>
      <c r="B71" s="1357" t="s">
        <v>6840</v>
      </c>
      <c r="C71" s="1357">
        <v>460242111</v>
      </c>
      <c r="D71" s="1357" t="s">
        <v>6853</v>
      </c>
      <c r="E71" s="1357" t="s">
        <v>226</v>
      </c>
      <c r="F71" s="541">
        <f>ROUND(SUM(F72),3)</f>
        <v>6</v>
      </c>
      <c r="G71" s="309"/>
      <c r="H71" s="1083">
        <f>ROUND(F71*G71,2)</f>
        <v>0</v>
      </c>
      <c r="I71" s="1084" t="s">
        <v>5315</v>
      </c>
      <c r="J71" s="1354"/>
      <c r="BU71" s="1359"/>
      <c r="BV71" s="1359"/>
      <c r="BW71" s="1359"/>
      <c r="BX71" s="1359"/>
      <c r="BY71" s="1359"/>
      <c r="BZ71" s="1359"/>
      <c r="CA71" s="1359"/>
      <c r="CB71" s="1359"/>
      <c r="CC71" s="1359"/>
      <c r="CD71" s="1359"/>
      <c r="CE71" s="1359"/>
      <c r="CF71" s="1359"/>
      <c r="CG71" s="1359"/>
      <c r="CH71" s="1359"/>
      <c r="CI71" s="1359"/>
      <c r="CJ71" s="1359"/>
      <c r="CK71" s="1359"/>
      <c r="CL71" s="1359"/>
      <c r="CM71" s="1359"/>
      <c r="CN71" s="1359"/>
      <c r="CO71" s="1359"/>
      <c r="CP71" s="1359"/>
      <c r="CQ71" s="1359"/>
      <c r="CR71" s="1359"/>
      <c r="CS71" s="1359"/>
      <c r="CT71" s="1359"/>
      <c r="CU71" s="1359"/>
      <c r="CV71" s="1359"/>
      <c r="CW71" s="1359"/>
      <c r="CX71" s="1359"/>
      <c r="CY71" s="1359"/>
      <c r="CZ71" s="1359"/>
      <c r="DA71" s="1359"/>
      <c r="DB71" s="1359"/>
      <c r="DC71" s="1359"/>
      <c r="DD71" s="1359"/>
      <c r="DE71" s="1359"/>
      <c r="DF71" s="1359"/>
      <c r="DG71" s="1359"/>
      <c r="DH71" s="1359"/>
      <c r="DI71" s="1359"/>
      <c r="DJ71" s="1359"/>
      <c r="DK71" s="1359"/>
      <c r="DL71" s="1359"/>
      <c r="DM71" s="1359"/>
      <c r="DN71" s="1359"/>
      <c r="DO71" s="1359"/>
      <c r="DP71" s="1359"/>
      <c r="DQ71" s="1359"/>
      <c r="DR71" s="1359"/>
      <c r="DS71" s="1359"/>
      <c r="DT71" s="1359"/>
      <c r="DU71" s="1359"/>
      <c r="DV71" s="1359"/>
      <c r="DW71" s="1359"/>
      <c r="DX71" s="1359"/>
      <c r="DY71" s="1359"/>
      <c r="DZ71" s="1359"/>
      <c r="EA71" s="1359"/>
      <c r="EB71" s="1359"/>
      <c r="EC71" s="1359"/>
      <c r="ED71" s="1359"/>
      <c r="EE71" s="1359"/>
      <c r="EF71" s="1359"/>
      <c r="EG71" s="1359"/>
      <c r="EH71" s="1359"/>
      <c r="EI71" s="1359"/>
      <c r="EJ71" s="1359"/>
      <c r="EK71" s="1359"/>
      <c r="EL71" s="1359"/>
      <c r="EM71" s="1359"/>
      <c r="EN71" s="1359"/>
      <c r="EO71" s="1359"/>
      <c r="EP71" s="1359"/>
      <c r="EQ71" s="1359"/>
      <c r="ER71" s="1359"/>
      <c r="ES71" s="1359"/>
      <c r="ET71" s="1359"/>
      <c r="EU71" s="1359"/>
      <c r="EV71" s="1359"/>
      <c r="EW71" s="1359"/>
      <c r="EX71" s="1359"/>
      <c r="EY71" s="1359"/>
      <c r="EZ71" s="1359"/>
      <c r="FA71" s="1359"/>
      <c r="FB71" s="1359"/>
      <c r="FC71" s="1359"/>
      <c r="FD71" s="1359"/>
      <c r="FE71" s="1359"/>
      <c r="FF71" s="1359"/>
      <c r="FG71" s="1359"/>
      <c r="FH71" s="1359"/>
      <c r="FI71" s="1359"/>
      <c r="FJ71" s="1359"/>
      <c r="FK71" s="1359"/>
      <c r="FL71" s="1359"/>
      <c r="FM71" s="1359"/>
      <c r="FN71" s="1359"/>
      <c r="FO71" s="1359"/>
      <c r="FP71" s="1359"/>
      <c r="FQ71" s="1359"/>
      <c r="FR71" s="1359"/>
      <c r="FS71" s="1359"/>
      <c r="FT71" s="1359"/>
      <c r="FU71" s="1359"/>
      <c r="FV71" s="1359"/>
      <c r="FW71" s="1359"/>
      <c r="FX71" s="1359"/>
      <c r="FY71" s="1359"/>
      <c r="FZ71" s="1359"/>
      <c r="GA71" s="1359"/>
      <c r="GB71" s="1359"/>
      <c r="GC71" s="1359"/>
      <c r="GD71" s="1359"/>
      <c r="GE71" s="1359"/>
      <c r="GF71" s="1359"/>
      <c r="GG71" s="1359"/>
      <c r="GH71" s="1359"/>
      <c r="GI71" s="1359"/>
      <c r="GJ71" s="1359"/>
      <c r="GK71" s="1359"/>
      <c r="GL71" s="1359"/>
      <c r="GM71" s="1359"/>
      <c r="GN71" s="1359"/>
      <c r="GO71" s="1359"/>
      <c r="GP71" s="1359"/>
      <c r="GQ71" s="1359"/>
      <c r="GR71" s="1359"/>
      <c r="GS71" s="1359"/>
      <c r="GT71" s="1359"/>
      <c r="GU71" s="1359"/>
      <c r="GV71" s="1359"/>
      <c r="GW71" s="1359"/>
      <c r="GX71" s="1359"/>
      <c r="GY71" s="1359"/>
      <c r="GZ71" s="1359"/>
      <c r="HA71" s="1359"/>
      <c r="HB71" s="1359"/>
      <c r="HC71" s="1359"/>
      <c r="HD71" s="1359"/>
      <c r="HE71" s="1359"/>
      <c r="HF71" s="1359"/>
      <c r="HG71" s="1359"/>
      <c r="HH71" s="1359"/>
      <c r="HI71" s="1359"/>
      <c r="HJ71" s="1359"/>
      <c r="HK71" s="1359"/>
      <c r="HL71" s="1359"/>
      <c r="HM71" s="1359"/>
      <c r="HN71" s="1359"/>
      <c r="HO71" s="1359"/>
      <c r="HP71" s="1359"/>
      <c r="HQ71" s="1359"/>
      <c r="HR71" s="1359"/>
      <c r="HS71" s="1359"/>
      <c r="HT71" s="1359"/>
      <c r="HU71" s="1359"/>
      <c r="HV71" s="1359"/>
      <c r="HW71" s="1359"/>
      <c r="HX71" s="1359"/>
      <c r="HY71" s="1359"/>
      <c r="HZ71" s="1359"/>
      <c r="IA71" s="1359"/>
      <c r="IB71" s="1359"/>
      <c r="IC71" s="1359"/>
      <c r="ID71" s="1359"/>
      <c r="IE71" s="1359"/>
      <c r="IF71" s="1359"/>
      <c r="IG71" s="1359"/>
      <c r="IH71" s="1359"/>
      <c r="II71" s="1359"/>
      <c r="IJ71" s="1359"/>
      <c r="IK71" s="1359"/>
      <c r="IL71" s="1359"/>
      <c r="IM71" s="1359"/>
      <c r="IN71" s="1359"/>
      <c r="IO71" s="1359"/>
      <c r="IP71" s="1359"/>
      <c r="IQ71" s="1359"/>
      <c r="IR71" s="1359"/>
      <c r="IS71" s="1359"/>
      <c r="IT71" s="1359"/>
      <c r="IU71" s="1359"/>
    </row>
    <row r="72" spans="1:255" s="1184" customFormat="1" ht="13.5" customHeight="1">
      <c r="A72" s="1338"/>
      <c r="B72" s="1179"/>
      <c r="C72" s="1180"/>
      <c r="D72" s="1176" t="s">
        <v>6854</v>
      </c>
      <c r="E72" s="1088"/>
      <c r="F72" s="1090">
        <v>6</v>
      </c>
      <c r="G72" s="1181"/>
      <c r="H72" s="1192"/>
      <c r="I72" s="1254"/>
      <c r="J72" s="1183"/>
      <c r="U72" s="1187"/>
      <c r="W72" s="1187"/>
    </row>
    <row r="73" spans="1:255" s="1294" customFormat="1" ht="13.5" customHeight="1">
      <c r="A73" s="1356" t="s">
        <v>5988</v>
      </c>
      <c r="B73" s="1357" t="s">
        <v>6840</v>
      </c>
      <c r="C73" s="1357">
        <v>460242121</v>
      </c>
      <c r="D73" s="1357" t="s">
        <v>6855</v>
      </c>
      <c r="E73" s="1357" t="s">
        <v>194</v>
      </c>
      <c r="F73" s="541">
        <f>ROUND(SUM(F74),3)</f>
        <v>5</v>
      </c>
      <c r="G73" s="309"/>
      <c r="H73" s="1083">
        <f>ROUND(F73*G73,2)</f>
        <v>0</v>
      </c>
      <c r="I73" s="1084" t="s">
        <v>5315</v>
      </c>
      <c r="J73" s="1354"/>
      <c r="BU73" s="1359"/>
      <c r="BV73" s="1359"/>
      <c r="BW73" s="1359"/>
      <c r="BX73" s="1359"/>
      <c r="BY73" s="1359"/>
      <c r="BZ73" s="1359"/>
      <c r="CA73" s="1359"/>
      <c r="CB73" s="1359"/>
      <c r="CC73" s="1359"/>
      <c r="CD73" s="1359"/>
      <c r="CE73" s="1359"/>
      <c r="CF73" s="1359"/>
      <c r="CG73" s="1359"/>
      <c r="CH73" s="1359"/>
      <c r="CI73" s="1359"/>
      <c r="CJ73" s="1359"/>
      <c r="CK73" s="1359"/>
      <c r="CL73" s="1359"/>
      <c r="CM73" s="1359"/>
      <c r="CN73" s="1359"/>
      <c r="CO73" s="1359"/>
      <c r="CP73" s="1359"/>
      <c r="CQ73" s="1359"/>
      <c r="CR73" s="1359"/>
      <c r="CS73" s="1359"/>
      <c r="CT73" s="1359"/>
      <c r="CU73" s="1359"/>
      <c r="CV73" s="1359"/>
      <c r="CW73" s="1359"/>
      <c r="CX73" s="1359"/>
      <c r="CY73" s="1359"/>
      <c r="CZ73" s="1359"/>
      <c r="DA73" s="1359"/>
      <c r="DB73" s="1359"/>
      <c r="DC73" s="1359"/>
      <c r="DD73" s="1359"/>
      <c r="DE73" s="1359"/>
      <c r="DF73" s="1359"/>
      <c r="DG73" s="1359"/>
      <c r="DH73" s="1359"/>
      <c r="DI73" s="1359"/>
      <c r="DJ73" s="1359"/>
      <c r="DK73" s="1359"/>
      <c r="DL73" s="1359"/>
      <c r="DM73" s="1359"/>
      <c r="DN73" s="1359"/>
      <c r="DO73" s="1359"/>
      <c r="DP73" s="1359"/>
      <c r="DQ73" s="1359"/>
      <c r="DR73" s="1359"/>
      <c r="DS73" s="1359"/>
      <c r="DT73" s="1359"/>
      <c r="DU73" s="1359"/>
      <c r="DV73" s="1359"/>
      <c r="DW73" s="1359"/>
      <c r="DX73" s="1359"/>
      <c r="DY73" s="1359"/>
      <c r="DZ73" s="1359"/>
      <c r="EA73" s="1359"/>
      <c r="EB73" s="1359"/>
      <c r="EC73" s="1359"/>
      <c r="ED73" s="1359"/>
      <c r="EE73" s="1359"/>
      <c r="EF73" s="1359"/>
      <c r="EG73" s="1359"/>
      <c r="EH73" s="1359"/>
      <c r="EI73" s="1359"/>
      <c r="EJ73" s="1359"/>
      <c r="EK73" s="1359"/>
      <c r="EL73" s="1359"/>
      <c r="EM73" s="1359"/>
      <c r="EN73" s="1359"/>
      <c r="EO73" s="1359"/>
      <c r="EP73" s="1359"/>
      <c r="EQ73" s="1359"/>
      <c r="ER73" s="1359"/>
      <c r="ES73" s="1359"/>
      <c r="ET73" s="1359"/>
      <c r="EU73" s="1359"/>
      <c r="EV73" s="1359"/>
      <c r="EW73" s="1359"/>
      <c r="EX73" s="1359"/>
      <c r="EY73" s="1359"/>
      <c r="EZ73" s="1359"/>
      <c r="FA73" s="1359"/>
      <c r="FB73" s="1359"/>
      <c r="FC73" s="1359"/>
      <c r="FD73" s="1359"/>
      <c r="FE73" s="1359"/>
      <c r="FF73" s="1359"/>
      <c r="FG73" s="1359"/>
      <c r="FH73" s="1359"/>
      <c r="FI73" s="1359"/>
      <c r="FJ73" s="1359"/>
      <c r="FK73" s="1359"/>
      <c r="FL73" s="1359"/>
      <c r="FM73" s="1359"/>
      <c r="FN73" s="1359"/>
      <c r="FO73" s="1359"/>
      <c r="FP73" s="1359"/>
      <c r="FQ73" s="1359"/>
      <c r="FR73" s="1359"/>
      <c r="FS73" s="1359"/>
      <c r="FT73" s="1359"/>
      <c r="FU73" s="1359"/>
      <c r="FV73" s="1359"/>
      <c r="FW73" s="1359"/>
      <c r="FX73" s="1359"/>
      <c r="FY73" s="1359"/>
      <c r="FZ73" s="1359"/>
      <c r="GA73" s="1359"/>
      <c r="GB73" s="1359"/>
      <c r="GC73" s="1359"/>
      <c r="GD73" s="1359"/>
      <c r="GE73" s="1359"/>
      <c r="GF73" s="1359"/>
      <c r="GG73" s="1359"/>
      <c r="GH73" s="1359"/>
      <c r="GI73" s="1359"/>
      <c r="GJ73" s="1359"/>
      <c r="GK73" s="1359"/>
      <c r="GL73" s="1359"/>
      <c r="GM73" s="1359"/>
      <c r="GN73" s="1359"/>
      <c r="GO73" s="1359"/>
      <c r="GP73" s="1359"/>
      <c r="GQ73" s="1359"/>
      <c r="GR73" s="1359"/>
      <c r="GS73" s="1359"/>
      <c r="GT73" s="1359"/>
      <c r="GU73" s="1359"/>
      <c r="GV73" s="1359"/>
      <c r="GW73" s="1359"/>
      <c r="GX73" s="1359"/>
      <c r="GY73" s="1359"/>
      <c r="GZ73" s="1359"/>
      <c r="HA73" s="1359"/>
      <c r="HB73" s="1359"/>
      <c r="HC73" s="1359"/>
      <c r="HD73" s="1359"/>
      <c r="HE73" s="1359"/>
      <c r="HF73" s="1359"/>
      <c r="HG73" s="1359"/>
      <c r="HH73" s="1359"/>
      <c r="HI73" s="1359"/>
      <c r="HJ73" s="1359"/>
      <c r="HK73" s="1359"/>
      <c r="HL73" s="1359"/>
      <c r="HM73" s="1359"/>
      <c r="HN73" s="1359"/>
      <c r="HO73" s="1359"/>
      <c r="HP73" s="1359"/>
      <c r="HQ73" s="1359"/>
      <c r="HR73" s="1359"/>
      <c r="HS73" s="1359"/>
      <c r="HT73" s="1359"/>
      <c r="HU73" s="1359"/>
      <c r="HV73" s="1359"/>
      <c r="HW73" s="1359"/>
      <c r="HX73" s="1359"/>
      <c r="HY73" s="1359"/>
      <c r="HZ73" s="1359"/>
      <c r="IA73" s="1359"/>
      <c r="IB73" s="1359"/>
      <c r="IC73" s="1359"/>
      <c r="ID73" s="1359"/>
      <c r="IE73" s="1359"/>
      <c r="IF73" s="1359"/>
      <c r="IG73" s="1359"/>
      <c r="IH73" s="1359"/>
      <c r="II73" s="1359"/>
      <c r="IJ73" s="1359"/>
      <c r="IK73" s="1359"/>
      <c r="IL73" s="1359"/>
      <c r="IM73" s="1359"/>
      <c r="IN73" s="1359"/>
      <c r="IO73" s="1359"/>
      <c r="IP73" s="1359"/>
      <c r="IQ73" s="1359"/>
      <c r="IR73" s="1359"/>
      <c r="IS73" s="1359"/>
      <c r="IT73" s="1359"/>
      <c r="IU73" s="1359"/>
    </row>
    <row r="74" spans="1:255" s="1184" customFormat="1" ht="13.5" customHeight="1">
      <c r="A74" s="1338"/>
      <c r="B74" s="1179"/>
      <c r="C74" s="1180"/>
      <c r="D74" s="1176" t="s">
        <v>6854</v>
      </c>
      <c r="E74" s="1088"/>
      <c r="F74" s="1090">
        <v>5</v>
      </c>
      <c r="G74" s="1181"/>
      <c r="H74" s="1192"/>
      <c r="I74" s="1254"/>
      <c r="J74" s="1183"/>
      <c r="U74" s="1187"/>
      <c r="W74" s="1187"/>
    </row>
    <row r="75" spans="1:255" s="1294" customFormat="1" ht="13.5" customHeight="1">
      <c r="A75" s="1356" t="s">
        <v>5991</v>
      </c>
      <c r="B75" s="1357" t="s">
        <v>6840</v>
      </c>
      <c r="C75" s="1357">
        <v>460242211</v>
      </c>
      <c r="D75" s="1357" t="s">
        <v>6856</v>
      </c>
      <c r="E75" s="1357" t="s">
        <v>226</v>
      </c>
      <c r="F75" s="541">
        <f>ROUND(SUM(F76),3)</f>
        <v>5</v>
      </c>
      <c r="G75" s="309"/>
      <c r="H75" s="1083">
        <f>ROUND(F75*G75,2)</f>
        <v>0</v>
      </c>
      <c r="I75" s="1084" t="s">
        <v>5315</v>
      </c>
      <c r="J75" s="1354"/>
      <c r="BU75" s="1359"/>
      <c r="BV75" s="1359"/>
      <c r="BW75" s="1359"/>
      <c r="BX75" s="1359"/>
      <c r="BY75" s="1359"/>
      <c r="BZ75" s="1359"/>
      <c r="CA75" s="1359"/>
      <c r="CB75" s="1359"/>
      <c r="CC75" s="1359"/>
      <c r="CD75" s="1359"/>
      <c r="CE75" s="1359"/>
      <c r="CF75" s="1359"/>
      <c r="CG75" s="1359"/>
      <c r="CH75" s="1359"/>
      <c r="CI75" s="1359"/>
      <c r="CJ75" s="1359"/>
      <c r="CK75" s="1359"/>
      <c r="CL75" s="1359"/>
      <c r="CM75" s="1359"/>
      <c r="CN75" s="1359"/>
      <c r="CO75" s="1359"/>
      <c r="CP75" s="1359"/>
      <c r="CQ75" s="1359"/>
      <c r="CR75" s="1359"/>
      <c r="CS75" s="1359"/>
      <c r="CT75" s="1359"/>
      <c r="CU75" s="1359"/>
      <c r="CV75" s="1359"/>
      <c r="CW75" s="1359"/>
      <c r="CX75" s="1359"/>
      <c r="CY75" s="1359"/>
      <c r="CZ75" s="1359"/>
      <c r="DA75" s="1359"/>
      <c r="DB75" s="1359"/>
      <c r="DC75" s="1359"/>
      <c r="DD75" s="1359"/>
      <c r="DE75" s="1359"/>
      <c r="DF75" s="1359"/>
      <c r="DG75" s="1359"/>
      <c r="DH75" s="1359"/>
      <c r="DI75" s="1359"/>
      <c r="DJ75" s="1359"/>
      <c r="DK75" s="1359"/>
      <c r="DL75" s="1359"/>
      <c r="DM75" s="1359"/>
      <c r="DN75" s="1359"/>
      <c r="DO75" s="1359"/>
      <c r="DP75" s="1359"/>
      <c r="DQ75" s="1359"/>
      <c r="DR75" s="1359"/>
      <c r="DS75" s="1359"/>
      <c r="DT75" s="1359"/>
      <c r="DU75" s="1359"/>
      <c r="DV75" s="1359"/>
      <c r="DW75" s="1359"/>
      <c r="DX75" s="1359"/>
      <c r="DY75" s="1359"/>
      <c r="DZ75" s="1359"/>
      <c r="EA75" s="1359"/>
      <c r="EB75" s="1359"/>
      <c r="EC75" s="1359"/>
      <c r="ED75" s="1359"/>
      <c r="EE75" s="1359"/>
      <c r="EF75" s="1359"/>
      <c r="EG75" s="1359"/>
      <c r="EH75" s="1359"/>
      <c r="EI75" s="1359"/>
      <c r="EJ75" s="1359"/>
      <c r="EK75" s="1359"/>
      <c r="EL75" s="1359"/>
      <c r="EM75" s="1359"/>
      <c r="EN75" s="1359"/>
      <c r="EO75" s="1359"/>
      <c r="EP75" s="1359"/>
      <c r="EQ75" s="1359"/>
      <c r="ER75" s="1359"/>
      <c r="ES75" s="1359"/>
      <c r="ET75" s="1359"/>
      <c r="EU75" s="1359"/>
      <c r="EV75" s="1359"/>
      <c r="EW75" s="1359"/>
      <c r="EX75" s="1359"/>
      <c r="EY75" s="1359"/>
      <c r="EZ75" s="1359"/>
      <c r="FA75" s="1359"/>
      <c r="FB75" s="1359"/>
      <c r="FC75" s="1359"/>
      <c r="FD75" s="1359"/>
      <c r="FE75" s="1359"/>
      <c r="FF75" s="1359"/>
      <c r="FG75" s="1359"/>
      <c r="FH75" s="1359"/>
      <c r="FI75" s="1359"/>
      <c r="FJ75" s="1359"/>
      <c r="FK75" s="1359"/>
      <c r="FL75" s="1359"/>
      <c r="FM75" s="1359"/>
      <c r="FN75" s="1359"/>
      <c r="FO75" s="1359"/>
      <c r="FP75" s="1359"/>
      <c r="FQ75" s="1359"/>
      <c r="FR75" s="1359"/>
      <c r="FS75" s="1359"/>
      <c r="FT75" s="1359"/>
      <c r="FU75" s="1359"/>
      <c r="FV75" s="1359"/>
      <c r="FW75" s="1359"/>
      <c r="FX75" s="1359"/>
      <c r="FY75" s="1359"/>
      <c r="FZ75" s="1359"/>
      <c r="GA75" s="1359"/>
      <c r="GB75" s="1359"/>
      <c r="GC75" s="1359"/>
      <c r="GD75" s="1359"/>
      <c r="GE75" s="1359"/>
      <c r="GF75" s="1359"/>
      <c r="GG75" s="1359"/>
      <c r="GH75" s="1359"/>
      <c r="GI75" s="1359"/>
      <c r="GJ75" s="1359"/>
      <c r="GK75" s="1359"/>
      <c r="GL75" s="1359"/>
      <c r="GM75" s="1359"/>
      <c r="GN75" s="1359"/>
      <c r="GO75" s="1359"/>
      <c r="GP75" s="1359"/>
      <c r="GQ75" s="1359"/>
      <c r="GR75" s="1359"/>
      <c r="GS75" s="1359"/>
      <c r="GT75" s="1359"/>
      <c r="GU75" s="1359"/>
      <c r="GV75" s="1359"/>
      <c r="GW75" s="1359"/>
      <c r="GX75" s="1359"/>
      <c r="GY75" s="1359"/>
      <c r="GZ75" s="1359"/>
      <c r="HA75" s="1359"/>
      <c r="HB75" s="1359"/>
      <c r="HC75" s="1359"/>
      <c r="HD75" s="1359"/>
      <c r="HE75" s="1359"/>
      <c r="HF75" s="1359"/>
      <c r="HG75" s="1359"/>
      <c r="HH75" s="1359"/>
      <c r="HI75" s="1359"/>
      <c r="HJ75" s="1359"/>
      <c r="HK75" s="1359"/>
      <c r="HL75" s="1359"/>
      <c r="HM75" s="1359"/>
      <c r="HN75" s="1359"/>
      <c r="HO75" s="1359"/>
      <c r="HP75" s="1359"/>
      <c r="HQ75" s="1359"/>
      <c r="HR75" s="1359"/>
      <c r="HS75" s="1359"/>
      <c r="HT75" s="1359"/>
      <c r="HU75" s="1359"/>
      <c r="HV75" s="1359"/>
      <c r="HW75" s="1359"/>
      <c r="HX75" s="1359"/>
      <c r="HY75" s="1359"/>
      <c r="HZ75" s="1359"/>
      <c r="IA75" s="1359"/>
      <c r="IB75" s="1359"/>
      <c r="IC75" s="1359"/>
      <c r="ID75" s="1359"/>
      <c r="IE75" s="1359"/>
      <c r="IF75" s="1359"/>
      <c r="IG75" s="1359"/>
      <c r="IH75" s="1359"/>
      <c r="II75" s="1359"/>
      <c r="IJ75" s="1359"/>
      <c r="IK75" s="1359"/>
      <c r="IL75" s="1359"/>
      <c r="IM75" s="1359"/>
      <c r="IN75" s="1359"/>
      <c r="IO75" s="1359"/>
      <c r="IP75" s="1359"/>
      <c r="IQ75" s="1359"/>
      <c r="IR75" s="1359"/>
      <c r="IS75" s="1359"/>
      <c r="IT75" s="1359"/>
      <c r="IU75" s="1359"/>
    </row>
    <row r="76" spans="1:255" s="1184" customFormat="1" ht="13.5" customHeight="1">
      <c r="A76" s="1338"/>
      <c r="B76" s="1179"/>
      <c r="C76" s="1180"/>
      <c r="D76" s="1176" t="s">
        <v>6857</v>
      </c>
      <c r="E76" s="1088"/>
      <c r="F76" s="1090">
        <v>5</v>
      </c>
      <c r="G76" s="1181"/>
      <c r="H76" s="1192"/>
      <c r="I76" s="1254"/>
      <c r="J76" s="1183"/>
      <c r="U76" s="1187"/>
      <c r="W76" s="1187"/>
    </row>
    <row r="77" spans="1:255" s="1294" customFormat="1" ht="13.5" customHeight="1">
      <c r="A77" s="1356" t="s">
        <v>5995</v>
      </c>
      <c r="B77" s="1357" t="s">
        <v>6840</v>
      </c>
      <c r="C77" s="1357">
        <v>460242221</v>
      </c>
      <c r="D77" s="1357" t="s">
        <v>6858</v>
      </c>
      <c r="E77" s="1357" t="s">
        <v>194</v>
      </c>
      <c r="F77" s="541">
        <f>ROUND(SUM(F78),3)</f>
        <v>19</v>
      </c>
      <c r="G77" s="309"/>
      <c r="H77" s="1083">
        <f>ROUND(F77*G77,2)</f>
        <v>0</v>
      </c>
      <c r="I77" s="1084" t="s">
        <v>5315</v>
      </c>
      <c r="J77" s="1354"/>
      <c r="BU77" s="1359"/>
      <c r="BV77" s="1359"/>
      <c r="BW77" s="1359"/>
      <c r="BX77" s="1359"/>
      <c r="BY77" s="1359"/>
      <c r="BZ77" s="1359"/>
      <c r="CA77" s="1359"/>
      <c r="CB77" s="1359"/>
      <c r="CC77" s="1359"/>
      <c r="CD77" s="1359"/>
      <c r="CE77" s="1359"/>
      <c r="CF77" s="1359"/>
      <c r="CG77" s="1359"/>
      <c r="CH77" s="1359"/>
      <c r="CI77" s="1359"/>
      <c r="CJ77" s="1359"/>
      <c r="CK77" s="1359"/>
      <c r="CL77" s="1359"/>
      <c r="CM77" s="1359"/>
      <c r="CN77" s="1359"/>
      <c r="CO77" s="1359"/>
      <c r="CP77" s="1359"/>
      <c r="CQ77" s="1359"/>
      <c r="CR77" s="1359"/>
      <c r="CS77" s="1359"/>
      <c r="CT77" s="1359"/>
      <c r="CU77" s="1359"/>
      <c r="CV77" s="1359"/>
      <c r="CW77" s="1359"/>
      <c r="CX77" s="1359"/>
      <c r="CY77" s="1359"/>
      <c r="CZ77" s="1359"/>
      <c r="DA77" s="1359"/>
      <c r="DB77" s="1359"/>
      <c r="DC77" s="1359"/>
      <c r="DD77" s="1359"/>
      <c r="DE77" s="1359"/>
      <c r="DF77" s="1359"/>
      <c r="DG77" s="1359"/>
      <c r="DH77" s="1359"/>
      <c r="DI77" s="1359"/>
      <c r="DJ77" s="1359"/>
      <c r="DK77" s="1359"/>
      <c r="DL77" s="1359"/>
      <c r="DM77" s="1359"/>
      <c r="DN77" s="1359"/>
      <c r="DO77" s="1359"/>
      <c r="DP77" s="1359"/>
      <c r="DQ77" s="1359"/>
      <c r="DR77" s="1359"/>
      <c r="DS77" s="1359"/>
      <c r="DT77" s="1359"/>
      <c r="DU77" s="1359"/>
      <c r="DV77" s="1359"/>
      <c r="DW77" s="1359"/>
      <c r="DX77" s="1359"/>
      <c r="DY77" s="1359"/>
      <c r="DZ77" s="1359"/>
      <c r="EA77" s="1359"/>
      <c r="EB77" s="1359"/>
      <c r="EC77" s="1359"/>
      <c r="ED77" s="1359"/>
      <c r="EE77" s="1359"/>
      <c r="EF77" s="1359"/>
      <c r="EG77" s="1359"/>
      <c r="EH77" s="1359"/>
      <c r="EI77" s="1359"/>
      <c r="EJ77" s="1359"/>
      <c r="EK77" s="1359"/>
      <c r="EL77" s="1359"/>
      <c r="EM77" s="1359"/>
      <c r="EN77" s="1359"/>
      <c r="EO77" s="1359"/>
      <c r="EP77" s="1359"/>
      <c r="EQ77" s="1359"/>
      <c r="ER77" s="1359"/>
      <c r="ES77" s="1359"/>
      <c r="ET77" s="1359"/>
      <c r="EU77" s="1359"/>
      <c r="EV77" s="1359"/>
      <c r="EW77" s="1359"/>
      <c r="EX77" s="1359"/>
      <c r="EY77" s="1359"/>
      <c r="EZ77" s="1359"/>
      <c r="FA77" s="1359"/>
      <c r="FB77" s="1359"/>
      <c r="FC77" s="1359"/>
      <c r="FD77" s="1359"/>
      <c r="FE77" s="1359"/>
      <c r="FF77" s="1359"/>
      <c r="FG77" s="1359"/>
      <c r="FH77" s="1359"/>
      <c r="FI77" s="1359"/>
      <c r="FJ77" s="1359"/>
      <c r="FK77" s="1359"/>
      <c r="FL77" s="1359"/>
      <c r="FM77" s="1359"/>
      <c r="FN77" s="1359"/>
      <c r="FO77" s="1359"/>
      <c r="FP77" s="1359"/>
      <c r="FQ77" s="1359"/>
      <c r="FR77" s="1359"/>
      <c r="FS77" s="1359"/>
      <c r="FT77" s="1359"/>
      <c r="FU77" s="1359"/>
      <c r="FV77" s="1359"/>
      <c r="FW77" s="1359"/>
      <c r="FX77" s="1359"/>
      <c r="FY77" s="1359"/>
      <c r="FZ77" s="1359"/>
      <c r="GA77" s="1359"/>
      <c r="GB77" s="1359"/>
      <c r="GC77" s="1359"/>
      <c r="GD77" s="1359"/>
      <c r="GE77" s="1359"/>
      <c r="GF77" s="1359"/>
      <c r="GG77" s="1359"/>
      <c r="GH77" s="1359"/>
      <c r="GI77" s="1359"/>
      <c r="GJ77" s="1359"/>
      <c r="GK77" s="1359"/>
      <c r="GL77" s="1359"/>
      <c r="GM77" s="1359"/>
      <c r="GN77" s="1359"/>
      <c r="GO77" s="1359"/>
      <c r="GP77" s="1359"/>
      <c r="GQ77" s="1359"/>
      <c r="GR77" s="1359"/>
      <c r="GS77" s="1359"/>
      <c r="GT77" s="1359"/>
      <c r="GU77" s="1359"/>
      <c r="GV77" s="1359"/>
      <c r="GW77" s="1359"/>
      <c r="GX77" s="1359"/>
      <c r="GY77" s="1359"/>
      <c r="GZ77" s="1359"/>
      <c r="HA77" s="1359"/>
      <c r="HB77" s="1359"/>
      <c r="HC77" s="1359"/>
      <c r="HD77" s="1359"/>
      <c r="HE77" s="1359"/>
      <c r="HF77" s="1359"/>
      <c r="HG77" s="1359"/>
      <c r="HH77" s="1359"/>
      <c r="HI77" s="1359"/>
      <c r="HJ77" s="1359"/>
      <c r="HK77" s="1359"/>
      <c r="HL77" s="1359"/>
      <c r="HM77" s="1359"/>
      <c r="HN77" s="1359"/>
      <c r="HO77" s="1359"/>
      <c r="HP77" s="1359"/>
      <c r="HQ77" s="1359"/>
      <c r="HR77" s="1359"/>
      <c r="HS77" s="1359"/>
      <c r="HT77" s="1359"/>
      <c r="HU77" s="1359"/>
      <c r="HV77" s="1359"/>
      <c r="HW77" s="1359"/>
      <c r="HX77" s="1359"/>
      <c r="HY77" s="1359"/>
      <c r="HZ77" s="1359"/>
      <c r="IA77" s="1359"/>
      <c r="IB77" s="1359"/>
      <c r="IC77" s="1359"/>
      <c r="ID77" s="1359"/>
      <c r="IE77" s="1359"/>
      <c r="IF77" s="1359"/>
      <c r="IG77" s="1359"/>
      <c r="IH77" s="1359"/>
      <c r="II77" s="1359"/>
      <c r="IJ77" s="1359"/>
      <c r="IK77" s="1359"/>
      <c r="IL77" s="1359"/>
      <c r="IM77" s="1359"/>
      <c r="IN77" s="1359"/>
      <c r="IO77" s="1359"/>
      <c r="IP77" s="1359"/>
      <c r="IQ77" s="1359"/>
      <c r="IR77" s="1359"/>
      <c r="IS77" s="1359"/>
      <c r="IT77" s="1359"/>
      <c r="IU77" s="1359"/>
    </row>
    <row r="78" spans="1:255" s="1184" customFormat="1" ht="13.5" customHeight="1">
      <c r="A78" s="1338"/>
      <c r="B78" s="1179"/>
      <c r="C78" s="1180"/>
      <c r="D78" s="1176" t="s">
        <v>6857</v>
      </c>
      <c r="E78" s="1088"/>
      <c r="F78" s="1090">
        <v>19</v>
      </c>
      <c r="G78" s="1181"/>
      <c r="H78" s="1192"/>
      <c r="I78" s="1254"/>
      <c r="J78" s="1183"/>
      <c r="U78" s="1187"/>
      <c r="W78" s="1187"/>
    </row>
    <row r="79" spans="1:255" s="1294" customFormat="1" ht="13.5" customHeight="1">
      <c r="A79" s="1356" t="s">
        <v>5997</v>
      </c>
      <c r="B79" s="1357" t="s">
        <v>6840</v>
      </c>
      <c r="C79" s="1357">
        <v>460451432</v>
      </c>
      <c r="D79" s="1357" t="s">
        <v>6859</v>
      </c>
      <c r="E79" s="1357" t="s">
        <v>194</v>
      </c>
      <c r="F79" s="541">
        <f>ROUND(SUM(F81),3)</f>
        <v>11</v>
      </c>
      <c r="G79" s="309"/>
      <c r="H79" s="1083">
        <f>ROUND(F79*G79,2)</f>
        <v>0</v>
      </c>
      <c r="I79" s="1084" t="s">
        <v>5315</v>
      </c>
      <c r="J79" s="1365"/>
      <c r="BU79" s="1359"/>
      <c r="BV79" s="1359"/>
      <c r="BW79" s="1359"/>
      <c r="BX79" s="1359"/>
      <c r="BY79" s="1359"/>
      <c r="BZ79" s="1359"/>
      <c r="CA79" s="1359"/>
      <c r="CB79" s="1359"/>
      <c r="CC79" s="1359"/>
      <c r="CD79" s="1359"/>
      <c r="CE79" s="1359"/>
      <c r="CF79" s="1359"/>
      <c r="CG79" s="1359"/>
      <c r="CH79" s="1359"/>
      <c r="CI79" s="1359"/>
      <c r="CJ79" s="1359"/>
      <c r="CK79" s="1359"/>
      <c r="CL79" s="1359"/>
      <c r="CM79" s="1359"/>
      <c r="CN79" s="1359"/>
      <c r="CO79" s="1359"/>
      <c r="CP79" s="1359"/>
      <c r="CQ79" s="1359"/>
      <c r="CR79" s="1359"/>
      <c r="CS79" s="1359"/>
      <c r="CT79" s="1359"/>
      <c r="CU79" s="1359"/>
      <c r="CV79" s="1359"/>
      <c r="CW79" s="1359"/>
      <c r="CX79" s="1359"/>
      <c r="CY79" s="1359"/>
      <c r="CZ79" s="1359"/>
      <c r="DA79" s="1359"/>
      <c r="DB79" s="1359"/>
      <c r="DC79" s="1359"/>
      <c r="DD79" s="1359"/>
      <c r="DE79" s="1359"/>
      <c r="DF79" s="1359"/>
      <c r="DG79" s="1359"/>
      <c r="DH79" s="1359"/>
      <c r="DI79" s="1359"/>
      <c r="DJ79" s="1359"/>
      <c r="DK79" s="1359"/>
      <c r="DL79" s="1359"/>
      <c r="DM79" s="1359"/>
      <c r="DN79" s="1359"/>
      <c r="DO79" s="1359"/>
      <c r="DP79" s="1359"/>
      <c r="DQ79" s="1359"/>
      <c r="DR79" s="1359"/>
      <c r="DS79" s="1359"/>
      <c r="DT79" s="1359"/>
      <c r="DU79" s="1359"/>
      <c r="DV79" s="1359"/>
      <c r="DW79" s="1359"/>
      <c r="DX79" s="1359"/>
      <c r="DY79" s="1359"/>
      <c r="DZ79" s="1359"/>
      <c r="EA79" s="1359"/>
      <c r="EB79" s="1359"/>
      <c r="EC79" s="1359"/>
      <c r="ED79" s="1359"/>
      <c r="EE79" s="1359"/>
      <c r="EF79" s="1359"/>
      <c r="EG79" s="1359"/>
      <c r="EH79" s="1359"/>
      <c r="EI79" s="1359"/>
      <c r="EJ79" s="1359"/>
      <c r="EK79" s="1359"/>
      <c r="EL79" s="1359"/>
      <c r="EM79" s="1359"/>
      <c r="EN79" s="1359"/>
      <c r="EO79" s="1359"/>
      <c r="EP79" s="1359"/>
      <c r="EQ79" s="1359"/>
      <c r="ER79" s="1359"/>
      <c r="ES79" s="1359"/>
      <c r="ET79" s="1359"/>
      <c r="EU79" s="1359"/>
      <c r="EV79" s="1359"/>
      <c r="EW79" s="1359"/>
      <c r="EX79" s="1359"/>
      <c r="EY79" s="1359"/>
      <c r="EZ79" s="1359"/>
      <c r="FA79" s="1359"/>
      <c r="FB79" s="1359"/>
      <c r="FC79" s="1359"/>
      <c r="FD79" s="1359"/>
      <c r="FE79" s="1359"/>
      <c r="FF79" s="1359"/>
      <c r="FG79" s="1359"/>
      <c r="FH79" s="1359"/>
      <c r="FI79" s="1359"/>
      <c r="FJ79" s="1359"/>
      <c r="FK79" s="1359"/>
      <c r="FL79" s="1359"/>
      <c r="FM79" s="1359"/>
      <c r="FN79" s="1359"/>
      <c r="FO79" s="1359"/>
      <c r="FP79" s="1359"/>
      <c r="FQ79" s="1359"/>
      <c r="FR79" s="1359"/>
      <c r="FS79" s="1359"/>
      <c r="FT79" s="1359"/>
      <c r="FU79" s="1359"/>
      <c r="FV79" s="1359"/>
      <c r="FW79" s="1359"/>
      <c r="FX79" s="1359"/>
      <c r="FY79" s="1359"/>
      <c r="FZ79" s="1359"/>
      <c r="GA79" s="1359"/>
      <c r="GB79" s="1359"/>
      <c r="GC79" s="1359"/>
      <c r="GD79" s="1359"/>
      <c r="GE79" s="1359"/>
      <c r="GF79" s="1359"/>
      <c r="GG79" s="1359"/>
      <c r="GH79" s="1359"/>
      <c r="GI79" s="1359"/>
      <c r="GJ79" s="1359"/>
      <c r="GK79" s="1359"/>
      <c r="GL79" s="1359"/>
      <c r="GM79" s="1359"/>
      <c r="GN79" s="1359"/>
      <c r="GO79" s="1359"/>
      <c r="GP79" s="1359"/>
      <c r="GQ79" s="1359"/>
      <c r="GR79" s="1359"/>
      <c r="GS79" s="1359"/>
      <c r="GT79" s="1359"/>
      <c r="GU79" s="1359"/>
      <c r="GV79" s="1359"/>
      <c r="GW79" s="1359"/>
      <c r="GX79" s="1359"/>
      <c r="GY79" s="1359"/>
      <c r="GZ79" s="1359"/>
      <c r="HA79" s="1359"/>
      <c r="HB79" s="1359"/>
      <c r="HC79" s="1359"/>
      <c r="HD79" s="1359"/>
      <c r="HE79" s="1359"/>
      <c r="HF79" s="1359"/>
      <c r="HG79" s="1359"/>
      <c r="HH79" s="1359"/>
      <c r="HI79" s="1359"/>
      <c r="HJ79" s="1359"/>
      <c r="HK79" s="1359"/>
      <c r="HL79" s="1359"/>
      <c r="HM79" s="1359"/>
      <c r="HN79" s="1359"/>
      <c r="HO79" s="1359"/>
      <c r="HP79" s="1359"/>
      <c r="HQ79" s="1359"/>
      <c r="HR79" s="1359"/>
      <c r="HS79" s="1359"/>
      <c r="HT79" s="1359"/>
      <c r="HU79" s="1359"/>
      <c r="HV79" s="1359"/>
      <c r="HW79" s="1359"/>
      <c r="HX79" s="1359"/>
      <c r="HY79" s="1359"/>
      <c r="HZ79" s="1359"/>
      <c r="IA79" s="1359"/>
      <c r="IB79" s="1359"/>
      <c r="IC79" s="1359"/>
      <c r="ID79" s="1359"/>
      <c r="IE79" s="1359"/>
      <c r="IF79" s="1359"/>
      <c r="IG79" s="1359"/>
      <c r="IH79" s="1359"/>
      <c r="II79" s="1359"/>
      <c r="IJ79" s="1359"/>
      <c r="IK79" s="1359"/>
      <c r="IL79" s="1359"/>
      <c r="IM79" s="1359"/>
      <c r="IN79" s="1359"/>
      <c r="IO79" s="1359"/>
      <c r="IP79" s="1359"/>
      <c r="IQ79" s="1359"/>
      <c r="IR79" s="1359"/>
      <c r="IS79" s="1359"/>
      <c r="IT79" s="1359"/>
      <c r="IU79" s="1359"/>
    </row>
    <row r="80" spans="1:255" s="1294" customFormat="1" ht="13.5" customHeight="1">
      <c r="A80" s="1356"/>
      <c r="B80" s="1357"/>
      <c r="C80" s="1357"/>
      <c r="D80" s="1176" t="s">
        <v>7016</v>
      </c>
      <c r="E80" s="1357"/>
      <c r="F80" s="1366"/>
      <c r="G80" s="1201"/>
      <c r="H80" s="1201"/>
      <c r="I80" s="1084"/>
      <c r="J80" s="1354"/>
      <c r="BU80" s="1359"/>
      <c r="BV80" s="1359"/>
      <c r="BW80" s="1359"/>
      <c r="BX80" s="1359"/>
      <c r="BY80" s="1359"/>
      <c r="BZ80" s="1359"/>
      <c r="CA80" s="1359"/>
      <c r="CB80" s="1359"/>
      <c r="CC80" s="1359"/>
      <c r="CD80" s="1359"/>
      <c r="CE80" s="1359"/>
      <c r="CF80" s="1359"/>
      <c r="CG80" s="1359"/>
      <c r="CH80" s="1359"/>
      <c r="CI80" s="1359"/>
      <c r="CJ80" s="1359"/>
      <c r="CK80" s="1359"/>
      <c r="CL80" s="1359"/>
      <c r="CM80" s="1359"/>
      <c r="CN80" s="1359"/>
      <c r="CO80" s="1359"/>
      <c r="CP80" s="1359"/>
      <c r="CQ80" s="1359"/>
      <c r="CR80" s="1359"/>
      <c r="CS80" s="1359"/>
      <c r="CT80" s="1359"/>
      <c r="CU80" s="1359"/>
      <c r="CV80" s="1359"/>
      <c r="CW80" s="1359"/>
      <c r="CX80" s="1359"/>
      <c r="CY80" s="1359"/>
      <c r="CZ80" s="1359"/>
      <c r="DA80" s="1359"/>
      <c r="DB80" s="1359"/>
      <c r="DC80" s="1359"/>
      <c r="DD80" s="1359"/>
      <c r="DE80" s="1359"/>
      <c r="DF80" s="1359"/>
      <c r="DG80" s="1359"/>
      <c r="DH80" s="1359"/>
      <c r="DI80" s="1359"/>
      <c r="DJ80" s="1359"/>
      <c r="DK80" s="1359"/>
      <c r="DL80" s="1359"/>
      <c r="DM80" s="1359"/>
      <c r="DN80" s="1359"/>
      <c r="DO80" s="1359"/>
      <c r="DP80" s="1359"/>
      <c r="DQ80" s="1359"/>
      <c r="DR80" s="1359"/>
      <c r="DS80" s="1359"/>
      <c r="DT80" s="1359"/>
      <c r="DU80" s="1359"/>
      <c r="DV80" s="1359"/>
      <c r="DW80" s="1359"/>
      <c r="DX80" s="1359"/>
      <c r="DY80" s="1359"/>
      <c r="DZ80" s="1359"/>
      <c r="EA80" s="1359"/>
      <c r="EB80" s="1359"/>
      <c r="EC80" s="1359"/>
      <c r="ED80" s="1359"/>
      <c r="EE80" s="1359"/>
      <c r="EF80" s="1359"/>
      <c r="EG80" s="1359"/>
      <c r="EH80" s="1359"/>
      <c r="EI80" s="1359"/>
      <c r="EJ80" s="1359"/>
      <c r="EK80" s="1359"/>
      <c r="EL80" s="1359"/>
      <c r="EM80" s="1359"/>
      <c r="EN80" s="1359"/>
      <c r="EO80" s="1359"/>
      <c r="EP80" s="1359"/>
      <c r="EQ80" s="1359"/>
      <c r="ER80" s="1359"/>
      <c r="ES80" s="1359"/>
      <c r="ET80" s="1359"/>
      <c r="EU80" s="1359"/>
      <c r="EV80" s="1359"/>
      <c r="EW80" s="1359"/>
      <c r="EX80" s="1359"/>
      <c r="EY80" s="1359"/>
      <c r="EZ80" s="1359"/>
      <c r="FA80" s="1359"/>
      <c r="FB80" s="1359"/>
      <c r="FC80" s="1359"/>
      <c r="FD80" s="1359"/>
      <c r="FE80" s="1359"/>
      <c r="FF80" s="1359"/>
      <c r="FG80" s="1359"/>
      <c r="FH80" s="1359"/>
      <c r="FI80" s="1359"/>
      <c r="FJ80" s="1359"/>
      <c r="FK80" s="1359"/>
      <c r="FL80" s="1359"/>
      <c r="FM80" s="1359"/>
      <c r="FN80" s="1359"/>
      <c r="FO80" s="1359"/>
      <c r="FP80" s="1359"/>
      <c r="FQ80" s="1359"/>
      <c r="FR80" s="1359"/>
      <c r="FS80" s="1359"/>
      <c r="FT80" s="1359"/>
      <c r="FU80" s="1359"/>
      <c r="FV80" s="1359"/>
      <c r="FW80" s="1359"/>
      <c r="FX80" s="1359"/>
      <c r="FY80" s="1359"/>
      <c r="FZ80" s="1359"/>
      <c r="GA80" s="1359"/>
      <c r="GB80" s="1359"/>
      <c r="GC80" s="1359"/>
      <c r="GD80" s="1359"/>
      <c r="GE80" s="1359"/>
      <c r="GF80" s="1359"/>
      <c r="GG80" s="1359"/>
      <c r="GH80" s="1359"/>
      <c r="GI80" s="1359"/>
      <c r="GJ80" s="1359"/>
      <c r="GK80" s="1359"/>
      <c r="GL80" s="1359"/>
      <c r="GM80" s="1359"/>
      <c r="GN80" s="1359"/>
      <c r="GO80" s="1359"/>
      <c r="GP80" s="1359"/>
      <c r="GQ80" s="1359"/>
      <c r="GR80" s="1359"/>
      <c r="GS80" s="1359"/>
      <c r="GT80" s="1359"/>
      <c r="GU80" s="1359"/>
      <c r="GV80" s="1359"/>
      <c r="GW80" s="1359"/>
      <c r="GX80" s="1359"/>
      <c r="GY80" s="1359"/>
      <c r="GZ80" s="1359"/>
      <c r="HA80" s="1359"/>
      <c r="HB80" s="1359"/>
      <c r="HC80" s="1359"/>
      <c r="HD80" s="1359"/>
      <c r="HE80" s="1359"/>
      <c r="HF80" s="1359"/>
      <c r="HG80" s="1359"/>
      <c r="HH80" s="1359"/>
      <c r="HI80" s="1359"/>
      <c r="HJ80" s="1359"/>
      <c r="HK80" s="1359"/>
      <c r="HL80" s="1359"/>
      <c r="HM80" s="1359"/>
      <c r="HN80" s="1359"/>
      <c r="HO80" s="1359"/>
      <c r="HP80" s="1359"/>
      <c r="HQ80" s="1359"/>
      <c r="HR80" s="1359"/>
      <c r="HS80" s="1359"/>
      <c r="HT80" s="1359"/>
      <c r="HU80" s="1359"/>
      <c r="HV80" s="1359"/>
      <c r="HW80" s="1359"/>
      <c r="HX80" s="1359"/>
      <c r="HY80" s="1359"/>
      <c r="HZ80" s="1359"/>
      <c r="IA80" s="1359"/>
      <c r="IB80" s="1359"/>
      <c r="IC80" s="1359"/>
      <c r="ID80" s="1359"/>
      <c r="IE80" s="1359"/>
      <c r="IF80" s="1359"/>
      <c r="IG80" s="1359"/>
      <c r="IH80" s="1359"/>
      <c r="II80" s="1359"/>
      <c r="IJ80" s="1359"/>
      <c r="IK80" s="1359"/>
      <c r="IL80" s="1359"/>
      <c r="IM80" s="1359"/>
      <c r="IN80" s="1359"/>
      <c r="IO80" s="1359"/>
      <c r="IP80" s="1359"/>
      <c r="IQ80" s="1359"/>
      <c r="IR80" s="1359"/>
      <c r="IS80" s="1359"/>
      <c r="IT80" s="1359"/>
      <c r="IU80" s="1359"/>
    </row>
    <row r="81" spans="1:255" s="1294" customFormat="1" ht="13.5" customHeight="1">
      <c r="A81" s="1356"/>
      <c r="B81" s="1357"/>
      <c r="C81" s="1357"/>
      <c r="D81" s="1176" t="s">
        <v>7017</v>
      </c>
      <c r="E81" s="1357"/>
      <c r="F81" s="1090">
        <f>(22)*(0.5)</f>
        <v>11</v>
      </c>
      <c r="G81" s="1367"/>
      <c r="H81" s="1201"/>
      <c r="I81" s="1084"/>
      <c r="J81" s="1354"/>
      <c r="BU81" s="1359"/>
      <c r="BV81" s="1359"/>
      <c r="BW81" s="1359"/>
      <c r="BX81" s="1359"/>
      <c r="BY81" s="1359"/>
      <c r="BZ81" s="1359"/>
      <c r="CA81" s="1359"/>
      <c r="CB81" s="1359"/>
      <c r="CC81" s="1359"/>
      <c r="CD81" s="1359"/>
      <c r="CE81" s="1359"/>
      <c r="CF81" s="1359"/>
      <c r="CG81" s="1359"/>
      <c r="CH81" s="1359"/>
      <c r="CI81" s="1359"/>
      <c r="CJ81" s="1359"/>
      <c r="CK81" s="1359"/>
      <c r="CL81" s="1359"/>
      <c r="CM81" s="1359"/>
      <c r="CN81" s="1359"/>
      <c r="CO81" s="1359"/>
      <c r="CP81" s="1359"/>
      <c r="CQ81" s="1359"/>
      <c r="CR81" s="1359"/>
      <c r="CS81" s="1359"/>
      <c r="CT81" s="1359"/>
      <c r="CU81" s="1359"/>
      <c r="CV81" s="1359"/>
      <c r="CW81" s="1359"/>
      <c r="CX81" s="1359"/>
      <c r="CY81" s="1359"/>
      <c r="CZ81" s="1359"/>
      <c r="DA81" s="1359"/>
      <c r="DB81" s="1359"/>
      <c r="DC81" s="1359"/>
      <c r="DD81" s="1359"/>
      <c r="DE81" s="1359"/>
      <c r="DF81" s="1359"/>
      <c r="DG81" s="1359"/>
      <c r="DH81" s="1359"/>
      <c r="DI81" s="1359"/>
      <c r="DJ81" s="1359"/>
      <c r="DK81" s="1359"/>
      <c r="DL81" s="1359"/>
      <c r="DM81" s="1359"/>
      <c r="DN81" s="1359"/>
      <c r="DO81" s="1359"/>
      <c r="DP81" s="1359"/>
      <c r="DQ81" s="1359"/>
      <c r="DR81" s="1359"/>
      <c r="DS81" s="1359"/>
      <c r="DT81" s="1359"/>
      <c r="DU81" s="1359"/>
      <c r="DV81" s="1359"/>
      <c r="DW81" s="1359"/>
      <c r="DX81" s="1359"/>
      <c r="DY81" s="1359"/>
      <c r="DZ81" s="1359"/>
      <c r="EA81" s="1359"/>
      <c r="EB81" s="1359"/>
      <c r="EC81" s="1359"/>
      <c r="ED81" s="1359"/>
      <c r="EE81" s="1359"/>
      <c r="EF81" s="1359"/>
      <c r="EG81" s="1359"/>
      <c r="EH81" s="1359"/>
      <c r="EI81" s="1359"/>
      <c r="EJ81" s="1359"/>
      <c r="EK81" s="1359"/>
      <c r="EL81" s="1359"/>
      <c r="EM81" s="1359"/>
      <c r="EN81" s="1359"/>
      <c r="EO81" s="1359"/>
      <c r="EP81" s="1359"/>
      <c r="EQ81" s="1359"/>
      <c r="ER81" s="1359"/>
      <c r="ES81" s="1359"/>
      <c r="ET81" s="1359"/>
      <c r="EU81" s="1359"/>
      <c r="EV81" s="1359"/>
      <c r="EW81" s="1359"/>
      <c r="EX81" s="1359"/>
      <c r="EY81" s="1359"/>
      <c r="EZ81" s="1359"/>
      <c r="FA81" s="1359"/>
      <c r="FB81" s="1359"/>
      <c r="FC81" s="1359"/>
      <c r="FD81" s="1359"/>
      <c r="FE81" s="1359"/>
      <c r="FF81" s="1359"/>
      <c r="FG81" s="1359"/>
      <c r="FH81" s="1359"/>
      <c r="FI81" s="1359"/>
      <c r="FJ81" s="1359"/>
      <c r="FK81" s="1359"/>
      <c r="FL81" s="1359"/>
      <c r="FM81" s="1359"/>
      <c r="FN81" s="1359"/>
      <c r="FO81" s="1359"/>
      <c r="FP81" s="1359"/>
      <c r="FQ81" s="1359"/>
      <c r="FR81" s="1359"/>
      <c r="FS81" s="1359"/>
      <c r="FT81" s="1359"/>
      <c r="FU81" s="1359"/>
      <c r="FV81" s="1359"/>
      <c r="FW81" s="1359"/>
      <c r="FX81" s="1359"/>
      <c r="FY81" s="1359"/>
      <c r="FZ81" s="1359"/>
      <c r="GA81" s="1359"/>
      <c r="GB81" s="1359"/>
      <c r="GC81" s="1359"/>
      <c r="GD81" s="1359"/>
      <c r="GE81" s="1359"/>
      <c r="GF81" s="1359"/>
      <c r="GG81" s="1359"/>
      <c r="GH81" s="1359"/>
      <c r="GI81" s="1359"/>
      <c r="GJ81" s="1359"/>
      <c r="GK81" s="1359"/>
      <c r="GL81" s="1359"/>
      <c r="GM81" s="1359"/>
      <c r="GN81" s="1359"/>
      <c r="GO81" s="1359"/>
      <c r="GP81" s="1359"/>
      <c r="GQ81" s="1359"/>
      <c r="GR81" s="1359"/>
      <c r="GS81" s="1359"/>
      <c r="GT81" s="1359"/>
      <c r="GU81" s="1359"/>
      <c r="GV81" s="1359"/>
      <c r="GW81" s="1359"/>
      <c r="GX81" s="1359"/>
      <c r="GY81" s="1359"/>
      <c r="GZ81" s="1359"/>
      <c r="HA81" s="1359"/>
      <c r="HB81" s="1359"/>
      <c r="HC81" s="1359"/>
      <c r="HD81" s="1359"/>
      <c r="HE81" s="1359"/>
      <c r="HF81" s="1359"/>
      <c r="HG81" s="1359"/>
      <c r="HH81" s="1359"/>
      <c r="HI81" s="1359"/>
      <c r="HJ81" s="1359"/>
      <c r="HK81" s="1359"/>
      <c r="HL81" s="1359"/>
      <c r="HM81" s="1359"/>
      <c r="HN81" s="1359"/>
      <c r="HO81" s="1359"/>
      <c r="HP81" s="1359"/>
      <c r="HQ81" s="1359"/>
      <c r="HR81" s="1359"/>
      <c r="HS81" s="1359"/>
      <c r="HT81" s="1359"/>
      <c r="HU81" s="1359"/>
      <c r="HV81" s="1359"/>
      <c r="HW81" s="1359"/>
      <c r="HX81" s="1359"/>
      <c r="HY81" s="1359"/>
      <c r="HZ81" s="1359"/>
      <c r="IA81" s="1359"/>
      <c r="IB81" s="1359"/>
      <c r="IC81" s="1359"/>
      <c r="ID81" s="1359"/>
      <c r="IE81" s="1359"/>
      <c r="IF81" s="1359"/>
      <c r="IG81" s="1359"/>
      <c r="IH81" s="1359"/>
      <c r="II81" s="1359"/>
      <c r="IJ81" s="1359"/>
      <c r="IK81" s="1359"/>
      <c r="IL81" s="1359"/>
      <c r="IM81" s="1359"/>
      <c r="IN81" s="1359"/>
      <c r="IO81" s="1359"/>
      <c r="IP81" s="1359"/>
      <c r="IQ81" s="1359"/>
      <c r="IR81" s="1359"/>
      <c r="IS81" s="1359"/>
      <c r="IT81" s="1359"/>
      <c r="IU81" s="1359"/>
    </row>
    <row r="82" spans="1:255" s="1184" customFormat="1" ht="27" customHeight="1">
      <c r="A82" s="1338"/>
      <c r="B82" s="1179"/>
      <c r="C82" s="1180"/>
      <c r="D82" s="1176" t="s">
        <v>6862</v>
      </c>
      <c r="E82" s="1088"/>
      <c r="F82" s="1090"/>
      <c r="G82" s="1181"/>
      <c r="H82" s="1192"/>
      <c r="I82" s="1177"/>
      <c r="J82" s="1183"/>
      <c r="U82" s="1187"/>
      <c r="W82" s="1187"/>
    </row>
    <row r="83" spans="1:255" s="1294" customFormat="1" ht="13.5" customHeight="1">
      <c r="A83" s="1356" t="s">
        <v>5999</v>
      </c>
      <c r="B83" s="1357" t="s">
        <v>6840</v>
      </c>
      <c r="C83" s="1357">
        <v>460451433</v>
      </c>
      <c r="D83" s="1357" t="s">
        <v>6863</v>
      </c>
      <c r="E83" s="1357" t="s">
        <v>194</v>
      </c>
      <c r="F83" s="541">
        <f>ROUND(SUM(F85),3)</f>
        <v>11</v>
      </c>
      <c r="G83" s="309"/>
      <c r="H83" s="1083">
        <f>ROUND(F83*G83,2)</f>
        <v>0</v>
      </c>
      <c r="I83" s="1084" t="s">
        <v>5315</v>
      </c>
      <c r="J83" s="1365"/>
      <c r="BU83" s="1359"/>
      <c r="BV83" s="1359"/>
      <c r="BW83" s="1359"/>
      <c r="BX83" s="1359"/>
      <c r="BY83" s="1359"/>
      <c r="BZ83" s="1359"/>
      <c r="CA83" s="1359"/>
      <c r="CB83" s="1359"/>
      <c r="CC83" s="1359"/>
      <c r="CD83" s="1359"/>
      <c r="CE83" s="1359"/>
      <c r="CF83" s="1359"/>
      <c r="CG83" s="1359"/>
      <c r="CH83" s="1359"/>
      <c r="CI83" s="1359"/>
      <c r="CJ83" s="1359"/>
      <c r="CK83" s="1359"/>
      <c r="CL83" s="1359"/>
      <c r="CM83" s="1359"/>
      <c r="CN83" s="1359"/>
      <c r="CO83" s="1359"/>
      <c r="CP83" s="1359"/>
      <c r="CQ83" s="1359"/>
      <c r="CR83" s="1359"/>
      <c r="CS83" s="1359"/>
      <c r="CT83" s="1359"/>
      <c r="CU83" s="1359"/>
      <c r="CV83" s="1359"/>
      <c r="CW83" s="1359"/>
      <c r="CX83" s="1359"/>
      <c r="CY83" s="1359"/>
      <c r="CZ83" s="1359"/>
      <c r="DA83" s="1359"/>
      <c r="DB83" s="1359"/>
      <c r="DC83" s="1359"/>
      <c r="DD83" s="1359"/>
      <c r="DE83" s="1359"/>
      <c r="DF83" s="1359"/>
      <c r="DG83" s="1359"/>
      <c r="DH83" s="1359"/>
      <c r="DI83" s="1359"/>
      <c r="DJ83" s="1359"/>
      <c r="DK83" s="1359"/>
      <c r="DL83" s="1359"/>
      <c r="DM83" s="1359"/>
      <c r="DN83" s="1359"/>
      <c r="DO83" s="1359"/>
      <c r="DP83" s="1359"/>
      <c r="DQ83" s="1359"/>
      <c r="DR83" s="1359"/>
      <c r="DS83" s="1359"/>
      <c r="DT83" s="1359"/>
      <c r="DU83" s="1359"/>
      <c r="DV83" s="1359"/>
      <c r="DW83" s="1359"/>
      <c r="DX83" s="1359"/>
      <c r="DY83" s="1359"/>
      <c r="DZ83" s="1359"/>
      <c r="EA83" s="1359"/>
      <c r="EB83" s="1359"/>
      <c r="EC83" s="1359"/>
      <c r="ED83" s="1359"/>
      <c r="EE83" s="1359"/>
      <c r="EF83" s="1359"/>
      <c r="EG83" s="1359"/>
      <c r="EH83" s="1359"/>
      <c r="EI83" s="1359"/>
      <c r="EJ83" s="1359"/>
      <c r="EK83" s="1359"/>
      <c r="EL83" s="1359"/>
      <c r="EM83" s="1359"/>
      <c r="EN83" s="1359"/>
      <c r="EO83" s="1359"/>
      <c r="EP83" s="1359"/>
      <c r="EQ83" s="1359"/>
      <c r="ER83" s="1359"/>
      <c r="ES83" s="1359"/>
      <c r="ET83" s="1359"/>
      <c r="EU83" s="1359"/>
      <c r="EV83" s="1359"/>
      <c r="EW83" s="1359"/>
      <c r="EX83" s="1359"/>
      <c r="EY83" s="1359"/>
      <c r="EZ83" s="1359"/>
      <c r="FA83" s="1359"/>
      <c r="FB83" s="1359"/>
      <c r="FC83" s="1359"/>
      <c r="FD83" s="1359"/>
      <c r="FE83" s="1359"/>
      <c r="FF83" s="1359"/>
      <c r="FG83" s="1359"/>
      <c r="FH83" s="1359"/>
      <c r="FI83" s="1359"/>
      <c r="FJ83" s="1359"/>
      <c r="FK83" s="1359"/>
      <c r="FL83" s="1359"/>
      <c r="FM83" s="1359"/>
      <c r="FN83" s="1359"/>
      <c r="FO83" s="1359"/>
      <c r="FP83" s="1359"/>
      <c r="FQ83" s="1359"/>
      <c r="FR83" s="1359"/>
      <c r="FS83" s="1359"/>
      <c r="FT83" s="1359"/>
      <c r="FU83" s="1359"/>
      <c r="FV83" s="1359"/>
      <c r="FW83" s="1359"/>
      <c r="FX83" s="1359"/>
      <c r="FY83" s="1359"/>
      <c r="FZ83" s="1359"/>
      <c r="GA83" s="1359"/>
      <c r="GB83" s="1359"/>
      <c r="GC83" s="1359"/>
      <c r="GD83" s="1359"/>
      <c r="GE83" s="1359"/>
      <c r="GF83" s="1359"/>
      <c r="GG83" s="1359"/>
      <c r="GH83" s="1359"/>
      <c r="GI83" s="1359"/>
      <c r="GJ83" s="1359"/>
      <c r="GK83" s="1359"/>
      <c r="GL83" s="1359"/>
      <c r="GM83" s="1359"/>
      <c r="GN83" s="1359"/>
      <c r="GO83" s="1359"/>
      <c r="GP83" s="1359"/>
      <c r="GQ83" s="1359"/>
      <c r="GR83" s="1359"/>
      <c r="GS83" s="1359"/>
      <c r="GT83" s="1359"/>
      <c r="GU83" s="1359"/>
      <c r="GV83" s="1359"/>
      <c r="GW83" s="1359"/>
      <c r="GX83" s="1359"/>
      <c r="GY83" s="1359"/>
      <c r="GZ83" s="1359"/>
      <c r="HA83" s="1359"/>
      <c r="HB83" s="1359"/>
      <c r="HC83" s="1359"/>
      <c r="HD83" s="1359"/>
      <c r="HE83" s="1359"/>
      <c r="HF83" s="1359"/>
      <c r="HG83" s="1359"/>
      <c r="HH83" s="1359"/>
      <c r="HI83" s="1359"/>
      <c r="HJ83" s="1359"/>
      <c r="HK83" s="1359"/>
      <c r="HL83" s="1359"/>
      <c r="HM83" s="1359"/>
      <c r="HN83" s="1359"/>
      <c r="HO83" s="1359"/>
      <c r="HP83" s="1359"/>
      <c r="HQ83" s="1359"/>
      <c r="HR83" s="1359"/>
      <c r="HS83" s="1359"/>
      <c r="HT83" s="1359"/>
      <c r="HU83" s="1359"/>
      <c r="HV83" s="1359"/>
      <c r="HW83" s="1359"/>
      <c r="HX83" s="1359"/>
      <c r="HY83" s="1359"/>
      <c r="HZ83" s="1359"/>
      <c r="IA83" s="1359"/>
      <c r="IB83" s="1359"/>
      <c r="IC83" s="1359"/>
      <c r="ID83" s="1359"/>
      <c r="IE83" s="1359"/>
      <c r="IF83" s="1359"/>
      <c r="IG83" s="1359"/>
      <c r="IH83" s="1359"/>
      <c r="II83" s="1359"/>
      <c r="IJ83" s="1359"/>
      <c r="IK83" s="1359"/>
      <c r="IL83" s="1359"/>
      <c r="IM83" s="1359"/>
      <c r="IN83" s="1359"/>
      <c r="IO83" s="1359"/>
      <c r="IP83" s="1359"/>
      <c r="IQ83" s="1359"/>
      <c r="IR83" s="1359"/>
      <c r="IS83" s="1359"/>
      <c r="IT83" s="1359"/>
      <c r="IU83" s="1359"/>
    </row>
    <row r="84" spans="1:255" s="1294" customFormat="1" ht="13.5" customHeight="1">
      <c r="A84" s="1356"/>
      <c r="B84" s="1357"/>
      <c r="C84" s="1357"/>
      <c r="D84" s="1176" t="s">
        <v>7016</v>
      </c>
      <c r="E84" s="1357"/>
      <c r="F84" s="1366"/>
      <c r="G84" s="1201"/>
      <c r="H84" s="1201"/>
      <c r="I84" s="1084"/>
      <c r="J84" s="1354"/>
      <c r="BU84" s="1359"/>
      <c r="BV84" s="1359"/>
      <c r="BW84" s="1359"/>
      <c r="BX84" s="1359"/>
      <c r="BY84" s="1359"/>
      <c r="BZ84" s="1359"/>
      <c r="CA84" s="1359"/>
      <c r="CB84" s="1359"/>
      <c r="CC84" s="1359"/>
      <c r="CD84" s="1359"/>
      <c r="CE84" s="1359"/>
      <c r="CF84" s="1359"/>
      <c r="CG84" s="1359"/>
      <c r="CH84" s="1359"/>
      <c r="CI84" s="1359"/>
      <c r="CJ84" s="1359"/>
      <c r="CK84" s="1359"/>
      <c r="CL84" s="1359"/>
      <c r="CM84" s="1359"/>
      <c r="CN84" s="1359"/>
      <c r="CO84" s="1359"/>
      <c r="CP84" s="1359"/>
      <c r="CQ84" s="1359"/>
      <c r="CR84" s="1359"/>
      <c r="CS84" s="1359"/>
      <c r="CT84" s="1359"/>
      <c r="CU84" s="1359"/>
      <c r="CV84" s="1359"/>
      <c r="CW84" s="1359"/>
      <c r="CX84" s="1359"/>
      <c r="CY84" s="1359"/>
      <c r="CZ84" s="1359"/>
      <c r="DA84" s="1359"/>
      <c r="DB84" s="1359"/>
      <c r="DC84" s="1359"/>
      <c r="DD84" s="1359"/>
      <c r="DE84" s="1359"/>
      <c r="DF84" s="1359"/>
      <c r="DG84" s="1359"/>
      <c r="DH84" s="1359"/>
      <c r="DI84" s="1359"/>
      <c r="DJ84" s="1359"/>
      <c r="DK84" s="1359"/>
      <c r="DL84" s="1359"/>
      <c r="DM84" s="1359"/>
      <c r="DN84" s="1359"/>
      <c r="DO84" s="1359"/>
      <c r="DP84" s="1359"/>
      <c r="DQ84" s="1359"/>
      <c r="DR84" s="1359"/>
      <c r="DS84" s="1359"/>
      <c r="DT84" s="1359"/>
      <c r="DU84" s="1359"/>
      <c r="DV84" s="1359"/>
      <c r="DW84" s="1359"/>
      <c r="DX84" s="1359"/>
      <c r="DY84" s="1359"/>
      <c r="DZ84" s="1359"/>
      <c r="EA84" s="1359"/>
      <c r="EB84" s="1359"/>
      <c r="EC84" s="1359"/>
      <c r="ED84" s="1359"/>
      <c r="EE84" s="1359"/>
      <c r="EF84" s="1359"/>
      <c r="EG84" s="1359"/>
      <c r="EH84" s="1359"/>
      <c r="EI84" s="1359"/>
      <c r="EJ84" s="1359"/>
      <c r="EK84" s="1359"/>
      <c r="EL84" s="1359"/>
      <c r="EM84" s="1359"/>
      <c r="EN84" s="1359"/>
      <c r="EO84" s="1359"/>
      <c r="EP84" s="1359"/>
      <c r="EQ84" s="1359"/>
      <c r="ER84" s="1359"/>
      <c r="ES84" s="1359"/>
      <c r="ET84" s="1359"/>
      <c r="EU84" s="1359"/>
      <c r="EV84" s="1359"/>
      <c r="EW84" s="1359"/>
      <c r="EX84" s="1359"/>
      <c r="EY84" s="1359"/>
      <c r="EZ84" s="1359"/>
      <c r="FA84" s="1359"/>
      <c r="FB84" s="1359"/>
      <c r="FC84" s="1359"/>
      <c r="FD84" s="1359"/>
      <c r="FE84" s="1359"/>
      <c r="FF84" s="1359"/>
      <c r="FG84" s="1359"/>
      <c r="FH84" s="1359"/>
      <c r="FI84" s="1359"/>
      <c r="FJ84" s="1359"/>
      <c r="FK84" s="1359"/>
      <c r="FL84" s="1359"/>
      <c r="FM84" s="1359"/>
      <c r="FN84" s="1359"/>
      <c r="FO84" s="1359"/>
      <c r="FP84" s="1359"/>
      <c r="FQ84" s="1359"/>
      <c r="FR84" s="1359"/>
      <c r="FS84" s="1359"/>
      <c r="FT84" s="1359"/>
      <c r="FU84" s="1359"/>
      <c r="FV84" s="1359"/>
      <c r="FW84" s="1359"/>
      <c r="FX84" s="1359"/>
      <c r="FY84" s="1359"/>
      <c r="FZ84" s="1359"/>
      <c r="GA84" s="1359"/>
      <c r="GB84" s="1359"/>
      <c r="GC84" s="1359"/>
      <c r="GD84" s="1359"/>
      <c r="GE84" s="1359"/>
      <c r="GF84" s="1359"/>
      <c r="GG84" s="1359"/>
      <c r="GH84" s="1359"/>
      <c r="GI84" s="1359"/>
      <c r="GJ84" s="1359"/>
      <c r="GK84" s="1359"/>
      <c r="GL84" s="1359"/>
      <c r="GM84" s="1359"/>
      <c r="GN84" s="1359"/>
      <c r="GO84" s="1359"/>
      <c r="GP84" s="1359"/>
      <c r="GQ84" s="1359"/>
      <c r="GR84" s="1359"/>
      <c r="GS84" s="1359"/>
      <c r="GT84" s="1359"/>
      <c r="GU84" s="1359"/>
      <c r="GV84" s="1359"/>
      <c r="GW84" s="1359"/>
      <c r="GX84" s="1359"/>
      <c r="GY84" s="1359"/>
      <c r="GZ84" s="1359"/>
      <c r="HA84" s="1359"/>
      <c r="HB84" s="1359"/>
      <c r="HC84" s="1359"/>
      <c r="HD84" s="1359"/>
      <c r="HE84" s="1359"/>
      <c r="HF84" s="1359"/>
      <c r="HG84" s="1359"/>
      <c r="HH84" s="1359"/>
      <c r="HI84" s="1359"/>
      <c r="HJ84" s="1359"/>
      <c r="HK84" s="1359"/>
      <c r="HL84" s="1359"/>
      <c r="HM84" s="1359"/>
      <c r="HN84" s="1359"/>
      <c r="HO84" s="1359"/>
      <c r="HP84" s="1359"/>
      <c r="HQ84" s="1359"/>
      <c r="HR84" s="1359"/>
      <c r="HS84" s="1359"/>
      <c r="HT84" s="1359"/>
      <c r="HU84" s="1359"/>
      <c r="HV84" s="1359"/>
      <c r="HW84" s="1359"/>
      <c r="HX84" s="1359"/>
      <c r="HY84" s="1359"/>
      <c r="HZ84" s="1359"/>
      <c r="IA84" s="1359"/>
      <c r="IB84" s="1359"/>
      <c r="IC84" s="1359"/>
      <c r="ID84" s="1359"/>
      <c r="IE84" s="1359"/>
      <c r="IF84" s="1359"/>
      <c r="IG84" s="1359"/>
      <c r="IH84" s="1359"/>
      <c r="II84" s="1359"/>
      <c r="IJ84" s="1359"/>
      <c r="IK84" s="1359"/>
      <c r="IL84" s="1359"/>
      <c r="IM84" s="1359"/>
      <c r="IN84" s="1359"/>
      <c r="IO84" s="1359"/>
      <c r="IP84" s="1359"/>
      <c r="IQ84" s="1359"/>
      <c r="IR84" s="1359"/>
      <c r="IS84" s="1359"/>
      <c r="IT84" s="1359"/>
      <c r="IU84" s="1359"/>
    </row>
    <row r="85" spans="1:255" s="1184" customFormat="1" ht="13.5" customHeight="1">
      <c r="A85" s="1338"/>
      <c r="B85" s="1179"/>
      <c r="C85" s="1180"/>
      <c r="D85" s="1176" t="s">
        <v>7017</v>
      </c>
      <c r="E85" s="1088"/>
      <c r="F85" s="1090">
        <f>(22)*(0.5)</f>
        <v>11</v>
      </c>
      <c r="G85" s="1181"/>
      <c r="H85" s="1192"/>
      <c r="I85" s="1177"/>
      <c r="J85" s="1183"/>
      <c r="U85" s="1187"/>
      <c r="W85" s="1187"/>
    </row>
    <row r="86" spans="1:255" s="1184" customFormat="1" ht="27" customHeight="1">
      <c r="A86" s="1338"/>
      <c r="B86" s="1179"/>
      <c r="C86" s="1180"/>
      <c r="D86" s="1176" t="s">
        <v>6862</v>
      </c>
      <c r="E86" s="1088"/>
      <c r="F86" s="1090"/>
      <c r="G86" s="1181"/>
      <c r="H86" s="1192"/>
      <c r="I86" s="1177"/>
      <c r="J86" s="1368"/>
      <c r="U86" s="1187"/>
      <c r="W86" s="1187"/>
    </row>
    <row r="87" spans="1:255" s="1294" customFormat="1" ht="13.5" customHeight="1">
      <c r="A87" s="1356" t="s">
        <v>6002</v>
      </c>
      <c r="B87" s="1357" t="s">
        <v>6840</v>
      </c>
      <c r="C87" s="1357">
        <v>460661113</v>
      </c>
      <c r="D87" s="1357" t="s">
        <v>6864</v>
      </c>
      <c r="E87" s="1357" t="s">
        <v>194</v>
      </c>
      <c r="F87" s="541">
        <f>ROUND(SUM(F89),3)</f>
        <v>44</v>
      </c>
      <c r="G87" s="309"/>
      <c r="H87" s="1083">
        <f>ROUND(F87*G87,2)</f>
        <v>0</v>
      </c>
      <c r="I87" s="1084" t="s">
        <v>5315</v>
      </c>
      <c r="J87" s="1354"/>
      <c r="BU87" s="1359"/>
      <c r="BV87" s="1359"/>
      <c r="BW87" s="1359"/>
      <c r="BX87" s="1359"/>
      <c r="BY87" s="1359"/>
      <c r="BZ87" s="1359"/>
      <c r="CA87" s="1359"/>
      <c r="CB87" s="1359"/>
      <c r="CC87" s="1359"/>
      <c r="CD87" s="1359"/>
      <c r="CE87" s="1359"/>
      <c r="CF87" s="1359"/>
      <c r="CG87" s="1359"/>
      <c r="CH87" s="1359"/>
      <c r="CI87" s="1359"/>
      <c r="CJ87" s="1359"/>
      <c r="CK87" s="1359"/>
      <c r="CL87" s="1359"/>
      <c r="CM87" s="1359"/>
      <c r="CN87" s="1359"/>
      <c r="CO87" s="1359"/>
      <c r="CP87" s="1359"/>
      <c r="CQ87" s="1359"/>
      <c r="CR87" s="1359"/>
      <c r="CS87" s="1359"/>
      <c r="CT87" s="1359"/>
      <c r="CU87" s="1359"/>
      <c r="CV87" s="1359"/>
      <c r="CW87" s="1359"/>
      <c r="CX87" s="1359"/>
      <c r="CY87" s="1359"/>
      <c r="CZ87" s="1359"/>
      <c r="DA87" s="1359"/>
      <c r="DB87" s="1359"/>
      <c r="DC87" s="1359"/>
      <c r="DD87" s="1359"/>
      <c r="DE87" s="1359"/>
      <c r="DF87" s="1359"/>
      <c r="DG87" s="1359"/>
      <c r="DH87" s="1359"/>
      <c r="DI87" s="1359"/>
      <c r="DJ87" s="1359"/>
      <c r="DK87" s="1359"/>
      <c r="DL87" s="1359"/>
      <c r="DM87" s="1359"/>
      <c r="DN87" s="1359"/>
      <c r="DO87" s="1359"/>
      <c r="DP87" s="1359"/>
      <c r="DQ87" s="1359"/>
      <c r="DR87" s="1359"/>
      <c r="DS87" s="1359"/>
      <c r="DT87" s="1359"/>
      <c r="DU87" s="1359"/>
      <c r="DV87" s="1359"/>
      <c r="DW87" s="1359"/>
      <c r="DX87" s="1359"/>
      <c r="DY87" s="1359"/>
      <c r="DZ87" s="1359"/>
      <c r="EA87" s="1359"/>
      <c r="EB87" s="1359"/>
      <c r="EC87" s="1359"/>
      <c r="ED87" s="1359"/>
      <c r="EE87" s="1359"/>
      <c r="EF87" s="1359"/>
      <c r="EG87" s="1359"/>
      <c r="EH87" s="1359"/>
      <c r="EI87" s="1359"/>
      <c r="EJ87" s="1359"/>
      <c r="EK87" s="1359"/>
      <c r="EL87" s="1359"/>
      <c r="EM87" s="1359"/>
      <c r="EN87" s="1359"/>
      <c r="EO87" s="1359"/>
      <c r="EP87" s="1359"/>
      <c r="EQ87" s="1359"/>
      <c r="ER87" s="1359"/>
      <c r="ES87" s="1359"/>
      <c r="ET87" s="1359"/>
      <c r="EU87" s="1359"/>
      <c r="EV87" s="1359"/>
      <c r="EW87" s="1359"/>
      <c r="EX87" s="1359"/>
      <c r="EY87" s="1359"/>
      <c r="EZ87" s="1359"/>
      <c r="FA87" s="1359"/>
      <c r="FB87" s="1359"/>
      <c r="FC87" s="1359"/>
      <c r="FD87" s="1359"/>
      <c r="FE87" s="1359"/>
      <c r="FF87" s="1359"/>
      <c r="FG87" s="1359"/>
      <c r="FH87" s="1359"/>
      <c r="FI87" s="1359"/>
      <c r="FJ87" s="1359"/>
      <c r="FK87" s="1359"/>
      <c r="FL87" s="1359"/>
      <c r="FM87" s="1359"/>
      <c r="FN87" s="1359"/>
      <c r="FO87" s="1359"/>
      <c r="FP87" s="1359"/>
      <c r="FQ87" s="1359"/>
      <c r="FR87" s="1359"/>
      <c r="FS87" s="1359"/>
      <c r="FT87" s="1359"/>
      <c r="FU87" s="1359"/>
      <c r="FV87" s="1359"/>
      <c r="FW87" s="1359"/>
      <c r="FX87" s="1359"/>
      <c r="FY87" s="1359"/>
      <c r="FZ87" s="1359"/>
      <c r="GA87" s="1359"/>
      <c r="GB87" s="1359"/>
      <c r="GC87" s="1359"/>
      <c r="GD87" s="1359"/>
      <c r="GE87" s="1359"/>
      <c r="GF87" s="1359"/>
      <c r="GG87" s="1359"/>
      <c r="GH87" s="1359"/>
      <c r="GI87" s="1359"/>
      <c r="GJ87" s="1359"/>
      <c r="GK87" s="1359"/>
      <c r="GL87" s="1359"/>
      <c r="GM87" s="1359"/>
      <c r="GN87" s="1359"/>
      <c r="GO87" s="1359"/>
      <c r="GP87" s="1359"/>
      <c r="GQ87" s="1359"/>
      <c r="GR87" s="1359"/>
      <c r="GS87" s="1359"/>
      <c r="GT87" s="1359"/>
      <c r="GU87" s="1359"/>
      <c r="GV87" s="1359"/>
      <c r="GW87" s="1359"/>
      <c r="GX87" s="1359"/>
      <c r="GY87" s="1359"/>
      <c r="GZ87" s="1359"/>
      <c r="HA87" s="1359"/>
      <c r="HB87" s="1359"/>
      <c r="HC87" s="1359"/>
      <c r="HD87" s="1359"/>
      <c r="HE87" s="1359"/>
      <c r="HF87" s="1359"/>
      <c r="HG87" s="1359"/>
      <c r="HH87" s="1359"/>
      <c r="HI87" s="1359"/>
      <c r="HJ87" s="1359"/>
      <c r="HK87" s="1359"/>
      <c r="HL87" s="1359"/>
      <c r="HM87" s="1359"/>
      <c r="HN87" s="1359"/>
      <c r="HO87" s="1359"/>
      <c r="HP87" s="1359"/>
      <c r="HQ87" s="1359"/>
      <c r="HR87" s="1359"/>
      <c r="HS87" s="1359"/>
      <c r="HT87" s="1359"/>
      <c r="HU87" s="1359"/>
      <c r="HV87" s="1359"/>
      <c r="HW87" s="1359"/>
      <c r="HX87" s="1359"/>
      <c r="HY87" s="1359"/>
      <c r="HZ87" s="1359"/>
      <c r="IA87" s="1359"/>
      <c r="IB87" s="1359"/>
      <c r="IC87" s="1359"/>
      <c r="ID87" s="1359"/>
      <c r="IE87" s="1359"/>
      <c r="IF87" s="1359"/>
      <c r="IG87" s="1359"/>
      <c r="IH87" s="1359"/>
      <c r="II87" s="1359"/>
      <c r="IJ87" s="1359"/>
      <c r="IK87" s="1359"/>
      <c r="IL87" s="1359"/>
      <c r="IM87" s="1359"/>
      <c r="IN87" s="1359"/>
      <c r="IO87" s="1359"/>
      <c r="IP87" s="1359"/>
      <c r="IQ87" s="1359"/>
      <c r="IR87" s="1359"/>
      <c r="IS87" s="1359"/>
      <c r="IT87" s="1359"/>
      <c r="IU87" s="1359"/>
    </row>
    <row r="88" spans="1:255" s="1294" customFormat="1" ht="13.5" customHeight="1">
      <c r="A88" s="1356"/>
      <c r="B88" s="1357"/>
      <c r="C88" s="1357"/>
      <c r="D88" s="1176" t="s">
        <v>7018</v>
      </c>
      <c r="E88" s="1357"/>
      <c r="F88" s="1366"/>
      <c r="G88" s="1201"/>
      <c r="H88" s="1201"/>
      <c r="I88" s="1084"/>
      <c r="J88" s="1354"/>
      <c r="BU88" s="1359"/>
      <c r="BV88" s="1359"/>
      <c r="BW88" s="1359"/>
      <c r="BX88" s="1359"/>
      <c r="BY88" s="1359"/>
      <c r="BZ88" s="1359"/>
      <c r="CA88" s="1359"/>
      <c r="CB88" s="1359"/>
      <c r="CC88" s="1359"/>
      <c r="CD88" s="1359"/>
      <c r="CE88" s="1359"/>
      <c r="CF88" s="1359"/>
      <c r="CG88" s="1359"/>
      <c r="CH88" s="1359"/>
      <c r="CI88" s="1359"/>
      <c r="CJ88" s="1359"/>
      <c r="CK88" s="1359"/>
      <c r="CL88" s="1359"/>
      <c r="CM88" s="1359"/>
      <c r="CN88" s="1359"/>
      <c r="CO88" s="1359"/>
      <c r="CP88" s="1359"/>
      <c r="CQ88" s="1359"/>
      <c r="CR88" s="1359"/>
      <c r="CS88" s="1359"/>
      <c r="CT88" s="1359"/>
      <c r="CU88" s="1359"/>
      <c r="CV88" s="1359"/>
      <c r="CW88" s="1359"/>
      <c r="CX88" s="1359"/>
      <c r="CY88" s="1359"/>
      <c r="CZ88" s="1359"/>
      <c r="DA88" s="1359"/>
      <c r="DB88" s="1359"/>
      <c r="DC88" s="1359"/>
      <c r="DD88" s="1359"/>
      <c r="DE88" s="1359"/>
      <c r="DF88" s="1359"/>
      <c r="DG88" s="1359"/>
      <c r="DH88" s="1359"/>
      <c r="DI88" s="1359"/>
      <c r="DJ88" s="1359"/>
      <c r="DK88" s="1359"/>
      <c r="DL88" s="1359"/>
      <c r="DM88" s="1359"/>
      <c r="DN88" s="1359"/>
      <c r="DO88" s="1359"/>
      <c r="DP88" s="1359"/>
      <c r="DQ88" s="1359"/>
      <c r="DR88" s="1359"/>
      <c r="DS88" s="1359"/>
      <c r="DT88" s="1359"/>
      <c r="DU88" s="1359"/>
      <c r="DV88" s="1359"/>
      <c r="DW88" s="1359"/>
      <c r="DX88" s="1359"/>
      <c r="DY88" s="1359"/>
      <c r="DZ88" s="1359"/>
      <c r="EA88" s="1359"/>
      <c r="EB88" s="1359"/>
      <c r="EC88" s="1359"/>
      <c r="ED88" s="1359"/>
      <c r="EE88" s="1359"/>
      <c r="EF88" s="1359"/>
      <c r="EG88" s="1359"/>
      <c r="EH88" s="1359"/>
      <c r="EI88" s="1359"/>
      <c r="EJ88" s="1359"/>
      <c r="EK88" s="1359"/>
      <c r="EL88" s="1359"/>
      <c r="EM88" s="1359"/>
      <c r="EN88" s="1359"/>
      <c r="EO88" s="1359"/>
      <c r="EP88" s="1359"/>
      <c r="EQ88" s="1359"/>
      <c r="ER88" s="1359"/>
      <c r="ES88" s="1359"/>
      <c r="ET88" s="1359"/>
      <c r="EU88" s="1359"/>
      <c r="EV88" s="1359"/>
      <c r="EW88" s="1359"/>
      <c r="EX88" s="1359"/>
      <c r="EY88" s="1359"/>
      <c r="EZ88" s="1359"/>
      <c r="FA88" s="1359"/>
      <c r="FB88" s="1359"/>
      <c r="FC88" s="1359"/>
      <c r="FD88" s="1359"/>
      <c r="FE88" s="1359"/>
      <c r="FF88" s="1359"/>
      <c r="FG88" s="1359"/>
      <c r="FH88" s="1359"/>
      <c r="FI88" s="1359"/>
      <c r="FJ88" s="1359"/>
      <c r="FK88" s="1359"/>
      <c r="FL88" s="1359"/>
      <c r="FM88" s="1359"/>
      <c r="FN88" s="1359"/>
      <c r="FO88" s="1359"/>
      <c r="FP88" s="1359"/>
      <c r="FQ88" s="1359"/>
      <c r="FR88" s="1359"/>
      <c r="FS88" s="1359"/>
      <c r="FT88" s="1359"/>
      <c r="FU88" s="1359"/>
      <c r="FV88" s="1359"/>
      <c r="FW88" s="1359"/>
      <c r="FX88" s="1359"/>
      <c r="FY88" s="1359"/>
      <c r="FZ88" s="1359"/>
      <c r="GA88" s="1359"/>
      <c r="GB88" s="1359"/>
      <c r="GC88" s="1359"/>
      <c r="GD88" s="1359"/>
      <c r="GE88" s="1359"/>
      <c r="GF88" s="1359"/>
      <c r="GG88" s="1359"/>
      <c r="GH88" s="1359"/>
      <c r="GI88" s="1359"/>
      <c r="GJ88" s="1359"/>
      <c r="GK88" s="1359"/>
      <c r="GL88" s="1359"/>
      <c r="GM88" s="1359"/>
      <c r="GN88" s="1359"/>
      <c r="GO88" s="1359"/>
      <c r="GP88" s="1359"/>
      <c r="GQ88" s="1359"/>
      <c r="GR88" s="1359"/>
      <c r="GS88" s="1359"/>
      <c r="GT88" s="1359"/>
      <c r="GU88" s="1359"/>
      <c r="GV88" s="1359"/>
      <c r="GW88" s="1359"/>
      <c r="GX88" s="1359"/>
      <c r="GY88" s="1359"/>
      <c r="GZ88" s="1359"/>
      <c r="HA88" s="1359"/>
      <c r="HB88" s="1359"/>
      <c r="HC88" s="1359"/>
      <c r="HD88" s="1359"/>
      <c r="HE88" s="1359"/>
      <c r="HF88" s="1359"/>
      <c r="HG88" s="1359"/>
      <c r="HH88" s="1359"/>
      <c r="HI88" s="1359"/>
      <c r="HJ88" s="1359"/>
      <c r="HK88" s="1359"/>
      <c r="HL88" s="1359"/>
      <c r="HM88" s="1359"/>
      <c r="HN88" s="1359"/>
      <c r="HO88" s="1359"/>
      <c r="HP88" s="1359"/>
      <c r="HQ88" s="1359"/>
      <c r="HR88" s="1359"/>
      <c r="HS88" s="1359"/>
      <c r="HT88" s="1359"/>
      <c r="HU88" s="1359"/>
      <c r="HV88" s="1359"/>
      <c r="HW88" s="1359"/>
      <c r="HX88" s="1359"/>
      <c r="HY88" s="1359"/>
      <c r="HZ88" s="1359"/>
      <c r="IA88" s="1359"/>
      <c r="IB88" s="1359"/>
      <c r="IC88" s="1359"/>
      <c r="ID88" s="1359"/>
      <c r="IE88" s="1359"/>
      <c r="IF88" s="1359"/>
      <c r="IG88" s="1359"/>
      <c r="IH88" s="1359"/>
      <c r="II88" s="1359"/>
      <c r="IJ88" s="1359"/>
      <c r="IK88" s="1359"/>
      <c r="IL88" s="1359"/>
      <c r="IM88" s="1359"/>
      <c r="IN88" s="1359"/>
      <c r="IO88" s="1359"/>
      <c r="IP88" s="1359"/>
      <c r="IQ88" s="1359"/>
      <c r="IR88" s="1359"/>
      <c r="IS88" s="1359"/>
      <c r="IT88" s="1359"/>
      <c r="IU88" s="1359"/>
    </row>
    <row r="89" spans="1:255" s="1184" customFormat="1" ht="13.5" customHeight="1">
      <c r="A89" s="1338"/>
      <c r="B89" s="1179"/>
      <c r="C89" s="1180"/>
      <c r="D89" s="1176" t="s">
        <v>7019</v>
      </c>
      <c r="E89" s="1088"/>
      <c r="F89" s="1090">
        <f>(22)*2</f>
        <v>44</v>
      </c>
      <c r="G89" s="1181"/>
      <c r="H89" s="1192"/>
      <c r="I89" s="1177"/>
      <c r="J89" s="1183"/>
      <c r="U89" s="1187"/>
      <c r="W89" s="1187"/>
    </row>
    <row r="90" spans="1:255" s="1184" customFormat="1" ht="13.5" customHeight="1">
      <c r="A90" s="1338"/>
      <c r="B90" s="1179"/>
      <c r="C90" s="1180"/>
      <c r="D90" s="1176" t="s">
        <v>6867</v>
      </c>
      <c r="E90" s="1088"/>
      <c r="F90" s="1090"/>
      <c r="G90" s="1181"/>
      <c r="H90" s="1192"/>
      <c r="I90" s="1177"/>
      <c r="J90" s="1183"/>
      <c r="U90" s="1187"/>
      <c r="W90" s="1187"/>
    </row>
    <row r="91" spans="1:255" s="1184" customFormat="1" ht="27" customHeight="1">
      <c r="A91" s="1338"/>
      <c r="B91" s="1179"/>
      <c r="C91" s="1180"/>
      <c r="D91" s="1176" t="s">
        <v>6868</v>
      </c>
      <c r="E91" s="1088"/>
      <c r="F91" s="1090"/>
      <c r="G91" s="1181"/>
      <c r="H91" s="1192"/>
      <c r="I91" s="1177"/>
      <c r="J91" s="1183"/>
      <c r="U91" s="1187"/>
      <c r="W91" s="1187"/>
    </row>
    <row r="92" spans="1:255" s="1294" customFormat="1" ht="13.5" customHeight="1">
      <c r="A92" s="1356" t="s">
        <v>2857</v>
      </c>
      <c r="B92" s="1357" t="s">
        <v>6840</v>
      </c>
      <c r="C92" s="1357">
        <v>460671113</v>
      </c>
      <c r="D92" s="1357" t="s">
        <v>6869</v>
      </c>
      <c r="E92" s="1357" t="s">
        <v>194</v>
      </c>
      <c r="F92" s="541">
        <f>ROUND(SUM(F94),3)</f>
        <v>44</v>
      </c>
      <c r="G92" s="309"/>
      <c r="H92" s="1083">
        <f>ROUND(F92*G92,2)</f>
        <v>0</v>
      </c>
      <c r="I92" s="1084" t="s">
        <v>5315</v>
      </c>
      <c r="J92" s="1354"/>
      <c r="BU92" s="1359"/>
      <c r="BV92" s="1359"/>
      <c r="BW92" s="1359"/>
      <c r="BX92" s="1359"/>
      <c r="BY92" s="1359"/>
      <c r="BZ92" s="1359"/>
      <c r="CA92" s="1359"/>
      <c r="CB92" s="1359"/>
      <c r="CC92" s="1359"/>
      <c r="CD92" s="1359"/>
      <c r="CE92" s="1359"/>
      <c r="CF92" s="1359"/>
      <c r="CG92" s="1359"/>
      <c r="CH92" s="1359"/>
      <c r="CI92" s="1359"/>
      <c r="CJ92" s="1359"/>
      <c r="CK92" s="1359"/>
      <c r="CL92" s="1359"/>
      <c r="CM92" s="1359"/>
      <c r="CN92" s="1359"/>
      <c r="CO92" s="1359"/>
      <c r="CP92" s="1359"/>
      <c r="CQ92" s="1359"/>
      <c r="CR92" s="1359"/>
      <c r="CS92" s="1359"/>
      <c r="CT92" s="1359"/>
      <c r="CU92" s="1359"/>
      <c r="CV92" s="1359"/>
      <c r="CW92" s="1359"/>
      <c r="CX92" s="1359"/>
      <c r="CY92" s="1359"/>
      <c r="CZ92" s="1359"/>
      <c r="DA92" s="1359"/>
      <c r="DB92" s="1359"/>
      <c r="DC92" s="1359"/>
      <c r="DD92" s="1359"/>
      <c r="DE92" s="1359"/>
      <c r="DF92" s="1359"/>
      <c r="DG92" s="1359"/>
      <c r="DH92" s="1359"/>
      <c r="DI92" s="1359"/>
      <c r="DJ92" s="1359"/>
      <c r="DK92" s="1359"/>
      <c r="DL92" s="1359"/>
      <c r="DM92" s="1359"/>
      <c r="DN92" s="1359"/>
      <c r="DO92" s="1359"/>
      <c r="DP92" s="1359"/>
      <c r="DQ92" s="1359"/>
      <c r="DR92" s="1359"/>
      <c r="DS92" s="1359"/>
      <c r="DT92" s="1359"/>
      <c r="DU92" s="1359"/>
      <c r="DV92" s="1359"/>
      <c r="DW92" s="1359"/>
      <c r="DX92" s="1359"/>
      <c r="DY92" s="1359"/>
      <c r="DZ92" s="1359"/>
      <c r="EA92" s="1359"/>
      <c r="EB92" s="1359"/>
      <c r="EC92" s="1359"/>
      <c r="ED92" s="1359"/>
      <c r="EE92" s="1359"/>
      <c r="EF92" s="1359"/>
      <c r="EG92" s="1359"/>
      <c r="EH92" s="1359"/>
      <c r="EI92" s="1359"/>
      <c r="EJ92" s="1359"/>
      <c r="EK92" s="1359"/>
      <c r="EL92" s="1359"/>
      <c r="EM92" s="1359"/>
      <c r="EN92" s="1359"/>
      <c r="EO92" s="1359"/>
      <c r="EP92" s="1359"/>
      <c r="EQ92" s="1359"/>
      <c r="ER92" s="1359"/>
      <c r="ES92" s="1359"/>
      <c r="ET92" s="1359"/>
      <c r="EU92" s="1359"/>
      <c r="EV92" s="1359"/>
      <c r="EW92" s="1359"/>
      <c r="EX92" s="1359"/>
      <c r="EY92" s="1359"/>
      <c r="EZ92" s="1359"/>
      <c r="FA92" s="1359"/>
      <c r="FB92" s="1359"/>
      <c r="FC92" s="1359"/>
      <c r="FD92" s="1359"/>
      <c r="FE92" s="1359"/>
      <c r="FF92" s="1359"/>
      <c r="FG92" s="1359"/>
      <c r="FH92" s="1359"/>
      <c r="FI92" s="1359"/>
      <c r="FJ92" s="1359"/>
      <c r="FK92" s="1359"/>
      <c r="FL92" s="1359"/>
      <c r="FM92" s="1359"/>
      <c r="FN92" s="1359"/>
      <c r="FO92" s="1359"/>
      <c r="FP92" s="1359"/>
      <c r="FQ92" s="1359"/>
      <c r="FR92" s="1359"/>
      <c r="FS92" s="1359"/>
      <c r="FT92" s="1359"/>
      <c r="FU92" s="1359"/>
      <c r="FV92" s="1359"/>
      <c r="FW92" s="1359"/>
      <c r="FX92" s="1359"/>
      <c r="FY92" s="1359"/>
      <c r="FZ92" s="1359"/>
      <c r="GA92" s="1359"/>
      <c r="GB92" s="1359"/>
      <c r="GC92" s="1359"/>
      <c r="GD92" s="1359"/>
      <c r="GE92" s="1359"/>
      <c r="GF92" s="1359"/>
      <c r="GG92" s="1359"/>
      <c r="GH92" s="1359"/>
      <c r="GI92" s="1359"/>
      <c r="GJ92" s="1359"/>
      <c r="GK92" s="1359"/>
      <c r="GL92" s="1359"/>
      <c r="GM92" s="1359"/>
      <c r="GN92" s="1359"/>
      <c r="GO92" s="1359"/>
      <c r="GP92" s="1359"/>
      <c r="GQ92" s="1359"/>
      <c r="GR92" s="1359"/>
      <c r="GS92" s="1359"/>
      <c r="GT92" s="1359"/>
      <c r="GU92" s="1359"/>
      <c r="GV92" s="1359"/>
      <c r="GW92" s="1359"/>
      <c r="GX92" s="1359"/>
      <c r="GY92" s="1359"/>
      <c r="GZ92" s="1359"/>
      <c r="HA92" s="1359"/>
      <c r="HB92" s="1359"/>
      <c r="HC92" s="1359"/>
      <c r="HD92" s="1359"/>
      <c r="HE92" s="1359"/>
      <c r="HF92" s="1359"/>
      <c r="HG92" s="1359"/>
      <c r="HH92" s="1359"/>
      <c r="HI92" s="1359"/>
      <c r="HJ92" s="1359"/>
      <c r="HK92" s="1359"/>
      <c r="HL92" s="1359"/>
      <c r="HM92" s="1359"/>
      <c r="HN92" s="1359"/>
      <c r="HO92" s="1359"/>
      <c r="HP92" s="1359"/>
      <c r="HQ92" s="1359"/>
      <c r="HR92" s="1359"/>
      <c r="HS92" s="1359"/>
      <c r="HT92" s="1359"/>
      <c r="HU92" s="1359"/>
      <c r="HV92" s="1359"/>
      <c r="HW92" s="1359"/>
      <c r="HX92" s="1359"/>
      <c r="HY92" s="1359"/>
      <c r="HZ92" s="1359"/>
      <c r="IA92" s="1359"/>
      <c r="IB92" s="1359"/>
      <c r="IC92" s="1359"/>
      <c r="ID92" s="1359"/>
      <c r="IE92" s="1359"/>
      <c r="IF92" s="1359"/>
      <c r="IG92" s="1359"/>
      <c r="IH92" s="1359"/>
      <c r="II92" s="1359"/>
      <c r="IJ92" s="1359"/>
      <c r="IK92" s="1359"/>
      <c r="IL92" s="1359"/>
      <c r="IM92" s="1359"/>
      <c r="IN92" s="1359"/>
      <c r="IO92" s="1359"/>
      <c r="IP92" s="1359"/>
      <c r="IQ92" s="1359"/>
      <c r="IR92" s="1359"/>
      <c r="IS92" s="1359"/>
      <c r="IT92" s="1359"/>
      <c r="IU92" s="1359"/>
    </row>
    <row r="93" spans="1:255" s="1294" customFormat="1" ht="13.5" customHeight="1">
      <c r="A93" s="1356"/>
      <c r="B93" s="1357"/>
      <c r="C93" s="1357"/>
      <c r="D93" s="1176" t="s">
        <v>7020</v>
      </c>
      <c r="E93" s="1357"/>
      <c r="F93" s="1366"/>
      <c r="G93" s="1201"/>
      <c r="H93" s="1201"/>
      <c r="I93" s="1084"/>
      <c r="J93" s="1354"/>
      <c r="BU93" s="1359"/>
      <c r="BV93" s="1359"/>
      <c r="BW93" s="1359"/>
      <c r="BX93" s="1359"/>
      <c r="BY93" s="1359"/>
      <c r="BZ93" s="1359"/>
      <c r="CA93" s="1359"/>
      <c r="CB93" s="1359"/>
      <c r="CC93" s="1359"/>
      <c r="CD93" s="1359"/>
      <c r="CE93" s="1359"/>
      <c r="CF93" s="1359"/>
      <c r="CG93" s="1359"/>
      <c r="CH93" s="1359"/>
      <c r="CI93" s="1359"/>
      <c r="CJ93" s="1359"/>
      <c r="CK93" s="1359"/>
      <c r="CL93" s="1359"/>
      <c r="CM93" s="1359"/>
      <c r="CN93" s="1359"/>
      <c r="CO93" s="1359"/>
      <c r="CP93" s="1359"/>
      <c r="CQ93" s="1359"/>
      <c r="CR93" s="1359"/>
      <c r="CS93" s="1359"/>
      <c r="CT93" s="1359"/>
      <c r="CU93" s="1359"/>
      <c r="CV93" s="1359"/>
      <c r="CW93" s="1359"/>
      <c r="CX93" s="1359"/>
      <c r="CY93" s="1359"/>
      <c r="CZ93" s="1359"/>
      <c r="DA93" s="1359"/>
      <c r="DB93" s="1359"/>
      <c r="DC93" s="1359"/>
      <c r="DD93" s="1359"/>
      <c r="DE93" s="1359"/>
      <c r="DF93" s="1359"/>
      <c r="DG93" s="1359"/>
      <c r="DH93" s="1359"/>
      <c r="DI93" s="1359"/>
      <c r="DJ93" s="1359"/>
      <c r="DK93" s="1359"/>
      <c r="DL93" s="1359"/>
      <c r="DM93" s="1359"/>
      <c r="DN93" s="1359"/>
      <c r="DO93" s="1359"/>
      <c r="DP93" s="1359"/>
      <c r="DQ93" s="1359"/>
      <c r="DR93" s="1359"/>
      <c r="DS93" s="1359"/>
      <c r="DT93" s="1359"/>
      <c r="DU93" s="1359"/>
      <c r="DV93" s="1359"/>
      <c r="DW93" s="1359"/>
      <c r="DX93" s="1359"/>
      <c r="DY93" s="1359"/>
      <c r="DZ93" s="1359"/>
      <c r="EA93" s="1359"/>
      <c r="EB93" s="1359"/>
      <c r="EC93" s="1359"/>
      <c r="ED93" s="1359"/>
      <c r="EE93" s="1359"/>
      <c r="EF93" s="1359"/>
      <c r="EG93" s="1359"/>
      <c r="EH93" s="1359"/>
      <c r="EI93" s="1359"/>
      <c r="EJ93" s="1359"/>
      <c r="EK93" s="1359"/>
      <c r="EL93" s="1359"/>
      <c r="EM93" s="1359"/>
      <c r="EN93" s="1359"/>
      <c r="EO93" s="1359"/>
      <c r="EP93" s="1359"/>
      <c r="EQ93" s="1359"/>
      <c r="ER93" s="1359"/>
      <c r="ES93" s="1359"/>
      <c r="ET93" s="1359"/>
      <c r="EU93" s="1359"/>
      <c r="EV93" s="1359"/>
      <c r="EW93" s="1359"/>
      <c r="EX93" s="1359"/>
      <c r="EY93" s="1359"/>
      <c r="EZ93" s="1359"/>
      <c r="FA93" s="1359"/>
      <c r="FB93" s="1359"/>
      <c r="FC93" s="1359"/>
      <c r="FD93" s="1359"/>
      <c r="FE93" s="1359"/>
      <c r="FF93" s="1359"/>
      <c r="FG93" s="1359"/>
      <c r="FH93" s="1359"/>
      <c r="FI93" s="1359"/>
      <c r="FJ93" s="1359"/>
      <c r="FK93" s="1359"/>
      <c r="FL93" s="1359"/>
      <c r="FM93" s="1359"/>
      <c r="FN93" s="1359"/>
      <c r="FO93" s="1359"/>
      <c r="FP93" s="1359"/>
      <c r="FQ93" s="1359"/>
      <c r="FR93" s="1359"/>
      <c r="FS93" s="1359"/>
      <c r="FT93" s="1359"/>
      <c r="FU93" s="1359"/>
      <c r="FV93" s="1359"/>
      <c r="FW93" s="1359"/>
      <c r="FX93" s="1359"/>
      <c r="FY93" s="1359"/>
      <c r="FZ93" s="1359"/>
      <c r="GA93" s="1359"/>
      <c r="GB93" s="1359"/>
      <c r="GC93" s="1359"/>
      <c r="GD93" s="1359"/>
      <c r="GE93" s="1359"/>
      <c r="GF93" s="1359"/>
      <c r="GG93" s="1359"/>
      <c r="GH93" s="1359"/>
      <c r="GI93" s="1359"/>
      <c r="GJ93" s="1359"/>
      <c r="GK93" s="1359"/>
      <c r="GL93" s="1359"/>
      <c r="GM93" s="1359"/>
      <c r="GN93" s="1359"/>
      <c r="GO93" s="1359"/>
      <c r="GP93" s="1359"/>
      <c r="GQ93" s="1359"/>
      <c r="GR93" s="1359"/>
      <c r="GS93" s="1359"/>
      <c r="GT93" s="1359"/>
      <c r="GU93" s="1359"/>
      <c r="GV93" s="1359"/>
      <c r="GW93" s="1359"/>
      <c r="GX93" s="1359"/>
      <c r="GY93" s="1359"/>
      <c r="GZ93" s="1359"/>
      <c r="HA93" s="1359"/>
      <c r="HB93" s="1359"/>
      <c r="HC93" s="1359"/>
      <c r="HD93" s="1359"/>
      <c r="HE93" s="1359"/>
      <c r="HF93" s="1359"/>
      <c r="HG93" s="1359"/>
      <c r="HH93" s="1359"/>
      <c r="HI93" s="1359"/>
      <c r="HJ93" s="1359"/>
      <c r="HK93" s="1359"/>
      <c r="HL93" s="1359"/>
      <c r="HM93" s="1359"/>
      <c r="HN93" s="1359"/>
      <c r="HO93" s="1359"/>
      <c r="HP93" s="1359"/>
      <c r="HQ93" s="1359"/>
      <c r="HR93" s="1359"/>
      <c r="HS93" s="1359"/>
      <c r="HT93" s="1359"/>
      <c r="HU93" s="1359"/>
      <c r="HV93" s="1359"/>
      <c r="HW93" s="1359"/>
      <c r="HX93" s="1359"/>
      <c r="HY93" s="1359"/>
      <c r="HZ93" s="1359"/>
      <c r="IA93" s="1359"/>
      <c r="IB93" s="1359"/>
      <c r="IC93" s="1359"/>
      <c r="ID93" s="1359"/>
      <c r="IE93" s="1359"/>
      <c r="IF93" s="1359"/>
      <c r="IG93" s="1359"/>
      <c r="IH93" s="1359"/>
      <c r="II93" s="1359"/>
      <c r="IJ93" s="1359"/>
      <c r="IK93" s="1359"/>
      <c r="IL93" s="1359"/>
      <c r="IM93" s="1359"/>
      <c r="IN93" s="1359"/>
      <c r="IO93" s="1359"/>
      <c r="IP93" s="1359"/>
      <c r="IQ93" s="1359"/>
      <c r="IR93" s="1359"/>
      <c r="IS93" s="1359"/>
      <c r="IT93" s="1359"/>
      <c r="IU93" s="1359"/>
    </row>
    <row r="94" spans="1:255" s="1184" customFormat="1" ht="13.5" customHeight="1">
      <c r="A94" s="1338"/>
      <c r="B94" s="1179"/>
      <c r="C94" s="1180"/>
      <c r="D94" s="1176" t="s">
        <v>7021</v>
      </c>
      <c r="E94" s="1088"/>
      <c r="F94" s="1090">
        <f>(22)*2</f>
        <v>44</v>
      </c>
      <c r="G94" s="1181"/>
      <c r="H94" s="1192"/>
      <c r="I94" s="1177"/>
      <c r="J94" s="1183"/>
      <c r="U94" s="1187"/>
      <c r="W94" s="1187"/>
    </row>
    <row r="95" spans="1:255" s="1294" customFormat="1" ht="13.5" customHeight="1">
      <c r="A95" s="1356" t="s">
        <v>6007</v>
      </c>
      <c r="B95" s="1357" t="s">
        <v>6840</v>
      </c>
      <c r="C95" s="1357" t="s">
        <v>6878</v>
      </c>
      <c r="D95" s="1357" t="s">
        <v>6879</v>
      </c>
      <c r="E95" s="1357" t="s">
        <v>194</v>
      </c>
      <c r="F95" s="541">
        <f>ROUND(SUM(F97),3)</f>
        <v>48.4</v>
      </c>
      <c r="G95" s="309"/>
      <c r="H95" s="1083">
        <f>ROUND(F95*G95,2)</f>
        <v>0</v>
      </c>
      <c r="I95" s="1369" t="s">
        <v>5316</v>
      </c>
      <c r="J95" s="1316"/>
      <c r="K95" s="1085"/>
      <c r="U95" s="1321"/>
      <c r="BU95" s="1359"/>
      <c r="BV95" s="1359"/>
      <c r="BW95" s="1359"/>
      <c r="BX95" s="1359"/>
      <c r="BY95" s="1359"/>
      <c r="BZ95" s="1359"/>
      <c r="CA95" s="1359"/>
      <c r="CB95" s="1359"/>
      <c r="CC95" s="1359"/>
      <c r="CD95" s="1359"/>
      <c r="CE95" s="1359"/>
      <c r="CF95" s="1359"/>
      <c r="CG95" s="1359"/>
      <c r="CH95" s="1359"/>
      <c r="CI95" s="1359"/>
      <c r="CJ95" s="1359"/>
      <c r="CK95" s="1359"/>
      <c r="CL95" s="1359"/>
      <c r="CM95" s="1359"/>
      <c r="CN95" s="1359"/>
      <c r="CO95" s="1359"/>
      <c r="CP95" s="1359"/>
      <c r="CQ95" s="1359"/>
      <c r="CR95" s="1359"/>
      <c r="CS95" s="1359"/>
      <c r="CT95" s="1359"/>
      <c r="CU95" s="1359"/>
      <c r="CV95" s="1359"/>
      <c r="CW95" s="1359"/>
      <c r="CX95" s="1359"/>
      <c r="CY95" s="1359"/>
      <c r="CZ95" s="1359"/>
      <c r="DA95" s="1359"/>
      <c r="DB95" s="1359"/>
      <c r="DC95" s="1359"/>
      <c r="DD95" s="1359"/>
      <c r="DE95" s="1359"/>
      <c r="DF95" s="1359"/>
      <c r="DG95" s="1359"/>
      <c r="DH95" s="1359"/>
      <c r="DI95" s="1359"/>
      <c r="DJ95" s="1359"/>
      <c r="DK95" s="1359"/>
      <c r="DL95" s="1359"/>
      <c r="DM95" s="1359"/>
      <c r="DN95" s="1359"/>
      <c r="DO95" s="1359"/>
      <c r="DP95" s="1359"/>
      <c r="DQ95" s="1359"/>
      <c r="DR95" s="1359"/>
      <c r="DS95" s="1359"/>
      <c r="DT95" s="1359"/>
      <c r="DU95" s="1359"/>
      <c r="DV95" s="1359"/>
      <c r="DW95" s="1359"/>
      <c r="DX95" s="1359"/>
      <c r="DY95" s="1359"/>
      <c r="DZ95" s="1359"/>
      <c r="EA95" s="1359"/>
      <c r="EB95" s="1359"/>
      <c r="EC95" s="1359"/>
      <c r="ED95" s="1359"/>
      <c r="EE95" s="1359"/>
      <c r="EF95" s="1359"/>
      <c r="EG95" s="1359"/>
      <c r="EH95" s="1359"/>
      <c r="EI95" s="1359"/>
      <c r="EJ95" s="1359"/>
      <c r="EK95" s="1359"/>
      <c r="EL95" s="1359"/>
      <c r="EM95" s="1359"/>
      <c r="EN95" s="1359"/>
      <c r="EO95" s="1359"/>
      <c r="EP95" s="1359"/>
      <c r="EQ95" s="1359"/>
      <c r="ER95" s="1359"/>
      <c r="ES95" s="1359"/>
      <c r="ET95" s="1359"/>
      <c r="EU95" s="1359"/>
      <c r="EV95" s="1359"/>
      <c r="EW95" s="1359"/>
      <c r="EX95" s="1359"/>
      <c r="EY95" s="1359"/>
      <c r="EZ95" s="1359"/>
      <c r="FA95" s="1359"/>
      <c r="FB95" s="1359"/>
      <c r="FC95" s="1359"/>
      <c r="FD95" s="1359"/>
      <c r="FE95" s="1359"/>
      <c r="FF95" s="1359"/>
      <c r="FG95" s="1359"/>
      <c r="FH95" s="1359"/>
      <c r="FI95" s="1359"/>
      <c r="FJ95" s="1359"/>
      <c r="FK95" s="1359"/>
      <c r="FL95" s="1359"/>
      <c r="FM95" s="1359"/>
      <c r="FN95" s="1359"/>
      <c r="FO95" s="1359"/>
      <c r="FP95" s="1359"/>
      <c r="FQ95" s="1359"/>
      <c r="FR95" s="1359"/>
      <c r="FS95" s="1359"/>
      <c r="FT95" s="1359"/>
      <c r="FU95" s="1359"/>
      <c r="FV95" s="1359"/>
      <c r="FW95" s="1359"/>
      <c r="FX95" s="1359"/>
      <c r="FY95" s="1359"/>
      <c r="FZ95" s="1359"/>
      <c r="GA95" s="1359"/>
      <c r="GB95" s="1359"/>
      <c r="GC95" s="1359"/>
      <c r="GD95" s="1359"/>
      <c r="GE95" s="1359"/>
      <c r="GF95" s="1359"/>
      <c r="GG95" s="1359"/>
      <c r="GH95" s="1359"/>
      <c r="GI95" s="1359"/>
      <c r="GJ95" s="1359"/>
      <c r="GK95" s="1359"/>
      <c r="GL95" s="1359"/>
      <c r="GM95" s="1359"/>
      <c r="GN95" s="1359"/>
      <c r="GO95" s="1359"/>
      <c r="GP95" s="1359"/>
      <c r="GQ95" s="1359"/>
      <c r="GR95" s="1359"/>
      <c r="GS95" s="1359"/>
      <c r="GT95" s="1359"/>
      <c r="GU95" s="1359"/>
      <c r="GV95" s="1359"/>
      <c r="GW95" s="1359"/>
      <c r="GX95" s="1359"/>
      <c r="GY95" s="1359"/>
      <c r="GZ95" s="1359"/>
      <c r="HA95" s="1359"/>
      <c r="HB95" s="1359"/>
      <c r="HC95" s="1359"/>
      <c r="HD95" s="1359"/>
      <c r="HE95" s="1359"/>
      <c r="HF95" s="1359"/>
      <c r="HG95" s="1359"/>
      <c r="HH95" s="1359"/>
      <c r="HI95" s="1359"/>
      <c r="HJ95" s="1359"/>
      <c r="HK95" s="1359"/>
      <c r="HL95" s="1359"/>
      <c r="HM95" s="1359"/>
      <c r="HN95" s="1359"/>
      <c r="HO95" s="1359"/>
      <c r="HP95" s="1359"/>
      <c r="HQ95" s="1359"/>
      <c r="HR95" s="1359"/>
      <c r="HS95" s="1359"/>
      <c r="HT95" s="1359"/>
      <c r="HU95" s="1359"/>
      <c r="HV95" s="1359"/>
      <c r="HW95" s="1359"/>
      <c r="HX95" s="1359"/>
      <c r="HY95" s="1359"/>
      <c r="HZ95" s="1359"/>
      <c r="IA95" s="1359"/>
      <c r="IB95" s="1359"/>
      <c r="IC95" s="1359"/>
      <c r="ID95" s="1359"/>
      <c r="IE95" s="1359"/>
      <c r="IF95" s="1359"/>
      <c r="IG95" s="1359"/>
      <c r="IH95" s="1359"/>
      <c r="II95" s="1359"/>
      <c r="IJ95" s="1359"/>
      <c r="IK95" s="1359"/>
      <c r="IL95" s="1359"/>
      <c r="IM95" s="1359"/>
      <c r="IN95" s="1359"/>
      <c r="IO95" s="1359"/>
      <c r="IP95" s="1359"/>
      <c r="IQ95" s="1359"/>
      <c r="IR95" s="1359"/>
      <c r="IS95" s="1359"/>
      <c r="IT95" s="1359"/>
      <c r="IU95" s="1359"/>
    </row>
    <row r="96" spans="1:255" s="1184" customFormat="1" ht="13.5" customHeight="1">
      <c r="A96" s="1338"/>
      <c r="B96" s="1179"/>
      <c r="C96" s="1180"/>
      <c r="D96" s="1370" t="s">
        <v>6880</v>
      </c>
      <c r="E96" s="1088"/>
      <c r="F96" s="1090"/>
      <c r="G96" s="1181"/>
      <c r="H96" s="1192"/>
      <c r="I96" s="1177"/>
      <c r="J96" s="1317"/>
      <c r="K96" s="1098"/>
      <c r="U96" s="1326"/>
    </row>
    <row r="97" spans="1:256" s="1184" customFormat="1" ht="13.5" customHeight="1">
      <c r="A97" s="1338"/>
      <c r="B97" s="1179"/>
      <c r="C97" s="1180"/>
      <c r="D97" s="1370" t="s">
        <v>7022</v>
      </c>
      <c r="E97" s="1088"/>
      <c r="F97" s="1090">
        <f>((22)*2)*1.1</f>
        <v>48.400000000000006</v>
      </c>
      <c r="G97" s="1181"/>
      <c r="H97" s="1192"/>
      <c r="I97" s="1177"/>
      <c r="J97" s="1317"/>
      <c r="K97" s="1098"/>
      <c r="U97" s="1326"/>
      <c r="W97" s="1371"/>
    </row>
    <row r="98" spans="1:256" s="1184" customFormat="1" ht="13.5" customHeight="1">
      <c r="A98" s="1338"/>
      <c r="B98" s="1179"/>
      <c r="C98" s="1180"/>
      <c r="D98" s="1176" t="s">
        <v>6876</v>
      </c>
      <c r="E98" s="1088"/>
      <c r="F98" s="1090"/>
      <c r="G98" s="1181"/>
      <c r="H98" s="1192"/>
      <c r="I98" s="1177"/>
      <c r="J98" s="1372"/>
      <c r="U98" s="1187"/>
      <c r="W98" s="1187"/>
    </row>
    <row r="99" spans="1:256" s="1184" customFormat="1" ht="13.5" customHeight="1">
      <c r="A99" s="1338"/>
      <c r="B99" s="1179"/>
      <c r="C99" s="1180"/>
      <c r="D99" s="1176" t="s">
        <v>6877</v>
      </c>
      <c r="E99" s="1088"/>
      <c r="F99" s="1090"/>
      <c r="G99" s="1181"/>
      <c r="H99" s="1192"/>
      <c r="I99" s="1254"/>
      <c r="J99" s="1373"/>
      <c r="N99" s="1183"/>
      <c r="U99" s="1187"/>
      <c r="W99" s="1187"/>
    </row>
    <row r="100" spans="1:256" s="1294" customFormat="1" ht="27" customHeight="1">
      <c r="A100" s="1374" t="s">
        <v>6064</v>
      </c>
      <c r="B100" s="1375">
        <v>946</v>
      </c>
      <c r="C100" s="1323" t="s">
        <v>6882</v>
      </c>
      <c r="D100" s="1323" t="s">
        <v>6883</v>
      </c>
      <c r="E100" s="1323" t="s">
        <v>197</v>
      </c>
      <c r="F100" s="1376">
        <f>ROUND(SUM(F102,F104),3)</f>
        <v>7.15</v>
      </c>
      <c r="G100" s="1330">
        <f>ROUND(SUM(H106:H109)/F100,2)</f>
        <v>0</v>
      </c>
      <c r="H100" s="1083">
        <f>ROUND(F100*G100,2)</f>
        <v>0</v>
      </c>
      <c r="I100" s="1324" t="s">
        <v>5316</v>
      </c>
    </row>
    <row r="101" spans="1:256" s="1294" customFormat="1" ht="13.5" customHeight="1">
      <c r="A101" s="1374"/>
      <c r="B101" s="1375"/>
      <c r="C101" s="1323"/>
      <c r="D101" s="1314" t="s">
        <v>6884</v>
      </c>
      <c r="E101" s="1323"/>
      <c r="F101" s="1377"/>
      <c r="G101" s="1330"/>
      <c r="H101" s="1330"/>
      <c r="I101" s="1324"/>
      <c r="J101" s="1378"/>
      <c r="K101" s="1379"/>
      <c r="L101" s="1379"/>
      <c r="M101" s="1378"/>
      <c r="N101" s="1124"/>
    </row>
    <row r="102" spans="1:256" s="1385" customFormat="1" ht="13.5" customHeight="1">
      <c r="A102" s="1078"/>
      <c r="B102" s="1380"/>
      <c r="C102" s="1323"/>
      <c r="D102" s="1381" t="s">
        <v>6885</v>
      </c>
      <c r="E102" s="1382"/>
      <c r="F102" s="1383">
        <f>SUM(F103)</f>
        <v>3.5750000000000002</v>
      </c>
      <c r="G102" s="1082"/>
      <c r="H102" s="1082"/>
      <c r="I102" s="1369"/>
      <c r="J102" s="1384"/>
      <c r="K102" s="731"/>
      <c r="L102" s="342"/>
      <c r="M102" s="342"/>
      <c r="N102" s="342"/>
      <c r="O102" s="342"/>
      <c r="P102" s="342"/>
      <c r="Q102" s="342"/>
      <c r="R102" s="342"/>
      <c r="S102" s="342"/>
      <c r="T102" s="342"/>
      <c r="U102" s="342"/>
      <c r="V102" s="342"/>
      <c r="W102" s="342"/>
      <c r="X102" s="342"/>
      <c r="Y102" s="342"/>
      <c r="Z102" s="342"/>
      <c r="AA102" s="342"/>
      <c r="AB102" s="342"/>
      <c r="AC102" s="342"/>
      <c r="AD102" s="342"/>
      <c r="AE102" s="342"/>
      <c r="AF102" s="342"/>
      <c r="AG102" s="342"/>
      <c r="AH102" s="342"/>
      <c r="AI102" s="342"/>
      <c r="AJ102" s="317"/>
      <c r="AK102" s="317"/>
      <c r="AL102" s="317"/>
      <c r="AM102" s="317"/>
      <c r="AN102" s="317"/>
      <c r="AO102" s="317"/>
      <c r="AP102" s="317"/>
      <c r="AQ102" s="317"/>
      <c r="AR102" s="317"/>
      <c r="AS102" s="317"/>
      <c r="AT102" s="317"/>
      <c r="AU102" s="317"/>
      <c r="AV102" s="317"/>
      <c r="AW102" s="317"/>
      <c r="AX102" s="317"/>
      <c r="AY102" s="317"/>
      <c r="AZ102" s="317"/>
      <c r="BA102" s="317"/>
      <c r="BB102" s="317"/>
      <c r="BC102" s="317"/>
      <c r="BD102" s="317"/>
      <c r="BE102" s="317"/>
      <c r="BF102" s="317"/>
      <c r="BG102" s="317"/>
      <c r="BH102" s="317"/>
      <c r="BI102" s="317"/>
      <c r="BJ102" s="317"/>
      <c r="BK102" s="317"/>
      <c r="BL102" s="317"/>
      <c r="BM102" s="317"/>
      <c r="BN102" s="317"/>
      <c r="BO102" s="317"/>
      <c r="BP102" s="317"/>
      <c r="BQ102" s="317"/>
      <c r="BR102" s="317"/>
      <c r="BS102" s="317"/>
      <c r="BT102" s="317"/>
      <c r="BU102" s="317"/>
      <c r="BV102" s="317"/>
      <c r="BW102" s="317"/>
      <c r="BX102" s="317"/>
      <c r="BY102" s="317"/>
      <c r="BZ102" s="317"/>
      <c r="CA102" s="317"/>
      <c r="CB102" s="317"/>
      <c r="CC102" s="317"/>
      <c r="CD102" s="317"/>
      <c r="CE102" s="317"/>
      <c r="CF102" s="317"/>
      <c r="CG102" s="317"/>
      <c r="CH102" s="317"/>
      <c r="CI102" s="317"/>
      <c r="CJ102" s="317"/>
      <c r="CK102" s="317"/>
      <c r="CL102" s="317"/>
      <c r="CM102" s="317"/>
      <c r="CN102" s="317"/>
      <c r="CO102" s="317"/>
      <c r="CP102" s="317"/>
      <c r="CQ102" s="317"/>
      <c r="CR102" s="317"/>
      <c r="CS102" s="317"/>
      <c r="CT102" s="317"/>
      <c r="CU102" s="317"/>
      <c r="CV102" s="317"/>
      <c r="CW102" s="317"/>
      <c r="CX102" s="317"/>
      <c r="CY102" s="317"/>
      <c r="CZ102" s="317"/>
      <c r="DA102" s="317"/>
      <c r="DB102" s="317"/>
      <c r="DC102" s="317"/>
      <c r="DD102" s="317"/>
      <c r="DE102" s="317"/>
      <c r="DF102" s="317"/>
      <c r="DG102" s="317"/>
      <c r="DH102" s="317"/>
      <c r="DI102" s="317"/>
      <c r="DJ102" s="317"/>
      <c r="DK102" s="317"/>
      <c r="DL102" s="317"/>
      <c r="DM102" s="317"/>
      <c r="DN102" s="317"/>
      <c r="DO102" s="317"/>
      <c r="DP102" s="317"/>
      <c r="DQ102" s="317"/>
      <c r="DR102" s="317"/>
      <c r="DS102" s="317"/>
      <c r="DT102" s="317"/>
      <c r="DU102" s="317"/>
      <c r="DV102" s="317"/>
      <c r="DW102" s="317"/>
      <c r="DX102" s="317"/>
      <c r="DY102" s="317"/>
      <c r="DZ102" s="317"/>
      <c r="EA102" s="317"/>
      <c r="EB102" s="317"/>
      <c r="EC102" s="317"/>
      <c r="ED102" s="317"/>
      <c r="EE102" s="317"/>
      <c r="EF102" s="317"/>
      <c r="EG102" s="317"/>
      <c r="EH102" s="317"/>
      <c r="EI102" s="317"/>
      <c r="EJ102" s="317"/>
      <c r="EK102" s="317"/>
      <c r="EL102" s="317"/>
      <c r="EM102" s="317"/>
      <c r="EN102" s="317"/>
      <c r="EO102" s="317"/>
      <c r="EP102" s="317"/>
      <c r="EQ102" s="317"/>
      <c r="ER102" s="317"/>
      <c r="ES102" s="317"/>
      <c r="ET102" s="317"/>
      <c r="EU102" s="317"/>
      <c r="EV102" s="317"/>
      <c r="EW102" s="317"/>
      <c r="EX102" s="317"/>
      <c r="EY102" s="317"/>
      <c r="EZ102" s="317"/>
      <c r="FA102" s="317"/>
      <c r="FB102" s="317"/>
      <c r="FC102" s="317"/>
      <c r="FD102" s="317"/>
      <c r="FE102" s="317"/>
      <c r="FF102" s="317"/>
      <c r="FG102" s="317"/>
      <c r="FH102" s="317"/>
      <c r="FI102" s="317"/>
      <c r="FJ102" s="317"/>
      <c r="FK102" s="317"/>
      <c r="FL102" s="317"/>
      <c r="FM102" s="317"/>
      <c r="FN102" s="317"/>
      <c r="FO102" s="317"/>
      <c r="FP102" s="317"/>
      <c r="FQ102" s="317"/>
      <c r="FR102" s="317"/>
      <c r="FS102" s="317"/>
      <c r="FT102" s="317"/>
      <c r="FU102" s="317"/>
      <c r="FV102" s="317"/>
      <c r="FW102" s="317"/>
      <c r="FX102" s="317"/>
      <c r="FY102" s="317"/>
      <c r="FZ102" s="317"/>
      <c r="GA102" s="317"/>
      <c r="GB102" s="317"/>
      <c r="GC102" s="317"/>
      <c r="GD102" s="317"/>
      <c r="GE102" s="317"/>
      <c r="GF102" s="317"/>
      <c r="GG102" s="317"/>
      <c r="GH102" s="317"/>
      <c r="GI102" s="317"/>
      <c r="GJ102" s="317"/>
      <c r="GK102" s="317"/>
      <c r="GL102" s="317"/>
      <c r="GM102" s="317"/>
      <c r="GN102" s="317"/>
      <c r="GO102" s="317"/>
      <c r="GP102" s="317"/>
      <c r="GQ102" s="317"/>
      <c r="GR102" s="317"/>
      <c r="GS102" s="317"/>
      <c r="GT102" s="317"/>
      <c r="GU102" s="317"/>
      <c r="GV102" s="317"/>
      <c r="GW102" s="317"/>
      <c r="GX102" s="317"/>
      <c r="GY102" s="317"/>
      <c r="GZ102" s="317"/>
      <c r="HA102" s="317"/>
      <c r="HB102" s="317"/>
      <c r="HC102" s="317"/>
      <c r="HD102" s="317"/>
      <c r="HE102" s="317"/>
      <c r="HF102" s="317"/>
      <c r="HG102" s="317"/>
      <c r="HH102" s="317"/>
      <c r="HI102" s="317"/>
      <c r="HJ102" s="317"/>
      <c r="HK102" s="317"/>
      <c r="HL102" s="317"/>
      <c r="HM102" s="317"/>
      <c r="HN102" s="317"/>
      <c r="HO102" s="317"/>
      <c r="HP102" s="317"/>
      <c r="HQ102" s="317"/>
      <c r="HR102" s="317"/>
      <c r="HS102" s="317"/>
      <c r="HT102" s="317"/>
      <c r="HU102" s="317"/>
      <c r="HV102" s="317"/>
      <c r="HW102" s="317"/>
      <c r="HX102" s="317"/>
      <c r="HY102" s="317"/>
      <c r="HZ102" s="317"/>
      <c r="IA102" s="317"/>
      <c r="IB102" s="317"/>
      <c r="IC102" s="317"/>
      <c r="ID102" s="317"/>
      <c r="IE102" s="317"/>
      <c r="IF102" s="317"/>
      <c r="IG102" s="317"/>
      <c r="IH102" s="317"/>
      <c r="II102" s="317"/>
      <c r="IJ102" s="317"/>
      <c r="IK102" s="317"/>
      <c r="IL102" s="317"/>
      <c r="IM102" s="317"/>
      <c r="IN102" s="317"/>
      <c r="IO102" s="317"/>
      <c r="IP102" s="317"/>
      <c r="IQ102" s="317"/>
      <c r="IR102" s="317"/>
      <c r="IS102" s="317"/>
      <c r="IT102" s="317"/>
      <c r="IU102" s="317"/>
      <c r="IV102" s="317"/>
    </row>
    <row r="103" spans="1:256" s="1294" customFormat="1" ht="27" customHeight="1">
      <c r="A103" s="1386"/>
      <c r="B103" s="1387"/>
      <c r="C103" s="1388"/>
      <c r="D103" s="1314" t="s">
        <v>7023</v>
      </c>
      <c r="E103" s="1314"/>
      <c r="F103" s="1315">
        <f>(22*0.65*0.5)*(0.4+0.1)</f>
        <v>3.5750000000000002</v>
      </c>
      <c r="G103" s="1330"/>
      <c r="H103" s="1330"/>
      <c r="I103" s="1389"/>
      <c r="J103" s="1390"/>
    </row>
    <row r="104" spans="1:256" s="1385" customFormat="1" ht="13.5" customHeight="1">
      <c r="A104" s="1078"/>
      <c r="B104" s="1380"/>
      <c r="C104" s="1323"/>
      <c r="D104" s="1381" t="s">
        <v>6887</v>
      </c>
      <c r="E104" s="1382"/>
      <c r="F104" s="1383">
        <f>SUM(F105)</f>
        <v>3.5750000000000002</v>
      </c>
      <c r="G104" s="1082"/>
      <c r="H104" s="1082"/>
      <c r="I104" s="1369"/>
      <c r="J104" s="1384"/>
      <c r="K104" s="731"/>
      <c r="L104" s="342"/>
      <c r="M104" s="342"/>
      <c r="N104" s="342"/>
      <c r="O104" s="342"/>
      <c r="P104" s="342"/>
      <c r="Q104" s="342"/>
      <c r="R104" s="342"/>
      <c r="S104" s="342"/>
      <c r="T104" s="342"/>
      <c r="U104" s="342"/>
      <c r="V104" s="342"/>
      <c r="W104" s="342"/>
      <c r="X104" s="342"/>
      <c r="Y104" s="342"/>
      <c r="Z104" s="342"/>
      <c r="AA104" s="342"/>
      <c r="AB104" s="342"/>
      <c r="AC104" s="342"/>
      <c r="AD104" s="342"/>
      <c r="AE104" s="342"/>
      <c r="AF104" s="342"/>
      <c r="AG104" s="342"/>
      <c r="AH104" s="342"/>
      <c r="AI104" s="342"/>
      <c r="AJ104" s="317"/>
      <c r="AK104" s="317"/>
      <c r="AL104" s="317"/>
      <c r="AM104" s="317"/>
      <c r="AN104" s="317"/>
      <c r="AO104" s="317"/>
      <c r="AP104" s="317"/>
      <c r="AQ104" s="317"/>
      <c r="AR104" s="317"/>
      <c r="AS104" s="317"/>
      <c r="AT104" s="317"/>
      <c r="AU104" s="317"/>
      <c r="AV104" s="317"/>
      <c r="AW104" s="317"/>
      <c r="AX104" s="317"/>
      <c r="AY104" s="317"/>
      <c r="AZ104" s="317"/>
      <c r="BA104" s="317"/>
      <c r="BB104" s="317"/>
      <c r="BC104" s="317"/>
      <c r="BD104" s="317"/>
      <c r="BE104" s="317"/>
      <c r="BF104" s="317"/>
      <c r="BG104" s="317"/>
      <c r="BH104" s="317"/>
      <c r="BI104" s="317"/>
      <c r="BJ104" s="317"/>
      <c r="BK104" s="317"/>
      <c r="BL104" s="317"/>
      <c r="BM104" s="317"/>
      <c r="BN104" s="317"/>
      <c r="BO104" s="317"/>
      <c r="BP104" s="317"/>
      <c r="BQ104" s="317"/>
      <c r="BR104" s="317"/>
      <c r="BS104" s="317"/>
      <c r="BT104" s="317"/>
      <c r="BU104" s="317"/>
      <c r="BV104" s="317"/>
      <c r="BW104" s="317"/>
      <c r="BX104" s="317"/>
      <c r="BY104" s="317"/>
      <c r="BZ104" s="317"/>
      <c r="CA104" s="317"/>
      <c r="CB104" s="317"/>
      <c r="CC104" s="317"/>
      <c r="CD104" s="317"/>
      <c r="CE104" s="317"/>
      <c r="CF104" s="317"/>
      <c r="CG104" s="317"/>
      <c r="CH104" s="317"/>
      <c r="CI104" s="317"/>
      <c r="CJ104" s="317"/>
      <c r="CK104" s="317"/>
      <c r="CL104" s="317"/>
      <c r="CM104" s="317"/>
      <c r="CN104" s="317"/>
      <c r="CO104" s="317"/>
      <c r="CP104" s="317"/>
      <c r="CQ104" s="317"/>
      <c r="CR104" s="317"/>
      <c r="CS104" s="317"/>
      <c r="CT104" s="317"/>
      <c r="CU104" s="317"/>
      <c r="CV104" s="317"/>
      <c r="CW104" s="317"/>
      <c r="CX104" s="317"/>
      <c r="CY104" s="317"/>
      <c r="CZ104" s="317"/>
      <c r="DA104" s="317"/>
      <c r="DB104" s="317"/>
      <c r="DC104" s="317"/>
      <c r="DD104" s="317"/>
      <c r="DE104" s="317"/>
      <c r="DF104" s="317"/>
      <c r="DG104" s="317"/>
      <c r="DH104" s="317"/>
      <c r="DI104" s="317"/>
      <c r="DJ104" s="317"/>
      <c r="DK104" s="317"/>
      <c r="DL104" s="317"/>
      <c r="DM104" s="317"/>
      <c r="DN104" s="317"/>
      <c r="DO104" s="317"/>
      <c r="DP104" s="317"/>
      <c r="DQ104" s="317"/>
      <c r="DR104" s="317"/>
      <c r="DS104" s="317"/>
      <c r="DT104" s="317"/>
      <c r="DU104" s="317"/>
      <c r="DV104" s="317"/>
      <c r="DW104" s="317"/>
      <c r="DX104" s="317"/>
      <c r="DY104" s="317"/>
      <c r="DZ104" s="317"/>
      <c r="EA104" s="317"/>
      <c r="EB104" s="317"/>
      <c r="EC104" s="317"/>
      <c r="ED104" s="317"/>
      <c r="EE104" s="317"/>
      <c r="EF104" s="317"/>
      <c r="EG104" s="317"/>
      <c r="EH104" s="317"/>
      <c r="EI104" s="317"/>
      <c r="EJ104" s="317"/>
      <c r="EK104" s="317"/>
      <c r="EL104" s="317"/>
      <c r="EM104" s="317"/>
      <c r="EN104" s="317"/>
      <c r="EO104" s="317"/>
      <c r="EP104" s="317"/>
      <c r="EQ104" s="317"/>
      <c r="ER104" s="317"/>
      <c r="ES104" s="317"/>
      <c r="ET104" s="317"/>
      <c r="EU104" s="317"/>
      <c r="EV104" s="317"/>
      <c r="EW104" s="317"/>
      <c r="EX104" s="317"/>
      <c r="EY104" s="317"/>
      <c r="EZ104" s="317"/>
      <c r="FA104" s="317"/>
      <c r="FB104" s="317"/>
      <c r="FC104" s="317"/>
      <c r="FD104" s="317"/>
      <c r="FE104" s="317"/>
      <c r="FF104" s="317"/>
      <c r="FG104" s="317"/>
      <c r="FH104" s="317"/>
      <c r="FI104" s="317"/>
      <c r="FJ104" s="317"/>
      <c r="FK104" s="317"/>
      <c r="FL104" s="317"/>
      <c r="FM104" s="317"/>
      <c r="FN104" s="317"/>
      <c r="FO104" s="317"/>
      <c r="FP104" s="317"/>
      <c r="FQ104" s="317"/>
      <c r="FR104" s="317"/>
      <c r="FS104" s="317"/>
      <c r="FT104" s="317"/>
      <c r="FU104" s="317"/>
      <c r="FV104" s="317"/>
      <c r="FW104" s="317"/>
      <c r="FX104" s="317"/>
      <c r="FY104" s="317"/>
      <c r="FZ104" s="317"/>
      <c r="GA104" s="317"/>
      <c r="GB104" s="317"/>
      <c r="GC104" s="317"/>
      <c r="GD104" s="317"/>
      <c r="GE104" s="317"/>
      <c r="GF104" s="317"/>
      <c r="GG104" s="317"/>
      <c r="GH104" s="317"/>
      <c r="GI104" s="317"/>
      <c r="GJ104" s="317"/>
      <c r="GK104" s="317"/>
      <c r="GL104" s="317"/>
      <c r="GM104" s="317"/>
      <c r="GN104" s="317"/>
      <c r="GO104" s="317"/>
      <c r="GP104" s="317"/>
      <c r="GQ104" s="317"/>
      <c r="GR104" s="317"/>
      <c r="GS104" s="317"/>
      <c r="GT104" s="317"/>
      <c r="GU104" s="317"/>
      <c r="GV104" s="317"/>
      <c r="GW104" s="317"/>
      <c r="GX104" s="317"/>
      <c r="GY104" s="317"/>
      <c r="GZ104" s="317"/>
      <c r="HA104" s="317"/>
      <c r="HB104" s="317"/>
      <c r="HC104" s="317"/>
      <c r="HD104" s="317"/>
      <c r="HE104" s="317"/>
      <c r="HF104" s="317"/>
      <c r="HG104" s="317"/>
      <c r="HH104" s="317"/>
      <c r="HI104" s="317"/>
      <c r="HJ104" s="317"/>
      <c r="HK104" s="317"/>
      <c r="HL104" s="317"/>
      <c r="HM104" s="317"/>
      <c r="HN104" s="317"/>
      <c r="HO104" s="317"/>
      <c r="HP104" s="317"/>
      <c r="HQ104" s="317"/>
      <c r="HR104" s="317"/>
      <c r="HS104" s="317"/>
      <c r="HT104" s="317"/>
      <c r="HU104" s="317"/>
      <c r="HV104" s="317"/>
      <c r="HW104" s="317"/>
      <c r="HX104" s="317"/>
      <c r="HY104" s="317"/>
      <c r="HZ104" s="317"/>
      <c r="IA104" s="317"/>
      <c r="IB104" s="317"/>
      <c r="IC104" s="317"/>
      <c r="ID104" s="317"/>
      <c r="IE104" s="317"/>
      <c r="IF104" s="317"/>
      <c r="IG104" s="317"/>
      <c r="IH104" s="317"/>
      <c r="II104" s="317"/>
      <c r="IJ104" s="317"/>
      <c r="IK104" s="317"/>
      <c r="IL104" s="317"/>
      <c r="IM104" s="317"/>
      <c r="IN104" s="317"/>
      <c r="IO104" s="317"/>
      <c r="IP104" s="317"/>
      <c r="IQ104" s="317"/>
      <c r="IR104" s="317"/>
      <c r="IS104" s="317"/>
      <c r="IT104" s="317"/>
      <c r="IU104" s="317"/>
      <c r="IV104" s="317"/>
    </row>
    <row r="105" spans="1:256" s="1294" customFormat="1" ht="27" customHeight="1">
      <c r="A105" s="1386"/>
      <c r="B105" s="1387"/>
      <c r="C105" s="1388"/>
      <c r="D105" s="1314" t="s">
        <v>7023</v>
      </c>
      <c r="E105" s="1314"/>
      <c r="F105" s="1315">
        <f>(22*0.65*0.5)*(0.4+0.1)</f>
        <v>3.5750000000000002</v>
      </c>
      <c r="G105" s="1330"/>
      <c r="H105" s="1330"/>
      <c r="I105" s="1389"/>
      <c r="J105" s="1390"/>
    </row>
    <row r="106" spans="1:256" s="1294" customFormat="1" ht="13.5" customHeight="1">
      <c r="A106" s="1391" t="s">
        <v>5218</v>
      </c>
      <c r="B106" s="1323"/>
      <c r="C106" s="675"/>
      <c r="D106" s="1314" t="s">
        <v>6888</v>
      </c>
      <c r="E106" s="1339" t="s">
        <v>197</v>
      </c>
      <c r="F106" s="1315">
        <f>F102</f>
        <v>3.5750000000000002</v>
      </c>
      <c r="G106" s="350"/>
      <c r="H106" s="1392">
        <f t="shared" ref="H106:H109" si="0">ROUND(F106*G106,2)</f>
        <v>0</v>
      </c>
      <c r="I106" s="1121"/>
      <c r="J106" s="1126"/>
      <c r="K106" s="1126"/>
      <c r="L106" s="1085"/>
      <c r="M106" s="1085"/>
      <c r="N106" s="1085"/>
      <c r="O106" s="1085"/>
      <c r="P106" s="1085"/>
      <c r="Q106" s="1085"/>
      <c r="R106" s="1085"/>
      <c r="S106" s="1125"/>
      <c r="V106" s="1393"/>
    </row>
    <row r="107" spans="1:256" s="1294" customFormat="1" ht="13.5" customHeight="1">
      <c r="A107" s="1391" t="s">
        <v>5219</v>
      </c>
      <c r="B107" s="1323"/>
      <c r="C107" s="675"/>
      <c r="D107" s="1314" t="s">
        <v>6889</v>
      </c>
      <c r="E107" s="1339" t="s">
        <v>197</v>
      </c>
      <c r="F107" s="1315">
        <f>F104</f>
        <v>3.5750000000000002</v>
      </c>
      <c r="G107" s="350"/>
      <c r="H107" s="1392">
        <f t="shared" si="0"/>
        <v>0</v>
      </c>
      <c r="I107" s="1121"/>
      <c r="J107" s="1126"/>
      <c r="K107" s="1126"/>
      <c r="L107" s="1085"/>
      <c r="M107" s="1085"/>
      <c r="N107" s="1085"/>
      <c r="O107" s="1085"/>
      <c r="P107" s="1085"/>
      <c r="Q107" s="1085"/>
      <c r="R107" s="1085"/>
      <c r="S107" s="1125"/>
      <c r="V107" s="1393"/>
    </row>
    <row r="108" spans="1:256" s="1294" customFormat="1" ht="27" customHeight="1">
      <c r="A108" s="1391" t="s">
        <v>5220</v>
      </c>
      <c r="B108" s="1323"/>
      <c r="C108" s="675"/>
      <c r="D108" s="1314" t="s">
        <v>6890</v>
      </c>
      <c r="E108" s="1339" t="s">
        <v>197</v>
      </c>
      <c r="F108" s="1315">
        <f>F100</f>
        <v>7.15</v>
      </c>
      <c r="G108" s="350"/>
      <c r="H108" s="1392">
        <f t="shared" si="0"/>
        <v>0</v>
      </c>
      <c r="I108" s="1121"/>
      <c r="J108" s="1126"/>
      <c r="K108" s="1126"/>
      <c r="L108" s="1085"/>
      <c r="M108" s="1085"/>
      <c r="N108" s="1085"/>
      <c r="O108" s="1085"/>
      <c r="P108" s="1085"/>
      <c r="Q108" s="1085"/>
      <c r="R108" s="1085"/>
      <c r="S108" s="1125"/>
      <c r="V108" s="1393"/>
    </row>
    <row r="109" spans="1:256" s="1294" customFormat="1" ht="13.5" customHeight="1">
      <c r="A109" s="1391" t="s">
        <v>5221</v>
      </c>
      <c r="B109" s="1323"/>
      <c r="C109" s="675"/>
      <c r="D109" s="1314" t="s">
        <v>6891</v>
      </c>
      <c r="E109" s="1339" t="s">
        <v>197</v>
      </c>
      <c r="F109" s="1315">
        <f>F100</f>
        <v>7.15</v>
      </c>
      <c r="G109" s="350"/>
      <c r="H109" s="1392">
        <f t="shared" si="0"/>
        <v>0</v>
      </c>
      <c r="I109" s="1121"/>
      <c r="J109" s="1126"/>
      <c r="K109" s="1126"/>
      <c r="L109" s="1085"/>
      <c r="M109" s="1085"/>
      <c r="N109" s="1085"/>
      <c r="O109" s="1085"/>
      <c r="P109" s="1085"/>
      <c r="Q109" s="1085"/>
      <c r="R109" s="1085"/>
      <c r="S109" s="1125"/>
      <c r="V109" s="1393"/>
    </row>
    <row r="110" spans="1:256" s="1294" customFormat="1" ht="13.5" customHeight="1">
      <c r="A110" s="1391"/>
      <c r="B110" s="1323"/>
      <c r="C110" s="675"/>
      <c r="D110" s="1314" t="s">
        <v>6892</v>
      </c>
      <c r="E110" s="1339"/>
      <c r="F110" s="1315"/>
      <c r="G110" s="1394"/>
      <c r="H110" s="1395"/>
      <c r="I110" s="1121"/>
      <c r="J110" s="1126"/>
      <c r="K110" s="1126"/>
      <c r="L110" s="1085"/>
      <c r="M110" s="1085"/>
      <c r="N110" s="1085"/>
      <c r="O110" s="1085"/>
      <c r="P110" s="1085"/>
      <c r="Q110" s="1085"/>
      <c r="R110" s="1085"/>
      <c r="S110" s="1125"/>
      <c r="V110" s="1393"/>
    </row>
    <row r="111" spans="1:256" s="1294" customFormat="1" ht="27" customHeight="1">
      <c r="A111" s="1374" t="s">
        <v>2860</v>
      </c>
      <c r="B111" s="1375">
        <v>946</v>
      </c>
      <c r="C111" s="1323" t="s">
        <v>6893</v>
      </c>
      <c r="D111" s="1323" t="s">
        <v>6894</v>
      </c>
      <c r="E111" s="1323" t="s">
        <v>197</v>
      </c>
      <c r="F111" s="1376">
        <f>ROUND(SUM(F113,F115),3)</f>
        <v>7.15</v>
      </c>
      <c r="G111" s="1330">
        <f>ROUND(SUM(H117:H119)/F111,2)</f>
        <v>0</v>
      </c>
      <c r="H111" s="1083">
        <f>ROUND(F111*G111,2)</f>
        <v>0</v>
      </c>
      <c r="I111" s="1324" t="s">
        <v>5316</v>
      </c>
    </row>
    <row r="112" spans="1:256" s="1294" customFormat="1" ht="13.5" customHeight="1">
      <c r="A112" s="1391"/>
      <c r="B112" s="1323"/>
      <c r="C112" s="675"/>
      <c r="D112" s="1314" t="s">
        <v>6895</v>
      </c>
      <c r="E112" s="1339"/>
      <c r="F112" s="1315"/>
      <c r="G112" s="1394"/>
      <c r="H112" s="1395"/>
      <c r="I112" s="1121"/>
      <c r="J112" s="1126"/>
      <c r="K112" s="1126"/>
      <c r="L112" s="1085"/>
      <c r="M112" s="1085"/>
      <c r="N112" s="1085"/>
      <c r="O112" s="1085"/>
      <c r="P112" s="1085"/>
      <c r="Q112" s="1085"/>
      <c r="R112" s="1085"/>
      <c r="S112" s="1125"/>
      <c r="V112" s="1393"/>
    </row>
    <row r="113" spans="1:256" s="1385" customFormat="1" ht="13.5" customHeight="1">
      <c r="A113" s="1078"/>
      <c r="B113" s="1380"/>
      <c r="C113" s="1323"/>
      <c r="D113" s="1381" t="s">
        <v>6896</v>
      </c>
      <c r="E113" s="1382"/>
      <c r="F113" s="1383">
        <f>SUM(F114)</f>
        <v>3.5750000000000002</v>
      </c>
      <c r="G113" s="1082"/>
      <c r="H113" s="1082"/>
      <c r="I113" s="1369"/>
      <c r="J113" s="1384"/>
      <c r="K113" s="731"/>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17"/>
      <c r="AK113" s="317"/>
      <c r="AL113" s="317"/>
      <c r="AM113" s="317"/>
      <c r="AN113" s="317"/>
      <c r="AO113" s="317"/>
      <c r="AP113" s="317"/>
      <c r="AQ113" s="317"/>
      <c r="AR113" s="317"/>
      <c r="AS113" s="317"/>
      <c r="AT113" s="317"/>
      <c r="AU113" s="317"/>
      <c r="AV113" s="317"/>
      <c r="AW113" s="317"/>
      <c r="AX113" s="317"/>
      <c r="AY113" s="317"/>
      <c r="AZ113" s="317"/>
      <c r="BA113" s="317"/>
      <c r="BB113" s="317"/>
      <c r="BC113" s="317"/>
      <c r="BD113" s="317"/>
      <c r="BE113" s="317"/>
      <c r="BF113" s="317"/>
      <c r="BG113" s="317"/>
      <c r="BH113" s="317"/>
      <c r="BI113" s="317"/>
      <c r="BJ113" s="317"/>
      <c r="BK113" s="317"/>
      <c r="BL113" s="317"/>
      <c r="BM113" s="317"/>
      <c r="BN113" s="317"/>
      <c r="BO113" s="317"/>
      <c r="BP113" s="317"/>
      <c r="BQ113" s="317"/>
      <c r="BR113" s="317"/>
      <c r="BS113" s="317"/>
      <c r="BT113" s="317"/>
      <c r="BU113" s="317"/>
      <c r="BV113" s="317"/>
      <c r="BW113" s="317"/>
      <c r="BX113" s="317"/>
      <c r="BY113" s="317"/>
      <c r="BZ113" s="317"/>
      <c r="CA113" s="317"/>
      <c r="CB113" s="317"/>
      <c r="CC113" s="317"/>
      <c r="CD113" s="317"/>
      <c r="CE113" s="317"/>
      <c r="CF113" s="317"/>
      <c r="CG113" s="317"/>
      <c r="CH113" s="317"/>
      <c r="CI113" s="317"/>
      <c r="CJ113" s="317"/>
      <c r="CK113" s="317"/>
      <c r="CL113" s="317"/>
      <c r="CM113" s="317"/>
      <c r="CN113" s="317"/>
      <c r="CO113" s="317"/>
      <c r="CP113" s="317"/>
      <c r="CQ113" s="317"/>
      <c r="CR113" s="317"/>
      <c r="CS113" s="317"/>
      <c r="CT113" s="317"/>
      <c r="CU113" s="317"/>
      <c r="CV113" s="317"/>
      <c r="CW113" s="317"/>
      <c r="CX113" s="317"/>
      <c r="CY113" s="317"/>
      <c r="CZ113" s="317"/>
      <c r="DA113" s="317"/>
      <c r="DB113" s="317"/>
      <c r="DC113" s="317"/>
      <c r="DD113" s="317"/>
      <c r="DE113" s="317"/>
      <c r="DF113" s="317"/>
      <c r="DG113" s="317"/>
      <c r="DH113" s="317"/>
      <c r="DI113" s="317"/>
      <c r="DJ113" s="317"/>
      <c r="DK113" s="317"/>
      <c r="DL113" s="317"/>
      <c r="DM113" s="317"/>
      <c r="DN113" s="317"/>
      <c r="DO113" s="317"/>
      <c r="DP113" s="317"/>
      <c r="DQ113" s="317"/>
      <c r="DR113" s="317"/>
      <c r="DS113" s="317"/>
      <c r="DT113" s="317"/>
      <c r="DU113" s="317"/>
      <c r="DV113" s="317"/>
      <c r="DW113" s="317"/>
      <c r="DX113" s="317"/>
      <c r="DY113" s="317"/>
      <c r="DZ113" s="317"/>
      <c r="EA113" s="317"/>
      <c r="EB113" s="317"/>
      <c r="EC113" s="317"/>
      <c r="ED113" s="317"/>
      <c r="EE113" s="317"/>
      <c r="EF113" s="317"/>
      <c r="EG113" s="317"/>
      <c r="EH113" s="317"/>
      <c r="EI113" s="317"/>
      <c r="EJ113" s="317"/>
      <c r="EK113" s="317"/>
      <c r="EL113" s="317"/>
      <c r="EM113" s="317"/>
      <c r="EN113" s="317"/>
      <c r="EO113" s="317"/>
      <c r="EP113" s="317"/>
      <c r="EQ113" s="317"/>
      <c r="ER113" s="317"/>
      <c r="ES113" s="317"/>
      <c r="ET113" s="317"/>
      <c r="EU113" s="317"/>
      <c r="EV113" s="317"/>
      <c r="EW113" s="317"/>
      <c r="EX113" s="317"/>
      <c r="EY113" s="317"/>
      <c r="EZ113" s="317"/>
      <c r="FA113" s="317"/>
      <c r="FB113" s="317"/>
      <c r="FC113" s="317"/>
      <c r="FD113" s="317"/>
      <c r="FE113" s="317"/>
      <c r="FF113" s="317"/>
      <c r="FG113" s="317"/>
      <c r="FH113" s="317"/>
      <c r="FI113" s="317"/>
      <c r="FJ113" s="317"/>
      <c r="FK113" s="317"/>
      <c r="FL113" s="317"/>
      <c r="FM113" s="317"/>
      <c r="FN113" s="317"/>
      <c r="FO113" s="317"/>
      <c r="FP113" s="317"/>
      <c r="FQ113" s="317"/>
      <c r="FR113" s="317"/>
      <c r="FS113" s="317"/>
      <c r="FT113" s="317"/>
      <c r="FU113" s="317"/>
      <c r="FV113" s="317"/>
      <c r="FW113" s="317"/>
      <c r="FX113" s="317"/>
      <c r="FY113" s="317"/>
      <c r="FZ113" s="317"/>
      <c r="GA113" s="317"/>
      <c r="GB113" s="317"/>
      <c r="GC113" s="317"/>
      <c r="GD113" s="317"/>
      <c r="GE113" s="317"/>
      <c r="GF113" s="317"/>
      <c r="GG113" s="317"/>
      <c r="GH113" s="317"/>
      <c r="GI113" s="317"/>
      <c r="GJ113" s="317"/>
      <c r="GK113" s="317"/>
      <c r="GL113" s="317"/>
      <c r="GM113" s="317"/>
      <c r="GN113" s="317"/>
      <c r="GO113" s="317"/>
      <c r="GP113" s="317"/>
      <c r="GQ113" s="317"/>
      <c r="GR113" s="317"/>
      <c r="GS113" s="317"/>
      <c r="GT113" s="317"/>
      <c r="GU113" s="317"/>
      <c r="GV113" s="317"/>
      <c r="GW113" s="317"/>
      <c r="GX113" s="317"/>
      <c r="GY113" s="317"/>
      <c r="GZ113" s="317"/>
      <c r="HA113" s="317"/>
      <c r="HB113" s="317"/>
      <c r="HC113" s="317"/>
      <c r="HD113" s="317"/>
      <c r="HE113" s="317"/>
      <c r="HF113" s="317"/>
      <c r="HG113" s="317"/>
      <c r="HH113" s="317"/>
      <c r="HI113" s="317"/>
      <c r="HJ113" s="317"/>
      <c r="HK113" s="317"/>
      <c r="HL113" s="317"/>
      <c r="HM113" s="317"/>
      <c r="HN113" s="317"/>
      <c r="HO113" s="317"/>
      <c r="HP113" s="317"/>
      <c r="HQ113" s="317"/>
      <c r="HR113" s="317"/>
      <c r="HS113" s="317"/>
      <c r="HT113" s="317"/>
      <c r="HU113" s="317"/>
      <c r="HV113" s="317"/>
      <c r="HW113" s="317"/>
      <c r="HX113" s="317"/>
      <c r="HY113" s="317"/>
      <c r="HZ113" s="317"/>
      <c r="IA113" s="317"/>
      <c r="IB113" s="317"/>
      <c r="IC113" s="317"/>
      <c r="ID113" s="317"/>
      <c r="IE113" s="317"/>
      <c r="IF113" s="317"/>
      <c r="IG113" s="317"/>
      <c r="IH113" s="317"/>
      <c r="II113" s="317"/>
      <c r="IJ113" s="317"/>
      <c r="IK113" s="317"/>
      <c r="IL113" s="317"/>
      <c r="IM113" s="317"/>
      <c r="IN113" s="317"/>
      <c r="IO113" s="317"/>
      <c r="IP113" s="317"/>
      <c r="IQ113" s="317"/>
      <c r="IR113" s="317"/>
      <c r="IS113" s="317"/>
      <c r="IT113" s="317"/>
      <c r="IU113" s="317"/>
      <c r="IV113" s="317"/>
    </row>
    <row r="114" spans="1:256" s="1294" customFormat="1" ht="27" customHeight="1">
      <c r="A114" s="1386"/>
      <c r="B114" s="1387"/>
      <c r="C114" s="1388"/>
      <c r="D114" s="1314" t="s">
        <v>7024</v>
      </c>
      <c r="E114" s="1314"/>
      <c r="F114" s="1315">
        <f>(22*0.65*0.5)*(0.4+0.1)</f>
        <v>3.5750000000000002</v>
      </c>
      <c r="G114" s="1330"/>
      <c r="H114" s="1330"/>
      <c r="I114" s="1389"/>
      <c r="J114" s="1390"/>
    </row>
    <row r="115" spans="1:256" s="1385" customFormat="1" ht="13.5" customHeight="1">
      <c r="A115" s="1078"/>
      <c r="B115" s="1380"/>
      <c r="C115" s="1323"/>
      <c r="D115" s="1381" t="s">
        <v>6898</v>
      </c>
      <c r="E115" s="1382"/>
      <c r="F115" s="1383">
        <f>SUM(F116)</f>
        <v>3.5750000000000002</v>
      </c>
      <c r="G115" s="1082"/>
      <c r="H115" s="1082"/>
      <c r="I115" s="1369"/>
      <c r="J115" s="1384"/>
      <c r="K115" s="731"/>
      <c r="L115" s="342"/>
      <c r="M115" s="342"/>
      <c r="N115" s="342"/>
      <c r="O115" s="342"/>
      <c r="P115" s="342"/>
      <c r="Q115" s="342"/>
      <c r="R115" s="342"/>
      <c r="S115" s="342"/>
      <c r="T115" s="342"/>
      <c r="U115" s="342"/>
      <c r="V115" s="342"/>
      <c r="W115" s="342"/>
      <c r="X115" s="342"/>
      <c r="Y115" s="342"/>
      <c r="Z115" s="342"/>
      <c r="AA115" s="342"/>
      <c r="AB115" s="342"/>
      <c r="AC115" s="342"/>
      <c r="AD115" s="342"/>
      <c r="AE115" s="342"/>
      <c r="AF115" s="342"/>
      <c r="AG115" s="342"/>
      <c r="AH115" s="342"/>
      <c r="AI115" s="342"/>
      <c r="AJ115" s="317"/>
      <c r="AK115" s="317"/>
      <c r="AL115" s="317"/>
      <c r="AM115" s="317"/>
      <c r="AN115" s="317"/>
      <c r="AO115" s="317"/>
      <c r="AP115" s="317"/>
      <c r="AQ115" s="317"/>
      <c r="AR115" s="317"/>
      <c r="AS115" s="317"/>
      <c r="AT115" s="317"/>
      <c r="AU115" s="317"/>
      <c r="AV115" s="317"/>
      <c r="AW115" s="317"/>
      <c r="AX115" s="317"/>
      <c r="AY115" s="317"/>
      <c r="AZ115" s="317"/>
      <c r="BA115" s="317"/>
      <c r="BB115" s="317"/>
      <c r="BC115" s="317"/>
      <c r="BD115" s="317"/>
      <c r="BE115" s="317"/>
      <c r="BF115" s="317"/>
      <c r="BG115" s="317"/>
      <c r="BH115" s="317"/>
      <c r="BI115" s="317"/>
      <c r="BJ115" s="317"/>
      <c r="BK115" s="317"/>
      <c r="BL115" s="317"/>
      <c r="BM115" s="317"/>
      <c r="BN115" s="317"/>
      <c r="BO115" s="317"/>
      <c r="BP115" s="317"/>
      <c r="BQ115" s="317"/>
      <c r="BR115" s="317"/>
      <c r="BS115" s="317"/>
      <c r="BT115" s="317"/>
      <c r="BU115" s="317"/>
      <c r="BV115" s="317"/>
      <c r="BW115" s="317"/>
      <c r="BX115" s="317"/>
      <c r="BY115" s="317"/>
      <c r="BZ115" s="317"/>
      <c r="CA115" s="317"/>
      <c r="CB115" s="317"/>
      <c r="CC115" s="317"/>
      <c r="CD115" s="317"/>
      <c r="CE115" s="317"/>
      <c r="CF115" s="317"/>
      <c r="CG115" s="317"/>
      <c r="CH115" s="317"/>
      <c r="CI115" s="317"/>
      <c r="CJ115" s="317"/>
      <c r="CK115" s="317"/>
      <c r="CL115" s="317"/>
      <c r="CM115" s="317"/>
      <c r="CN115" s="317"/>
      <c r="CO115" s="317"/>
      <c r="CP115" s="317"/>
      <c r="CQ115" s="317"/>
      <c r="CR115" s="317"/>
      <c r="CS115" s="317"/>
      <c r="CT115" s="317"/>
      <c r="CU115" s="317"/>
      <c r="CV115" s="317"/>
      <c r="CW115" s="317"/>
      <c r="CX115" s="317"/>
      <c r="CY115" s="317"/>
      <c r="CZ115" s="317"/>
      <c r="DA115" s="317"/>
      <c r="DB115" s="317"/>
      <c r="DC115" s="317"/>
      <c r="DD115" s="317"/>
      <c r="DE115" s="317"/>
      <c r="DF115" s="317"/>
      <c r="DG115" s="317"/>
      <c r="DH115" s="317"/>
      <c r="DI115" s="317"/>
      <c r="DJ115" s="317"/>
      <c r="DK115" s="317"/>
      <c r="DL115" s="317"/>
      <c r="DM115" s="317"/>
      <c r="DN115" s="317"/>
      <c r="DO115" s="317"/>
      <c r="DP115" s="317"/>
      <c r="DQ115" s="317"/>
      <c r="DR115" s="317"/>
      <c r="DS115" s="317"/>
      <c r="DT115" s="317"/>
      <c r="DU115" s="317"/>
      <c r="DV115" s="317"/>
      <c r="DW115" s="317"/>
      <c r="DX115" s="317"/>
      <c r="DY115" s="317"/>
      <c r="DZ115" s="317"/>
      <c r="EA115" s="317"/>
      <c r="EB115" s="317"/>
      <c r="EC115" s="317"/>
      <c r="ED115" s="317"/>
      <c r="EE115" s="317"/>
      <c r="EF115" s="317"/>
      <c r="EG115" s="317"/>
      <c r="EH115" s="317"/>
      <c r="EI115" s="317"/>
      <c r="EJ115" s="317"/>
      <c r="EK115" s="317"/>
      <c r="EL115" s="317"/>
      <c r="EM115" s="317"/>
      <c r="EN115" s="317"/>
      <c r="EO115" s="317"/>
      <c r="EP115" s="317"/>
      <c r="EQ115" s="317"/>
      <c r="ER115" s="317"/>
      <c r="ES115" s="317"/>
      <c r="ET115" s="317"/>
      <c r="EU115" s="317"/>
      <c r="EV115" s="317"/>
      <c r="EW115" s="317"/>
      <c r="EX115" s="317"/>
      <c r="EY115" s="317"/>
      <c r="EZ115" s="317"/>
      <c r="FA115" s="317"/>
      <c r="FB115" s="317"/>
      <c r="FC115" s="317"/>
      <c r="FD115" s="317"/>
      <c r="FE115" s="317"/>
      <c r="FF115" s="317"/>
      <c r="FG115" s="317"/>
      <c r="FH115" s="317"/>
      <c r="FI115" s="317"/>
      <c r="FJ115" s="317"/>
      <c r="FK115" s="317"/>
      <c r="FL115" s="317"/>
      <c r="FM115" s="317"/>
      <c r="FN115" s="317"/>
      <c r="FO115" s="317"/>
      <c r="FP115" s="317"/>
      <c r="FQ115" s="317"/>
      <c r="FR115" s="317"/>
      <c r="FS115" s="317"/>
      <c r="FT115" s="317"/>
      <c r="FU115" s="317"/>
      <c r="FV115" s="317"/>
      <c r="FW115" s="317"/>
      <c r="FX115" s="317"/>
      <c r="FY115" s="317"/>
      <c r="FZ115" s="317"/>
      <c r="GA115" s="317"/>
      <c r="GB115" s="317"/>
      <c r="GC115" s="317"/>
      <c r="GD115" s="317"/>
      <c r="GE115" s="317"/>
      <c r="GF115" s="317"/>
      <c r="GG115" s="317"/>
      <c r="GH115" s="317"/>
      <c r="GI115" s="317"/>
      <c r="GJ115" s="317"/>
      <c r="GK115" s="317"/>
      <c r="GL115" s="317"/>
      <c r="GM115" s="317"/>
      <c r="GN115" s="317"/>
      <c r="GO115" s="317"/>
      <c r="GP115" s="317"/>
      <c r="GQ115" s="317"/>
      <c r="GR115" s="317"/>
      <c r="GS115" s="317"/>
      <c r="GT115" s="317"/>
      <c r="GU115" s="317"/>
      <c r="GV115" s="317"/>
      <c r="GW115" s="317"/>
      <c r="GX115" s="317"/>
      <c r="GY115" s="317"/>
      <c r="GZ115" s="317"/>
      <c r="HA115" s="317"/>
      <c r="HB115" s="317"/>
      <c r="HC115" s="317"/>
      <c r="HD115" s="317"/>
      <c r="HE115" s="317"/>
      <c r="HF115" s="317"/>
      <c r="HG115" s="317"/>
      <c r="HH115" s="317"/>
      <c r="HI115" s="317"/>
      <c r="HJ115" s="317"/>
      <c r="HK115" s="317"/>
      <c r="HL115" s="317"/>
      <c r="HM115" s="317"/>
      <c r="HN115" s="317"/>
      <c r="HO115" s="317"/>
      <c r="HP115" s="317"/>
      <c r="HQ115" s="317"/>
      <c r="HR115" s="317"/>
      <c r="HS115" s="317"/>
      <c r="HT115" s="317"/>
      <c r="HU115" s="317"/>
      <c r="HV115" s="317"/>
      <c r="HW115" s="317"/>
      <c r="HX115" s="317"/>
      <c r="HY115" s="317"/>
      <c r="HZ115" s="317"/>
      <c r="IA115" s="317"/>
      <c r="IB115" s="317"/>
      <c r="IC115" s="317"/>
      <c r="ID115" s="317"/>
      <c r="IE115" s="317"/>
      <c r="IF115" s="317"/>
      <c r="IG115" s="317"/>
      <c r="IH115" s="317"/>
      <c r="II115" s="317"/>
      <c r="IJ115" s="317"/>
      <c r="IK115" s="317"/>
      <c r="IL115" s="317"/>
      <c r="IM115" s="317"/>
      <c r="IN115" s="317"/>
      <c r="IO115" s="317"/>
      <c r="IP115" s="317"/>
      <c r="IQ115" s="317"/>
      <c r="IR115" s="317"/>
      <c r="IS115" s="317"/>
      <c r="IT115" s="317"/>
      <c r="IU115" s="317"/>
      <c r="IV115" s="317"/>
    </row>
    <row r="116" spans="1:256" s="1294" customFormat="1" ht="27" customHeight="1">
      <c r="A116" s="1386"/>
      <c r="B116" s="1387"/>
      <c r="C116" s="1388"/>
      <c r="D116" s="1314" t="s">
        <v>7024</v>
      </c>
      <c r="E116" s="1314"/>
      <c r="F116" s="1315">
        <f>(22*0.65*0.5)*(0.4+0.1)</f>
        <v>3.5750000000000002</v>
      </c>
      <c r="G116" s="1330"/>
      <c r="H116" s="1330"/>
      <c r="I116" s="1389"/>
      <c r="J116" s="1390"/>
    </row>
    <row r="117" spans="1:256" s="1294" customFormat="1" ht="13.5" customHeight="1">
      <c r="A117" s="1391" t="s">
        <v>5223</v>
      </c>
      <c r="B117" s="1323"/>
      <c r="C117" s="675"/>
      <c r="D117" s="1314" t="s">
        <v>6888</v>
      </c>
      <c r="E117" s="1339" t="s">
        <v>197</v>
      </c>
      <c r="F117" s="1315">
        <f>F114</f>
        <v>3.5750000000000002</v>
      </c>
      <c r="G117" s="350"/>
      <c r="H117" s="1392">
        <f t="shared" ref="H117:H119" si="1">ROUND(F117*G117,2)</f>
        <v>0</v>
      </c>
      <c r="I117" s="1121"/>
      <c r="J117" s="1126"/>
      <c r="K117" s="1126"/>
      <c r="L117" s="1085"/>
      <c r="M117" s="1085"/>
      <c r="N117" s="1085"/>
      <c r="O117" s="1085"/>
      <c r="P117" s="1085"/>
      <c r="Q117" s="1085"/>
      <c r="R117" s="1085"/>
      <c r="S117" s="1125"/>
      <c r="V117" s="1393"/>
    </row>
    <row r="118" spans="1:256" s="1294" customFormat="1" ht="13.5" customHeight="1">
      <c r="A118" s="1391" t="s">
        <v>5224</v>
      </c>
      <c r="B118" s="1323"/>
      <c r="C118" s="675"/>
      <c r="D118" s="1314" t="s">
        <v>6889</v>
      </c>
      <c r="E118" s="1339" t="s">
        <v>197</v>
      </c>
      <c r="F118" s="1315">
        <f>F116</f>
        <v>3.5750000000000002</v>
      </c>
      <c r="G118" s="350"/>
      <c r="H118" s="1392">
        <f t="shared" si="1"/>
        <v>0</v>
      </c>
      <c r="I118" s="1121"/>
      <c r="J118" s="1126"/>
      <c r="K118" s="1126"/>
      <c r="L118" s="1085"/>
      <c r="M118" s="1085"/>
      <c r="N118" s="1085"/>
      <c r="O118" s="1085"/>
      <c r="P118" s="1085"/>
      <c r="Q118" s="1085"/>
      <c r="R118" s="1085"/>
      <c r="S118" s="1125"/>
      <c r="V118" s="1393"/>
    </row>
    <row r="119" spans="1:256" s="1294" customFormat="1" ht="27" customHeight="1">
      <c r="A119" s="1391" t="s">
        <v>5225</v>
      </c>
      <c r="B119" s="1323"/>
      <c r="C119" s="675"/>
      <c r="D119" s="1314" t="s">
        <v>6890</v>
      </c>
      <c r="E119" s="1339" t="s">
        <v>197</v>
      </c>
      <c r="F119" s="1315">
        <f>F111</f>
        <v>7.15</v>
      </c>
      <c r="G119" s="350"/>
      <c r="H119" s="1392">
        <f t="shared" si="1"/>
        <v>0</v>
      </c>
      <c r="I119" s="1121"/>
      <c r="J119" s="1126"/>
      <c r="K119" s="1126"/>
      <c r="L119" s="1085"/>
      <c r="M119" s="1085"/>
      <c r="N119" s="1085"/>
      <c r="O119" s="1085"/>
      <c r="P119" s="1085"/>
      <c r="Q119" s="1085"/>
      <c r="R119" s="1085"/>
      <c r="S119" s="1125"/>
      <c r="V119" s="1393"/>
    </row>
    <row r="120" spans="1:256" s="1294" customFormat="1" ht="27" customHeight="1">
      <c r="A120" s="1391"/>
      <c r="B120" s="1323"/>
      <c r="C120" s="675"/>
      <c r="D120" s="1314" t="s">
        <v>6899</v>
      </c>
      <c r="E120" s="1339"/>
      <c r="F120" s="1315"/>
      <c r="G120" s="1394"/>
      <c r="H120" s="1395"/>
      <c r="I120" s="1121"/>
      <c r="J120" s="1126"/>
      <c r="K120" s="1126"/>
      <c r="L120" s="1085"/>
      <c r="M120" s="1085"/>
      <c r="N120" s="1085"/>
      <c r="O120" s="1085"/>
      <c r="P120" s="1085"/>
      <c r="Q120" s="1085"/>
      <c r="R120" s="1085"/>
      <c r="S120" s="1125"/>
      <c r="V120" s="1393"/>
    </row>
    <row r="121" spans="1:256" s="1385" customFormat="1" ht="27" customHeight="1">
      <c r="A121" s="1078" t="s">
        <v>6017</v>
      </c>
      <c r="B121" s="1380" t="s">
        <v>6840</v>
      </c>
      <c r="C121" s="1323" t="s">
        <v>6900</v>
      </c>
      <c r="D121" s="1080" t="s">
        <v>6901</v>
      </c>
      <c r="E121" s="1080" t="s">
        <v>197</v>
      </c>
      <c r="F121" s="1376">
        <f>ROUND(SUM(F123,F125),3)</f>
        <v>5.72</v>
      </c>
      <c r="G121" s="1330">
        <f>ROUND(SUM(H127:H132)/F121,2)</f>
        <v>0</v>
      </c>
      <c r="H121" s="1083">
        <f>ROUND(F121*G121,2)</f>
        <v>0</v>
      </c>
      <c r="I121" s="1324" t="s">
        <v>5316</v>
      </c>
      <c r="J121" s="1396"/>
      <c r="K121" s="1294"/>
      <c r="L121" s="1294"/>
      <c r="M121" s="1294"/>
      <c r="N121" s="1294"/>
      <c r="O121" s="1294"/>
      <c r="P121" s="1294"/>
      <c r="Q121" s="1294"/>
      <c r="R121" s="1294"/>
      <c r="S121" s="1294"/>
      <c r="T121" s="1294"/>
      <c r="U121" s="1294"/>
      <c r="V121" s="1294"/>
      <c r="W121" s="1294"/>
      <c r="X121" s="1294"/>
      <c r="Y121" s="342"/>
      <c r="Z121" s="342"/>
      <c r="AA121" s="342"/>
      <c r="AB121" s="342"/>
      <c r="AC121" s="342"/>
      <c r="AD121" s="342"/>
      <c r="AE121" s="342"/>
      <c r="AF121" s="342"/>
      <c r="AG121" s="342"/>
      <c r="AH121" s="342"/>
      <c r="AI121" s="342"/>
      <c r="AJ121" s="317"/>
      <c r="AK121" s="317"/>
      <c r="AL121" s="317"/>
      <c r="AM121" s="317"/>
      <c r="AN121" s="317"/>
      <c r="AO121" s="317"/>
      <c r="AP121" s="317"/>
      <c r="AQ121" s="317"/>
      <c r="AR121" s="317"/>
      <c r="AS121" s="317"/>
      <c r="AT121" s="317"/>
      <c r="AU121" s="317"/>
      <c r="AV121" s="317"/>
      <c r="AW121" s="317"/>
      <c r="AX121" s="317"/>
      <c r="AY121" s="317"/>
      <c r="AZ121" s="317"/>
      <c r="BA121" s="317"/>
      <c r="BB121" s="317"/>
      <c r="BC121" s="317"/>
      <c r="BD121" s="317"/>
      <c r="BE121" s="317"/>
      <c r="BF121" s="317"/>
      <c r="BG121" s="317"/>
      <c r="BH121" s="317"/>
      <c r="BI121" s="317"/>
      <c r="BJ121" s="317"/>
      <c r="BK121" s="317"/>
      <c r="BL121" s="317"/>
      <c r="BM121" s="317"/>
      <c r="BN121" s="317"/>
      <c r="BO121" s="317"/>
      <c r="BP121" s="317"/>
      <c r="BQ121" s="317"/>
      <c r="BR121" s="317"/>
      <c r="BS121" s="317"/>
      <c r="BT121" s="317"/>
      <c r="BU121" s="317"/>
      <c r="BV121" s="317"/>
      <c r="BW121" s="317"/>
      <c r="BX121" s="317"/>
      <c r="BY121" s="317"/>
      <c r="BZ121" s="317"/>
      <c r="CA121" s="317"/>
      <c r="CB121" s="317"/>
      <c r="CC121" s="317"/>
      <c r="CD121" s="317"/>
      <c r="CE121" s="317"/>
      <c r="CF121" s="317"/>
      <c r="CG121" s="317"/>
      <c r="CH121" s="317"/>
      <c r="CI121" s="317"/>
      <c r="CJ121" s="317"/>
      <c r="CK121" s="317"/>
      <c r="CL121" s="317"/>
      <c r="CM121" s="317"/>
      <c r="CN121" s="317"/>
      <c r="CO121" s="317"/>
      <c r="CP121" s="317"/>
      <c r="CQ121" s="317"/>
      <c r="CR121" s="317"/>
      <c r="CS121" s="317"/>
      <c r="CT121" s="317"/>
      <c r="CU121" s="317"/>
      <c r="CV121" s="317"/>
      <c r="CW121" s="317"/>
      <c r="CX121" s="317"/>
      <c r="CY121" s="317"/>
      <c r="CZ121" s="317"/>
      <c r="DA121" s="317"/>
      <c r="DB121" s="317"/>
      <c r="DC121" s="317"/>
      <c r="DD121" s="317"/>
      <c r="DE121" s="317"/>
      <c r="DF121" s="317"/>
      <c r="DG121" s="317"/>
      <c r="DH121" s="317"/>
      <c r="DI121" s="317"/>
      <c r="DJ121" s="317"/>
      <c r="DK121" s="317"/>
      <c r="DL121" s="317"/>
      <c r="DM121" s="317"/>
      <c r="DN121" s="317"/>
      <c r="DO121" s="317"/>
      <c r="DP121" s="317"/>
      <c r="DQ121" s="317"/>
      <c r="DR121" s="317"/>
      <c r="DS121" s="317"/>
      <c r="DT121" s="317"/>
      <c r="DU121" s="317"/>
      <c r="DV121" s="317"/>
      <c r="DW121" s="317"/>
      <c r="DX121" s="317"/>
      <c r="DY121" s="317"/>
      <c r="DZ121" s="317"/>
      <c r="EA121" s="317"/>
      <c r="EB121" s="317"/>
      <c r="EC121" s="317"/>
      <c r="ED121" s="317"/>
      <c r="EE121" s="317"/>
      <c r="EF121" s="317"/>
      <c r="EG121" s="317"/>
      <c r="EH121" s="317"/>
      <c r="EI121" s="317"/>
      <c r="EJ121" s="317"/>
      <c r="EK121" s="317"/>
      <c r="EL121" s="317"/>
      <c r="EM121" s="317"/>
      <c r="EN121" s="317"/>
      <c r="EO121" s="317"/>
      <c r="EP121" s="317"/>
      <c r="EQ121" s="317"/>
      <c r="ER121" s="317"/>
      <c r="ES121" s="317"/>
      <c r="ET121" s="317"/>
      <c r="EU121" s="317"/>
      <c r="EV121" s="317"/>
      <c r="EW121" s="317"/>
      <c r="EX121" s="317"/>
      <c r="EY121" s="317"/>
      <c r="EZ121" s="317"/>
      <c r="FA121" s="317"/>
      <c r="FB121" s="317"/>
      <c r="FC121" s="317"/>
      <c r="FD121" s="317"/>
      <c r="FE121" s="317"/>
      <c r="FF121" s="317"/>
      <c r="FG121" s="317"/>
      <c r="FH121" s="317"/>
      <c r="FI121" s="317"/>
      <c r="FJ121" s="317"/>
      <c r="FK121" s="317"/>
      <c r="FL121" s="317"/>
      <c r="FM121" s="317"/>
      <c r="FN121" s="317"/>
      <c r="FO121" s="317"/>
      <c r="FP121" s="317"/>
      <c r="FQ121" s="317"/>
      <c r="FR121" s="317"/>
      <c r="FS121" s="317"/>
      <c r="FT121" s="317"/>
      <c r="FU121" s="317"/>
      <c r="FV121" s="317"/>
      <c r="FW121" s="317"/>
      <c r="FX121" s="317"/>
      <c r="FY121" s="317"/>
      <c r="FZ121" s="317"/>
      <c r="GA121" s="317"/>
      <c r="GB121" s="317"/>
      <c r="GC121" s="317"/>
      <c r="GD121" s="317"/>
      <c r="GE121" s="317"/>
      <c r="GF121" s="317"/>
      <c r="GG121" s="317"/>
      <c r="GH121" s="317"/>
      <c r="GI121" s="317"/>
      <c r="GJ121" s="317"/>
      <c r="GK121" s="317"/>
      <c r="GL121" s="317"/>
      <c r="GM121" s="317"/>
      <c r="GN121" s="317"/>
      <c r="GO121" s="317"/>
      <c r="GP121" s="317"/>
      <c r="GQ121" s="317"/>
      <c r="GR121" s="317"/>
      <c r="GS121" s="317"/>
      <c r="GT121" s="317"/>
      <c r="GU121" s="317"/>
      <c r="GV121" s="317"/>
      <c r="GW121" s="317"/>
      <c r="GX121" s="317"/>
      <c r="GY121" s="317"/>
      <c r="GZ121" s="317"/>
      <c r="HA121" s="317"/>
      <c r="HB121" s="317"/>
      <c r="HC121" s="317"/>
      <c r="HD121" s="317"/>
      <c r="HE121" s="317"/>
      <c r="HF121" s="317"/>
      <c r="HG121" s="317"/>
      <c r="HH121" s="317"/>
      <c r="HI121" s="317"/>
      <c r="HJ121" s="317"/>
      <c r="HK121" s="317"/>
      <c r="HL121" s="317"/>
      <c r="HM121" s="317"/>
      <c r="HN121" s="317"/>
      <c r="HO121" s="317"/>
      <c r="HP121" s="317"/>
      <c r="HQ121" s="317"/>
      <c r="HR121" s="317"/>
      <c r="HS121" s="317"/>
      <c r="HT121" s="317"/>
      <c r="HU121" s="317"/>
      <c r="HV121" s="317"/>
      <c r="HW121" s="317"/>
      <c r="HX121" s="317"/>
      <c r="HY121" s="317"/>
      <c r="HZ121" s="317"/>
      <c r="IA121" s="317"/>
      <c r="IB121" s="317"/>
      <c r="IC121" s="317"/>
      <c r="ID121" s="317"/>
      <c r="IE121" s="317"/>
      <c r="IF121" s="317"/>
      <c r="IG121" s="317"/>
      <c r="IH121" s="317"/>
      <c r="II121" s="317"/>
      <c r="IJ121" s="317"/>
      <c r="IK121" s="317"/>
      <c r="IL121" s="317"/>
      <c r="IM121" s="317"/>
      <c r="IN121" s="317"/>
      <c r="IO121" s="317"/>
      <c r="IP121" s="317"/>
      <c r="IQ121" s="317"/>
      <c r="IR121" s="317"/>
      <c r="IS121" s="317"/>
      <c r="IT121" s="317"/>
      <c r="IU121" s="317"/>
      <c r="IV121" s="317"/>
    </row>
    <row r="122" spans="1:256" s="1405" customFormat="1" ht="13.5" customHeight="1">
      <c r="A122" s="1397"/>
      <c r="B122" s="1398"/>
      <c r="C122" s="1399"/>
      <c r="D122" s="1400" t="s">
        <v>6902</v>
      </c>
      <c r="E122" s="1399"/>
      <c r="F122" s="1401"/>
      <c r="G122" s="1402"/>
      <c r="H122" s="1402"/>
      <c r="I122" s="1403"/>
      <c r="J122" s="1404"/>
      <c r="L122" s="1406"/>
      <c r="M122" s="1406"/>
      <c r="N122" s="1406"/>
      <c r="O122" s="1406"/>
      <c r="P122" s="1406"/>
      <c r="Q122" s="1406"/>
      <c r="R122" s="1406"/>
      <c r="S122" s="1406"/>
      <c r="V122" s="1406"/>
      <c r="W122" s="1406"/>
      <c r="X122" s="1406"/>
      <c r="Y122" s="1406"/>
      <c r="Z122" s="1406"/>
      <c r="AA122" s="1406"/>
      <c r="AB122" s="1406"/>
      <c r="AC122" s="1406"/>
      <c r="AD122" s="1406"/>
      <c r="AE122" s="1406"/>
      <c r="AF122" s="1406"/>
      <c r="AG122" s="1406"/>
      <c r="AH122" s="1406"/>
      <c r="AI122" s="1406"/>
      <c r="AJ122" s="1406"/>
      <c r="AK122" s="1406"/>
      <c r="AL122" s="1406"/>
      <c r="AM122" s="1406"/>
      <c r="AN122" s="1406"/>
      <c r="AO122" s="1406"/>
      <c r="AP122" s="1406"/>
      <c r="AQ122" s="1406"/>
      <c r="AR122" s="1406"/>
      <c r="AS122" s="1406"/>
      <c r="AT122" s="1406"/>
      <c r="AU122" s="1406"/>
      <c r="AV122" s="1406"/>
      <c r="AW122" s="1406"/>
      <c r="AX122" s="1406"/>
      <c r="AY122" s="1406"/>
      <c r="AZ122" s="1406"/>
      <c r="BA122" s="1406"/>
      <c r="BB122" s="1406"/>
      <c r="BC122" s="1406"/>
      <c r="BD122" s="1406"/>
      <c r="BE122" s="1406"/>
      <c r="BF122" s="1406"/>
      <c r="BG122" s="1406"/>
      <c r="BH122" s="1406"/>
      <c r="BI122" s="1406"/>
      <c r="BJ122" s="1406"/>
      <c r="BK122" s="1406"/>
      <c r="BL122" s="1406"/>
      <c r="BM122" s="1406"/>
      <c r="BN122" s="1406"/>
      <c r="BO122" s="1406"/>
      <c r="BP122" s="1406"/>
      <c r="BQ122" s="1406"/>
      <c r="BR122" s="1406"/>
      <c r="BS122" s="1406"/>
      <c r="BT122" s="1406"/>
      <c r="BU122" s="1406"/>
      <c r="BV122" s="1406"/>
      <c r="BW122" s="1406"/>
      <c r="BX122" s="1406"/>
      <c r="BY122" s="1406"/>
      <c r="BZ122" s="1406"/>
      <c r="CA122" s="1406"/>
      <c r="CB122" s="1406"/>
      <c r="CC122" s="1406"/>
      <c r="CD122" s="1406"/>
      <c r="CE122" s="1406"/>
      <c r="CF122" s="1406"/>
      <c r="CG122" s="1406"/>
      <c r="CH122" s="1406"/>
      <c r="CI122" s="1406"/>
      <c r="CJ122" s="1406"/>
      <c r="CK122" s="1406"/>
      <c r="CL122" s="1406"/>
      <c r="CM122" s="1406"/>
      <c r="CN122" s="1406"/>
      <c r="CO122" s="1406"/>
      <c r="CP122" s="1406"/>
      <c r="CQ122" s="1406"/>
      <c r="CR122" s="1406"/>
      <c r="CS122" s="1406"/>
      <c r="CT122" s="1406"/>
      <c r="CU122" s="1406"/>
      <c r="CV122" s="1406"/>
      <c r="CW122" s="1406"/>
      <c r="CX122" s="1406"/>
      <c r="CY122" s="1406"/>
      <c r="CZ122" s="1406"/>
      <c r="DA122" s="1406"/>
      <c r="DB122" s="1406"/>
      <c r="DC122" s="1406"/>
      <c r="DD122" s="1406"/>
      <c r="DE122" s="1406"/>
      <c r="DF122" s="1406"/>
      <c r="DG122" s="1406"/>
      <c r="DH122" s="1406"/>
      <c r="DI122" s="1406"/>
      <c r="DJ122" s="1406"/>
      <c r="DK122" s="1406"/>
      <c r="DL122" s="1406"/>
      <c r="DM122" s="1406"/>
      <c r="DN122" s="1406"/>
      <c r="DO122" s="1406"/>
      <c r="DP122" s="1406"/>
      <c r="DQ122" s="1406"/>
      <c r="DR122" s="1406"/>
      <c r="DS122" s="1406"/>
      <c r="DT122" s="1406"/>
      <c r="DU122" s="1406"/>
      <c r="DV122" s="1406"/>
      <c r="DW122" s="1406"/>
      <c r="DX122" s="1406"/>
      <c r="DY122" s="1406"/>
      <c r="DZ122" s="1406"/>
      <c r="EA122" s="1406"/>
      <c r="EB122" s="1406"/>
      <c r="EC122" s="1406"/>
      <c r="ED122" s="1406"/>
      <c r="EE122" s="1406"/>
      <c r="EF122" s="1406"/>
      <c r="EG122" s="1406"/>
      <c r="EH122" s="1406"/>
      <c r="EI122" s="1406"/>
      <c r="EJ122" s="1406"/>
      <c r="EK122" s="1406"/>
      <c r="EL122" s="1406"/>
      <c r="EM122" s="1406"/>
      <c r="EN122" s="1406"/>
      <c r="EO122" s="1406"/>
      <c r="EP122" s="1406"/>
      <c r="EQ122" s="1406"/>
      <c r="ER122" s="1406"/>
      <c r="ES122" s="1406"/>
      <c r="ET122" s="1406"/>
      <c r="EU122" s="1406"/>
      <c r="EV122" s="1406"/>
      <c r="EW122" s="1406"/>
      <c r="EX122" s="1406"/>
      <c r="EY122" s="1406"/>
      <c r="EZ122" s="1406"/>
      <c r="FA122" s="1406"/>
      <c r="FB122" s="1406"/>
      <c r="FC122" s="1406"/>
      <c r="FD122" s="1406"/>
      <c r="FE122" s="1406"/>
      <c r="FF122" s="1406"/>
      <c r="FG122" s="1406"/>
      <c r="FH122" s="1406"/>
      <c r="FI122" s="1406"/>
      <c r="FJ122" s="1406"/>
      <c r="FK122" s="1406"/>
      <c r="FL122" s="1406"/>
      <c r="FM122" s="1406"/>
      <c r="FN122" s="1406"/>
      <c r="FO122" s="1406"/>
      <c r="FP122" s="1406"/>
      <c r="FQ122" s="1406"/>
      <c r="FR122" s="1406"/>
      <c r="FS122" s="1406"/>
      <c r="FT122" s="1406"/>
      <c r="FU122" s="1406"/>
      <c r="FV122" s="1406"/>
      <c r="FW122" s="1406"/>
      <c r="FX122" s="1406"/>
      <c r="FY122" s="1406"/>
      <c r="FZ122" s="1406"/>
      <c r="GA122" s="1406"/>
      <c r="GB122" s="1406"/>
      <c r="GC122" s="1406"/>
      <c r="GD122" s="1406"/>
      <c r="GE122" s="1406"/>
      <c r="GF122" s="1406"/>
      <c r="GG122" s="1406"/>
      <c r="GH122" s="1406"/>
      <c r="GI122" s="1406"/>
      <c r="GJ122" s="1406"/>
      <c r="GK122" s="1406"/>
      <c r="GL122" s="1406"/>
      <c r="GM122" s="1406"/>
      <c r="GN122" s="1406"/>
      <c r="GO122" s="1406"/>
      <c r="GP122" s="1406"/>
      <c r="GQ122" s="1406"/>
      <c r="GR122" s="1406"/>
      <c r="GS122" s="1406"/>
      <c r="GT122" s="1406"/>
      <c r="GU122" s="1406"/>
      <c r="GV122" s="1406"/>
      <c r="GW122" s="1406"/>
      <c r="GX122" s="1406"/>
      <c r="GY122" s="1406"/>
      <c r="GZ122" s="1406"/>
      <c r="HA122" s="1406"/>
      <c r="HB122" s="1406"/>
      <c r="HC122" s="1406"/>
      <c r="HD122" s="1406"/>
      <c r="HE122" s="1406"/>
      <c r="HF122" s="1406"/>
      <c r="HG122" s="1406"/>
      <c r="HH122" s="1406"/>
      <c r="HI122" s="1406"/>
      <c r="HJ122" s="1406"/>
      <c r="HK122" s="1406"/>
      <c r="HL122" s="1406"/>
      <c r="HM122" s="1406"/>
      <c r="HN122" s="1406"/>
      <c r="HO122" s="1406"/>
      <c r="HP122" s="1406"/>
      <c r="HQ122" s="1406"/>
      <c r="HR122" s="1406"/>
      <c r="HS122" s="1406"/>
      <c r="HT122" s="1406"/>
      <c r="HU122" s="1406"/>
      <c r="HV122" s="1406"/>
      <c r="HW122" s="1406"/>
      <c r="HX122" s="1406"/>
      <c r="HY122" s="1406"/>
      <c r="HZ122" s="1406"/>
      <c r="IA122" s="1406"/>
      <c r="IB122" s="1406"/>
      <c r="IC122" s="1406"/>
      <c r="ID122" s="1406"/>
      <c r="IE122" s="1406"/>
      <c r="IF122" s="1406"/>
      <c r="IG122" s="1406"/>
      <c r="IH122" s="1406"/>
      <c r="II122" s="1406"/>
      <c r="IJ122" s="1406"/>
      <c r="IK122" s="1406"/>
      <c r="IL122" s="1406"/>
      <c r="IM122" s="1406"/>
      <c r="IN122" s="1406"/>
      <c r="IO122" s="1406"/>
      <c r="IP122" s="1406"/>
      <c r="IQ122" s="1406"/>
      <c r="IR122" s="1406"/>
      <c r="IS122" s="1406"/>
      <c r="IT122" s="1406"/>
      <c r="IU122" s="1406"/>
      <c r="IV122" s="1406"/>
    </row>
    <row r="123" spans="1:256" s="640" customFormat="1" ht="13.5" customHeight="1">
      <c r="A123" s="634"/>
      <c r="B123" s="635"/>
      <c r="C123" s="1323"/>
      <c r="D123" s="1381" t="s">
        <v>6885</v>
      </c>
      <c r="E123" s="1407"/>
      <c r="F123" s="1383">
        <f>SUM(F124)</f>
        <v>2.8600000000000003</v>
      </c>
      <c r="G123" s="644"/>
      <c r="H123" s="644"/>
      <c r="I123" s="638"/>
      <c r="J123" s="1408"/>
      <c r="K123" s="731"/>
      <c r="L123" s="342"/>
      <c r="M123" s="342"/>
      <c r="N123" s="342"/>
      <c r="O123" s="342"/>
      <c r="P123" s="342"/>
      <c r="Q123" s="342"/>
      <c r="R123" s="342"/>
      <c r="S123" s="342"/>
      <c r="T123" s="342"/>
      <c r="U123" s="342"/>
      <c r="V123" s="342"/>
      <c r="W123" s="342"/>
      <c r="X123" s="342"/>
      <c r="Y123" s="1409"/>
      <c r="Z123" s="1409"/>
      <c r="AA123" s="1409"/>
      <c r="AB123" s="1409"/>
      <c r="AC123" s="1409"/>
      <c r="AD123" s="1409"/>
      <c r="AE123" s="1409"/>
      <c r="AF123" s="1409"/>
      <c r="AG123" s="1409"/>
      <c r="AH123" s="1409"/>
      <c r="AI123" s="1409"/>
      <c r="AJ123" s="1409"/>
      <c r="AK123" s="1409"/>
      <c r="AL123" s="1409"/>
      <c r="AM123" s="1409"/>
      <c r="AN123" s="1409"/>
      <c r="AO123" s="1409"/>
      <c r="AP123" s="1409"/>
      <c r="AQ123" s="1409"/>
      <c r="AR123" s="1409"/>
      <c r="AS123" s="1409"/>
      <c r="AT123" s="1409"/>
      <c r="AU123" s="1409"/>
      <c r="AV123" s="1409"/>
      <c r="AW123" s="1409"/>
      <c r="AX123" s="1409"/>
      <c r="AY123" s="1409"/>
      <c r="AZ123" s="1409"/>
      <c r="BA123" s="1409"/>
      <c r="BB123" s="1409"/>
      <c r="BC123" s="1409"/>
      <c r="BD123" s="1409"/>
      <c r="BE123" s="1409"/>
      <c r="BF123" s="1409"/>
      <c r="BG123" s="1409"/>
      <c r="BH123" s="1409"/>
      <c r="BI123" s="1409"/>
      <c r="BJ123" s="1409"/>
      <c r="BK123" s="1409"/>
      <c r="BL123" s="1409"/>
      <c r="BM123" s="1409"/>
      <c r="BN123" s="1409"/>
      <c r="BO123" s="1409"/>
      <c r="BP123" s="1409"/>
      <c r="BQ123" s="1409"/>
      <c r="BR123" s="1409"/>
      <c r="BS123" s="1409"/>
      <c r="BT123" s="1409"/>
      <c r="BU123" s="1409"/>
      <c r="BV123" s="1409"/>
      <c r="BW123" s="1409"/>
      <c r="BX123" s="1409"/>
      <c r="BY123" s="1409"/>
      <c r="BZ123" s="1409"/>
      <c r="CA123" s="1409"/>
      <c r="CB123" s="1409"/>
      <c r="CC123" s="1409"/>
      <c r="CD123" s="1409"/>
      <c r="CE123" s="1409"/>
      <c r="CF123" s="1409"/>
      <c r="CG123" s="1409"/>
      <c r="CH123" s="1409"/>
      <c r="CI123" s="1409"/>
      <c r="CJ123" s="1409"/>
      <c r="CK123" s="1409"/>
      <c r="CL123" s="1409"/>
      <c r="CM123" s="1409"/>
      <c r="CN123" s="1409"/>
      <c r="CO123" s="1409"/>
      <c r="CP123" s="1409"/>
      <c r="CQ123" s="1409"/>
      <c r="CR123" s="1409"/>
      <c r="CS123" s="1409"/>
      <c r="CT123" s="1409"/>
      <c r="CU123" s="1409"/>
      <c r="CV123" s="1409"/>
      <c r="CW123" s="1409"/>
      <c r="CX123" s="1409"/>
      <c r="CY123" s="1409"/>
      <c r="CZ123" s="1409"/>
      <c r="DA123" s="1409"/>
      <c r="DB123" s="1409"/>
      <c r="DC123" s="1409"/>
      <c r="DD123" s="1409"/>
      <c r="DE123" s="1409"/>
      <c r="DF123" s="1409"/>
      <c r="DG123" s="1409"/>
      <c r="DH123" s="1409"/>
      <c r="DI123" s="1409"/>
      <c r="DJ123" s="1409"/>
      <c r="DK123" s="1409"/>
      <c r="DL123" s="1409"/>
      <c r="DM123" s="1409"/>
      <c r="DN123" s="1409"/>
      <c r="DO123" s="1409"/>
      <c r="DP123" s="1409"/>
      <c r="DQ123" s="1409"/>
      <c r="DR123" s="1409"/>
      <c r="DS123" s="1409"/>
      <c r="DT123" s="1409"/>
      <c r="DU123" s="1409"/>
      <c r="DV123" s="1409"/>
      <c r="DW123" s="1409"/>
      <c r="DX123" s="1409"/>
      <c r="DY123" s="1409"/>
      <c r="DZ123" s="1409"/>
      <c r="EA123" s="1409"/>
      <c r="EB123" s="1409"/>
      <c r="EC123" s="1409"/>
      <c r="ED123" s="1409"/>
      <c r="EE123" s="1409"/>
      <c r="EF123" s="1409"/>
      <c r="EG123" s="1409"/>
      <c r="EH123" s="1409"/>
      <c r="EI123" s="1409"/>
      <c r="EJ123" s="1409"/>
      <c r="EK123" s="1409"/>
      <c r="EL123" s="1409"/>
      <c r="EM123" s="1409"/>
      <c r="EN123" s="1409"/>
      <c r="EO123" s="1409"/>
      <c r="EP123" s="1409"/>
      <c r="EQ123" s="1409"/>
      <c r="ER123" s="1409"/>
      <c r="ES123" s="1409"/>
      <c r="ET123" s="1409"/>
      <c r="EU123" s="1409"/>
      <c r="EV123" s="1409"/>
      <c r="EW123" s="1409"/>
      <c r="EX123" s="1409"/>
      <c r="EY123" s="1409"/>
      <c r="EZ123" s="1409"/>
      <c r="FA123" s="1409"/>
      <c r="FB123" s="1409"/>
      <c r="FC123" s="1409"/>
      <c r="FD123" s="1409"/>
      <c r="FE123" s="1409"/>
      <c r="FF123" s="1409"/>
      <c r="FG123" s="1409"/>
      <c r="FH123" s="1409"/>
      <c r="FI123" s="1409"/>
      <c r="FJ123" s="1409"/>
      <c r="FK123" s="1409"/>
      <c r="FL123" s="1409"/>
      <c r="FM123" s="1409"/>
      <c r="FN123" s="1409"/>
      <c r="FO123" s="1409"/>
      <c r="FP123" s="1409"/>
      <c r="FQ123" s="1409"/>
      <c r="FR123" s="1409"/>
      <c r="FS123" s="1409"/>
      <c r="FT123" s="1409"/>
      <c r="FU123" s="1409"/>
      <c r="FV123" s="1409"/>
      <c r="FW123" s="1409"/>
      <c r="FX123" s="1409"/>
      <c r="FY123" s="1409"/>
      <c r="FZ123" s="1409"/>
      <c r="GA123" s="1409"/>
      <c r="GB123" s="1409"/>
      <c r="GC123" s="1409"/>
      <c r="GD123" s="1409"/>
      <c r="GE123" s="1409"/>
      <c r="GF123" s="1409"/>
      <c r="GG123" s="1409"/>
      <c r="GH123" s="1409"/>
      <c r="GI123" s="1409"/>
      <c r="GJ123" s="1409"/>
      <c r="GK123" s="1409"/>
      <c r="GL123" s="1409"/>
      <c r="GM123" s="1409"/>
      <c r="GN123" s="1409"/>
      <c r="GO123" s="1409"/>
      <c r="GP123" s="1409"/>
      <c r="GQ123" s="1409"/>
      <c r="GR123" s="1409"/>
      <c r="GS123" s="1409"/>
      <c r="GT123" s="1409"/>
      <c r="GU123" s="1409"/>
      <c r="GV123" s="1409"/>
      <c r="GW123" s="1409"/>
      <c r="GX123" s="1409"/>
      <c r="GY123" s="1409"/>
      <c r="GZ123" s="1409"/>
      <c r="HA123" s="1409"/>
      <c r="HB123" s="1409"/>
      <c r="HC123" s="1409"/>
      <c r="HD123" s="1409"/>
      <c r="HE123" s="1409"/>
      <c r="HF123" s="1409"/>
      <c r="HG123" s="1409"/>
      <c r="HH123" s="1409"/>
      <c r="HI123" s="1409"/>
      <c r="HJ123" s="1409"/>
      <c r="HK123" s="1409"/>
      <c r="HL123" s="1409"/>
      <c r="HM123" s="1409"/>
      <c r="HN123" s="1409"/>
      <c r="HO123" s="1409"/>
      <c r="HP123" s="1409"/>
      <c r="HQ123" s="1409"/>
      <c r="HR123" s="1409"/>
      <c r="HS123" s="1409"/>
      <c r="HT123" s="1409"/>
      <c r="HU123" s="1409"/>
      <c r="HV123" s="1409"/>
      <c r="HW123" s="1409"/>
      <c r="HX123" s="1409"/>
      <c r="HY123" s="1409"/>
      <c r="HZ123" s="1409"/>
      <c r="IA123" s="1409"/>
      <c r="IB123" s="1409"/>
      <c r="IC123" s="1409"/>
      <c r="ID123" s="1409"/>
      <c r="IE123" s="1409"/>
      <c r="IF123" s="1409"/>
      <c r="IG123" s="1409"/>
      <c r="IH123" s="1409"/>
      <c r="II123" s="1409"/>
      <c r="IJ123" s="1409"/>
      <c r="IK123" s="1409"/>
      <c r="IL123" s="1409"/>
      <c r="IM123" s="1409"/>
      <c r="IN123" s="1409"/>
      <c r="IO123" s="1409"/>
      <c r="IP123" s="1409"/>
      <c r="IQ123" s="1409"/>
      <c r="IR123" s="1409"/>
      <c r="IS123" s="1409"/>
      <c r="IT123" s="1409"/>
      <c r="IU123" s="1409"/>
      <c r="IV123" s="1409"/>
    </row>
    <row r="124" spans="1:256" s="1385" customFormat="1" ht="27" customHeight="1">
      <c r="A124" s="1410"/>
      <c r="B124" s="1411"/>
      <c r="C124" s="1412"/>
      <c r="D124" s="1413" t="s">
        <v>7025</v>
      </c>
      <c r="E124" s="1413"/>
      <c r="F124" s="1414">
        <f>(22*0.65*(0.9-0.5))*(0.4+0.1)</f>
        <v>2.8600000000000003</v>
      </c>
      <c r="G124" s="1082"/>
      <c r="H124" s="1082"/>
      <c r="I124" s="1415"/>
      <c r="J124" s="1416"/>
      <c r="K124" s="640"/>
      <c r="L124" s="1409"/>
      <c r="M124" s="1409"/>
      <c r="N124" s="1409"/>
      <c r="O124" s="1409"/>
      <c r="P124" s="1409"/>
      <c r="Q124" s="1409"/>
      <c r="R124" s="1409"/>
      <c r="S124" s="1409"/>
      <c r="T124" s="1409"/>
      <c r="U124" s="1409"/>
      <c r="V124" s="1409"/>
      <c r="W124" s="1409"/>
      <c r="X124" s="1409"/>
      <c r="Y124" s="342"/>
      <c r="Z124" s="342"/>
      <c r="AA124" s="342"/>
      <c r="AB124" s="342"/>
      <c r="AC124" s="342"/>
      <c r="AD124" s="342"/>
      <c r="AE124" s="342"/>
      <c r="AF124" s="342"/>
      <c r="AG124" s="342"/>
      <c r="AH124" s="342"/>
      <c r="AI124" s="342"/>
      <c r="AJ124" s="317"/>
      <c r="AK124" s="317"/>
      <c r="AL124" s="317"/>
      <c r="AM124" s="317"/>
      <c r="AN124" s="317"/>
      <c r="AO124" s="317"/>
      <c r="AP124" s="317"/>
      <c r="AQ124" s="317"/>
      <c r="AR124" s="317"/>
      <c r="AS124" s="317"/>
      <c r="AT124" s="317"/>
      <c r="AU124" s="317"/>
      <c r="AV124" s="317"/>
      <c r="AW124" s="317"/>
      <c r="AX124" s="317"/>
      <c r="AY124" s="317"/>
      <c r="AZ124" s="317"/>
      <c r="BA124" s="317"/>
      <c r="BB124" s="317"/>
      <c r="BC124" s="317"/>
      <c r="BD124" s="317"/>
      <c r="BE124" s="317"/>
      <c r="BF124" s="317"/>
      <c r="BG124" s="317"/>
      <c r="BH124" s="317"/>
      <c r="BI124" s="317"/>
      <c r="BJ124" s="317"/>
      <c r="BK124" s="317"/>
      <c r="BL124" s="317"/>
      <c r="BM124" s="317"/>
      <c r="BN124" s="317"/>
      <c r="BO124" s="317"/>
      <c r="BP124" s="317"/>
      <c r="BQ124" s="317"/>
      <c r="BR124" s="317"/>
      <c r="BS124" s="317"/>
      <c r="BT124" s="317"/>
      <c r="BU124" s="317"/>
      <c r="BV124" s="317"/>
      <c r="BW124" s="317"/>
      <c r="BX124" s="317"/>
      <c r="BY124" s="317"/>
      <c r="BZ124" s="317"/>
      <c r="CA124" s="317"/>
      <c r="CB124" s="317"/>
      <c r="CC124" s="317"/>
      <c r="CD124" s="317"/>
      <c r="CE124" s="317"/>
      <c r="CF124" s="317"/>
      <c r="CG124" s="317"/>
      <c r="CH124" s="317"/>
      <c r="CI124" s="317"/>
      <c r="CJ124" s="317"/>
      <c r="CK124" s="317"/>
      <c r="CL124" s="317"/>
      <c r="CM124" s="317"/>
      <c r="CN124" s="317"/>
      <c r="CO124" s="317"/>
      <c r="CP124" s="317"/>
      <c r="CQ124" s="317"/>
      <c r="CR124" s="317"/>
      <c r="CS124" s="317"/>
      <c r="CT124" s="317"/>
      <c r="CU124" s="317"/>
      <c r="CV124" s="317"/>
      <c r="CW124" s="317"/>
      <c r="CX124" s="317"/>
      <c r="CY124" s="317"/>
      <c r="CZ124" s="317"/>
      <c r="DA124" s="317"/>
      <c r="DB124" s="317"/>
      <c r="DC124" s="317"/>
      <c r="DD124" s="317"/>
      <c r="DE124" s="317"/>
      <c r="DF124" s="317"/>
      <c r="DG124" s="317"/>
      <c r="DH124" s="317"/>
      <c r="DI124" s="317"/>
      <c r="DJ124" s="317"/>
      <c r="DK124" s="317"/>
      <c r="DL124" s="317"/>
      <c r="DM124" s="317"/>
      <c r="DN124" s="317"/>
      <c r="DO124" s="317"/>
      <c r="DP124" s="317"/>
      <c r="DQ124" s="317"/>
      <c r="DR124" s="317"/>
      <c r="DS124" s="317"/>
      <c r="DT124" s="317"/>
      <c r="DU124" s="317"/>
      <c r="DV124" s="317"/>
      <c r="DW124" s="317"/>
      <c r="DX124" s="317"/>
      <c r="DY124" s="317"/>
      <c r="DZ124" s="317"/>
      <c r="EA124" s="317"/>
      <c r="EB124" s="317"/>
      <c r="EC124" s="317"/>
      <c r="ED124" s="317"/>
      <c r="EE124" s="317"/>
      <c r="EF124" s="317"/>
      <c r="EG124" s="317"/>
      <c r="EH124" s="317"/>
      <c r="EI124" s="317"/>
      <c r="EJ124" s="317"/>
      <c r="EK124" s="317"/>
      <c r="EL124" s="317"/>
      <c r="EM124" s="317"/>
      <c r="EN124" s="317"/>
      <c r="EO124" s="317"/>
      <c r="EP124" s="317"/>
      <c r="EQ124" s="317"/>
      <c r="ER124" s="317"/>
      <c r="ES124" s="317"/>
      <c r="ET124" s="317"/>
      <c r="EU124" s="317"/>
      <c r="EV124" s="317"/>
      <c r="EW124" s="317"/>
      <c r="EX124" s="317"/>
      <c r="EY124" s="317"/>
      <c r="EZ124" s="317"/>
      <c r="FA124" s="317"/>
      <c r="FB124" s="317"/>
      <c r="FC124" s="317"/>
      <c r="FD124" s="317"/>
      <c r="FE124" s="317"/>
      <c r="FF124" s="317"/>
      <c r="FG124" s="317"/>
      <c r="FH124" s="317"/>
      <c r="FI124" s="317"/>
      <c r="FJ124" s="317"/>
      <c r="FK124" s="317"/>
      <c r="FL124" s="317"/>
      <c r="FM124" s="317"/>
      <c r="FN124" s="317"/>
      <c r="FO124" s="317"/>
      <c r="FP124" s="317"/>
      <c r="FQ124" s="317"/>
      <c r="FR124" s="317"/>
      <c r="FS124" s="317"/>
      <c r="FT124" s="317"/>
      <c r="FU124" s="317"/>
      <c r="FV124" s="317"/>
      <c r="FW124" s="317"/>
      <c r="FX124" s="317"/>
      <c r="FY124" s="317"/>
      <c r="FZ124" s="317"/>
      <c r="GA124" s="317"/>
      <c r="GB124" s="317"/>
      <c r="GC124" s="317"/>
      <c r="GD124" s="317"/>
      <c r="GE124" s="317"/>
      <c r="GF124" s="317"/>
      <c r="GG124" s="317"/>
      <c r="GH124" s="317"/>
      <c r="GI124" s="317"/>
      <c r="GJ124" s="317"/>
      <c r="GK124" s="317"/>
      <c r="GL124" s="317"/>
      <c r="GM124" s="317"/>
      <c r="GN124" s="317"/>
      <c r="GO124" s="317"/>
      <c r="GP124" s="317"/>
      <c r="GQ124" s="317"/>
      <c r="GR124" s="317"/>
      <c r="GS124" s="317"/>
      <c r="GT124" s="317"/>
      <c r="GU124" s="317"/>
      <c r="GV124" s="317"/>
      <c r="GW124" s="317"/>
      <c r="GX124" s="317"/>
      <c r="GY124" s="317"/>
      <c r="GZ124" s="317"/>
      <c r="HA124" s="317"/>
      <c r="HB124" s="317"/>
      <c r="HC124" s="317"/>
      <c r="HD124" s="317"/>
      <c r="HE124" s="317"/>
      <c r="HF124" s="317"/>
      <c r="HG124" s="317"/>
      <c r="HH124" s="317"/>
      <c r="HI124" s="317"/>
      <c r="HJ124" s="317"/>
      <c r="HK124" s="317"/>
      <c r="HL124" s="317"/>
      <c r="HM124" s="317"/>
      <c r="HN124" s="317"/>
      <c r="HO124" s="317"/>
      <c r="HP124" s="317"/>
      <c r="HQ124" s="317"/>
      <c r="HR124" s="317"/>
      <c r="HS124" s="317"/>
      <c r="HT124" s="317"/>
      <c r="HU124" s="317"/>
      <c r="HV124" s="317"/>
      <c r="HW124" s="317"/>
      <c r="HX124" s="317"/>
      <c r="HY124" s="317"/>
      <c r="HZ124" s="317"/>
      <c r="IA124" s="317"/>
      <c r="IB124" s="317"/>
      <c r="IC124" s="317"/>
      <c r="ID124" s="317"/>
      <c r="IE124" s="317"/>
      <c r="IF124" s="317"/>
      <c r="IG124" s="317"/>
      <c r="IH124" s="317"/>
      <c r="II124" s="317"/>
      <c r="IJ124" s="317"/>
      <c r="IK124" s="317"/>
      <c r="IL124" s="317"/>
      <c r="IM124" s="317"/>
      <c r="IN124" s="317"/>
      <c r="IO124" s="317"/>
      <c r="IP124" s="317"/>
      <c r="IQ124" s="317"/>
      <c r="IR124" s="317"/>
      <c r="IS124" s="317"/>
      <c r="IT124" s="317"/>
      <c r="IU124" s="317"/>
      <c r="IV124" s="317"/>
    </row>
    <row r="125" spans="1:256" s="640" customFormat="1" ht="13.5" customHeight="1">
      <c r="A125" s="634"/>
      <c r="B125" s="635"/>
      <c r="C125" s="1323"/>
      <c r="D125" s="1381" t="s">
        <v>6887</v>
      </c>
      <c r="E125" s="1407"/>
      <c r="F125" s="1383">
        <f>SUM(F126)</f>
        <v>2.8600000000000003</v>
      </c>
      <c r="G125" s="644"/>
      <c r="H125" s="644"/>
      <c r="I125" s="638"/>
      <c r="J125" s="1417"/>
      <c r="L125" s="1409"/>
      <c r="M125" s="1409"/>
      <c r="N125" s="1409"/>
      <c r="O125" s="1409"/>
      <c r="P125" s="342"/>
      <c r="Q125" s="1409"/>
      <c r="R125" s="1409"/>
      <c r="S125" s="342"/>
      <c r="T125" s="342"/>
      <c r="U125" s="342"/>
      <c r="V125" s="342"/>
      <c r="W125" s="342"/>
      <c r="X125" s="342"/>
      <c r="Y125" s="1409"/>
      <c r="Z125" s="1409"/>
      <c r="AA125" s="1409"/>
      <c r="AB125" s="1409"/>
      <c r="AC125" s="1409"/>
      <c r="AD125" s="1409"/>
      <c r="AE125" s="1409"/>
      <c r="AF125" s="1409"/>
      <c r="AG125" s="1409"/>
      <c r="AH125" s="1409"/>
      <c r="AI125" s="1409"/>
      <c r="AJ125" s="1409"/>
      <c r="AK125" s="1409"/>
      <c r="AL125" s="1409"/>
      <c r="AM125" s="1409"/>
      <c r="AN125" s="1409"/>
      <c r="AO125" s="1409"/>
      <c r="AP125" s="1409"/>
      <c r="AQ125" s="1409"/>
      <c r="AR125" s="1409"/>
      <c r="AS125" s="1409"/>
      <c r="AT125" s="1409"/>
      <c r="AU125" s="1409"/>
      <c r="AV125" s="1409"/>
      <c r="AW125" s="1409"/>
      <c r="AX125" s="1409"/>
      <c r="AY125" s="1409"/>
      <c r="AZ125" s="1409"/>
      <c r="BA125" s="1409"/>
      <c r="BB125" s="1409"/>
      <c r="BC125" s="1409"/>
      <c r="BD125" s="1409"/>
      <c r="BE125" s="1409"/>
      <c r="BF125" s="1409"/>
      <c r="BG125" s="1409"/>
      <c r="BH125" s="1409"/>
      <c r="BI125" s="1409"/>
      <c r="BJ125" s="1409"/>
      <c r="BK125" s="1409"/>
      <c r="BL125" s="1409"/>
      <c r="BM125" s="1409"/>
      <c r="BN125" s="1409"/>
      <c r="BO125" s="1409"/>
      <c r="BP125" s="1409"/>
      <c r="BQ125" s="1409"/>
      <c r="BR125" s="1409"/>
      <c r="BS125" s="1409"/>
      <c r="BT125" s="1409"/>
      <c r="BU125" s="1409"/>
      <c r="BV125" s="1409"/>
      <c r="BW125" s="1409"/>
      <c r="BX125" s="1409"/>
      <c r="BY125" s="1409"/>
      <c r="BZ125" s="1409"/>
      <c r="CA125" s="1409"/>
      <c r="CB125" s="1409"/>
      <c r="CC125" s="1409"/>
      <c r="CD125" s="1409"/>
      <c r="CE125" s="1409"/>
      <c r="CF125" s="1409"/>
      <c r="CG125" s="1409"/>
      <c r="CH125" s="1409"/>
      <c r="CI125" s="1409"/>
      <c r="CJ125" s="1409"/>
      <c r="CK125" s="1409"/>
      <c r="CL125" s="1409"/>
      <c r="CM125" s="1409"/>
      <c r="CN125" s="1409"/>
      <c r="CO125" s="1409"/>
      <c r="CP125" s="1409"/>
      <c r="CQ125" s="1409"/>
      <c r="CR125" s="1409"/>
      <c r="CS125" s="1409"/>
      <c r="CT125" s="1409"/>
      <c r="CU125" s="1409"/>
      <c r="CV125" s="1409"/>
      <c r="CW125" s="1409"/>
      <c r="CX125" s="1409"/>
      <c r="CY125" s="1409"/>
      <c r="CZ125" s="1409"/>
      <c r="DA125" s="1409"/>
      <c r="DB125" s="1409"/>
      <c r="DC125" s="1409"/>
      <c r="DD125" s="1409"/>
      <c r="DE125" s="1409"/>
      <c r="DF125" s="1409"/>
      <c r="DG125" s="1409"/>
      <c r="DH125" s="1409"/>
      <c r="DI125" s="1409"/>
      <c r="DJ125" s="1409"/>
      <c r="DK125" s="1409"/>
      <c r="DL125" s="1409"/>
      <c r="DM125" s="1409"/>
      <c r="DN125" s="1409"/>
      <c r="DO125" s="1409"/>
      <c r="DP125" s="1409"/>
      <c r="DQ125" s="1409"/>
      <c r="DR125" s="1409"/>
      <c r="DS125" s="1409"/>
      <c r="DT125" s="1409"/>
      <c r="DU125" s="1409"/>
      <c r="DV125" s="1409"/>
      <c r="DW125" s="1409"/>
      <c r="DX125" s="1409"/>
      <c r="DY125" s="1409"/>
      <c r="DZ125" s="1409"/>
      <c r="EA125" s="1409"/>
      <c r="EB125" s="1409"/>
      <c r="EC125" s="1409"/>
      <c r="ED125" s="1409"/>
      <c r="EE125" s="1409"/>
      <c r="EF125" s="1409"/>
      <c r="EG125" s="1409"/>
      <c r="EH125" s="1409"/>
      <c r="EI125" s="1409"/>
      <c r="EJ125" s="1409"/>
      <c r="EK125" s="1409"/>
      <c r="EL125" s="1409"/>
      <c r="EM125" s="1409"/>
      <c r="EN125" s="1409"/>
      <c r="EO125" s="1409"/>
      <c r="EP125" s="1409"/>
      <c r="EQ125" s="1409"/>
      <c r="ER125" s="1409"/>
      <c r="ES125" s="1409"/>
      <c r="ET125" s="1409"/>
      <c r="EU125" s="1409"/>
      <c r="EV125" s="1409"/>
      <c r="EW125" s="1409"/>
      <c r="EX125" s="1409"/>
      <c r="EY125" s="1409"/>
      <c r="EZ125" s="1409"/>
      <c r="FA125" s="1409"/>
      <c r="FB125" s="1409"/>
      <c r="FC125" s="1409"/>
      <c r="FD125" s="1409"/>
      <c r="FE125" s="1409"/>
      <c r="FF125" s="1409"/>
      <c r="FG125" s="1409"/>
      <c r="FH125" s="1409"/>
      <c r="FI125" s="1409"/>
      <c r="FJ125" s="1409"/>
      <c r="FK125" s="1409"/>
      <c r="FL125" s="1409"/>
      <c r="FM125" s="1409"/>
      <c r="FN125" s="1409"/>
      <c r="FO125" s="1409"/>
      <c r="FP125" s="1409"/>
      <c r="FQ125" s="1409"/>
      <c r="FR125" s="1409"/>
      <c r="FS125" s="1409"/>
      <c r="FT125" s="1409"/>
      <c r="FU125" s="1409"/>
      <c r="FV125" s="1409"/>
      <c r="FW125" s="1409"/>
      <c r="FX125" s="1409"/>
      <c r="FY125" s="1409"/>
      <c r="FZ125" s="1409"/>
      <c r="GA125" s="1409"/>
      <c r="GB125" s="1409"/>
      <c r="GC125" s="1409"/>
      <c r="GD125" s="1409"/>
      <c r="GE125" s="1409"/>
      <c r="GF125" s="1409"/>
      <c r="GG125" s="1409"/>
      <c r="GH125" s="1409"/>
      <c r="GI125" s="1409"/>
      <c r="GJ125" s="1409"/>
      <c r="GK125" s="1409"/>
      <c r="GL125" s="1409"/>
      <c r="GM125" s="1409"/>
      <c r="GN125" s="1409"/>
      <c r="GO125" s="1409"/>
      <c r="GP125" s="1409"/>
      <c r="GQ125" s="1409"/>
      <c r="GR125" s="1409"/>
      <c r="GS125" s="1409"/>
      <c r="GT125" s="1409"/>
      <c r="GU125" s="1409"/>
      <c r="GV125" s="1409"/>
      <c r="GW125" s="1409"/>
      <c r="GX125" s="1409"/>
      <c r="GY125" s="1409"/>
      <c r="GZ125" s="1409"/>
      <c r="HA125" s="1409"/>
      <c r="HB125" s="1409"/>
      <c r="HC125" s="1409"/>
      <c r="HD125" s="1409"/>
      <c r="HE125" s="1409"/>
      <c r="HF125" s="1409"/>
      <c r="HG125" s="1409"/>
      <c r="HH125" s="1409"/>
      <c r="HI125" s="1409"/>
      <c r="HJ125" s="1409"/>
      <c r="HK125" s="1409"/>
      <c r="HL125" s="1409"/>
      <c r="HM125" s="1409"/>
      <c r="HN125" s="1409"/>
      <c r="HO125" s="1409"/>
      <c r="HP125" s="1409"/>
      <c r="HQ125" s="1409"/>
      <c r="HR125" s="1409"/>
      <c r="HS125" s="1409"/>
      <c r="HT125" s="1409"/>
      <c r="HU125" s="1409"/>
      <c r="HV125" s="1409"/>
      <c r="HW125" s="1409"/>
      <c r="HX125" s="1409"/>
      <c r="HY125" s="1409"/>
      <c r="HZ125" s="1409"/>
      <c r="IA125" s="1409"/>
      <c r="IB125" s="1409"/>
      <c r="IC125" s="1409"/>
      <c r="ID125" s="1409"/>
      <c r="IE125" s="1409"/>
      <c r="IF125" s="1409"/>
      <c r="IG125" s="1409"/>
      <c r="IH125" s="1409"/>
      <c r="II125" s="1409"/>
      <c r="IJ125" s="1409"/>
      <c r="IK125" s="1409"/>
      <c r="IL125" s="1409"/>
      <c r="IM125" s="1409"/>
      <c r="IN125" s="1409"/>
      <c r="IO125" s="1409"/>
      <c r="IP125" s="1409"/>
      <c r="IQ125" s="1409"/>
      <c r="IR125" s="1409"/>
      <c r="IS125" s="1409"/>
      <c r="IT125" s="1409"/>
      <c r="IU125" s="1409"/>
      <c r="IV125" s="1409"/>
    </row>
    <row r="126" spans="1:256" s="1385" customFormat="1" ht="27" customHeight="1">
      <c r="A126" s="1410"/>
      <c r="B126" s="1411"/>
      <c r="C126" s="1412"/>
      <c r="D126" s="1413" t="s">
        <v>7025</v>
      </c>
      <c r="E126" s="1413"/>
      <c r="F126" s="1414">
        <f>(22*0.65*(0.9-0.5))*(0.4+0.1)</f>
        <v>2.8600000000000003</v>
      </c>
      <c r="G126" s="1082"/>
      <c r="H126" s="1082"/>
      <c r="I126" s="1415"/>
      <c r="J126" s="1417"/>
      <c r="K126" s="1418"/>
      <c r="L126" s="419"/>
      <c r="M126" s="419"/>
      <c r="N126" s="419"/>
      <c r="O126" s="419"/>
      <c r="P126" s="342"/>
      <c r="Q126" s="342"/>
      <c r="R126" s="342"/>
      <c r="S126" s="342"/>
      <c r="T126" s="342"/>
      <c r="U126" s="342"/>
      <c r="V126" s="342"/>
      <c r="W126" s="342"/>
      <c r="X126" s="342"/>
      <c r="Y126" s="342"/>
      <c r="Z126" s="342"/>
      <c r="AA126" s="342"/>
      <c r="AB126" s="342"/>
      <c r="AC126" s="342"/>
      <c r="AD126" s="342"/>
      <c r="AE126" s="342"/>
      <c r="AF126" s="342"/>
      <c r="AG126" s="342"/>
      <c r="AH126" s="342"/>
      <c r="AI126" s="342"/>
      <c r="AJ126" s="317"/>
      <c r="AK126" s="317"/>
      <c r="AL126" s="317"/>
      <c r="AM126" s="317"/>
      <c r="AN126" s="317"/>
      <c r="AO126" s="317"/>
      <c r="AP126" s="317"/>
      <c r="AQ126" s="317"/>
      <c r="AR126" s="317"/>
      <c r="AS126" s="317"/>
      <c r="AT126" s="317"/>
      <c r="AU126" s="317"/>
      <c r="AV126" s="317"/>
      <c r="AW126" s="317"/>
      <c r="AX126" s="317"/>
      <c r="AY126" s="317"/>
      <c r="AZ126" s="317"/>
      <c r="BA126" s="317"/>
      <c r="BB126" s="317"/>
      <c r="BC126" s="317"/>
      <c r="BD126" s="317"/>
      <c r="BE126" s="317"/>
      <c r="BF126" s="317"/>
      <c r="BG126" s="317"/>
      <c r="BH126" s="317"/>
      <c r="BI126" s="317"/>
      <c r="BJ126" s="317"/>
      <c r="BK126" s="317"/>
      <c r="BL126" s="317"/>
      <c r="BM126" s="317"/>
      <c r="BN126" s="317"/>
      <c r="BO126" s="317"/>
      <c r="BP126" s="317"/>
      <c r="BQ126" s="317"/>
      <c r="BR126" s="317"/>
      <c r="BS126" s="317"/>
      <c r="BT126" s="317"/>
      <c r="BU126" s="317"/>
      <c r="BV126" s="317"/>
      <c r="BW126" s="317"/>
      <c r="BX126" s="317"/>
      <c r="BY126" s="317"/>
      <c r="BZ126" s="317"/>
      <c r="CA126" s="317"/>
      <c r="CB126" s="317"/>
      <c r="CC126" s="317"/>
      <c r="CD126" s="317"/>
      <c r="CE126" s="317"/>
      <c r="CF126" s="317"/>
      <c r="CG126" s="317"/>
      <c r="CH126" s="317"/>
      <c r="CI126" s="317"/>
      <c r="CJ126" s="317"/>
      <c r="CK126" s="317"/>
      <c r="CL126" s="317"/>
      <c r="CM126" s="317"/>
      <c r="CN126" s="317"/>
      <c r="CO126" s="317"/>
      <c r="CP126" s="317"/>
      <c r="CQ126" s="317"/>
      <c r="CR126" s="317"/>
      <c r="CS126" s="317"/>
      <c r="CT126" s="317"/>
      <c r="CU126" s="317"/>
      <c r="CV126" s="317"/>
      <c r="CW126" s="317"/>
      <c r="CX126" s="317"/>
      <c r="CY126" s="317"/>
      <c r="CZ126" s="317"/>
      <c r="DA126" s="317"/>
      <c r="DB126" s="317"/>
      <c r="DC126" s="317"/>
      <c r="DD126" s="317"/>
      <c r="DE126" s="317"/>
      <c r="DF126" s="317"/>
      <c r="DG126" s="317"/>
      <c r="DH126" s="317"/>
      <c r="DI126" s="317"/>
      <c r="DJ126" s="317"/>
      <c r="DK126" s="317"/>
      <c r="DL126" s="317"/>
      <c r="DM126" s="317"/>
      <c r="DN126" s="317"/>
      <c r="DO126" s="317"/>
      <c r="DP126" s="317"/>
      <c r="DQ126" s="317"/>
      <c r="DR126" s="317"/>
      <c r="DS126" s="317"/>
      <c r="DT126" s="317"/>
      <c r="DU126" s="317"/>
      <c r="DV126" s="317"/>
      <c r="DW126" s="317"/>
      <c r="DX126" s="317"/>
      <c r="DY126" s="317"/>
      <c r="DZ126" s="317"/>
      <c r="EA126" s="317"/>
      <c r="EB126" s="317"/>
      <c r="EC126" s="317"/>
      <c r="ED126" s="317"/>
      <c r="EE126" s="317"/>
      <c r="EF126" s="317"/>
      <c r="EG126" s="317"/>
      <c r="EH126" s="317"/>
      <c r="EI126" s="317"/>
      <c r="EJ126" s="317"/>
      <c r="EK126" s="317"/>
      <c r="EL126" s="317"/>
      <c r="EM126" s="317"/>
      <c r="EN126" s="317"/>
      <c r="EO126" s="317"/>
      <c r="EP126" s="317"/>
      <c r="EQ126" s="317"/>
      <c r="ER126" s="317"/>
      <c r="ES126" s="317"/>
      <c r="ET126" s="317"/>
      <c r="EU126" s="317"/>
      <c r="EV126" s="317"/>
      <c r="EW126" s="317"/>
      <c r="EX126" s="317"/>
      <c r="EY126" s="317"/>
      <c r="EZ126" s="317"/>
      <c r="FA126" s="317"/>
      <c r="FB126" s="317"/>
      <c r="FC126" s="317"/>
      <c r="FD126" s="317"/>
      <c r="FE126" s="317"/>
      <c r="FF126" s="317"/>
      <c r="FG126" s="317"/>
      <c r="FH126" s="317"/>
      <c r="FI126" s="317"/>
      <c r="FJ126" s="317"/>
      <c r="FK126" s="317"/>
      <c r="FL126" s="317"/>
      <c r="FM126" s="317"/>
      <c r="FN126" s="317"/>
      <c r="FO126" s="317"/>
      <c r="FP126" s="317"/>
      <c r="FQ126" s="317"/>
      <c r="FR126" s="317"/>
      <c r="FS126" s="317"/>
      <c r="FT126" s="317"/>
      <c r="FU126" s="317"/>
      <c r="FV126" s="317"/>
      <c r="FW126" s="317"/>
      <c r="FX126" s="317"/>
      <c r="FY126" s="317"/>
      <c r="FZ126" s="317"/>
      <c r="GA126" s="317"/>
      <c r="GB126" s="317"/>
      <c r="GC126" s="317"/>
      <c r="GD126" s="317"/>
      <c r="GE126" s="317"/>
      <c r="GF126" s="317"/>
      <c r="GG126" s="317"/>
      <c r="GH126" s="317"/>
      <c r="GI126" s="317"/>
      <c r="GJ126" s="317"/>
      <c r="GK126" s="317"/>
      <c r="GL126" s="317"/>
      <c r="GM126" s="317"/>
      <c r="GN126" s="317"/>
      <c r="GO126" s="317"/>
      <c r="GP126" s="317"/>
      <c r="GQ126" s="317"/>
      <c r="GR126" s="317"/>
      <c r="GS126" s="317"/>
      <c r="GT126" s="317"/>
      <c r="GU126" s="317"/>
      <c r="GV126" s="317"/>
      <c r="GW126" s="317"/>
      <c r="GX126" s="317"/>
      <c r="GY126" s="317"/>
      <c r="GZ126" s="317"/>
      <c r="HA126" s="317"/>
      <c r="HB126" s="317"/>
      <c r="HC126" s="317"/>
      <c r="HD126" s="317"/>
      <c r="HE126" s="317"/>
      <c r="HF126" s="317"/>
      <c r="HG126" s="317"/>
      <c r="HH126" s="317"/>
      <c r="HI126" s="317"/>
      <c r="HJ126" s="317"/>
      <c r="HK126" s="317"/>
      <c r="HL126" s="317"/>
      <c r="HM126" s="317"/>
      <c r="HN126" s="317"/>
      <c r="HO126" s="317"/>
      <c r="HP126" s="317"/>
      <c r="HQ126" s="317"/>
      <c r="HR126" s="317"/>
      <c r="HS126" s="317"/>
      <c r="HT126" s="317"/>
      <c r="HU126" s="317"/>
      <c r="HV126" s="317"/>
      <c r="HW126" s="317"/>
      <c r="HX126" s="317"/>
      <c r="HY126" s="317"/>
      <c r="HZ126" s="317"/>
      <c r="IA126" s="317"/>
      <c r="IB126" s="317"/>
      <c r="IC126" s="317"/>
      <c r="ID126" s="317"/>
      <c r="IE126" s="317"/>
      <c r="IF126" s="317"/>
      <c r="IG126" s="317"/>
      <c r="IH126" s="317"/>
      <c r="II126" s="317"/>
      <c r="IJ126" s="317"/>
      <c r="IK126" s="317"/>
      <c r="IL126" s="317"/>
      <c r="IM126" s="317"/>
      <c r="IN126" s="317"/>
      <c r="IO126" s="317"/>
      <c r="IP126" s="317"/>
      <c r="IQ126" s="317"/>
      <c r="IR126" s="317"/>
      <c r="IS126" s="317"/>
      <c r="IT126" s="317"/>
      <c r="IU126" s="317"/>
      <c r="IV126" s="317"/>
    </row>
    <row r="127" spans="1:256" s="1294" customFormat="1" ht="13.5" customHeight="1">
      <c r="A127" s="1391" t="s">
        <v>5132</v>
      </c>
      <c r="B127" s="1323"/>
      <c r="C127" s="675"/>
      <c r="D127" s="1314" t="s">
        <v>6888</v>
      </c>
      <c r="E127" s="1339" t="s">
        <v>197</v>
      </c>
      <c r="F127" s="1315">
        <f>F123</f>
        <v>2.8600000000000003</v>
      </c>
      <c r="G127" s="350"/>
      <c r="H127" s="1392">
        <f t="shared" ref="H127:H132" si="2">ROUND(F127*G127,2)</f>
        <v>0</v>
      </c>
      <c r="I127" s="1121"/>
      <c r="J127" s="1126"/>
      <c r="K127" s="1126"/>
      <c r="L127" s="1085"/>
      <c r="M127" s="1085"/>
      <c r="N127" s="1085"/>
      <c r="O127" s="1085"/>
      <c r="P127" s="1085"/>
      <c r="Q127" s="1085"/>
      <c r="R127" s="1085"/>
      <c r="S127" s="1125"/>
      <c r="V127" s="1393"/>
    </row>
    <row r="128" spans="1:256" s="1294" customFormat="1" ht="13.5" customHeight="1">
      <c r="A128" s="1391" t="s">
        <v>5133</v>
      </c>
      <c r="B128" s="1323"/>
      <c r="C128" s="675"/>
      <c r="D128" s="1314" t="s">
        <v>6889</v>
      </c>
      <c r="E128" s="1339" t="s">
        <v>197</v>
      </c>
      <c r="F128" s="1315">
        <f>F125</f>
        <v>2.8600000000000003</v>
      </c>
      <c r="G128" s="350"/>
      <c r="H128" s="1392">
        <f t="shared" si="2"/>
        <v>0</v>
      </c>
      <c r="I128" s="1121"/>
      <c r="J128" s="1126"/>
      <c r="K128" s="1126"/>
      <c r="L128" s="1085"/>
      <c r="M128" s="1085"/>
      <c r="N128" s="1085"/>
      <c r="O128" s="1085"/>
      <c r="P128" s="1085"/>
      <c r="Q128" s="1085"/>
      <c r="R128" s="1085"/>
      <c r="S128" s="1125"/>
      <c r="V128" s="1393"/>
    </row>
    <row r="129" spans="1:256" s="1385" customFormat="1" ht="27" customHeight="1">
      <c r="A129" s="1419" t="s">
        <v>5134</v>
      </c>
      <c r="B129" s="1080"/>
      <c r="C129" s="675"/>
      <c r="D129" s="1413" t="s">
        <v>6904</v>
      </c>
      <c r="E129" s="1420" t="s">
        <v>197</v>
      </c>
      <c r="F129" s="1421">
        <f>F121</f>
        <v>5.72</v>
      </c>
      <c r="G129" s="1460"/>
      <c r="H129" s="1392">
        <f t="shared" si="2"/>
        <v>0</v>
      </c>
      <c r="I129" s="1121"/>
      <c r="J129" s="1422"/>
      <c r="K129" s="1423"/>
      <c r="L129" s="1424"/>
      <c r="M129" s="1424"/>
      <c r="N129" s="1424"/>
      <c r="O129" s="1424"/>
      <c r="P129" s="1424"/>
      <c r="Q129" s="1424"/>
      <c r="R129" s="1424"/>
      <c r="S129" s="1425"/>
      <c r="T129" s="1423"/>
      <c r="U129" s="342"/>
      <c r="V129" s="342"/>
      <c r="W129" s="342"/>
      <c r="X129" s="342"/>
      <c r="Y129" s="342"/>
      <c r="Z129" s="342"/>
      <c r="AA129" s="342"/>
      <c r="AB129" s="342"/>
      <c r="AC129" s="342"/>
      <c r="AD129" s="342"/>
      <c r="AE129" s="342"/>
      <c r="AF129" s="342"/>
      <c r="AG129" s="342"/>
      <c r="AH129" s="342"/>
      <c r="AI129" s="342"/>
      <c r="AJ129" s="317"/>
      <c r="AK129" s="317"/>
      <c r="AL129" s="317"/>
      <c r="AM129" s="317"/>
      <c r="AN129" s="317"/>
      <c r="AO129" s="317"/>
      <c r="AP129" s="317"/>
      <c r="AQ129" s="317"/>
      <c r="AR129" s="317"/>
      <c r="AS129" s="317"/>
      <c r="AT129" s="317"/>
      <c r="AU129" s="317"/>
      <c r="AV129" s="317"/>
      <c r="AW129" s="317"/>
      <c r="AX129" s="317"/>
      <c r="AY129" s="317"/>
      <c r="AZ129" s="317"/>
      <c r="BA129" s="317"/>
      <c r="BB129" s="317"/>
      <c r="BC129" s="317"/>
      <c r="BD129" s="317"/>
      <c r="BE129" s="317"/>
      <c r="BF129" s="317"/>
      <c r="BG129" s="317"/>
      <c r="BH129" s="317"/>
      <c r="BI129" s="317"/>
      <c r="BJ129" s="317"/>
      <c r="BK129" s="317"/>
      <c r="BL129" s="317"/>
      <c r="BM129" s="317"/>
      <c r="BN129" s="317"/>
      <c r="BO129" s="317"/>
      <c r="BP129" s="317"/>
      <c r="BQ129" s="317"/>
      <c r="BR129" s="317"/>
      <c r="BS129" s="317"/>
      <c r="BT129" s="317"/>
      <c r="BU129" s="317"/>
      <c r="BV129" s="317"/>
      <c r="BW129" s="317"/>
      <c r="BX129" s="317"/>
      <c r="BY129" s="317"/>
      <c r="BZ129" s="317"/>
      <c r="CA129" s="317"/>
      <c r="CB129" s="317"/>
      <c r="CC129" s="317"/>
      <c r="CD129" s="317"/>
      <c r="CE129" s="317"/>
      <c r="CF129" s="317"/>
      <c r="CG129" s="317"/>
      <c r="CH129" s="317"/>
      <c r="CI129" s="317"/>
      <c r="CJ129" s="317"/>
      <c r="CK129" s="317"/>
      <c r="CL129" s="317"/>
      <c r="CM129" s="317"/>
      <c r="CN129" s="317"/>
      <c r="CO129" s="317"/>
      <c r="CP129" s="317"/>
      <c r="CQ129" s="317"/>
      <c r="CR129" s="317"/>
      <c r="CS129" s="317"/>
      <c r="CT129" s="317"/>
      <c r="CU129" s="317"/>
      <c r="CV129" s="317"/>
      <c r="CW129" s="317"/>
      <c r="CX129" s="317"/>
      <c r="CY129" s="317"/>
      <c r="CZ129" s="317"/>
      <c r="DA129" s="317"/>
      <c r="DB129" s="317"/>
      <c r="DC129" s="317"/>
      <c r="DD129" s="317"/>
      <c r="DE129" s="317"/>
      <c r="DF129" s="317"/>
      <c r="DG129" s="317"/>
      <c r="DH129" s="317"/>
      <c r="DI129" s="317"/>
      <c r="DJ129" s="317"/>
      <c r="DK129" s="317"/>
      <c r="DL129" s="317"/>
      <c r="DM129" s="317"/>
      <c r="DN129" s="317"/>
      <c r="DO129" s="317"/>
      <c r="DP129" s="317"/>
      <c r="DQ129" s="317"/>
      <c r="DR129" s="317"/>
      <c r="DS129" s="317"/>
      <c r="DT129" s="317"/>
      <c r="DU129" s="317"/>
      <c r="DV129" s="317"/>
      <c r="DW129" s="317"/>
      <c r="DX129" s="317"/>
      <c r="DY129" s="317"/>
      <c r="DZ129" s="317"/>
      <c r="EA129" s="317"/>
      <c r="EB129" s="317"/>
      <c r="EC129" s="317"/>
      <c r="ED129" s="317"/>
      <c r="EE129" s="317"/>
      <c r="EF129" s="317"/>
      <c r="EG129" s="317"/>
      <c r="EH129" s="317"/>
      <c r="EI129" s="317"/>
      <c r="EJ129" s="317"/>
      <c r="EK129" s="317"/>
      <c r="EL129" s="317"/>
      <c r="EM129" s="317"/>
      <c r="EN129" s="317"/>
      <c r="EO129" s="317"/>
      <c r="EP129" s="317"/>
      <c r="EQ129" s="317"/>
      <c r="ER129" s="317"/>
      <c r="ES129" s="317"/>
      <c r="ET129" s="317"/>
      <c r="EU129" s="317"/>
      <c r="EV129" s="317"/>
      <c r="EW129" s="317"/>
      <c r="EX129" s="317"/>
      <c r="EY129" s="317"/>
      <c r="EZ129" s="317"/>
      <c r="FA129" s="317"/>
      <c r="FB129" s="317"/>
      <c r="FC129" s="317"/>
      <c r="FD129" s="317"/>
      <c r="FE129" s="317"/>
      <c r="FF129" s="317"/>
      <c r="FG129" s="317"/>
      <c r="FH129" s="317"/>
      <c r="FI129" s="317"/>
      <c r="FJ129" s="317"/>
      <c r="FK129" s="317"/>
      <c r="FL129" s="317"/>
      <c r="FM129" s="317"/>
      <c r="FN129" s="317"/>
      <c r="FO129" s="317"/>
      <c r="FP129" s="317"/>
      <c r="FQ129" s="317"/>
      <c r="FR129" s="317"/>
      <c r="FS129" s="317"/>
      <c r="FT129" s="317"/>
      <c r="FU129" s="317"/>
      <c r="FV129" s="317"/>
      <c r="FW129" s="317"/>
      <c r="FX129" s="317"/>
      <c r="FY129" s="317"/>
      <c r="FZ129" s="317"/>
      <c r="GA129" s="317"/>
      <c r="GB129" s="317"/>
      <c r="GC129" s="317"/>
      <c r="GD129" s="317"/>
      <c r="GE129" s="317"/>
      <c r="GF129" s="317"/>
      <c r="GG129" s="317"/>
      <c r="GH129" s="317"/>
      <c r="GI129" s="317"/>
      <c r="GJ129" s="317"/>
      <c r="GK129" s="317"/>
      <c r="GL129" s="317"/>
      <c r="GM129" s="317"/>
      <c r="GN129" s="317"/>
      <c r="GO129" s="317"/>
      <c r="GP129" s="317"/>
      <c r="GQ129" s="317"/>
      <c r="GR129" s="317"/>
      <c r="GS129" s="317"/>
      <c r="GT129" s="317"/>
      <c r="GU129" s="317"/>
      <c r="GV129" s="317"/>
      <c r="GW129" s="317"/>
      <c r="GX129" s="317"/>
      <c r="GY129" s="317"/>
      <c r="GZ129" s="317"/>
      <c r="HA129" s="317"/>
      <c r="HB129" s="317"/>
      <c r="HC129" s="317"/>
      <c r="HD129" s="317"/>
      <c r="HE129" s="317"/>
      <c r="HF129" s="317"/>
      <c r="HG129" s="317"/>
      <c r="HH129" s="317"/>
      <c r="HI129" s="317"/>
      <c r="HJ129" s="317"/>
      <c r="HK129" s="317"/>
      <c r="HL129" s="317"/>
      <c r="HM129" s="317"/>
      <c r="HN129" s="317"/>
      <c r="HO129" s="317"/>
      <c r="HP129" s="317"/>
      <c r="HQ129" s="317"/>
      <c r="HR129" s="317"/>
      <c r="HS129" s="317"/>
      <c r="HT129" s="317"/>
      <c r="HU129" s="317"/>
      <c r="HV129" s="317"/>
      <c r="HW129" s="317"/>
      <c r="HX129" s="317"/>
      <c r="HY129" s="317"/>
      <c r="HZ129" s="317"/>
      <c r="IA129" s="317"/>
      <c r="IB129" s="317"/>
      <c r="IC129" s="317"/>
      <c r="ID129" s="317"/>
      <c r="IE129" s="317"/>
      <c r="IF129" s="317"/>
      <c r="IG129" s="317"/>
      <c r="IH129" s="317"/>
      <c r="II129" s="317"/>
      <c r="IJ129" s="317"/>
      <c r="IK129" s="317"/>
      <c r="IL129" s="317"/>
      <c r="IM129" s="317"/>
      <c r="IN129" s="317"/>
      <c r="IO129" s="317"/>
      <c r="IP129" s="317"/>
      <c r="IQ129" s="317"/>
      <c r="IR129" s="317"/>
      <c r="IS129" s="317"/>
      <c r="IT129" s="317"/>
      <c r="IU129" s="317"/>
      <c r="IV129" s="317"/>
    </row>
    <row r="130" spans="1:256" s="1385" customFormat="1" ht="27" customHeight="1">
      <c r="A130" s="1426" t="s">
        <v>6905</v>
      </c>
      <c r="B130" s="1427"/>
      <c r="C130" s="675"/>
      <c r="D130" s="1088" t="s">
        <v>6906</v>
      </c>
      <c r="E130" s="1339" t="s">
        <v>197</v>
      </c>
      <c r="F130" s="1315">
        <f>F121*11</f>
        <v>62.919999999999995</v>
      </c>
      <c r="G130" s="351"/>
      <c r="H130" s="1392">
        <f t="shared" si="2"/>
        <v>0</v>
      </c>
      <c r="I130" s="1121"/>
      <c r="J130" s="1422"/>
      <c r="K130" s="1423"/>
      <c r="L130" s="1424"/>
      <c r="M130" s="1424"/>
      <c r="N130" s="1424"/>
      <c r="O130" s="1424"/>
      <c r="P130" s="1424"/>
      <c r="Q130" s="1424"/>
      <c r="R130" s="1424"/>
      <c r="S130" s="1425"/>
      <c r="T130" s="731"/>
      <c r="U130" s="342"/>
      <c r="V130" s="1423"/>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385" customFormat="1" ht="13.5" customHeight="1">
      <c r="A131" s="1419" t="s">
        <v>6907</v>
      </c>
      <c r="B131" s="1080"/>
      <c r="C131" s="675"/>
      <c r="D131" s="1088" t="s">
        <v>778</v>
      </c>
      <c r="E131" s="1428" t="s">
        <v>197</v>
      </c>
      <c r="F131" s="1429">
        <f>F121</f>
        <v>5.72</v>
      </c>
      <c r="G131" s="1460"/>
      <c r="H131" s="1392">
        <f t="shared" si="2"/>
        <v>0</v>
      </c>
      <c r="I131" s="1121"/>
      <c r="J131" s="1126"/>
      <c r="K131" s="1126"/>
      <c r="L131" s="1085"/>
      <c r="M131" s="1085"/>
      <c r="N131" s="1085"/>
      <c r="O131" s="1085"/>
      <c r="P131" s="1211"/>
      <c r="Q131" s="1085"/>
      <c r="R131" s="1085"/>
      <c r="S131" s="1125"/>
      <c r="T131" s="1085"/>
      <c r="U131" s="342"/>
      <c r="V131" s="342"/>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385" customFormat="1" ht="13.5" customHeight="1">
      <c r="A132" s="1430" t="s">
        <v>6908</v>
      </c>
      <c r="B132" s="1431"/>
      <c r="C132" s="675"/>
      <c r="D132" s="693" t="s">
        <v>6909</v>
      </c>
      <c r="E132" s="1432" t="s">
        <v>197</v>
      </c>
      <c r="F132" s="1433">
        <f>F121</f>
        <v>5.72</v>
      </c>
      <c r="G132" s="303"/>
      <c r="H132" s="1392">
        <f t="shared" si="2"/>
        <v>0</v>
      </c>
      <c r="I132" s="1121"/>
      <c r="J132" s="1126"/>
      <c r="K132" s="1126"/>
      <c r="L132" s="1085"/>
      <c r="M132" s="1085"/>
      <c r="N132" s="1085"/>
      <c r="O132" s="1085"/>
      <c r="P132" s="1085"/>
      <c r="Q132" s="1085"/>
      <c r="R132" s="1085"/>
      <c r="S132" s="1125"/>
      <c r="T132" s="1434"/>
      <c r="U132" s="342"/>
      <c r="V132" s="342"/>
      <c r="W132" s="342"/>
      <c r="X132" s="342"/>
      <c r="Y132" s="1435"/>
      <c r="Z132" s="1435"/>
      <c r="AA132" s="1435"/>
      <c r="AB132" s="1435"/>
      <c r="AC132" s="1435"/>
      <c r="AD132" s="1435"/>
      <c r="AE132" s="1435"/>
      <c r="AF132" s="1435"/>
      <c r="AG132" s="1435"/>
      <c r="AH132" s="1435"/>
      <c r="AI132" s="1435"/>
      <c r="AJ132" s="1435"/>
      <c r="AK132" s="1435"/>
      <c r="AL132" s="1435"/>
      <c r="AM132" s="1435"/>
      <c r="AN132" s="1435"/>
      <c r="AO132" s="1435"/>
      <c r="AP132" s="1435"/>
      <c r="AQ132" s="1435"/>
      <c r="AR132" s="1435"/>
      <c r="AS132" s="1435"/>
      <c r="AT132" s="1435"/>
      <c r="AU132" s="1435"/>
      <c r="AV132" s="1435"/>
      <c r="AW132" s="1435"/>
      <c r="AX132" s="1435"/>
      <c r="AY132" s="1435"/>
      <c r="AZ132" s="1435"/>
      <c r="BA132" s="1435"/>
      <c r="BB132" s="1435"/>
      <c r="BC132" s="1435"/>
      <c r="BD132" s="1435"/>
      <c r="BE132" s="1435"/>
      <c r="BF132" s="1435"/>
      <c r="BG132" s="1435"/>
      <c r="BH132" s="1435"/>
      <c r="BI132" s="1435"/>
      <c r="BJ132" s="1435"/>
      <c r="BK132" s="1435"/>
      <c r="BL132" s="1435"/>
      <c r="BM132" s="1435"/>
      <c r="BN132" s="1435"/>
      <c r="BO132" s="1435"/>
      <c r="BP132" s="1435"/>
      <c r="BQ132" s="1435"/>
      <c r="BR132" s="1435"/>
      <c r="BS132" s="1435"/>
      <c r="BT132" s="1435"/>
      <c r="BU132" s="1435"/>
      <c r="BV132" s="1435"/>
      <c r="BW132" s="1435"/>
      <c r="BX132" s="1435"/>
      <c r="BY132" s="1435"/>
      <c r="BZ132" s="1435"/>
      <c r="CA132" s="1435"/>
      <c r="CB132" s="1435"/>
      <c r="CC132" s="1435"/>
      <c r="CD132" s="1435"/>
      <c r="CE132" s="1435"/>
      <c r="CF132" s="1435"/>
      <c r="CG132" s="1435"/>
      <c r="CH132" s="1435"/>
      <c r="CI132" s="1435"/>
      <c r="CJ132" s="1435"/>
      <c r="CK132" s="1435"/>
      <c r="CL132" s="1435"/>
      <c r="CM132" s="1435"/>
      <c r="CN132" s="1435"/>
      <c r="CO132" s="1435"/>
      <c r="CP132" s="1435"/>
      <c r="CQ132" s="1435"/>
      <c r="CR132" s="1435"/>
      <c r="CS132" s="1435"/>
      <c r="CT132" s="1435"/>
      <c r="CU132" s="1435"/>
      <c r="CV132" s="1435"/>
      <c r="CW132" s="1435"/>
      <c r="CX132" s="1435"/>
      <c r="CY132" s="1435"/>
      <c r="CZ132" s="1435"/>
      <c r="DA132" s="1435"/>
      <c r="DB132" s="1435"/>
      <c r="DC132" s="1435"/>
      <c r="DD132" s="1435"/>
      <c r="DE132" s="1435"/>
      <c r="DF132" s="1435"/>
      <c r="DG132" s="1435"/>
      <c r="DH132" s="1435"/>
      <c r="DI132" s="1435"/>
      <c r="DJ132" s="1435"/>
      <c r="DK132" s="1435"/>
      <c r="DL132" s="1435"/>
      <c r="DM132" s="1435"/>
      <c r="DN132" s="1435"/>
      <c r="DO132" s="1435"/>
      <c r="DP132" s="1435"/>
      <c r="DQ132" s="1435"/>
      <c r="DR132" s="1435"/>
      <c r="DS132" s="1435"/>
      <c r="DT132" s="1435"/>
      <c r="DU132" s="1435"/>
      <c r="DV132" s="1435"/>
      <c r="DW132" s="1435"/>
      <c r="DX132" s="1435"/>
      <c r="DY132" s="1435"/>
      <c r="DZ132" s="1435"/>
      <c r="EA132" s="1435"/>
      <c r="EB132" s="1435"/>
      <c r="EC132" s="1435"/>
      <c r="ED132" s="1435"/>
      <c r="EE132" s="1435"/>
      <c r="EF132" s="1435"/>
      <c r="EG132" s="1435"/>
      <c r="EH132" s="1435"/>
      <c r="EI132" s="1435"/>
      <c r="EJ132" s="1435"/>
      <c r="EK132" s="1435"/>
      <c r="EL132" s="1435"/>
      <c r="EM132" s="1435"/>
      <c r="EN132" s="1435"/>
      <c r="EO132" s="1435"/>
      <c r="EP132" s="1435"/>
      <c r="EQ132" s="1435"/>
      <c r="ER132" s="1435"/>
      <c r="ES132" s="1435"/>
      <c r="ET132" s="1435"/>
      <c r="EU132" s="1435"/>
      <c r="EV132" s="1435"/>
      <c r="EW132" s="1435"/>
      <c r="EX132" s="1435"/>
      <c r="EY132" s="1435"/>
      <c r="EZ132" s="1435"/>
      <c r="FA132" s="1435"/>
      <c r="FB132" s="1435"/>
      <c r="FC132" s="1435"/>
      <c r="FD132" s="1435"/>
      <c r="FE132" s="1435"/>
      <c r="FF132" s="1435"/>
      <c r="FG132" s="1435"/>
      <c r="FH132" s="1435"/>
      <c r="FI132" s="1435"/>
      <c r="FJ132" s="1435"/>
      <c r="FK132" s="1435"/>
      <c r="FL132" s="1435"/>
      <c r="FM132" s="1435"/>
      <c r="FN132" s="1435"/>
      <c r="FO132" s="1435"/>
      <c r="FP132" s="1435"/>
      <c r="FQ132" s="1435"/>
      <c r="FR132" s="1435"/>
      <c r="FS132" s="1435"/>
      <c r="FT132" s="1435"/>
      <c r="FU132" s="1435"/>
      <c r="FV132" s="1435"/>
      <c r="FW132" s="1435"/>
      <c r="FX132" s="1435"/>
      <c r="FY132" s="1435"/>
      <c r="FZ132" s="1435"/>
      <c r="GA132" s="1435"/>
      <c r="GB132" s="1435"/>
      <c r="GC132" s="1435"/>
      <c r="GD132" s="1435"/>
      <c r="GE132" s="1435"/>
      <c r="GF132" s="1435"/>
      <c r="GG132" s="1435"/>
      <c r="GH132" s="1435"/>
      <c r="GI132" s="1435"/>
      <c r="GJ132" s="1435"/>
      <c r="GK132" s="1435"/>
      <c r="GL132" s="1435"/>
      <c r="GM132" s="1435"/>
      <c r="GN132" s="1435"/>
      <c r="GO132" s="1435"/>
      <c r="GP132" s="1435"/>
      <c r="GQ132" s="1435"/>
      <c r="GR132" s="1435"/>
      <c r="GS132" s="1435"/>
      <c r="GT132" s="1435"/>
      <c r="GU132" s="1435"/>
      <c r="GV132" s="1435"/>
      <c r="GW132" s="1435"/>
      <c r="GX132" s="1435"/>
      <c r="GY132" s="1435"/>
      <c r="GZ132" s="1435"/>
      <c r="HA132" s="1435"/>
      <c r="HB132" s="1435"/>
      <c r="HC132" s="1435"/>
      <c r="HD132" s="1435"/>
      <c r="HE132" s="1435"/>
      <c r="HF132" s="1435"/>
      <c r="HG132" s="1435"/>
      <c r="HH132" s="1435"/>
      <c r="HI132" s="1435"/>
      <c r="HJ132" s="1435"/>
      <c r="HK132" s="1435"/>
      <c r="HL132" s="1435"/>
      <c r="HM132" s="1435"/>
      <c r="HN132" s="1435"/>
      <c r="HO132" s="1435"/>
      <c r="HP132" s="1435"/>
      <c r="HQ132" s="1435"/>
      <c r="HR132" s="1435"/>
      <c r="HS132" s="1435"/>
      <c r="HT132" s="1435"/>
      <c r="HU132" s="1435"/>
      <c r="HV132" s="1435"/>
      <c r="HW132" s="1435"/>
      <c r="HX132" s="1435"/>
      <c r="HY132" s="1435"/>
      <c r="HZ132" s="1435"/>
      <c r="IA132" s="1435"/>
      <c r="IB132" s="1435"/>
      <c r="IC132" s="1435"/>
      <c r="ID132" s="1435"/>
      <c r="IE132" s="1435"/>
      <c r="IF132" s="1435"/>
      <c r="IG132" s="1435"/>
      <c r="IH132" s="1435"/>
      <c r="II132" s="1435"/>
      <c r="IJ132" s="1435"/>
      <c r="IK132" s="1435"/>
      <c r="IL132" s="1435"/>
      <c r="IM132" s="1435"/>
      <c r="IN132" s="1435"/>
      <c r="IO132" s="1435"/>
      <c r="IP132" s="1435"/>
      <c r="IQ132" s="1435"/>
      <c r="IR132" s="1435"/>
      <c r="IS132" s="1435"/>
      <c r="IT132" s="1435"/>
      <c r="IU132" s="1435"/>
      <c r="IV132" s="1435"/>
    </row>
    <row r="133" spans="1:256" s="1351" customFormat="1" ht="81" customHeight="1">
      <c r="A133" s="1343"/>
      <c r="B133" s="1344"/>
      <c r="C133" s="1345"/>
      <c r="D133" s="1346" t="s">
        <v>780</v>
      </c>
      <c r="E133" s="1347"/>
      <c r="F133" s="1348"/>
      <c r="G133" s="1349"/>
      <c r="H133" s="1349"/>
      <c r="I133" s="1350"/>
      <c r="L133" s="1352"/>
      <c r="M133" s="1352"/>
      <c r="N133" s="1352"/>
      <c r="O133" s="1352"/>
      <c r="P133" s="1352"/>
      <c r="Q133" s="1352"/>
      <c r="R133" s="1352"/>
      <c r="S133" s="1352"/>
      <c r="T133" s="1352"/>
      <c r="U133" s="1352"/>
      <c r="V133" s="1352"/>
      <c r="W133" s="1352"/>
      <c r="X133" s="1352"/>
      <c r="Y133" s="1352"/>
      <c r="Z133" s="1352"/>
      <c r="AA133" s="1352"/>
      <c r="AB133" s="1352"/>
      <c r="AC133" s="1352"/>
      <c r="AD133" s="1352"/>
      <c r="AE133" s="1352"/>
      <c r="AF133" s="1352"/>
      <c r="AG133" s="1352"/>
      <c r="AH133" s="1352"/>
      <c r="AI133" s="1352"/>
      <c r="AJ133" s="1352"/>
      <c r="AK133" s="1352"/>
      <c r="AL133" s="1352"/>
      <c r="AM133" s="1352"/>
      <c r="AN133" s="1352"/>
      <c r="AO133" s="1352"/>
      <c r="AP133" s="1352"/>
      <c r="AQ133" s="1352"/>
      <c r="AR133" s="1352"/>
      <c r="AS133" s="1352"/>
      <c r="AT133" s="1352"/>
      <c r="AU133" s="1352"/>
      <c r="AV133" s="1352"/>
      <c r="AW133" s="1352"/>
      <c r="AX133" s="1352"/>
      <c r="AY133" s="1352"/>
      <c r="AZ133" s="1352"/>
      <c r="BA133" s="1352"/>
      <c r="BB133" s="1352"/>
      <c r="BC133" s="1352"/>
      <c r="BD133" s="1352"/>
      <c r="BE133" s="1352"/>
      <c r="BF133" s="1352"/>
      <c r="BG133" s="1352"/>
      <c r="BH133" s="1352"/>
      <c r="BI133" s="1352"/>
      <c r="BJ133" s="1352"/>
      <c r="BK133" s="1352"/>
      <c r="BL133" s="1352"/>
      <c r="BM133" s="1352"/>
      <c r="BN133" s="1352"/>
      <c r="BO133" s="1352"/>
      <c r="BP133" s="1352"/>
      <c r="BQ133" s="1352"/>
      <c r="BR133" s="1352"/>
      <c r="BS133" s="1352"/>
      <c r="BT133" s="1352"/>
      <c r="BU133" s="1352"/>
      <c r="BV133" s="1352"/>
      <c r="BW133" s="1352"/>
      <c r="BX133" s="1352"/>
      <c r="BY133" s="1352"/>
      <c r="BZ133" s="1352"/>
      <c r="CA133" s="1352"/>
      <c r="CB133" s="1352"/>
      <c r="CC133" s="1352"/>
      <c r="CD133" s="1352"/>
      <c r="CE133" s="1352"/>
      <c r="CF133" s="1352"/>
      <c r="CG133" s="1352"/>
      <c r="CH133" s="1352"/>
      <c r="CI133" s="1352"/>
      <c r="CJ133" s="1352"/>
      <c r="CK133" s="1352"/>
      <c r="CL133" s="1352"/>
      <c r="CM133" s="1352"/>
      <c r="CN133" s="1352"/>
      <c r="CO133" s="1352"/>
      <c r="CP133" s="1352"/>
      <c r="CQ133" s="1352"/>
      <c r="CR133" s="1352"/>
      <c r="CS133" s="1352"/>
      <c r="CT133" s="1352"/>
      <c r="CU133" s="1352"/>
      <c r="CV133" s="1352"/>
      <c r="CW133" s="1352"/>
      <c r="CX133" s="1352"/>
      <c r="CY133" s="1352"/>
      <c r="CZ133" s="1352"/>
      <c r="DA133" s="1352"/>
      <c r="DB133" s="1352"/>
      <c r="DC133" s="1352"/>
      <c r="DD133" s="1352"/>
      <c r="DE133" s="1352"/>
      <c r="DF133" s="1352"/>
      <c r="DG133" s="1352"/>
      <c r="DH133" s="1352"/>
      <c r="DI133" s="1352"/>
      <c r="DJ133" s="1352"/>
      <c r="DK133" s="1352"/>
      <c r="DL133" s="1352"/>
      <c r="DM133" s="1352"/>
      <c r="DN133" s="1352"/>
      <c r="DO133" s="1352"/>
      <c r="DP133" s="1352"/>
      <c r="DQ133" s="1352"/>
      <c r="DR133" s="1352"/>
      <c r="DS133" s="1352"/>
      <c r="DT133" s="1352"/>
      <c r="DU133" s="1352"/>
      <c r="DV133" s="1352"/>
      <c r="DW133" s="1352"/>
      <c r="DX133" s="1352"/>
      <c r="DY133" s="1352"/>
      <c r="DZ133" s="1352"/>
      <c r="EA133" s="1352"/>
      <c r="EB133" s="1352"/>
      <c r="EC133" s="1352"/>
      <c r="ED133" s="1352"/>
      <c r="EE133" s="1352"/>
      <c r="EF133" s="1352"/>
      <c r="EG133" s="1352"/>
      <c r="EH133" s="1352"/>
      <c r="EI133" s="1352"/>
      <c r="EJ133" s="1352"/>
      <c r="EK133" s="1352"/>
      <c r="EL133" s="1352"/>
      <c r="EM133" s="1352"/>
      <c r="EN133" s="1352"/>
      <c r="EO133" s="1352"/>
      <c r="EP133" s="1352"/>
      <c r="EQ133" s="1352"/>
      <c r="ER133" s="1352"/>
      <c r="ES133" s="1352"/>
      <c r="ET133" s="1352"/>
      <c r="EU133" s="1352"/>
      <c r="EV133" s="1352"/>
      <c r="EW133" s="1352"/>
      <c r="EX133" s="1352"/>
      <c r="EY133" s="1352"/>
      <c r="EZ133" s="1352"/>
      <c r="FA133" s="1352"/>
      <c r="FB133" s="1352"/>
      <c r="FC133" s="1352"/>
      <c r="FD133" s="1352"/>
      <c r="FE133" s="1352"/>
      <c r="FF133" s="1352"/>
      <c r="FG133" s="1352"/>
      <c r="FH133" s="1352"/>
      <c r="FI133" s="1352"/>
      <c r="FJ133" s="1352"/>
      <c r="FK133" s="1352"/>
      <c r="FL133" s="1352"/>
      <c r="FM133" s="1352"/>
      <c r="FN133" s="1352"/>
      <c r="FO133" s="1352"/>
      <c r="FP133" s="1352"/>
      <c r="FQ133" s="1352"/>
      <c r="FR133" s="1352"/>
      <c r="FS133" s="1352"/>
      <c r="FT133" s="1352"/>
      <c r="FU133" s="1352"/>
      <c r="FV133" s="1352"/>
      <c r="FW133" s="1352"/>
      <c r="FX133" s="1352"/>
      <c r="FY133" s="1352"/>
      <c r="FZ133" s="1352"/>
      <c r="GA133" s="1352"/>
      <c r="GB133" s="1352"/>
      <c r="GC133" s="1352"/>
      <c r="GD133" s="1352"/>
      <c r="GE133" s="1352"/>
      <c r="GF133" s="1352"/>
      <c r="GG133" s="1352"/>
      <c r="GH133" s="1352"/>
      <c r="GI133" s="1352"/>
      <c r="GJ133" s="1352"/>
      <c r="GK133" s="1352"/>
      <c r="GL133" s="1352"/>
      <c r="GM133" s="1352"/>
      <c r="GN133" s="1352"/>
      <c r="GO133" s="1352"/>
      <c r="GP133" s="1352"/>
      <c r="GQ133" s="1352"/>
      <c r="GR133" s="1352"/>
      <c r="GS133" s="1352"/>
      <c r="GT133" s="1352"/>
      <c r="GU133" s="1352"/>
      <c r="GV133" s="1352"/>
      <c r="GW133" s="1352"/>
      <c r="GX133" s="1352"/>
      <c r="GY133" s="1352"/>
      <c r="GZ133" s="1352"/>
      <c r="HA133" s="1352"/>
      <c r="HB133" s="1352"/>
      <c r="HC133" s="1352"/>
      <c r="HD133" s="1352"/>
      <c r="HE133" s="1352"/>
      <c r="HF133" s="1352"/>
      <c r="HG133" s="1352"/>
      <c r="HH133" s="1352"/>
      <c r="HI133" s="1352"/>
      <c r="HJ133" s="1352"/>
      <c r="HK133" s="1352"/>
      <c r="HL133" s="1352"/>
      <c r="HM133" s="1352"/>
      <c r="HN133" s="1352"/>
      <c r="HO133" s="1352"/>
      <c r="HP133" s="1352"/>
      <c r="HQ133" s="1352"/>
      <c r="HR133" s="1352"/>
      <c r="HS133" s="1352"/>
      <c r="HT133" s="1352"/>
      <c r="HU133" s="1352"/>
      <c r="HV133" s="1352"/>
      <c r="HW133" s="1352"/>
      <c r="HX133" s="1352"/>
      <c r="HY133" s="1352"/>
      <c r="HZ133" s="1352"/>
      <c r="IA133" s="1352"/>
      <c r="IB133" s="1352"/>
      <c r="IC133" s="1352"/>
      <c r="ID133" s="1352"/>
      <c r="IE133" s="1352"/>
      <c r="IF133" s="1352"/>
      <c r="IG133" s="1352"/>
      <c r="IH133" s="1352"/>
      <c r="II133" s="1352"/>
      <c r="IJ133" s="1352"/>
      <c r="IK133" s="1352"/>
      <c r="IL133" s="1352"/>
      <c r="IM133" s="1352"/>
      <c r="IN133" s="1352"/>
      <c r="IO133" s="1352"/>
      <c r="IP133" s="1352"/>
      <c r="IQ133" s="1352"/>
      <c r="IR133" s="1352"/>
      <c r="IS133" s="1352"/>
      <c r="IT133" s="1352"/>
      <c r="IU133" s="1352"/>
      <c r="IV133" s="1352"/>
    </row>
    <row r="134" spans="1:256" s="1294" customFormat="1" ht="13.5" customHeight="1">
      <c r="A134" s="1356" t="s">
        <v>6070</v>
      </c>
      <c r="B134" s="1357">
        <v>946</v>
      </c>
      <c r="C134" s="1357">
        <v>469981111</v>
      </c>
      <c r="D134" s="1357" t="s">
        <v>6910</v>
      </c>
      <c r="E134" s="1357" t="s">
        <v>222</v>
      </c>
      <c r="F134" s="541">
        <f>ROUND(SUM(F135:F136),3)</f>
        <v>11.617000000000001</v>
      </c>
      <c r="G134" s="309"/>
      <c r="H134" s="1083">
        <f>ROUND(F134*G134,2)</f>
        <v>0</v>
      </c>
      <c r="I134" s="1084" t="s">
        <v>5315</v>
      </c>
      <c r="J134" s="1354"/>
      <c r="BU134" s="1359"/>
      <c r="BV134" s="1359"/>
      <c r="BW134" s="1359"/>
      <c r="BX134" s="1359"/>
      <c r="BY134" s="1359"/>
      <c r="BZ134" s="1359"/>
      <c r="CA134" s="1359"/>
      <c r="CB134" s="1359"/>
      <c r="CC134" s="1359"/>
      <c r="CD134" s="1359"/>
      <c r="CE134" s="1359"/>
      <c r="CF134" s="1359"/>
      <c r="CG134" s="1359"/>
      <c r="CH134" s="1359"/>
      <c r="CI134" s="1359"/>
      <c r="CJ134" s="1359"/>
      <c r="CK134" s="1359"/>
      <c r="CL134" s="1359"/>
      <c r="CM134" s="1359"/>
      <c r="CN134" s="1359"/>
      <c r="CO134" s="1359"/>
      <c r="CP134" s="1359"/>
      <c r="CQ134" s="1359"/>
      <c r="CR134" s="1359"/>
      <c r="CS134" s="1359"/>
      <c r="CT134" s="1359"/>
      <c r="CU134" s="1359"/>
      <c r="CV134" s="1359"/>
      <c r="CW134" s="1359"/>
      <c r="CX134" s="1359"/>
      <c r="CY134" s="1359"/>
      <c r="CZ134" s="1359"/>
      <c r="DA134" s="1359"/>
      <c r="DB134" s="1359"/>
      <c r="DC134" s="1359"/>
      <c r="DD134" s="1359"/>
      <c r="DE134" s="1359"/>
      <c r="DF134" s="1359"/>
      <c r="DG134" s="1359"/>
      <c r="DH134" s="1359"/>
      <c r="DI134" s="1359"/>
      <c r="DJ134" s="1359"/>
      <c r="DK134" s="1359"/>
      <c r="DL134" s="1359"/>
      <c r="DM134" s="1359"/>
      <c r="DN134" s="1359"/>
      <c r="DO134" s="1359"/>
      <c r="DP134" s="1359"/>
      <c r="DQ134" s="1359"/>
      <c r="DR134" s="1359"/>
      <c r="DS134" s="1359"/>
      <c r="DT134" s="1359"/>
      <c r="DU134" s="1359"/>
      <c r="DV134" s="1359"/>
      <c r="DW134" s="1359"/>
      <c r="DX134" s="1359"/>
      <c r="DY134" s="1359"/>
      <c r="DZ134" s="1359"/>
      <c r="EA134" s="1359"/>
      <c r="EB134" s="1359"/>
      <c r="EC134" s="1359"/>
      <c r="ED134" s="1359"/>
      <c r="EE134" s="1359"/>
      <c r="EF134" s="1359"/>
      <c r="EG134" s="1359"/>
      <c r="EH134" s="1359"/>
      <c r="EI134" s="1359"/>
      <c r="EJ134" s="1359"/>
      <c r="EK134" s="1359"/>
      <c r="EL134" s="1359"/>
      <c r="EM134" s="1359"/>
      <c r="EN134" s="1359"/>
      <c r="EO134" s="1359"/>
      <c r="EP134" s="1359"/>
      <c r="EQ134" s="1359"/>
      <c r="ER134" s="1359"/>
      <c r="ES134" s="1359"/>
      <c r="ET134" s="1359"/>
      <c r="EU134" s="1359"/>
      <c r="EV134" s="1359"/>
      <c r="EW134" s="1359"/>
      <c r="EX134" s="1359"/>
      <c r="EY134" s="1359"/>
      <c r="EZ134" s="1359"/>
      <c r="FA134" s="1359"/>
      <c r="FB134" s="1359"/>
      <c r="FC134" s="1359"/>
      <c r="FD134" s="1359"/>
      <c r="FE134" s="1359"/>
      <c r="FF134" s="1359"/>
      <c r="FG134" s="1359"/>
      <c r="FH134" s="1359"/>
      <c r="FI134" s="1359"/>
      <c r="FJ134" s="1359"/>
      <c r="FK134" s="1359"/>
      <c r="FL134" s="1359"/>
      <c r="FM134" s="1359"/>
      <c r="FN134" s="1359"/>
      <c r="FO134" s="1359"/>
      <c r="FP134" s="1359"/>
      <c r="FQ134" s="1359"/>
      <c r="FR134" s="1359"/>
      <c r="FS134" s="1359"/>
      <c r="FT134" s="1359"/>
      <c r="FU134" s="1359"/>
      <c r="FV134" s="1359"/>
      <c r="FW134" s="1359"/>
      <c r="FX134" s="1359"/>
      <c r="FY134" s="1359"/>
      <c r="FZ134" s="1359"/>
      <c r="GA134" s="1359"/>
      <c r="GB134" s="1359"/>
      <c r="GC134" s="1359"/>
      <c r="GD134" s="1359"/>
      <c r="GE134" s="1359"/>
      <c r="GF134" s="1359"/>
      <c r="GG134" s="1359"/>
      <c r="GH134" s="1359"/>
      <c r="GI134" s="1359"/>
      <c r="GJ134" s="1359"/>
      <c r="GK134" s="1359"/>
      <c r="GL134" s="1359"/>
      <c r="GM134" s="1359"/>
      <c r="GN134" s="1359"/>
      <c r="GO134" s="1359"/>
      <c r="GP134" s="1359"/>
      <c r="GQ134" s="1359"/>
      <c r="GR134" s="1359"/>
      <c r="GS134" s="1359"/>
      <c r="GT134" s="1359"/>
      <c r="GU134" s="1359"/>
      <c r="GV134" s="1359"/>
      <c r="GW134" s="1359"/>
      <c r="GX134" s="1359"/>
      <c r="GY134" s="1359"/>
      <c r="GZ134" s="1359"/>
      <c r="HA134" s="1359"/>
      <c r="HB134" s="1359"/>
      <c r="HC134" s="1359"/>
      <c r="HD134" s="1359"/>
      <c r="HE134" s="1359"/>
      <c r="HF134" s="1359"/>
      <c r="HG134" s="1359"/>
      <c r="HH134" s="1359"/>
      <c r="HI134" s="1359"/>
      <c r="HJ134" s="1359"/>
      <c r="HK134" s="1359"/>
      <c r="HL134" s="1359"/>
      <c r="HM134" s="1359"/>
      <c r="HN134" s="1359"/>
      <c r="HO134" s="1359"/>
      <c r="HP134" s="1359"/>
      <c r="HQ134" s="1359"/>
      <c r="HR134" s="1359"/>
      <c r="HS134" s="1359"/>
      <c r="HT134" s="1359"/>
      <c r="HU134" s="1359"/>
      <c r="HV134" s="1359"/>
      <c r="HW134" s="1359"/>
      <c r="HX134" s="1359"/>
      <c r="HY134" s="1359"/>
      <c r="HZ134" s="1359"/>
      <c r="IA134" s="1359"/>
      <c r="IB134" s="1359"/>
      <c r="IC134" s="1359"/>
      <c r="ID134" s="1359"/>
      <c r="IE134" s="1359"/>
      <c r="IF134" s="1359"/>
      <c r="IG134" s="1359"/>
      <c r="IH134" s="1359"/>
      <c r="II134" s="1359"/>
      <c r="IJ134" s="1359"/>
      <c r="IK134" s="1359"/>
      <c r="IL134" s="1359"/>
      <c r="IM134" s="1359"/>
      <c r="IN134" s="1359"/>
      <c r="IO134" s="1359"/>
      <c r="IP134" s="1359"/>
      <c r="IQ134" s="1359"/>
      <c r="IR134" s="1359"/>
      <c r="IS134" s="1359"/>
      <c r="IT134" s="1359"/>
      <c r="IU134" s="1359"/>
    </row>
    <row r="135" spans="1:256" s="1184" customFormat="1" ht="13.5" customHeight="1">
      <c r="A135" s="1338"/>
      <c r="B135" s="1179"/>
      <c r="C135" s="1180"/>
      <c r="D135" s="1176" t="s">
        <v>7026</v>
      </c>
      <c r="E135" s="1088"/>
      <c r="F135" s="1090">
        <f>0.025</f>
        <v>2.5000000000000001E-2</v>
      </c>
      <c r="G135" s="1181"/>
      <c r="H135" s="1192"/>
      <c r="I135" s="1177"/>
      <c r="J135" s="1183"/>
      <c r="U135" s="1187"/>
      <c r="W135" s="1187"/>
    </row>
    <row r="136" spans="1:256" s="1184" customFormat="1" ht="13.5" customHeight="1">
      <c r="A136" s="1338"/>
      <c r="B136" s="1179"/>
      <c r="C136" s="1180"/>
      <c r="D136" s="1176" t="s">
        <v>7027</v>
      </c>
      <c r="E136" s="1088"/>
      <c r="F136" s="1090">
        <f>11.592</f>
        <v>11.592000000000001</v>
      </c>
      <c r="G136" s="1181"/>
      <c r="H136" s="1192"/>
      <c r="I136" s="1177"/>
      <c r="J136" s="1183"/>
      <c r="U136" s="1187"/>
      <c r="W136" s="1187"/>
    </row>
    <row r="137" spans="1:256" s="1085" customFormat="1" ht="13.5" customHeight="1">
      <c r="A137" s="1086" t="s">
        <v>6072</v>
      </c>
      <c r="B137" s="1087" t="s">
        <v>862</v>
      </c>
      <c r="C137" s="1087" t="s">
        <v>5309</v>
      </c>
      <c r="D137" s="1087" t="s">
        <v>951</v>
      </c>
      <c r="E137" s="1087" t="s">
        <v>191</v>
      </c>
      <c r="F137" s="541">
        <f>ROUND(SUM(F138),3)</f>
        <v>3</v>
      </c>
      <c r="G137" s="309"/>
      <c r="H137" s="1083">
        <f>ROUND(F137*G137,2)</f>
        <v>0</v>
      </c>
      <c r="I137" s="1084" t="s">
        <v>5315</v>
      </c>
      <c r="J137" s="341"/>
    </row>
    <row r="138" spans="1:256" s="1184" customFormat="1" ht="27" customHeight="1">
      <c r="A138" s="1338"/>
      <c r="B138" s="1179"/>
      <c r="C138" s="1180"/>
      <c r="D138" s="1176" t="s">
        <v>6837</v>
      </c>
      <c r="E138" s="1088"/>
      <c r="F138" s="1090">
        <v>3</v>
      </c>
      <c r="G138" s="1181"/>
      <c r="H138" s="1192"/>
      <c r="I138" s="1177"/>
      <c r="J138" s="1183"/>
      <c r="U138" s="1187"/>
      <c r="W138" s="1187"/>
    </row>
    <row r="139" spans="1:256" ht="21" customHeight="1">
      <c r="A139" s="1436"/>
      <c r="B139" s="1437"/>
      <c r="C139" s="1437"/>
      <c r="D139" s="1437" t="s">
        <v>11</v>
      </c>
      <c r="E139" s="1437"/>
      <c r="F139" s="1438"/>
      <c r="G139" s="1439"/>
      <c r="H139" s="1439">
        <f>H9</f>
        <v>0</v>
      </c>
      <c r="I139" s="1294"/>
    </row>
    <row r="140" spans="1:256">
      <c r="A140" s="1440"/>
      <c r="B140" s="1440"/>
      <c r="C140" s="1441"/>
      <c r="D140" s="1441"/>
      <c r="E140" s="1442"/>
      <c r="F140" s="1443"/>
      <c r="G140" s="1444"/>
      <c r="H140" s="1444"/>
      <c r="I140" s="1445"/>
    </row>
    <row r="141" spans="1:256" ht="13.5" customHeight="1">
      <c r="A141" s="3146" t="s">
        <v>1154</v>
      </c>
      <c r="B141" s="3147"/>
      <c r="C141" s="3148"/>
      <c r="D141" s="1446" t="s">
        <v>7028</v>
      </c>
      <c r="E141" s="1447"/>
      <c r="F141" s="1448"/>
      <c r="G141" s="1449"/>
      <c r="H141" s="1450">
        <f>H139</f>
        <v>0</v>
      </c>
      <c r="I141" s="1451"/>
    </row>
    <row r="142" spans="1:256" ht="13.5" customHeight="1">
      <c r="A142" s="1452"/>
      <c r="B142" s="1453"/>
      <c r="C142" s="1453"/>
      <c r="D142" s="1454"/>
      <c r="E142" s="1455"/>
      <c r="F142" s="1456"/>
      <c r="G142" s="1457"/>
      <c r="H142" s="1458"/>
      <c r="I142" s="1294"/>
    </row>
    <row r="143" spans="1:256" ht="13.5" customHeight="1">
      <c r="A143" s="498" t="s">
        <v>13</v>
      </c>
      <c r="B143" s="498"/>
      <c r="C143" s="498"/>
      <c r="D143" s="498"/>
      <c r="E143" s="498"/>
      <c r="F143" s="498"/>
      <c r="G143" s="498"/>
      <c r="H143" s="498"/>
      <c r="I143" s="498"/>
    </row>
    <row r="144" spans="1:256" ht="27" customHeight="1">
      <c r="A144" s="3046" t="s">
        <v>1156</v>
      </c>
      <c r="B144" s="3046"/>
      <c r="C144" s="3046"/>
      <c r="D144" s="3046"/>
      <c r="E144" s="3046"/>
      <c r="F144" s="3046"/>
      <c r="G144" s="3046"/>
      <c r="H144" s="498"/>
      <c r="I144" s="1294"/>
    </row>
    <row r="145" spans="1:10" ht="93.75" customHeight="1">
      <c r="A145" s="3046" t="s">
        <v>97</v>
      </c>
      <c r="B145" s="3046"/>
      <c r="C145" s="3046"/>
      <c r="D145" s="3046"/>
      <c r="E145" s="3046"/>
      <c r="F145" s="3046"/>
      <c r="G145" s="3046"/>
      <c r="H145" s="498"/>
      <c r="I145" s="498"/>
    </row>
    <row r="146" spans="1:10" ht="13.5" customHeight="1">
      <c r="A146" s="3046" t="s">
        <v>98</v>
      </c>
      <c r="B146" s="3046"/>
      <c r="C146" s="3046"/>
      <c r="D146" s="3046"/>
      <c r="E146" s="3046"/>
      <c r="F146" s="3046"/>
      <c r="G146" s="3046"/>
      <c r="H146" s="500"/>
      <c r="I146" s="500"/>
    </row>
    <row r="147" spans="1:10" ht="13.5" customHeight="1">
      <c r="A147" s="3046" t="s">
        <v>99</v>
      </c>
      <c r="B147" s="3046"/>
      <c r="C147" s="3046"/>
      <c r="D147" s="3046"/>
      <c r="E147" s="3046"/>
      <c r="F147" s="3046"/>
      <c r="G147" s="3046"/>
      <c r="H147" s="500"/>
      <c r="I147" s="500"/>
    </row>
    <row r="148" spans="1:10" customFormat="1" ht="40.5" customHeight="1">
      <c r="A148" s="3045" t="s">
        <v>7688</v>
      </c>
      <c r="B148" s="3045"/>
      <c r="C148" s="3045"/>
      <c r="D148" s="3045"/>
      <c r="E148" s="3045"/>
      <c r="F148" s="3045"/>
      <c r="G148" s="3045"/>
      <c r="J148" s="503"/>
    </row>
  </sheetData>
  <sheetProtection algorithmName="SHA-512" hashValue="esQdUz1HIf9GlpKQVcbczwuqy6TxVoQRvwU7E+Lf3iS/25L2mgW3sCRnkUxfjglVbKBC6GqisBjSkJFHsDzWJA==" saltValue="4mk94xM88vvJLslvajgR9w==" spinCount="100000" sheet="1" objects="1" scenarios="1"/>
  <mergeCells count="8">
    <mergeCell ref="A147:G147"/>
    <mergeCell ref="A148:G148"/>
    <mergeCell ref="A2:I2"/>
    <mergeCell ref="A3:D3"/>
    <mergeCell ref="A141:C141"/>
    <mergeCell ref="A144:G144"/>
    <mergeCell ref="A145:G145"/>
    <mergeCell ref="A146:G14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3D094-5217-42E1-BABA-9BC57C7482FF}">
  <sheetPr>
    <pageSetUpPr fitToPage="1"/>
  </sheetPr>
  <dimension ref="A1:IV148"/>
  <sheetViews>
    <sheetView zoomScaleNormal="100" workbookViewId="0"/>
  </sheetViews>
  <sheetFormatPr defaultRowHeight="15"/>
  <cols>
    <col min="1" max="1" width="4.140625" style="1291" customWidth="1"/>
    <col min="2" max="2" width="4.28515625" style="1291" customWidth="1"/>
    <col min="3" max="3" width="14.42578125" style="1291" customWidth="1"/>
    <col min="4" max="4" width="65" style="1291" customWidth="1"/>
    <col min="5" max="5" width="6.7109375" style="1291" customWidth="1"/>
    <col min="6" max="6" width="10.140625" style="1291" customWidth="1"/>
    <col min="7" max="7" width="11.7109375" style="1291" customWidth="1"/>
    <col min="8" max="8" width="15.7109375" style="1291" customWidth="1"/>
    <col min="9" max="9" width="17.28515625" style="1291" customWidth="1"/>
    <col min="10" max="10" width="16.85546875" style="1291" customWidth="1"/>
    <col min="11" max="15" width="9.140625" style="1291"/>
    <col min="16" max="16" width="11" style="1291" customWidth="1"/>
    <col min="17" max="16384" width="9.140625" style="1291"/>
  </cols>
  <sheetData>
    <row r="1" spans="1:35" ht="18">
      <c r="A1" s="236" t="s">
        <v>7849</v>
      </c>
      <c r="B1" s="314"/>
      <c r="C1" s="314"/>
      <c r="D1" s="333"/>
      <c r="E1" s="333"/>
      <c r="F1" s="333"/>
      <c r="G1" s="333"/>
      <c r="H1" s="333"/>
      <c r="I1" s="333"/>
    </row>
    <row r="2" spans="1:35" ht="13.5" customHeight="1">
      <c r="A2" s="3144" t="s">
        <v>133</v>
      </c>
      <c r="B2" s="3145"/>
      <c r="C2" s="3145"/>
      <c r="D2" s="3145"/>
      <c r="E2" s="3145"/>
      <c r="F2" s="3145"/>
      <c r="G2" s="3145"/>
      <c r="H2" s="3145"/>
      <c r="I2" s="3145"/>
    </row>
    <row r="3" spans="1:35" ht="13.5" customHeight="1">
      <c r="A3" s="3135" t="s">
        <v>6789</v>
      </c>
      <c r="B3" s="3135"/>
      <c r="C3" s="3135"/>
      <c r="D3" s="3135"/>
      <c r="E3" s="1292"/>
      <c r="F3" s="1293"/>
      <c r="G3" s="1293"/>
      <c r="H3" s="1294"/>
      <c r="I3" s="1294"/>
    </row>
    <row r="4" spans="1:35" s="511" customFormat="1" ht="13.5" customHeight="1">
      <c r="A4" s="512" t="s">
        <v>7029</v>
      </c>
      <c r="B4" s="513"/>
      <c r="C4" s="513"/>
      <c r="D4" s="513"/>
      <c r="E4" s="513"/>
      <c r="F4" s="514"/>
      <c r="G4" s="514"/>
      <c r="H4" s="509"/>
      <c r="I4" s="509"/>
      <c r="M4" s="1060"/>
    </row>
    <row r="5" spans="1:35" ht="13.5" customHeight="1">
      <c r="A5" s="1292" t="s">
        <v>6791</v>
      </c>
      <c r="B5" s="1292"/>
      <c r="C5" s="1292"/>
      <c r="D5" s="1292"/>
      <c r="E5" s="1292"/>
      <c r="F5" s="1293"/>
      <c r="G5" s="1293"/>
      <c r="H5" s="1294"/>
      <c r="I5" s="1294"/>
    </row>
    <row r="6" spans="1:35">
      <c r="A6" s="1293"/>
      <c r="B6" s="1293"/>
      <c r="C6" s="1293"/>
      <c r="D6" s="1295"/>
      <c r="E6" s="1296"/>
      <c r="F6" s="1293"/>
      <c r="G6" s="1293"/>
      <c r="H6" s="1293"/>
      <c r="I6" s="1297"/>
    </row>
    <row r="7" spans="1:35" ht="33.200000000000003" customHeight="1">
      <c r="A7" s="1298" t="s">
        <v>176</v>
      </c>
      <c r="B7" s="1298" t="s">
        <v>177</v>
      </c>
      <c r="C7" s="1298" t="s">
        <v>178</v>
      </c>
      <c r="D7" s="1298" t="s">
        <v>138</v>
      </c>
      <c r="E7" s="1298" t="s">
        <v>179</v>
      </c>
      <c r="F7" s="1298" t="s">
        <v>180</v>
      </c>
      <c r="G7" s="1298" t="s">
        <v>181</v>
      </c>
      <c r="H7" s="1299" t="s">
        <v>9</v>
      </c>
      <c r="I7" s="1300" t="s">
        <v>28</v>
      </c>
      <c r="J7" s="1301"/>
      <c r="K7" s="1302"/>
      <c r="L7" s="1302"/>
      <c r="M7" s="1302"/>
      <c r="N7" s="1302"/>
      <c r="O7" s="1302"/>
    </row>
    <row r="8" spans="1:35">
      <c r="A8" s="1298" t="s">
        <v>182</v>
      </c>
      <c r="B8" s="1298" t="s">
        <v>183</v>
      </c>
      <c r="C8" s="1298">
        <v>3</v>
      </c>
      <c r="D8" s="1298">
        <v>4</v>
      </c>
      <c r="E8" s="1298">
        <v>5</v>
      </c>
      <c r="F8" s="1298">
        <v>6</v>
      </c>
      <c r="G8" s="1298">
        <v>7</v>
      </c>
      <c r="H8" s="1303">
        <v>8</v>
      </c>
      <c r="I8" s="1300">
        <v>9</v>
      </c>
    </row>
    <row r="9" spans="1:35" s="1085" customFormat="1" ht="21" customHeight="1">
      <c r="A9" s="1071"/>
      <c r="B9" s="1071"/>
      <c r="C9" s="1072" t="s">
        <v>171</v>
      </c>
      <c r="D9" s="1072" t="s">
        <v>172</v>
      </c>
      <c r="E9" s="1072"/>
      <c r="F9" s="1073"/>
      <c r="G9" s="1074"/>
      <c r="H9" s="1074">
        <f>H10+H48</f>
        <v>0</v>
      </c>
      <c r="I9" s="1304"/>
    </row>
    <row r="10" spans="1:35" s="1085" customFormat="1" ht="13.5" customHeight="1">
      <c r="A10" s="1071"/>
      <c r="B10" s="1087"/>
      <c r="C10" s="1072" t="s">
        <v>6792</v>
      </c>
      <c r="D10" s="1072" t="s">
        <v>6793</v>
      </c>
      <c r="E10" s="1072"/>
      <c r="F10" s="1073"/>
      <c r="G10" s="1074"/>
      <c r="H10" s="1074">
        <f>SUM(H11:H47)</f>
        <v>0</v>
      </c>
      <c r="I10" s="1084"/>
    </row>
    <row r="11" spans="1:35" s="1313" customFormat="1" ht="27" customHeight="1">
      <c r="A11" s="1086">
        <v>1</v>
      </c>
      <c r="B11" s="1305" t="s">
        <v>6794</v>
      </c>
      <c r="C11" s="334">
        <v>210220020</v>
      </c>
      <c r="D11" s="335" t="s">
        <v>6795</v>
      </c>
      <c r="E11" s="1306" t="s">
        <v>194</v>
      </c>
      <c r="F11" s="541">
        <f>ROUND(SUM(F13:F13),3)</f>
        <v>35.4</v>
      </c>
      <c r="G11" s="1459"/>
      <c r="H11" s="1083">
        <f>ROUND(F11*G11,2)</f>
        <v>0</v>
      </c>
      <c r="I11" s="1084" t="s">
        <v>5315</v>
      </c>
      <c r="J11" s="1308"/>
      <c r="K11" s="1309"/>
      <c r="L11" s="1310"/>
      <c r="M11" s="1310"/>
      <c r="N11" s="1310"/>
      <c r="O11" s="1310"/>
      <c r="P11" s="1310"/>
      <c r="Q11" s="1310"/>
      <c r="R11" s="1310"/>
      <c r="S11" s="1311"/>
      <c r="T11" s="1312"/>
      <c r="U11" s="1312"/>
      <c r="V11" s="1312"/>
      <c r="W11" s="1312"/>
      <c r="X11" s="1312"/>
      <c r="Y11" s="1312"/>
      <c r="Z11" s="1312"/>
      <c r="AA11" s="1312"/>
      <c r="AB11" s="1312"/>
      <c r="AC11" s="1312"/>
      <c r="AD11" s="1312"/>
      <c r="AE11" s="1312"/>
      <c r="AF11" s="1312"/>
      <c r="AG11" s="1312"/>
      <c r="AH11" s="1312"/>
      <c r="AI11" s="1312"/>
    </row>
    <row r="12" spans="1:35" s="1085" customFormat="1" ht="13.5" customHeight="1">
      <c r="A12" s="1086"/>
      <c r="B12" s="1087"/>
      <c r="C12" s="1087"/>
      <c r="D12" s="1314" t="s">
        <v>6796</v>
      </c>
      <c r="E12" s="1087"/>
      <c r="F12" s="1315"/>
      <c r="G12" s="1201"/>
      <c r="H12" s="1201"/>
      <c r="I12" s="1084"/>
      <c r="J12" s="1316"/>
    </row>
    <row r="13" spans="1:35" s="1085" customFormat="1" ht="13.5" customHeight="1">
      <c r="A13" s="1086"/>
      <c r="B13" s="1087"/>
      <c r="C13" s="1087"/>
      <c r="D13" s="1314" t="s">
        <v>7030</v>
      </c>
      <c r="E13" s="1087"/>
      <c r="F13" s="1315">
        <f>(35.4)</f>
        <v>35.4</v>
      </c>
      <c r="G13" s="1201"/>
      <c r="H13" s="1201"/>
      <c r="I13" s="1084"/>
      <c r="J13" s="1316"/>
    </row>
    <row r="14" spans="1:35" s="1085" customFormat="1" ht="13.5" customHeight="1">
      <c r="A14" s="1086"/>
      <c r="B14" s="1087"/>
      <c r="C14" s="1087"/>
      <c r="D14" s="1314" t="s">
        <v>6798</v>
      </c>
      <c r="E14" s="1087"/>
      <c r="F14" s="1315"/>
      <c r="G14" s="1201"/>
      <c r="H14" s="1201"/>
      <c r="I14" s="1084"/>
      <c r="J14" s="1316"/>
    </row>
    <row r="15" spans="1:35" s="1098" customFormat="1" ht="13.5" customHeight="1">
      <c r="A15" s="1099">
        <v>2</v>
      </c>
      <c r="B15" s="1093" t="s">
        <v>6799</v>
      </c>
      <c r="C15" s="1093">
        <v>35442062</v>
      </c>
      <c r="D15" s="1093" t="s">
        <v>6800</v>
      </c>
      <c r="E15" s="1093" t="s">
        <v>2448</v>
      </c>
      <c r="F15" s="1043">
        <f>ROUND(SUM(F17:F17),3)</f>
        <v>35.311999999999998</v>
      </c>
      <c r="G15" s="302"/>
      <c r="H15" s="1095">
        <f>ROUND(F15*G15,2)</f>
        <v>0</v>
      </c>
      <c r="I15" s="1096" t="s">
        <v>5315</v>
      </c>
      <c r="J15" s="1317"/>
    </row>
    <row r="16" spans="1:35" s="1098" customFormat="1" ht="13.5" customHeight="1">
      <c r="A16" s="1099"/>
      <c r="B16" s="1093"/>
      <c r="C16" s="1093"/>
      <c r="D16" s="1318" t="s">
        <v>6796</v>
      </c>
      <c r="E16" s="1093"/>
      <c r="F16" s="1319"/>
      <c r="G16" s="1094"/>
      <c r="H16" s="1094"/>
      <c r="I16" s="1096"/>
      <c r="J16" s="1317"/>
    </row>
    <row r="17" spans="1:35" s="1098" customFormat="1" ht="13.5" customHeight="1">
      <c r="A17" s="1099"/>
      <c r="B17" s="1093"/>
      <c r="C17" s="1093"/>
      <c r="D17" s="1318" t="s">
        <v>7031</v>
      </c>
      <c r="E17" s="1093"/>
      <c r="F17" s="1319">
        <f>((35.4)*0.95)*1.05</f>
        <v>35.311499999999995</v>
      </c>
      <c r="G17" s="1094"/>
      <c r="H17" s="1094"/>
      <c r="I17" s="1096"/>
      <c r="J17" s="1317"/>
    </row>
    <row r="18" spans="1:35" s="1098" customFormat="1" ht="13.5" customHeight="1">
      <c r="A18" s="1099"/>
      <c r="B18" s="1093"/>
      <c r="C18" s="1093"/>
      <c r="D18" s="1318" t="s">
        <v>6802</v>
      </c>
      <c r="E18" s="1093"/>
      <c r="F18" s="1319"/>
      <c r="G18" s="1094"/>
      <c r="H18" s="1094"/>
      <c r="I18" s="1096"/>
      <c r="J18" s="1320"/>
    </row>
    <row r="19" spans="1:35" s="1085" customFormat="1" ht="13.5" customHeight="1">
      <c r="A19" s="1086" t="s">
        <v>184</v>
      </c>
      <c r="B19" s="1087" t="s">
        <v>6794</v>
      </c>
      <c r="C19" s="1087" t="s">
        <v>6803</v>
      </c>
      <c r="D19" s="1087" t="s">
        <v>6804</v>
      </c>
      <c r="E19" s="1087" t="s">
        <v>226</v>
      </c>
      <c r="F19" s="541">
        <f>ROUND(SUM(F20),3)</f>
        <v>20</v>
      </c>
      <c r="G19" s="309"/>
      <c r="H19" s="1083">
        <f>ROUND(F19*G19,2)</f>
        <v>0</v>
      </c>
      <c r="I19" s="1084" t="s">
        <v>5316</v>
      </c>
      <c r="J19" s="1316"/>
      <c r="U19" s="1321"/>
    </row>
    <row r="20" spans="1:35" s="1313" customFormat="1" ht="13.5" customHeight="1">
      <c r="A20" s="1322"/>
      <c r="B20" s="1305"/>
      <c r="C20" s="1323"/>
      <c r="D20" s="1314" t="s">
        <v>6805</v>
      </c>
      <c r="E20" s="336"/>
      <c r="F20" s="1315">
        <v>20</v>
      </c>
      <c r="G20" s="1307"/>
      <c r="H20" s="1307"/>
      <c r="I20" s="1324"/>
      <c r="J20" s="1317"/>
      <c r="K20" s="1098"/>
      <c r="L20" s="1325"/>
      <c r="M20" s="1325"/>
      <c r="N20" s="1325"/>
      <c r="O20" s="1325"/>
      <c r="P20" s="1325"/>
      <c r="Q20" s="1325"/>
      <c r="R20" s="1325"/>
      <c r="S20" s="1325"/>
      <c r="T20" s="1325"/>
      <c r="U20" s="1326"/>
      <c r="V20" s="1309"/>
      <c r="W20" s="1309"/>
      <c r="X20" s="1309"/>
      <c r="Y20" s="1309"/>
      <c r="Z20" s="1309"/>
      <c r="AA20" s="1309"/>
      <c r="AB20" s="1312"/>
      <c r="AC20" s="1312"/>
      <c r="AD20" s="1312"/>
      <c r="AE20" s="1312"/>
      <c r="AF20" s="1312"/>
      <c r="AG20" s="1312"/>
      <c r="AH20" s="1312"/>
      <c r="AI20" s="1312"/>
    </row>
    <row r="21" spans="1:35" s="1313" customFormat="1" ht="13.5" customHeight="1">
      <c r="A21" s="1322"/>
      <c r="B21" s="1305"/>
      <c r="C21" s="1323"/>
      <c r="D21" s="1314" t="s">
        <v>6806</v>
      </c>
      <c r="E21" s="336"/>
      <c r="F21" s="1315"/>
      <c r="G21" s="1307"/>
      <c r="H21" s="1307"/>
      <c r="I21" s="1324"/>
      <c r="J21" s="1317"/>
      <c r="K21" s="1098"/>
      <c r="L21" s="1325"/>
      <c r="M21" s="1325"/>
      <c r="N21" s="1325"/>
      <c r="O21" s="1325"/>
      <c r="P21" s="1325"/>
      <c r="Q21" s="1325"/>
      <c r="R21" s="1325"/>
      <c r="S21" s="1325"/>
      <c r="T21" s="1325"/>
      <c r="U21" s="1326"/>
      <c r="V21" s="1309"/>
      <c r="W21" s="1309"/>
      <c r="X21" s="1309"/>
      <c r="Y21" s="1309"/>
      <c r="Z21" s="1309"/>
      <c r="AA21" s="1309"/>
      <c r="AB21" s="1312"/>
      <c r="AC21" s="1312"/>
      <c r="AD21" s="1312"/>
      <c r="AE21" s="1312"/>
      <c r="AF21" s="1312"/>
      <c r="AG21" s="1312"/>
      <c r="AH21" s="1312"/>
      <c r="AI21" s="1312"/>
    </row>
    <row r="22" spans="1:35" s="339" customFormat="1" ht="13.5" customHeight="1">
      <c r="A22" s="1327">
        <v>4</v>
      </c>
      <c r="B22" s="1328">
        <v>921</v>
      </c>
      <c r="C22" s="1087" t="s">
        <v>6807</v>
      </c>
      <c r="D22" s="337" t="s">
        <v>4689</v>
      </c>
      <c r="E22" s="1328" t="s">
        <v>31</v>
      </c>
      <c r="F22" s="1329">
        <f>SUM(F23)</f>
        <v>1</v>
      </c>
      <c r="G22" s="338"/>
      <c r="H22" s="1083">
        <f>ROUND(F22*G22,2)</f>
        <v>0</v>
      </c>
      <c r="I22" s="1084" t="s">
        <v>5316</v>
      </c>
      <c r="J22" s="1331"/>
      <c r="L22" s="418"/>
      <c r="S22" s="1332"/>
    </row>
    <row r="23" spans="1:35" s="339" customFormat="1" ht="13.5" customHeight="1">
      <c r="A23" s="1327"/>
      <c r="B23" s="1328"/>
      <c r="C23" s="1328"/>
      <c r="D23" s="1333" t="s">
        <v>6808</v>
      </c>
      <c r="E23" s="1328"/>
      <c r="F23" s="1334">
        <v>1</v>
      </c>
      <c r="G23" s="1330"/>
      <c r="H23" s="1335"/>
      <c r="I23" s="1336"/>
      <c r="J23" s="708"/>
      <c r="R23" s="1321"/>
      <c r="S23" s="1332"/>
    </row>
    <row r="24" spans="1:35" s="339" customFormat="1" ht="40.5" customHeight="1">
      <c r="A24" s="1327"/>
      <c r="B24" s="1328"/>
      <c r="C24" s="1328"/>
      <c r="D24" s="1333" t="s">
        <v>6809</v>
      </c>
      <c r="E24" s="1328"/>
      <c r="F24" s="1334"/>
      <c r="G24" s="1330"/>
      <c r="H24" s="1335"/>
      <c r="I24" s="1336"/>
      <c r="J24" s="708"/>
      <c r="R24" s="1321"/>
      <c r="S24" s="1332"/>
    </row>
    <row r="25" spans="1:35" s="1085" customFormat="1" ht="13.5" customHeight="1">
      <c r="A25" s="1086" t="s">
        <v>186</v>
      </c>
      <c r="B25" s="1087" t="s">
        <v>6794</v>
      </c>
      <c r="C25" s="1087" t="s">
        <v>6810</v>
      </c>
      <c r="D25" s="1087" t="s">
        <v>7004</v>
      </c>
      <c r="E25" s="1087" t="s">
        <v>194</v>
      </c>
      <c r="F25" s="541">
        <f>ROUND(SUM(F27:F27),3)</f>
        <v>116.82</v>
      </c>
      <c r="G25" s="309"/>
      <c r="H25" s="1083">
        <f>ROUND(F25*G25,2)</f>
        <v>0</v>
      </c>
      <c r="I25" s="1084" t="s">
        <v>5316</v>
      </c>
      <c r="J25" s="1337"/>
      <c r="K25" s="1184"/>
      <c r="L25" s="1184"/>
      <c r="M25" s="1184"/>
      <c r="N25" s="1184"/>
      <c r="O25" s="1184"/>
      <c r="P25" s="1184"/>
      <c r="Q25" s="1256"/>
      <c r="S25" s="1211"/>
    </row>
    <row r="26" spans="1:35" s="1184" customFormat="1" ht="27" customHeight="1">
      <c r="A26" s="1338"/>
      <c r="B26" s="1179"/>
      <c r="C26" s="1180"/>
      <c r="D26" s="1339" t="s">
        <v>7005</v>
      </c>
      <c r="E26" s="1088"/>
      <c r="F26" s="1340"/>
      <c r="G26" s="1181"/>
      <c r="H26" s="1192"/>
      <c r="I26" s="1177"/>
      <c r="J26" s="1337"/>
      <c r="K26" s="1256"/>
      <c r="R26" s="1256"/>
      <c r="U26" s="1187"/>
      <c r="W26" s="1187"/>
    </row>
    <row r="27" spans="1:35" s="1313" customFormat="1" ht="13.5" customHeight="1">
      <c r="A27" s="1322"/>
      <c r="B27" s="1305"/>
      <c r="C27" s="1323"/>
      <c r="D27" s="1314" t="s">
        <v>7032</v>
      </c>
      <c r="E27" s="336"/>
      <c r="F27" s="1315">
        <f>((35.4)*3)*1.1</f>
        <v>116.82</v>
      </c>
      <c r="G27" s="1307"/>
      <c r="H27" s="1307"/>
      <c r="I27" s="1324"/>
      <c r="J27" s="1317"/>
      <c r="K27" s="1098"/>
      <c r="L27" s="1325"/>
      <c r="M27" s="1325"/>
      <c r="N27" s="1325"/>
      <c r="O27" s="1325"/>
      <c r="P27" s="1325"/>
      <c r="Q27" s="1325"/>
      <c r="R27" s="1325"/>
      <c r="S27" s="1325"/>
      <c r="T27" s="1325"/>
      <c r="U27" s="1326"/>
      <c r="V27" s="1309"/>
      <c r="W27" s="1309"/>
      <c r="X27" s="1309"/>
      <c r="Y27" s="1309"/>
      <c r="Z27" s="1309"/>
      <c r="AA27" s="1309"/>
      <c r="AB27" s="1312"/>
      <c r="AC27" s="1312"/>
      <c r="AD27" s="1312"/>
      <c r="AE27" s="1312"/>
      <c r="AF27" s="1312"/>
      <c r="AG27" s="1312"/>
      <c r="AH27" s="1312"/>
      <c r="AI27" s="1312"/>
    </row>
    <row r="28" spans="1:35" s="1184" customFormat="1" ht="27" customHeight="1">
      <c r="A28" s="1338"/>
      <c r="B28" s="1179"/>
      <c r="C28" s="1180"/>
      <c r="D28" s="1180" t="s">
        <v>6815</v>
      </c>
      <c r="E28" s="1180"/>
      <c r="F28" s="1341"/>
      <c r="G28" s="1181"/>
      <c r="H28" s="1192"/>
      <c r="I28" s="1261"/>
      <c r="J28" s="1183"/>
      <c r="U28" s="1187"/>
      <c r="W28" s="1187"/>
    </row>
    <row r="29" spans="1:35" s="1085" customFormat="1" ht="13.5" customHeight="1">
      <c r="A29" s="1086" t="s">
        <v>187</v>
      </c>
      <c r="B29" s="1087" t="s">
        <v>6794</v>
      </c>
      <c r="C29" s="1087" t="s">
        <v>6821</v>
      </c>
      <c r="D29" s="1087" t="s">
        <v>6822</v>
      </c>
      <c r="E29" s="1087" t="s">
        <v>226</v>
      </c>
      <c r="F29" s="541">
        <f>ROUND(SUM(F31:F32),3)</f>
        <v>2</v>
      </c>
      <c r="G29" s="309"/>
      <c r="H29" s="1083">
        <f>ROUND(F29*G29,2)</f>
        <v>0</v>
      </c>
      <c r="I29" s="1084" t="s">
        <v>5316</v>
      </c>
      <c r="J29" s="340"/>
    </row>
    <row r="30" spans="1:35" s="1184" customFormat="1" ht="13.5" customHeight="1">
      <c r="A30" s="1338"/>
      <c r="B30" s="1179"/>
      <c r="C30" s="1180"/>
      <c r="D30" s="1314" t="s">
        <v>6823</v>
      </c>
      <c r="E30" s="1088"/>
      <c r="F30" s="1090"/>
      <c r="G30" s="1181"/>
      <c r="H30" s="1192"/>
      <c r="I30" s="1177"/>
      <c r="J30" s="1337"/>
      <c r="U30" s="1187"/>
      <c r="W30" s="1187"/>
    </row>
    <row r="31" spans="1:35" s="1184" customFormat="1" ht="13.5" customHeight="1">
      <c r="A31" s="1338"/>
      <c r="B31" s="1179"/>
      <c r="C31" s="1180"/>
      <c r="D31" s="1314" t="s">
        <v>7007</v>
      </c>
      <c r="E31" s="1088"/>
      <c r="F31" s="1090">
        <v>1</v>
      </c>
      <c r="G31" s="1181"/>
      <c r="H31" s="1192"/>
      <c r="I31" s="1177"/>
      <c r="J31" s="1337"/>
      <c r="U31" s="1187"/>
      <c r="W31" s="1187"/>
    </row>
    <row r="32" spans="1:35" s="1184" customFormat="1" ht="13.5" customHeight="1">
      <c r="A32" s="1338"/>
      <c r="B32" s="1179"/>
      <c r="C32" s="1180"/>
      <c r="D32" s="1314" t="s">
        <v>7033</v>
      </c>
      <c r="E32" s="1088"/>
      <c r="F32" s="1090">
        <v>1</v>
      </c>
      <c r="G32" s="1181"/>
      <c r="H32" s="1192"/>
      <c r="I32" s="1177"/>
      <c r="J32" s="1337"/>
      <c r="U32" s="1187"/>
      <c r="W32" s="1187"/>
    </row>
    <row r="33" spans="1:256" s="1184" customFormat="1" ht="27" customHeight="1">
      <c r="A33" s="1338"/>
      <c r="B33" s="1179"/>
      <c r="C33" s="1180"/>
      <c r="D33" s="1180" t="s">
        <v>6825</v>
      </c>
      <c r="E33" s="1180"/>
      <c r="F33" s="1342"/>
      <c r="G33" s="1181"/>
      <c r="H33" s="1192"/>
      <c r="I33" s="1177"/>
      <c r="J33" s="1183"/>
      <c r="U33" s="1187"/>
      <c r="W33" s="1187"/>
    </row>
    <row r="34" spans="1:256" s="1184" customFormat="1" ht="27" customHeight="1">
      <c r="A34" s="1338"/>
      <c r="B34" s="1179"/>
      <c r="C34" s="1180"/>
      <c r="D34" s="1180" t="s">
        <v>7034</v>
      </c>
      <c r="E34" s="1180"/>
      <c r="F34" s="1342"/>
      <c r="G34" s="1181"/>
      <c r="H34" s="1192"/>
      <c r="I34" s="1177"/>
      <c r="J34" s="1183"/>
      <c r="U34" s="1187"/>
      <c r="W34" s="1187"/>
    </row>
    <row r="35" spans="1:256" s="1085" customFormat="1" ht="27" customHeight="1">
      <c r="A35" s="1086" t="s">
        <v>188</v>
      </c>
      <c r="B35" s="1087" t="s">
        <v>6794</v>
      </c>
      <c r="C35" s="1087" t="s">
        <v>6826</v>
      </c>
      <c r="D35" s="1087" t="s">
        <v>6827</v>
      </c>
      <c r="E35" s="1087" t="s">
        <v>31</v>
      </c>
      <c r="F35" s="541">
        <f>ROUND(SUM(F37),3)</f>
        <v>2</v>
      </c>
      <c r="G35" s="309"/>
      <c r="H35" s="1083">
        <f>ROUND(F35*G35,2)</f>
        <v>0</v>
      </c>
      <c r="I35" s="1084" t="s">
        <v>5316</v>
      </c>
      <c r="J35" s="1316"/>
    </row>
    <row r="36" spans="1:256" s="1085" customFormat="1" ht="27" customHeight="1">
      <c r="A36" s="1086"/>
      <c r="B36" s="1087"/>
      <c r="C36" s="1087"/>
      <c r="D36" s="1314" t="s">
        <v>6828</v>
      </c>
      <c r="E36" s="1087"/>
      <c r="F36" s="1202"/>
      <c r="G36" s="1201"/>
      <c r="H36" s="1201"/>
      <c r="I36" s="1084"/>
      <c r="J36" s="1316"/>
    </row>
    <row r="37" spans="1:256" s="1085" customFormat="1" ht="27" customHeight="1">
      <c r="A37" s="1086"/>
      <c r="B37" s="1087"/>
      <c r="C37" s="1087"/>
      <c r="D37" s="1314" t="s">
        <v>7035</v>
      </c>
      <c r="E37" s="1087"/>
      <c r="F37" s="1315">
        <v>2</v>
      </c>
      <c r="G37" s="1201"/>
      <c r="H37" s="1201"/>
      <c r="I37" s="1084"/>
      <c r="J37" s="1316"/>
    </row>
    <row r="38" spans="1:256" s="1351" customFormat="1" ht="67.5" customHeight="1">
      <c r="A38" s="1343"/>
      <c r="B38" s="1344"/>
      <c r="C38" s="1345"/>
      <c r="D38" s="1346" t="s">
        <v>6830</v>
      </c>
      <c r="E38" s="1347"/>
      <c r="F38" s="1348"/>
      <c r="G38" s="1349"/>
      <c r="H38" s="1349"/>
      <c r="I38" s="1350"/>
      <c r="L38" s="1352"/>
      <c r="M38" s="1352"/>
      <c r="N38" s="1352"/>
      <c r="O38" s="1352"/>
      <c r="P38" s="1352"/>
      <c r="Q38" s="1352"/>
      <c r="R38" s="1352"/>
      <c r="S38" s="1352"/>
      <c r="T38" s="1352"/>
      <c r="U38" s="1352"/>
      <c r="V38" s="1352"/>
      <c r="W38" s="1352"/>
      <c r="X38" s="1352"/>
      <c r="Y38" s="1352"/>
      <c r="Z38" s="1352"/>
      <c r="AA38" s="1352"/>
      <c r="AB38" s="1352"/>
      <c r="AC38" s="1352"/>
      <c r="AD38" s="1352"/>
      <c r="AE38" s="1352"/>
      <c r="AF38" s="1352"/>
      <c r="AG38" s="1352"/>
      <c r="AH38" s="1352"/>
      <c r="AI38" s="1352"/>
      <c r="AJ38" s="1352"/>
      <c r="AK38" s="1352"/>
      <c r="AL38" s="1352"/>
      <c r="AM38" s="1352"/>
      <c r="AN38" s="1352"/>
      <c r="AO38" s="1352"/>
      <c r="AP38" s="1352"/>
      <c r="AQ38" s="1352"/>
      <c r="AR38" s="1352"/>
      <c r="AS38" s="1352"/>
      <c r="AT38" s="1352"/>
      <c r="AU38" s="1352"/>
      <c r="AV38" s="1352"/>
      <c r="AW38" s="1352"/>
      <c r="AX38" s="1352"/>
      <c r="AY38" s="1352"/>
      <c r="AZ38" s="1352"/>
      <c r="BA38" s="1352"/>
      <c r="BB38" s="1352"/>
      <c r="BC38" s="1352"/>
      <c r="BD38" s="1352"/>
      <c r="BE38" s="1352"/>
      <c r="BF38" s="1352"/>
      <c r="BG38" s="1352"/>
      <c r="BH38" s="1352"/>
      <c r="BI38" s="1352"/>
      <c r="BJ38" s="1352"/>
      <c r="BK38" s="1352"/>
      <c r="BL38" s="1352"/>
      <c r="BM38" s="1352"/>
      <c r="BN38" s="1352"/>
      <c r="BO38" s="1352"/>
      <c r="BP38" s="1352"/>
      <c r="BQ38" s="1352"/>
      <c r="BR38" s="1352"/>
      <c r="BS38" s="1352"/>
      <c r="BT38" s="1352"/>
      <c r="BU38" s="1352"/>
      <c r="BV38" s="1352"/>
      <c r="BW38" s="1352"/>
      <c r="BX38" s="1352"/>
      <c r="BY38" s="1352"/>
      <c r="BZ38" s="1352"/>
      <c r="CA38" s="1352"/>
      <c r="CB38" s="1352"/>
      <c r="CC38" s="1352"/>
      <c r="CD38" s="1352"/>
      <c r="CE38" s="1352"/>
      <c r="CF38" s="1352"/>
      <c r="CG38" s="1352"/>
      <c r="CH38" s="1352"/>
      <c r="CI38" s="1352"/>
      <c r="CJ38" s="1352"/>
      <c r="CK38" s="1352"/>
      <c r="CL38" s="1352"/>
      <c r="CM38" s="1352"/>
      <c r="CN38" s="1352"/>
      <c r="CO38" s="1352"/>
      <c r="CP38" s="1352"/>
      <c r="CQ38" s="1352"/>
      <c r="CR38" s="1352"/>
      <c r="CS38" s="1352"/>
      <c r="CT38" s="1352"/>
      <c r="CU38" s="1352"/>
      <c r="CV38" s="1352"/>
      <c r="CW38" s="1352"/>
      <c r="CX38" s="1352"/>
      <c r="CY38" s="1352"/>
      <c r="CZ38" s="1352"/>
      <c r="DA38" s="1352"/>
      <c r="DB38" s="1352"/>
      <c r="DC38" s="1352"/>
      <c r="DD38" s="1352"/>
      <c r="DE38" s="1352"/>
      <c r="DF38" s="1352"/>
      <c r="DG38" s="1352"/>
      <c r="DH38" s="1352"/>
      <c r="DI38" s="1352"/>
      <c r="DJ38" s="1352"/>
      <c r="DK38" s="1352"/>
      <c r="DL38" s="1352"/>
      <c r="DM38" s="1352"/>
      <c r="DN38" s="1352"/>
      <c r="DO38" s="1352"/>
      <c r="DP38" s="1352"/>
      <c r="DQ38" s="1352"/>
      <c r="DR38" s="1352"/>
      <c r="DS38" s="1352"/>
      <c r="DT38" s="1352"/>
      <c r="DU38" s="1352"/>
      <c r="DV38" s="1352"/>
      <c r="DW38" s="1352"/>
      <c r="DX38" s="1352"/>
      <c r="DY38" s="1352"/>
      <c r="DZ38" s="1352"/>
      <c r="EA38" s="1352"/>
      <c r="EB38" s="1352"/>
      <c r="EC38" s="1352"/>
      <c r="ED38" s="1352"/>
      <c r="EE38" s="1352"/>
      <c r="EF38" s="1352"/>
      <c r="EG38" s="1352"/>
      <c r="EH38" s="1352"/>
      <c r="EI38" s="1352"/>
      <c r="EJ38" s="1352"/>
      <c r="EK38" s="1352"/>
      <c r="EL38" s="1352"/>
      <c r="EM38" s="1352"/>
      <c r="EN38" s="1352"/>
      <c r="EO38" s="1352"/>
      <c r="EP38" s="1352"/>
      <c r="EQ38" s="1352"/>
      <c r="ER38" s="1352"/>
      <c r="ES38" s="1352"/>
      <c r="ET38" s="1352"/>
      <c r="EU38" s="1352"/>
      <c r="EV38" s="1352"/>
      <c r="EW38" s="1352"/>
      <c r="EX38" s="1352"/>
      <c r="EY38" s="1352"/>
      <c r="EZ38" s="1352"/>
      <c r="FA38" s="1352"/>
      <c r="FB38" s="1352"/>
      <c r="FC38" s="1352"/>
      <c r="FD38" s="1352"/>
      <c r="FE38" s="1352"/>
      <c r="FF38" s="1352"/>
      <c r="FG38" s="1352"/>
      <c r="FH38" s="1352"/>
      <c r="FI38" s="1352"/>
      <c r="FJ38" s="1352"/>
      <c r="FK38" s="1352"/>
      <c r="FL38" s="1352"/>
      <c r="FM38" s="1352"/>
      <c r="FN38" s="1352"/>
      <c r="FO38" s="1352"/>
      <c r="FP38" s="1352"/>
      <c r="FQ38" s="1352"/>
      <c r="FR38" s="1352"/>
      <c r="FS38" s="1352"/>
      <c r="FT38" s="1352"/>
      <c r="FU38" s="1352"/>
      <c r="FV38" s="1352"/>
      <c r="FW38" s="1352"/>
      <c r="FX38" s="1352"/>
      <c r="FY38" s="1352"/>
      <c r="FZ38" s="1352"/>
      <c r="GA38" s="1352"/>
      <c r="GB38" s="1352"/>
      <c r="GC38" s="1352"/>
      <c r="GD38" s="1352"/>
      <c r="GE38" s="1352"/>
      <c r="GF38" s="1352"/>
      <c r="GG38" s="1352"/>
      <c r="GH38" s="1352"/>
      <c r="GI38" s="1352"/>
      <c r="GJ38" s="1352"/>
      <c r="GK38" s="1352"/>
      <c r="GL38" s="1352"/>
      <c r="GM38" s="1352"/>
      <c r="GN38" s="1352"/>
      <c r="GO38" s="1352"/>
      <c r="GP38" s="1352"/>
      <c r="GQ38" s="1352"/>
      <c r="GR38" s="1352"/>
      <c r="GS38" s="1352"/>
      <c r="GT38" s="1352"/>
      <c r="GU38" s="1352"/>
      <c r="GV38" s="1352"/>
      <c r="GW38" s="1352"/>
      <c r="GX38" s="1352"/>
      <c r="GY38" s="1352"/>
      <c r="GZ38" s="1352"/>
      <c r="HA38" s="1352"/>
      <c r="HB38" s="1352"/>
      <c r="HC38" s="1352"/>
      <c r="HD38" s="1352"/>
      <c r="HE38" s="1352"/>
      <c r="HF38" s="1352"/>
      <c r="HG38" s="1352"/>
      <c r="HH38" s="1352"/>
      <c r="HI38" s="1352"/>
      <c r="HJ38" s="1352"/>
      <c r="HK38" s="1352"/>
      <c r="HL38" s="1352"/>
      <c r="HM38" s="1352"/>
      <c r="HN38" s="1352"/>
      <c r="HO38" s="1352"/>
      <c r="HP38" s="1352"/>
      <c r="HQ38" s="1352"/>
      <c r="HR38" s="1352"/>
      <c r="HS38" s="1352"/>
      <c r="HT38" s="1352"/>
      <c r="HU38" s="1352"/>
      <c r="HV38" s="1352"/>
      <c r="HW38" s="1352"/>
      <c r="HX38" s="1352"/>
      <c r="HY38" s="1352"/>
      <c r="HZ38" s="1352"/>
      <c r="IA38" s="1352"/>
      <c r="IB38" s="1352"/>
      <c r="IC38" s="1352"/>
      <c r="ID38" s="1352"/>
      <c r="IE38" s="1352"/>
      <c r="IF38" s="1352"/>
      <c r="IG38" s="1352"/>
      <c r="IH38" s="1352"/>
      <c r="II38" s="1352"/>
      <c r="IJ38" s="1352"/>
      <c r="IK38" s="1352"/>
      <c r="IL38" s="1352"/>
      <c r="IM38" s="1352"/>
      <c r="IN38" s="1352"/>
      <c r="IO38" s="1352"/>
      <c r="IP38" s="1352"/>
      <c r="IQ38" s="1352"/>
      <c r="IR38" s="1352"/>
      <c r="IS38" s="1352"/>
      <c r="IT38" s="1352"/>
      <c r="IU38" s="1352"/>
      <c r="IV38" s="1352"/>
    </row>
    <row r="39" spans="1:256" s="1085" customFormat="1" ht="13.5" customHeight="1">
      <c r="A39" s="1086" t="s">
        <v>2815</v>
      </c>
      <c r="B39" s="1087" t="s">
        <v>6794</v>
      </c>
      <c r="C39" s="1087" t="s">
        <v>6826</v>
      </c>
      <c r="D39" s="1087" t="s">
        <v>6831</v>
      </c>
      <c r="E39" s="1087" t="s">
        <v>31</v>
      </c>
      <c r="F39" s="541">
        <f>ROUND(SUM(F40),3)</f>
        <v>1</v>
      </c>
      <c r="G39" s="309"/>
      <c r="H39" s="1083">
        <f>ROUND(F39*G39,2)</f>
        <v>0</v>
      </c>
      <c r="I39" s="1084" t="s">
        <v>5316</v>
      </c>
      <c r="J39" s="341"/>
    </row>
    <row r="40" spans="1:256" s="1313" customFormat="1" ht="27" customHeight="1">
      <c r="A40" s="1322"/>
      <c r="B40" s="1305"/>
      <c r="C40" s="1323"/>
      <c r="D40" s="1314" t="s">
        <v>6832</v>
      </c>
      <c r="E40" s="336"/>
      <c r="F40" s="1315">
        <v>1</v>
      </c>
      <c r="G40" s="1307"/>
      <c r="H40" s="1307"/>
      <c r="I40" s="1324"/>
      <c r="J40" s="1312"/>
      <c r="K40" s="731"/>
      <c r="L40" s="1312"/>
      <c r="M40" s="1312"/>
      <c r="N40" s="1312"/>
      <c r="O40" s="1312"/>
      <c r="P40" s="1312"/>
      <c r="Q40" s="1312"/>
      <c r="R40" s="1312"/>
      <c r="S40" s="1312"/>
      <c r="T40" s="1312"/>
      <c r="U40" s="1312"/>
      <c r="V40" s="1312"/>
      <c r="W40" s="1312"/>
      <c r="X40" s="1312"/>
      <c r="Y40" s="1312"/>
      <c r="Z40" s="1312"/>
      <c r="AA40" s="1312"/>
      <c r="AB40" s="1312"/>
      <c r="AC40" s="1312"/>
      <c r="AD40" s="1312"/>
      <c r="AE40" s="1312"/>
      <c r="AF40" s="1312"/>
      <c r="AG40" s="1312"/>
      <c r="AH40" s="1312"/>
      <c r="AI40" s="1312"/>
    </row>
    <row r="41" spans="1:256" s="1313" customFormat="1" ht="13.5" customHeight="1">
      <c r="A41" s="1322"/>
      <c r="B41" s="1305"/>
      <c r="C41" s="1323"/>
      <c r="D41" s="1314" t="s">
        <v>1577</v>
      </c>
      <c r="E41" s="336"/>
      <c r="F41" s="1315"/>
      <c r="G41" s="1307"/>
      <c r="H41" s="1307"/>
      <c r="I41" s="1324"/>
      <c r="J41" s="1312"/>
      <c r="K41" s="731"/>
      <c r="L41" s="1312"/>
      <c r="M41" s="1312"/>
      <c r="N41" s="1312"/>
      <c r="O41" s="1312"/>
      <c r="P41" s="1312"/>
      <c r="Q41" s="1312"/>
      <c r="R41" s="1312"/>
      <c r="S41" s="1312"/>
      <c r="T41" s="1312"/>
      <c r="U41" s="1312"/>
      <c r="V41" s="1312"/>
      <c r="W41" s="1312"/>
      <c r="X41" s="1312"/>
      <c r="Y41" s="1312"/>
      <c r="Z41" s="1312"/>
      <c r="AA41" s="1312"/>
      <c r="AB41" s="1312"/>
      <c r="AC41" s="1312"/>
      <c r="AD41" s="1312"/>
      <c r="AE41" s="1312"/>
      <c r="AF41" s="1312"/>
      <c r="AG41" s="1312"/>
      <c r="AH41" s="1312"/>
      <c r="AI41" s="1312"/>
    </row>
    <row r="42" spans="1:256" s="1085" customFormat="1" ht="13.5" customHeight="1">
      <c r="A42" s="1086" t="s">
        <v>2833</v>
      </c>
      <c r="B42" s="1087" t="s">
        <v>6794</v>
      </c>
      <c r="C42" s="1087" t="s">
        <v>6833</v>
      </c>
      <c r="D42" s="1087" t="s">
        <v>4440</v>
      </c>
      <c r="E42" s="1087" t="s">
        <v>226</v>
      </c>
      <c r="F42" s="541">
        <f>ROUND(SUM(F43),3)</f>
        <v>1</v>
      </c>
      <c r="G42" s="309"/>
      <c r="H42" s="1083">
        <f>ROUND(F42*G42,2)</f>
        <v>0</v>
      </c>
      <c r="I42" s="1084" t="s">
        <v>5316</v>
      </c>
      <c r="J42" s="341"/>
    </row>
    <row r="43" spans="1:256" s="1313" customFormat="1" ht="13.5" customHeight="1">
      <c r="A43" s="1322"/>
      <c r="B43" s="1305"/>
      <c r="C43" s="1323"/>
      <c r="D43" s="1314" t="s">
        <v>6834</v>
      </c>
      <c r="E43" s="336"/>
      <c r="F43" s="1315">
        <v>1</v>
      </c>
      <c r="G43" s="1307"/>
      <c r="H43" s="1307"/>
      <c r="I43" s="1324"/>
      <c r="J43" s="1312"/>
      <c r="K43" s="731"/>
      <c r="L43" s="1312"/>
      <c r="M43" s="1312"/>
      <c r="N43" s="1312"/>
      <c r="O43" s="1312"/>
      <c r="P43" s="1312"/>
      <c r="Q43" s="1312"/>
      <c r="R43" s="1312"/>
      <c r="S43" s="1312"/>
      <c r="T43" s="1312"/>
      <c r="U43" s="1312"/>
      <c r="V43" s="1312"/>
      <c r="W43" s="1312"/>
      <c r="X43" s="1312"/>
      <c r="Y43" s="1312"/>
      <c r="Z43" s="1312"/>
      <c r="AA43" s="1312"/>
      <c r="AB43" s="1312"/>
      <c r="AC43" s="1312"/>
      <c r="AD43" s="1312"/>
      <c r="AE43" s="1312"/>
      <c r="AF43" s="1312"/>
      <c r="AG43" s="1312"/>
      <c r="AH43" s="1312"/>
      <c r="AI43" s="1312"/>
    </row>
    <row r="44" spans="1:256" s="1085" customFormat="1" ht="13.5" customHeight="1">
      <c r="A44" s="1086" t="s">
        <v>6079</v>
      </c>
      <c r="B44" s="1087" t="s">
        <v>6794</v>
      </c>
      <c r="C44" s="1087" t="s">
        <v>6835</v>
      </c>
      <c r="D44" s="1087" t="s">
        <v>4436</v>
      </c>
      <c r="E44" s="1087" t="s">
        <v>31</v>
      </c>
      <c r="F44" s="541">
        <f>ROUND(SUM(F45),3)</f>
        <v>1</v>
      </c>
      <c r="G44" s="309"/>
      <c r="H44" s="1083">
        <f>ROUND(F44*G44,2)</f>
        <v>0</v>
      </c>
      <c r="I44" s="1084" t="s">
        <v>5316</v>
      </c>
      <c r="J44" s="341"/>
    </row>
    <row r="45" spans="1:256" s="1313" customFormat="1" ht="13.5" customHeight="1">
      <c r="A45" s="1322"/>
      <c r="B45" s="1305"/>
      <c r="C45" s="1323"/>
      <c r="D45" s="1314" t="s">
        <v>6836</v>
      </c>
      <c r="E45" s="336"/>
      <c r="F45" s="1315">
        <v>1</v>
      </c>
      <c r="G45" s="1307"/>
      <c r="H45" s="1307"/>
      <c r="I45" s="1324"/>
      <c r="J45" s="1312"/>
      <c r="K45" s="731"/>
      <c r="L45" s="1312"/>
      <c r="M45" s="1312"/>
      <c r="N45" s="1312"/>
      <c r="O45" s="1312"/>
      <c r="P45" s="1312"/>
      <c r="Q45" s="1312"/>
      <c r="R45" s="1312"/>
      <c r="S45" s="1312"/>
      <c r="T45" s="1312"/>
      <c r="U45" s="1312"/>
      <c r="V45" s="1312"/>
      <c r="W45" s="1312"/>
      <c r="X45" s="1312"/>
      <c r="Y45" s="1312"/>
      <c r="Z45" s="1312"/>
      <c r="AA45" s="1312"/>
      <c r="AB45" s="1312"/>
      <c r="AC45" s="1312"/>
      <c r="AD45" s="1312"/>
      <c r="AE45" s="1312"/>
      <c r="AF45" s="1312"/>
      <c r="AG45" s="1312"/>
      <c r="AH45" s="1312"/>
      <c r="AI45" s="1312"/>
    </row>
    <row r="46" spans="1:256" s="1085" customFormat="1" ht="13.5" customHeight="1">
      <c r="A46" s="1086" t="s">
        <v>6080</v>
      </c>
      <c r="B46" s="1087" t="s">
        <v>862</v>
      </c>
      <c r="C46" s="1087" t="s">
        <v>5309</v>
      </c>
      <c r="D46" s="1087" t="s">
        <v>951</v>
      </c>
      <c r="E46" s="1087" t="s">
        <v>191</v>
      </c>
      <c r="F46" s="541">
        <f>ROUND(SUM(F47),3)</f>
        <v>3</v>
      </c>
      <c r="G46" s="309"/>
      <c r="H46" s="1083">
        <f>ROUND(F46*G46,2)</f>
        <v>0</v>
      </c>
      <c r="I46" s="1084" t="s">
        <v>5315</v>
      </c>
      <c r="J46" s="341"/>
    </row>
    <row r="47" spans="1:256" s="1313" customFormat="1" ht="27" customHeight="1">
      <c r="A47" s="1322"/>
      <c r="B47" s="1305"/>
      <c r="C47" s="1323"/>
      <c r="D47" s="1314" t="s">
        <v>6837</v>
      </c>
      <c r="E47" s="336"/>
      <c r="F47" s="1315">
        <v>3</v>
      </c>
      <c r="G47" s="1307"/>
      <c r="H47" s="1307"/>
      <c r="I47" s="1324"/>
      <c r="J47" s="1085"/>
      <c r="K47" s="1085"/>
      <c r="L47" s="1085"/>
      <c r="M47" s="1085"/>
      <c r="N47" s="1085"/>
      <c r="O47" s="1312"/>
      <c r="P47" s="1312"/>
      <c r="Q47" s="1312"/>
      <c r="R47" s="1312"/>
      <c r="S47" s="1312"/>
      <c r="T47" s="1312"/>
      <c r="U47" s="1312"/>
      <c r="V47" s="1312"/>
      <c r="W47" s="1312"/>
      <c r="X47" s="1312"/>
      <c r="Y47" s="1312"/>
      <c r="Z47" s="1312"/>
      <c r="AA47" s="1312"/>
      <c r="AB47" s="1312"/>
      <c r="AC47" s="1312"/>
      <c r="AD47" s="1312"/>
      <c r="AE47" s="1312"/>
      <c r="AF47" s="1312"/>
      <c r="AG47" s="1312"/>
      <c r="AH47" s="1312"/>
      <c r="AI47" s="1312"/>
    </row>
    <row r="48" spans="1:256" s="1085" customFormat="1" ht="13.5" customHeight="1">
      <c r="A48" s="1086"/>
      <c r="B48" s="1087"/>
      <c r="C48" s="1072" t="s">
        <v>6838</v>
      </c>
      <c r="D48" s="1072" t="s">
        <v>6839</v>
      </c>
      <c r="E48" s="1072"/>
      <c r="F48" s="1353"/>
      <c r="G48" s="1074"/>
      <c r="H48" s="1074">
        <f>SUM(H49:H105,H110:H116,H120:H126,H133:H138)</f>
        <v>0</v>
      </c>
      <c r="I48" s="1084"/>
      <c r="J48" s="1354"/>
      <c r="K48" s="1294"/>
      <c r="L48" s="1355"/>
      <c r="M48" s="1355"/>
      <c r="N48" s="1355"/>
    </row>
    <row r="49" spans="1:255" s="1294" customFormat="1" ht="13.5" customHeight="1">
      <c r="A49" s="1356" t="s">
        <v>6081</v>
      </c>
      <c r="B49" s="1357" t="s">
        <v>6840</v>
      </c>
      <c r="C49" s="1357">
        <v>460010024</v>
      </c>
      <c r="D49" s="1357" t="s">
        <v>6841</v>
      </c>
      <c r="E49" s="1357" t="s">
        <v>6842</v>
      </c>
      <c r="F49" s="541">
        <f>ROUND(SUM(F50),3)</f>
        <v>3.5000000000000003E-2</v>
      </c>
      <c r="G49" s="309"/>
      <c r="H49" s="1083">
        <f>ROUND(F49*G49,2)</f>
        <v>0</v>
      </c>
      <c r="I49" s="1084" t="s">
        <v>5315</v>
      </c>
      <c r="J49" s="1358"/>
      <c r="K49" s="1184"/>
      <c r="L49" s="1184"/>
      <c r="M49" s="1184"/>
      <c r="N49" s="1184"/>
      <c r="BU49" s="1359"/>
      <c r="BV49" s="1359"/>
      <c r="BW49" s="1359"/>
      <c r="BX49" s="1359"/>
      <c r="BY49" s="1359"/>
      <c r="BZ49" s="1359"/>
      <c r="CA49" s="1359"/>
      <c r="CB49" s="1359"/>
      <c r="CC49" s="1359"/>
      <c r="CD49" s="1359"/>
      <c r="CE49" s="1359"/>
      <c r="CF49" s="1359"/>
      <c r="CG49" s="1359"/>
      <c r="CH49" s="1359"/>
      <c r="CI49" s="1359"/>
      <c r="CJ49" s="1359"/>
      <c r="CK49" s="1359"/>
      <c r="CL49" s="1359"/>
      <c r="CM49" s="1359"/>
      <c r="CN49" s="1359"/>
      <c r="CO49" s="1359"/>
      <c r="CP49" s="1359"/>
      <c r="CQ49" s="1359"/>
      <c r="CR49" s="1359"/>
      <c r="CS49" s="1359"/>
      <c r="CT49" s="1359"/>
      <c r="CU49" s="1359"/>
      <c r="CV49" s="1359"/>
      <c r="CW49" s="1359"/>
      <c r="CX49" s="1359"/>
      <c r="CY49" s="1359"/>
      <c r="CZ49" s="1359"/>
      <c r="DA49" s="1359"/>
      <c r="DB49" s="1359"/>
      <c r="DC49" s="1359"/>
      <c r="DD49" s="1359"/>
      <c r="DE49" s="1359"/>
      <c r="DF49" s="1359"/>
      <c r="DG49" s="1359"/>
      <c r="DH49" s="1359"/>
      <c r="DI49" s="1359"/>
      <c r="DJ49" s="1359"/>
      <c r="DK49" s="1359"/>
      <c r="DL49" s="1359"/>
      <c r="DM49" s="1359"/>
      <c r="DN49" s="1359"/>
      <c r="DO49" s="1359"/>
      <c r="DP49" s="1359"/>
      <c r="DQ49" s="1359"/>
      <c r="DR49" s="1359"/>
      <c r="DS49" s="1359"/>
      <c r="DT49" s="1359"/>
      <c r="DU49" s="1359"/>
      <c r="DV49" s="1359"/>
      <c r="DW49" s="1359"/>
      <c r="DX49" s="1359"/>
      <c r="DY49" s="1359"/>
      <c r="DZ49" s="1359"/>
      <c r="EA49" s="1359"/>
      <c r="EB49" s="1359"/>
      <c r="EC49" s="1359"/>
      <c r="ED49" s="1359"/>
      <c r="EE49" s="1359"/>
      <c r="EF49" s="1359"/>
      <c r="EG49" s="1359"/>
      <c r="EH49" s="1359"/>
      <c r="EI49" s="1359"/>
      <c r="EJ49" s="1359"/>
      <c r="EK49" s="1359"/>
      <c r="EL49" s="1359"/>
      <c r="EM49" s="1359"/>
      <c r="EN49" s="1359"/>
      <c r="EO49" s="1359"/>
      <c r="EP49" s="1359"/>
      <c r="EQ49" s="1359"/>
      <c r="ER49" s="1359"/>
      <c r="ES49" s="1359"/>
      <c r="ET49" s="1359"/>
      <c r="EU49" s="1359"/>
      <c r="EV49" s="1359"/>
      <c r="EW49" s="1359"/>
      <c r="EX49" s="1359"/>
      <c r="EY49" s="1359"/>
      <c r="EZ49" s="1359"/>
      <c r="FA49" s="1359"/>
      <c r="FB49" s="1359"/>
      <c r="FC49" s="1359"/>
      <c r="FD49" s="1359"/>
      <c r="FE49" s="1359"/>
      <c r="FF49" s="1359"/>
      <c r="FG49" s="1359"/>
      <c r="FH49" s="1359"/>
      <c r="FI49" s="1359"/>
      <c r="FJ49" s="1359"/>
      <c r="FK49" s="1359"/>
      <c r="FL49" s="1359"/>
      <c r="FM49" s="1359"/>
      <c r="FN49" s="1359"/>
      <c r="FO49" s="1359"/>
      <c r="FP49" s="1359"/>
      <c r="FQ49" s="1359"/>
      <c r="FR49" s="1359"/>
      <c r="FS49" s="1359"/>
      <c r="FT49" s="1359"/>
      <c r="FU49" s="1359"/>
      <c r="FV49" s="1359"/>
      <c r="FW49" s="1359"/>
      <c r="FX49" s="1359"/>
      <c r="FY49" s="1359"/>
      <c r="FZ49" s="1359"/>
      <c r="GA49" s="1359"/>
      <c r="GB49" s="1359"/>
      <c r="GC49" s="1359"/>
      <c r="GD49" s="1359"/>
      <c r="GE49" s="1359"/>
      <c r="GF49" s="1359"/>
      <c r="GG49" s="1359"/>
      <c r="GH49" s="1359"/>
      <c r="GI49" s="1359"/>
      <c r="GJ49" s="1359"/>
      <c r="GK49" s="1359"/>
      <c r="GL49" s="1359"/>
      <c r="GM49" s="1359"/>
      <c r="GN49" s="1359"/>
      <c r="GO49" s="1359"/>
      <c r="GP49" s="1359"/>
      <c r="GQ49" s="1359"/>
      <c r="GR49" s="1359"/>
      <c r="GS49" s="1359"/>
      <c r="GT49" s="1359"/>
      <c r="GU49" s="1359"/>
      <c r="GV49" s="1359"/>
      <c r="GW49" s="1359"/>
      <c r="GX49" s="1359"/>
      <c r="GY49" s="1359"/>
      <c r="GZ49" s="1359"/>
      <c r="HA49" s="1359"/>
      <c r="HB49" s="1359"/>
      <c r="HC49" s="1359"/>
      <c r="HD49" s="1359"/>
      <c r="HE49" s="1359"/>
      <c r="HF49" s="1359"/>
      <c r="HG49" s="1359"/>
      <c r="HH49" s="1359"/>
      <c r="HI49" s="1359"/>
      <c r="HJ49" s="1359"/>
      <c r="HK49" s="1359"/>
      <c r="HL49" s="1359"/>
      <c r="HM49" s="1359"/>
      <c r="HN49" s="1359"/>
      <c r="HO49" s="1359"/>
      <c r="HP49" s="1359"/>
      <c r="HQ49" s="1359"/>
      <c r="HR49" s="1359"/>
      <c r="HS49" s="1359"/>
      <c r="HT49" s="1359"/>
      <c r="HU49" s="1359"/>
      <c r="HV49" s="1359"/>
      <c r="HW49" s="1359"/>
      <c r="HX49" s="1359"/>
      <c r="HY49" s="1359"/>
      <c r="HZ49" s="1359"/>
      <c r="IA49" s="1359"/>
      <c r="IB49" s="1359"/>
      <c r="IC49" s="1359"/>
      <c r="ID49" s="1359"/>
      <c r="IE49" s="1359"/>
      <c r="IF49" s="1359"/>
      <c r="IG49" s="1359"/>
      <c r="IH49" s="1359"/>
      <c r="II49" s="1359"/>
      <c r="IJ49" s="1359"/>
      <c r="IK49" s="1359"/>
      <c r="IL49" s="1359"/>
      <c r="IM49" s="1359"/>
      <c r="IN49" s="1359"/>
      <c r="IO49" s="1359"/>
      <c r="IP49" s="1359"/>
      <c r="IQ49" s="1359"/>
      <c r="IR49" s="1359"/>
      <c r="IS49" s="1359"/>
      <c r="IT49" s="1359"/>
      <c r="IU49" s="1359"/>
    </row>
    <row r="50" spans="1:255" s="1184" customFormat="1" ht="13.5" customHeight="1">
      <c r="A50" s="1338"/>
      <c r="B50" s="1179"/>
      <c r="C50" s="1180"/>
      <c r="D50" s="1176" t="s">
        <v>7036</v>
      </c>
      <c r="E50" s="1088"/>
      <c r="F50" s="1090">
        <f>(35.4)/1000</f>
        <v>3.5400000000000001E-2</v>
      </c>
      <c r="G50" s="1181"/>
      <c r="H50" s="1192"/>
      <c r="I50" s="1177"/>
      <c r="J50" s="1358"/>
      <c r="N50" s="1294"/>
      <c r="U50" s="1187"/>
      <c r="W50" s="1187"/>
    </row>
    <row r="51" spans="1:255" s="1294" customFormat="1" ht="13.5" customHeight="1">
      <c r="A51" s="1356" t="s">
        <v>6035</v>
      </c>
      <c r="B51" s="1357" t="s">
        <v>6840</v>
      </c>
      <c r="C51" s="1357">
        <v>460041111</v>
      </c>
      <c r="D51" s="1357" t="s">
        <v>6844</v>
      </c>
      <c r="E51" s="1357" t="s">
        <v>191</v>
      </c>
      <c r="F51" s="541">
        <f>ROUND(SUM(F52),3)</f>
        <v>3</v>
      </c>
      <c r="G51" s="309"/>
      <c r="H51" s="1083">
        <f>ROUND(F51*G51,2)</f>
        <v>0</v>
      </c>
      <c r="I51" s="1084" t="s">
        <v>5315</v>
      </c>
      <c r="J51" s="1358"/>
      <c r="K51" s="1184"/>
      <c r="L51" s="1184"/>
      <c r="M51" s="1184"/>
      <c r="N51" s="1184"/>
      <c r="BU51" s="1359"/>
      <c r="BV51" s="1359"/>
      <c r="BW51" s="1359"/>
      <c r="BX51" s="1359"/>
      <c r="BY51" s="1359"/>
      <c r="BZ51" s="1359"/>
      <c r="CA51" s="1359"/>
      <c r="CB51" s="1359"/>
      <c r="CC51" s="1359"/>
      <c r="CD51" s="1359"/>
      <c r="CE51" s="1359"/>
      <c r="CF51" s="1359"/>
      <c r="CG51" s="1359"/>
      <c r="CH51" s="1359"/>
      <c r="CI51" s="1359"/>
      <c r="CJ51" s="1359"/>
      <c r="CK51" s="1359"/>
      <c r="CL51" s="1359"/>
      <c r="CM51" s="1359"/>
      <c r="CN51" s="1359"/>
      <c r="CO51" s="1359"/>
      <c r="CP51" s="1359"/>
      <c r="CQ51" s="1359"/>
      <c r="CR51" s="1359"/>
      <c r="CS51" s="1359"/>
      <c r="CT51" s="1359"/>
      <c r="CU51" s="1359"/>
      <c r="CV51" s="1359"/>
      <c r="CW51" s="1359"/>
      <c r="CX51" s="1359"/>
      <c r="CY51" s="1359"/>
      <c r="CZ51" s="1359"/>
      <c r="DA51" s="1359"/>
      <c r="DB51" s="1359"/>
      <c r="DC51" s="1359"/>
      <c r="DD51" s="1359"/>
      <c r="DE51" s="1359"/>
      <c r="DF51" s="1359"/>
      <c r="DG51" s="1359"/>
      <c r="DH51" s="1359"/>
      <c r="DI51" s="1359"/>
      <c r="DJ51" s="1359"/>
      <c r="DK51" s="1359"/>
      <c r="DL51" s="1359"/>
      <c r="DM51" s="1359"/>
      <c r="DN51" s="1359"/>
      <c r="DO51" s="1359"/>
      <c r="DP51" s="1359"/>
      <c r="DQ51" s="1359"/>
      <c r="DR51" s="1359"/>
      <c r="DS51" s="1359"/>
      <c r="DT51" s="1359"/>
      <c r="DU51" s="1359"/>
      <c r="DV51" s="1359"/>
      <c r="DW51" s="1359"/>
      <c r="DX51" s="1359"/>
      <c r="DY51" s="1359"/>
      <c r="DZ51" s="1359"/>
      <c r="EA51" s="1359"/>
      <c r="EB51" s="1359"/>
      <c r="EC51" s="1359"/>
      <c r="ED51" s="1359"/>
      <c r="EE51" s="1359"/>
      <c r="EF51" s="1359"/>
      <c r="EG51" s="1359"/>
      <c r="EH51" s="1359"/>
      <c r="EI51" s="1359"/>
      <c r="EJ51" s="1359"/>
      <c r="EK51" s="1359"/>
      <c r="EL51" s="1359"/>
      <c r="EM51" s="1359"/>
      <c r="EN51" s="1359"/>
      <c r="EO51" s="1359"/>
      <c r="EP51" s="1359"/>
      <c r="EQ51" s="1359"/>
      <c r="ER51" s="1359"/>
      <c r="ES51" s="1359"/>
      <c r="ET51" s="1359"/>
      <c r="EU51" s="1359"/>
      <c r="EV51" s="1359"/>
      <c r="EW51" s="1359"/>
      <c r="EX51" s="1359"/>
      <c r="EY51" s="1359"/>
      <c r="EZ51" s="1359"/>
      <c r="FA51" s="1359"/>
      <c r="FB51" s="1359"/>
      <c r="FC51" s="1359"/>
      <c r="FD51" s="1359"/>
      <c r="FE51" s="1359"/>
      <c r="FF51" s="1359"/>
      <c r="FG51" s="1359"/>
      <c r="FH51" s="1359"/>
      <c r="FI51" s="1359"/>
      <c r="FJ51" s="1359"/>
      <c r="FK51" s="1359"/>
      <c r="FL51" s="1359"/>
      <c r="FM51" s="1359"/>
      <c r="FN51" s="1359"/>
      <c r="FO51" s="1359"/>
      <c r="FP51" s="1359"/>
      <c r="FQ51" s="1359"/>
      <c r="FR51" s="1359"/>
      <c r="FS51" s="1359"/>
      <c r="FT51" s="1359"/>
      <c r="FU51" s="1359"/>
      <c r="FV51" s="1359"/>
      <c r="FW51" s="1359"/>
      <c r="FX51" s="1359"/>
      <c r="FY51" s="1359"/>
      <c r="FZ51" s="1359"/>
      <c r="GA51" s="1359"/>
      <c r="GB51" s="1359"/>
      <c r="GC51" s="1359"/>
      <c r="GD51" s="1359"/>
      <c r="GE51" s="1359"/>
      <c r="GF51" s="1359"/>
      <c r="GG51" s="1359"/>
      <c r="GH51" s="1359"/>
      <c r="GI51" s="1359"/>
      <c r="GJ51" s="1359"/>
      <c r="GK51" s="1359"/>
      <c r="GL51" s="1359"/>
      <c r="GM51" s="1359"/>
      <c r="GN51" s="1359"/>
      <c r="GO51" s="1359"/>
      <c r="GP51" s="1359"/>
      <c r="GQ51" s="1359"/>
      <c r="GR51" s="1359"/>
      <c r="GS51" s="1359"/>
      <c r="GT51" s="1359"/>
      <c r="GU51" s="1359"/>
      <c r="GV51" s="1359"/>
      <c r="GW51" s="1359"/>
      <c r="GX51" s="1359"/>
      <c r="GY51" s="1359"/>
      <c r="GZ51" s="1359"/>
      <c r="HA51" s="1359"/>
      <c r="HB51" s="1359"/>
      <c r="HC51" s="1359"/>
      <c r="HD51" s="1359"/>
      <c r="HE51" s="1359"/>
      <c r="HF51" s="1359"/>
      <c r="HG51" s="1359"/>
      <c r="HH51" s="1359"/>
      <c r="HI51" s="1359"/>
      <c r="HJ51" s="1359"/>
      <c r="HK51" s="1359"/>
      <c r="HL51" s="1359"/>
      <c r="HM51" s="1359"/>
      <c r="HN51" s="1359"/>
      <c r="HO51" s="1359"/>
      <c r="HP51" s="1359"/>
      <c r="HQ51" s="1359"/>
      <c r="HR51" s="1359"/>
      <c r="HS51" s="1359"/>
      <c r="HT51" s="1359"/>
      <c r="HU51" s="1359"/>
      <c r="HV51" s="1359"/>
      <c r="HW51" s="1359"/>
      <c r="HX51" s="1359"/>
      <c r="HY51" s="1359"/>
      <c r="HZ51" s="1359"/>
      <c r="IA51" s="1359"/>
      <c r="IB51" s="1359"/>
      <c r="IC51" s="1359"/>
      <c r="ID51" s="1359"/>
      <c r="IE51" s="1359"/>
      <c r="IF51" s="1359"/>
      <c r="IG51" s="1359"/>
      <c r="IH51" s="1359"/>
      <c r="II51" s="1359"/>
      <c r="IJ51" s="1359"/>
      <c r="IK51" s="1359"/>
      <c r="IL51" s="1359"/>
      <c r="IM51" s="1359"/>
      <c r="IN51" s="1359"/>
      <c r="IO51" s="1359"/>
      <c r="IP51" s="1359"/>
      <c r="IQ51" s="1359"/>
      <c r="IR51" s="1359"/>
      <c r="IS51" s="1359"/>
      <c r="IT51" s="1359"/>
      <c r="IU51" s="1359"/>
    </row>
    <row r="52" spans="1:255" s="1184" customFormat="1" ht="13.5" customHeight="1">
      <c r="A52" s="1338"/>
      <c r="B52" s="1179"/>
      <c r="C52" s="1180"/>
      <c r="D52" s="1176" t="s">
        <v>6845</v>
      </c>
      <c r="E52" s="1088"/>
      <c r="F52" s="1090">
        <v>3</v>
      </c>
      <c r="G52" s="1181"/>
      <c r="H52" s="1192"/>
      <c r="I52" s="1177"/>
      <c r="J52" s="1358"/>
      <c r="U52" s="1187"/>
      <c r="W52" s="1187"/>
    </row>
    <row r="53" spans="1:255" s="1294" customFormat="1" ht="13.5" customHeight="1">
      <c r="A53" s="1356" t="s">
        <v>6037</v>
      </c>
      <c r="B53" s="1357" t="s">
        <v>6840</v>
      </c>
      <c r="C53" s="1357">
        <v>460161652</v>
      </c>
      <c r="D53" s="1357" t="s">
        <v>7037</v>
      </c>
      <c r="E53" s="1357" t="s">
        <v>194</v>
      </c>
      <c r="F53" s="541">
        <f>ROUND(SUM(F55),3)</f>
        <v>3.54</v>
      </c>
      <c r="G53" s="309"/>
      <c r="H53" s="1083">
        <f>ROUND(F53*G53,2)</f>
        <v>0</v>
      </c>
      <c r="I53" s="1084" t="s">
        <v>5315</v>
      </c>
      <c r="J53" s="1354"/>
      <c r="L53" s="1355"/>
      <c r="BU53" s="1359"/>
      <c r="BV53" s="1359"/>
      <c r="BW53" s="1359"/>
      <c r="BX53" s="1359"/>
      <c r="BY53" s="1359"/>
      <c r="BZ53" s="1359"/>
      <c r="CA53" s="1359"/>
      <c r="CB53" s="1359"/>
      <c r="CC53" s="1359"/>
      <c r="CD53" s="1359"/>
      <c r="CE53" s="1359"/>
      <c r="CF53" s="1359"/>
      <c r="CG53" s="1359"/>
      <c r="CH53" s="1359"/>
      <c r="CI53" s="1359"/>
      <c r="CJ53" s="1359"/>
      <c r="CK53" s="1359"/>
      <c r="CL53" s="1359"/>
      <c r="CM53" s="1359"/>
      <c r="CN53" s="1359"/>
      <c r="CO53" s="1359"/>
      <c r="CP53" s="1359"/>
      <c r="CQ53" s="1359"/>
      <c r="CR53" s="1359"/>
      <c r="CS53" s="1359"/>
      <c r="CT53" s="1359"/>
      <c r="CU53" s="1359"/>
      <c r="CV53" s="1359"/>
      <c r="CW53" s="1359"/>
      <c r="CX53" s="1359"/>
      <c r="CY53" s="1359"/>
      <c r="CZ53" s="1359"/>
      <c r="DA53" s="1359"/>
      <c r="DB53" s="1359"/>
      <c r="DC53" s="1359"/>
      <c r="DD53" s="1359"/>
      <c r="DE53" s="1359"/>
      <c r="DF53" s="1359"/>
      <c r="DG53" s="1359"/>
      <c r="DH53" s="1359"/>
      <c r="DI53" s="1359"/>
      <c r="DJ53" s="1359"/>
      <c r="DK53" s="1359"/>
      <c r="DL53" s="1359"/>
      <c r="DM53" s="1359"/>
      <c r="DN53" s="1359"/>
      <c r="DO53" s="1359"/>
      <c r="DP53" s="1359"/>
      <c r="DQ53" s="1359"/>
      <c r="DR53" s="1359"/>
      <c r="DS53" s="1359"/>
      <c r="DT53" s="1359"/>
      <c r="DU53" s="1359"/>
      <c r="DV53" s="1359"/>
      <c r="DW53" s="1359"/>
      <c r="DX53" s="1359"/>
      <c r="DY53" s="1359"/>
      <c r="DZ53" s="1359"/>
      <c r="EA53" s="1359"/>
      <c r="EB53" s="1359"/>
      <c r="EC53" s="1359"/>
      <c r="ED53" s="1359"/>
      <c r="EE53" s="1359"/>
      <c r="EF53" s="1359"/>
      <c r="EG53" s="1359"/>
      <c r="EH53" s="1359"/>
      <c r="EI53" s="1359"/>
      <c r="EJ53" s="1359"/>
      <c r="EK53" s="1359"/>
      <c r="EL53" s="1359"/>
      <c r="EM53" s="1359"/>
      <c r="EN53" s="1359"/>
      <c r="EO53" s="1359"/>
      <c r="EP53" s="1359"/>
      <c r="EQ53" s="1359"/>
      <c r="ER53" s="1359"/>
      <c r="ES53" s="1359"/>
      <c r="ET53" s="1359"/>
      <c r="EU53" s="1359"/>
      <c r="EV53" s="1359"/>
      <c r="EW53" s="1359"/>
      <c r="EX53" s="1359"/>
      <c r="EY53" s="1359"/>
      <c r="EZ53" s="1359"/>
      <c r="FA53" s="1359"/>
      <c r="FB53" s="1359"/>
      <c r="FC53" s="1359"/>
      <c r="FD53" s="1359"/>
      <c r="FE53" s="1359"/>
      <c r="FF53" s="1359"/>
      <c r="FG53" s="1359"/>
      <c r="FH53" s="1359"/>
      <c r="FI53" s="1359"/>
      <c r="FJ53" s="1359"/>
      <c r="FK53" s="1359"/>
      <c r="FL53" s="1359"/>
      <c r="FM53" s="1359"/>
      <c r="FN53" s="1359"/>
      <c r="FO53" s="1359"/>
      <c r="FP53" s="1359"/>
      <c r="FQ53" s="1359"/>
      <c r="FR53" s="1359"/>
      <c r="FS53" s="1359"/>
      <c r="FT53" s="1359"/>
      <c r="FU53" s="1359"/>
      <c r="FV53" s="1359"/>
      <c r="FW53" s="1359"/>
      <c r="FX53" s="1359"/>
      <c r="FY53" s="1359"/>
      <c r="FZ53" s="1359"/>
      <c r="GA53" s="1359"/>
      <c r="GB53" s="1359"/>
      <c r="GC53" s="1359"/>
      <c r="GD53" s="1359"/>
      <c r="GE53" s="1359"/>
      <c r="GF53" s="1359"/>
      <c r="GG53" s="1359"/>
      <c r="GH53" s="1359"/>
      <c r="GI53" s="1359"/>
      <c r="GJ53" s="1359"/>
      <c r="GK53" s="1359"/>
      <c r="GL53" s="1359"/>
      <c r="GM53" s="1359"/>
      <c r="GN53" s="1359"/>
      <c r="GO53" s="1359"/>
      <c r="GP53" s="1359"/>
      <c r="GQ53" s="1359"/>
      <c r="GR53" s="1359"/>
      <c r="GS53" s="1359"/>
      <c r="GT53" s="1359"/>
      <c r="GU53" s="1359"/>
      <c r="GV53" s="1359"/>
      <c r="GW53" s="1359"/>
      <c r="GX53" s="1359"/>
      <c r="GY53" s="1359"/>
      <c r="GZ53" s="1359"/>
      <c r="HA53" s="1359"/>
      <c r="HB53" s="1359"/>
      <c r="HC53" s="1359"/>
      <c r="HD53" s="1359"/>
      <c r="HE53" s="1359"/>
      <c r="HF53" s="1359"/>
      <c r="HG53" s="1359"/>
      <c r="HH53" s="1359"/>
      <c r="HI53" s="1359"/>
      <c r="HJ53" s="1359"/>
      <c r="HK53" s="1359"/>
      <c r="HL53" s="1359"/>
      <c r="HM53" s="1359"/>
      <c r="HN53" s="1359"/>
      <c r="HO53" s="1359"/>
      <c r="HP53" s="1359"/>
      <c r="HQ53" s="1359"/>
      <c r="HR53" s="1359"/>
      <c r="HS53" s="1359"/>
      <c r="HT53" s="1359"/>
      <c r="HU53" s="1359"/>
      <c r="HV53" s="1359"/>
      <c r="HW53" s="1359"/>
      <c r="HX53" s="1359"/>
      <c r="HY53" s="1359"/>
      <c r="HZ53" s="1359"/>
      <c r="IA53" s="1359"/>
      <c r="IB53" s="1359"/>
      <c r="IC53" s="1359"/>
      <c r="ID53" s="1359"/>
      <c r="IE53" s="1359"/>
      <c r="IF53" s="1359"/>
      <c r="IG53" s="1359"/>
      <c r="IH53" s="1359"/>
      <c r="II53" s="1359"/>
      <c r="IJ53" s="1359"/>
      <c r="IK53" s="1359"/>
      <c r="IL53" s="1359"/>
      <c r="IM53" s="1359"/>
      <c r="IN53" s="1359"/>
      <c r="IO53" s="1359"/>
      <c r="IP53" s="1359"/>
      <c r="IQ53" s="1359"/>
      <c r="IR53" s="1359"/>
      <c r="IS53" s="1359"/>
      <c r="IT53" s="1359"/>
      <c r="IU53" s="1359"/>
    </row>
    <row r="54" spans="1:255" s="1184" customFormat="1" ht="13.5" customHeight="1">
      <c r="A54" s="1338"/>
      <c r="B54" s="1179"/>
      <c r="C54" s="1180"/>
      <c r="D54" s="1360" t="s">
        <v>7038</v>
      </c>
      <c r="E54" s="1088"/>
      <c r="F54" s="1090"/>
      <c r="G54" s="1181"/>
      <c r="H54" s="1192"/>
      <c r="I54" s="1177"/>
      <c r="J54" s="1358"/>
      <c r="U54" s="1187"/>
      <c r="W54" s="1187"/>
    </row>
    <row r="55" spans="1:255" s="1184" customFormat="1" ht="13.5" customHeight="1">
      <c r="A55" s="1338"/>
      <c r="B55" s="1179"/>
      <c r="C55" s="1180"/>
      <c r="D55" s="1361" t="s">
        <v>7039</v>
      </c>
      <c r="E55" s="1088"/>
      <c r="F55" s="1090">
        <f>(35.4)*0.1</f>
        <v>3.54</v>
      </c>
      <c r="G55" s="1181"/>
      <c r="H55" s="1192"/>
      <c r="I55" s="1177"/>
      <c r="J55" s="1358"/>
      <c r="U55" s="1187"/>
      <c r="W55" s="1187"/>
    </row>
    <row r="56" spans="1:255" s="1184" customFormat="1" ht="27" customHeight="1">
      <c r="A56" s="1338"/>
      <c r="B56" s="1179"/>
      <c r="C56" s="1180"/>
      <c r="D56" s="1362" t="s">
        <v>6849</v>
      </c>
      <c r="E56" s="1088"/>
      <c r="F56" s="1090"/>
      <c r="G56" s="1181"/>
      <c r="H56" s="1192"/>
      <c r="I56" s="1177"/>
      <c r="J56" s="1363"/>
      <c r="U56" s="1187"/>
      <c r="W56" s="1187"/>
    </row>
    <row r="57" spans="1:255" s="1294" customFormat="1" ht="13.5" customHeight="1">
      <c r="A57" s="1356" t="s">
        <v>6038</v>
      </c>
      <c r="B57" s="1357" t="s">
        <v>6840</v>
      </c>
      <c r="C57" s="1357">
        <v>460161653</v>
      </c>
      <c r="D57" s="1357" t="s">
        <v>7040</v>
      </c>
      <c r="E57" s="1357" t="s">
        <v>194</v>
      </c>
      <c r="F57" s="541">
        <f>ROUND(SUM(F59),3)</f>
        <v>3.54</v>
      </c>
      <c r="G57" s="309"/>
      <c r="H57" s="1083">
        <f>ROUND(F57*G57,2)</f>
        <v>0</v>
      </c>
      <c r="I57" s="1084" t="s">
        <v>5315</v>
      </c>
      <c r="J57" s="1354"/>
      <c r="L57" s="1355"/>
      <c r="BU57" s="1359"/>
      <c r="BV57" s="1359"/>
      <c r="BW57" s="1359"/>
      <c r="BX57" s="1359"/>
      <c r="BY57" s="1359"/>
      <c r="BZ57" s="1359"/>
      <c r="CA57" s="1359"/>
      <c r="CB57" s="1359"/>
      <c r="CC57" s="1359"/>
      <c r="CD57" s="1359"/>
      <c r="CE57" s="1359"/>
      <c r="CF57" s="1359"/>
      <c r="CG57" s="1359"/>
      <c r="CH57" s="1359"/>
      <c r="CI57" s="1359"/>
      <c r="CJ57" s="1359"/>
      <c r="CK57" s="1359"/>
      <c r="CL57" s="1359"/>
      <c r="CM57" s="1359"/>
      <c r="CN57" s="1359"/>
      <c r="CO57" s="1359"/>
      <c r="CP57" s="1359"/>
      <c r="CQ57" s="1359"/>
      <c r="CR57" s="1359"/>
      <c r="CS57" s="1359"/>
      <c r="CT57" s="1359"/>
      <c r="CU57" s="1359"/>
      <c r="CV57" s="1359"/>
      <c r="CW57" s="1359"/>
      <c r="CX57" s="1359"/>
      <c r="CY57" s="1359"/>
      <c r="CZ57" s="1359"/>
      <c r="DA57" s="1359"/>
      <c r="DB57" s="1359"/>
      <c r="DC57" s="1359"/>
      <c r="DD57" s="1359"/>
      <c r="DE57" s="1359"/>
      <c r="DF57" s="1359"/>
      <c r="DG57" s="1359"/>
      <c r="DH57" s="1359"/>
      <c r="DI57" s="1359"/>
      <c r="DJ57" s="1359"/>
      <c r="DK57" s="1359"/>
      <c r="DL57" s="1359"/>
      <c r="DM57" s="1359"/>
      <c r="DN57" s="1359"/>
      <c r="DO57" s="1359"/>
      <c r="DP57" s="1359"/>
      <c r="DQ57" s="1359"/>
      <c r="DR57" s="1359"/>
      <c r="DS57" s="1359"/>
      <c r="DT57" s="1359"/>
      <c r="DU57" s="1359"/>
      <c r="DV57" s="1359"/>
      <c r="DW57" s="1359"/>
      <c r="DX57" s="1359"/>
      <c r="DY57" s="1359"/>
      <c r="DZ57" s="1359"/>
      <c r="EA57" s="1359"/>
      <c r="EB57" s="1359"/>
      <c r="EC57" s="1359"/>
      <c r="ED57" s="1359"/>
      <c r="EE57" s="1359"/>
      <c r="EF57" s="1359"/>
      <c r="EG57" s="1359"/>
      <c r="EH57" s="1359"/>
      <c r="EI57" s="1359"/>
      <c r="EJ57" s="1359"/>
      <c r="EK57" s="1359"/>
      <c r="EL57" s="1359"/>
      <c r="EM57" s="1359"/>
      <c r="EN57" s="1359"/>
      <c r="EO57" s="1359"/>
      <c r="EP57" s="1359"/>
      <c r="EQ57" s="1359"/>
      <c r="ER57" s="1359"/>
      <c r="ES57" s="1359"/>
      <c r="ET57" s="1359"/>
      <c r="EU57" s="1359"/>
      <c r="EV57" s="1359"/>
      <c r="EW57" s="1359"/>
      <c r="EX57" s="1359"/>
      <c r="EY57" s="1359"/>
      <c r="EZ57" s="1359"/>
      <c r="FA57" s="1359"/>
      <c r="FB57" s="1359"/>
      <c r="FC57" s="1359"/>
      <c r="FD57" s="1359"/>
      <c r="FE57" s="1359"/>
      <c r="FF57" s="1359"/>
      <c r="FG57" s="1359"/>
      <c r="FH57" s="1359"/>
      <c r="FI57" s="1359"/>
      <c r="FJ57" s="1359"/>
      <c r="FK57" s="1359"/>
      <c r="FL57" s="1359"/>
      <c r="FM57" s="1359"/>
      <c r="FN57" s="1359"/>
      <c r="FO57" s="1359"/>
      <c r="FP57" s="1359"/>
      <c r="FQ57" s="1359"/>
      <c r="FR57" s="1359"/>
      <c r="FS57" s="1359"/>
      <c r="FT57" s="1359"/>
      <c r="FU57" s="1359"/>
      <c r="FV57" s="1359"/>
      <c r="FW57" s="1359"/>
      <c r="FX57" s="1359"/>
      <c r="FY57" s="1359"/>
      <c r="FZ57" s="1359"/>
      <c r="GA57" s="1359"/>
      <c r="GB57" s="1359"/>
      <c r="GC57" s="1359"/>
      <c r="GD57" s="1359"/>
      <c r="GE57" s="1359"/>
      <c r="GF57" s="1359"/>
      <c r="GG57" s="1359"/>
      <c r="GH57" s="1359"/>
      <c r="GI57" s="1359"/>
      <c r="GJ57" s="1359"/>
      <c r="GK57" s="1359"/>
      <c r="GL57" s="1359"/>
      <c r="GM57" s="1359"/>
      <c r="GN57" s="1359"/>
      <c r="GO57" s="1359"/>
      <c r="GP57" s="1359"/>
      <c r="GQ57" s="1359"/>
      <c r="GR57" s="1359"/>
      <c r="GS57" s="1359"/>
      <c r="GT57" s="1359"/>
      <c r="GU57" s="1359"/>
      <c r="GV57" s="1359"/>
      <c r="GW57" s="1359"/>
      <c r="GX57" s="1359"/>
      <c r="GY57" s="1359"/>
      <c r="GZ57" s="1359"/>
      <c r="HA57" s="1359"/>
      <c r="HB57" s="1359"/>
      <c r="HC57" s="1359"/>
      <c r="HD57" s="1359"/>
      <c r="HE57" s="1359"/>
      <c r="HF57" s="1359"/>
      <c r="HG57" s="1359"/>
      <c r="HH57" s="1359"/>
      <c r="HI57" s="1359"/>
      <c r="HJ57" s="1359"/>
      <c r="HK57" s="1359"/>
      <c r="HL57" s="1359"/>
      <c r="HM57" s="1359"/>
      <c r="HN57" s="1359"/>
      <c r="HO57" s="1359"/>
      <c r="HP57" s="1359"/>
      <c r="HQ57" s="1359"/>
      <c r="HR57" s="1359"/>
      <c r="HS57" s="1359"/>
      <c r="HT57" s="1359"/>
      <c r="HU57" s="1359"/>
      <c r="HV57" s="1359"/>
      <c r="HW57" s="1359"/>
      <c r="HX57" s="1359"/>
      <c r="HY57" s="1359"/>
      <c r="HZ57" s="1359"/>
      <c r="IA57" s="1359"/>
      <c r="IB57" s="1359"/>
      <c r="IC57" s="1359"/>
      <c r="ID57" s="1359"/>
      <c r="IE57" s="1359"/>
      <c r="IF57" s="1359"/>
      <c r="IG57" s="1359"/>
      <c r="IH57" s="1359"/>
      <c r="II57" s="1359"/>
      <c r="IJ57" s="1359"/>
      <c r="IK57" s="1359"/>
      <c r="IL57" s="1359"/>
      <c r="IM57" s="1359"/>
      <c r="IN57" s="1359"/>
      <c r="IO57" s="1359"/>
      <c r="IP57" s="1359"/>
      <c r="IQ57" s="1359"/>
      <c r="IR57" s="1359"/>
      <c r="IS57" s="1359"/>
      <c r="IT57" s="1359"/>
      <c r="IU57" s="1359"/>
    </row>
    <row r="58" spans="1:255" s="1184" customFormat="1" ht="13.5" customHeight="1">
      <c r="A58" s="1338"/>
      <c r="B58" s="1179"/>
      <c r="C58" s="1180"/>
      <c r="D58" s="1360" t="s">
        <v>7038</v>
      </c>
      <c r="E58" s="1088"/>
      <c r="F58" s="1090"/>
      <c r="G58" s="1181"/>
      <c r="H58" s="1192"/>
      <c r="I58" s="1177"/>
      <c r="J58" s="1358"/>
      <c r="U58" s="1187"/>
      <c r="W58" s="1187"/>
    </row>
    <row r="59" spans="1:255" s="1184" customFormat="1" ht="13.5" customHeight="1">
      <c r="A59" s="1338"/>
      <c r="B59" s="1179"/>
      <c r="C59" s="1180"/>
      <c r="D59" s="1361" t="s">
        <v>7039</v>
      </c>
      <c r="E59" s="1088"/>
      <c r="F59" s="1090">
        <f>(35.4)*0.1</f>
        <v>3.54</v>
      </c>
      <c r="G59" s="1181"/>
      <c r="H59" s="1192"/>
      <c r="I59" s="1177"/>
      <c r="J59" s="1358"/>
      <c r="U59" s="1187"/>
      <c r="W59" s="1187"/>
    </row>
    <row r="60" spans="1:255" s="1184" customFormat="1" ht="27" customHeight="1">
      <c r="A60" s="1338"/>
      <c r="B60" s="1179"/>
      <c r="C60" s="1180"/>
      <c r="D60" s="1362" t="s">
        <v>6849</v>
      </c>
      <c r="E60" s="1088"/>
      <c r="F60" s="1090"/>
      <c r="G60" s="1181"/>
      <c r="H60" s="1192"/>
      <c r="I60" s="1177"/>
      <c r="U60" s="1187"/>
      <c r="W60" s="1187"/>
    </row>
    <row r="61" spans="1:255" s="1294" customFormat="1" ht="13.5" customHeight="1">
      <c r="A61" s="1356" t="s">
        <v>6039</v>
      </c>
      <c r="B61" s="1357" t="s">
        <v>6840</v>
      </c>
      <c r="C61" s="1357">
        <v>460171652</v>
      </c>
      <c r="D61" s="1357" t="s">
        <v>7041</v>
      </c>
      <c r="E61" s="1357" t="s">
        <v>194</v>
      </c>
      <c r="F61" s="541">
        <f>ROUND(SUM(F63),3)</f>
        <v>14.16</v>
      </c>
      <c r="G61" s="309"/>
      <c r="H61" s="1083">
        <f>ROUND(F61*G61,2)</f>
        <v>0</v>
      </c>
      <c r="I61" s="1084" t="s">
        <v>5315</v>
      </c>
      <c r="J61" s="1354"/>
      <c r="L61" s="1355"/>
      <c r="BU61" s="1359"/>
      <c r="BV61" s="1359"/>
      <c r="BW61" s="1359"/>
      <c r="BX61" s="1359"/>
      <c r="BY61" s="1359"/>
      <c r="BZ61" s="1359"/>
      <c r="CA61" s="1359"/>
      <c r="CB61" s="1359"/>
      <c r="CC61" s="1359"/>
      <c r="CD61" s="1359"/>
      <c r="CE61" s="1359"/>
      <c r="CF61" s="1359"/>
      <c r="CG61" s="1359"/>
      <c r="CH61" s="1359"/>
      <c r="CI61" s="1359"/>
      <c r="CJ61" s="1359"/>
      <c r="CK61" s="1359"/>
      <c r="CL61" s="1359"/>
      <c r="CM61" s="1359"/>
      <c r="CN61" s="1359"/>
      <c r="CO61" s="1359"/>
      <c r="CP61" s="1359"/>
      <c r="CQ61" s="1359"/>
      <c r="CR61" s="1359"/>
      <c r="CS61" s="1359"/>
      <c r="CT61" s="1359"/>
      <c r="CU61" s="1359"/>
      <c r="CV61" s="1359"/>
      <c r="CW61" s="1359"/>
      <c r="CX61" s="1359"/>
      <c r="CY61" s="1359"/>
      <c r="CZ61" s="1359"/>
      <c r="DA61" s="1359"/>
      <c r="DB61" s="1359"/>
      <c r="DC61" s="1359"/>
      <c r="DD61" s="1359"/>
      <c r="DE61" s="1359"/>
      <c r="DF61" s="1359"/>
      <c r="DG61" s="1359"/>
      <c r="DH61" s="1359"/>
      <c r="DI61" s="1359"/>
      <c r="DJ61" s="1359"/>
      <c r="DK61" s="1359"/>
      <c r="DL61" s="1359"/>
      <c r="DM61" s="1359"/>
      <c r="DN61" s="1359"/>
      <c r="DO61" s="1359"/>
      <c r="DP61" s="1359"/>
      <c r="DQ61" s="1359"/>
      <c r="DR61" s="1359"/>
      <c r="DS61" s="1359"/>
      <c r="DT61" s="1359"/>
      <c r="DU61" s="1359"/>
      <c r="DV61" s="1359"/>
      <c r="DW61" s="1359"/>
      <c r="DX61" s="1359"/>
      <c r="DY61" s="1359"/>
      <c r="DZ61" s="1359"/>
      <c r="EA61" s="1359"/>
      <c r="EB61" s="1359"/>
      <c r="EC61" s="1359"/>
      <c r="ED61" s="1359"/>
      <c r="EE61" s="1359"/>
      <c r="EF61" s="1359"/>
      <c r="EG61" s="1359"/>
      <c r="EH61" s="1359"/>
      <c r="EI61" s="1359"/>
      <c r="EJ61" s="1359"/>
      <c r="EK61" s="1359"/>
      <c r="EL61" s="1359"/>
      <c r="EM61" s="1359"/>
      <c r="EN61" s="1359"/>
      <c r="EO61" s="1359"/>
      <c r="EP61" s="1359"/>
      <c r="EQ61" s="1359"/>
      <c r="ER61" s="1359"/>
      <c r="ES61" s="1359"/>
      <c r="ET61" s="1359"/>
      <c r="EU61" s="1359"/>
      <c r="EV61" s="1359"/>
      <c r="EW61" s="1359"/>
      <c r="EX61" s="1359"/>
      <c r="EY61" s="1359"/>
      <c r="EZ61" s="1359"/>
      <c r="FA61" s="1359"/>
      <c r="FB61" s="1359"/>
      <c r="FC61" s="1359"/>
      <c r="FD61" s="1359"/>
      <c r="FE61" s="1359"/>
      <c r="FF61" s="1359"/>
      <c r="FG61" s="1359"/>
      <c r="FH61" s="1359"/>
      <c r="FI61" s="1359"/>
      <c r="FJ61" s="1359"/>
      <c r="FK61" s="1359"/>
      <c r="FL61" s="1359"/>
      <c r="FM61" s="1359"/>
      <c r="FN61" s="1359"/>
      <c r="FO61" s="1359"/>
      <c r="FP61" s="1359"/>
      <c r="FQ61" s="1359"/>
      <c r="FR61" s="1359"/>
      <c r="FS61" s="1359"/>
      <c r="FT61" s="1359"/>
      <c r="FU61" s="1359"/>
      <c r="FV61" s="1359"/>
      <c r="FW61" s="1359"/>
      <c r="FX61" s="1359"/>
      <c r="FY61" s="1359"/>
      <c r="FZ61" s="1359"/>
      <c r="GA61" s="1359"/>
      <c r="GB61" s="1359"/>
      <c r="GC61" s="1359"/>
      <c r="GD61" s="1359"/>
      <c r="GE61" s="1359"/>
      <c r="GF61" s="1359"/>
      <c r="GG61" s="1359"/>
      <c r="GH61" s="1359"/>
      <c r="GI61" s="1359"/>
      <c r="GJ61" s="1359"/>
      <c r="GK61" s="1359"/>
      <c r="GL61" s="1359"/>
      <c r="GM61" s="1359"/>
      <c r="GN61" s="1359"/>
      <c r="GO61" s="1359"/>
      <c r="GP61" s="1359"/>
      <c r="GQ61" s="1359"/>
      <c r="GR61" s="1359"/>
      <c r="GS61" s="1359"/>
      <c r="GT61" s="1359"/>
      <c r="GU61" s="1359"/>
      <c r="GV61" s="1359"/>
      <c r="GW61" s="1359"/>
      <c r="GX61" s="1359"/>
      <c r="GY61" s="1359"/>
      <c r="GZ61" s="1359"/>
      <c r="HA61" s="1359"/>
      <c r="HB61" s="1359"/>
      <c r="HC61" s="1359"/>
      <c r="HD61" s="1359"/>
      <c r="HE61" s="1359"/>
      <c r="HF61" s="1359"/>
      <c r="HG61" s="1359"/>
      <c r="HH61" s="1359"/>
      <c r="HI61" s="1359"/>
      <c r="HJ61" s="1359"/>
      <c r="HK61" s="1359"/>
      <c r="HL61" s="1359"/>
      <c r="HM61" s="1359"/>
      <c r="HN61" s="1359"/>
      <c r="HO61" s="1359"/>
      <c r="HP61" s="1359"/>
      <c r="HQ61" s="1359"/>
      <c r="HR61" s="1359"/>
      <c r="HS61" s="1359"/>
      <c r="HT61" s="1359"/>
      <c r="HU61" s="1359"/>
      <c r="HV61" s="1359"/>
      <c r="HW61" s="1359"/>
      <c r="HX61" s="1359"/>
      <c r="HY61" s="1359"/>
      <c r="HZ61" s="1359"/>
      <c r="IA61" s="1359"/>
      <c r="IB61" s="1359"/>
      <c r="IC61" s="1359"/>
      <c r="ID61" s="1359"/>
      <c r="IE61" s="1359"/>
      <c r="IF61" s="1359"/>
      <c r="IG61" s="1359"/>
      <c r="IH61" s="1359"/>
      <c r="II61" s="1359"/>
      <c r="IJ61" s="1359"/>
      <c r="IK61" s="1359"/>
      <c r="IL61" s="1359"/>
      <c r="IM61" s="1359"/>
      <c r="IN61" s="1359"/>
      <c r="IO61" s="1359"/>
      <c r="IP61" s="1359"/>
      <c r="IQ61" s="1359"/>
      <c r="IR61" s="1359"/>
      <c r="IS61" s="1359"/>
      <c r="IT61" s="1359"/>
      <c r="IU61" s="1359"/>
    </row>
    <row r="62" spans="1:255" s="1184" customFormat="1" ht="13.5" customHeight="1">
      <c r="A62" s="1338"/>
      <c r="B62" s="1179"/>
      <c r="C62" s="1180"/>
      <c r="D62" s="1360" t="s">
        <v>7042</v>
      </c>
      <c r="E62" s="1088"/>
      <c r="F62" s="1090"/>
      <c r="G62" s="1181"/>
      <c r="H62" s="1192"/>
      <c r="I62" s="1177"/>
      <c r="J62" s="1214"/>
      <c r="U62" s="1187"/>
      <c r="W62" s="1187"/>
    </row>
    <row r="63" spans="1:255" s="1184" customFormat="1" ht="13.5" customHeight="1">
      <c r="A63" s="1338"/>
      <c r="B63" s="1179"/>
      <c r="C63" s="1180"/>
      <c r="D63" s="1361" t="s">
        <v>7043</v>
      </c>
      <c r="E63" s="1088"/>
      <c r="F63" s="1090">
        <f>(35.4)*0.4</f>
        <v>14.16</v>
      </c>
      <c r="G63" s="1181"/>
      <c r="H63" s="1192"/>
      <c r="I63" s="1177"/>
      <c r="J63" s="1358"/>
      <c r="U63" s="1187"/>
      <c r="W63" s="1187"/>
    </row>
    <row r="64" spans="1:255" s="1184" customFormat="1" ht="27" customHeight="1">
      <c r="A64" s="1338"/>
      <c r="B64" s="1179"/>
      <c r="C64" s="1180"/>
      <c r="D64" s="1362" t="s">
        <v>6849</v>
      </c>
      <c r="E64" s="1088"/>
      <c r="F64" s="1090"/>
      <c r="G64" s="1181"/>
      <c r="H64" s="1192"/>
      <c r="I64" s="1177"/>
      <c r="U64" s="1187"/>
      <c r="W64" s="1187"/>
    </row>
    <row r="65" spans="1:255" s="1294" customFormat="1" ht="13.5" customHeight="1">
      <c r="A65" s="1356" t="s">
        <v>6040</v>
      </c>
      <c r="B65" s="1357" t="s">
        <v>6840</v>
      </c>
      <c r="C65" s="1357">
        <v>460171653</v>
      </c>
      <c r="D65" s="1357" t="s">
        <v>7044</v>
      </c>
      <c r="E65" s="1357" t="s">
        <v>194</v>
      </c>
      <c r="F65" s="541">
        <f>ROUND(SUM(F67),3)</f>
        <v>14.16</v>
      </c>
      <c r="G65" s="309"/>
      <c r="H65" s="1083">
        <f>ROUND(F65*G65,2)</f>
        <v>0</v>
      </c>
      <c r="I65" s="1084" t="s">
        <v>5315</v>
      </c>
      <c r="J65" s="1364"/>
      <c r="L65" s="1355"/>
      <c r="BU65" s="1359"/>
      <c r="BV65" s="1359"/>
      <c r="BW65" s="1359"/>
      <c r="BX65" s="1359"/>
      <c r="BY65" s="1359"/>
      <c r="BZ65" s="1359"/>
      <c r="CA65" s="1359"/>
      <c r="CB65" s="1359"/>
      <c r="CC65" s="1359"/>
      <c r="CD65" s="1359"/>
      <c r="CE65" s="1359"/>
      <c r="CF65" s="1359"/>
      <c r="CG65" s="1359"/>
      <c r="CH65" s="1359"/>
      <c r="CI65" s="1359"/>
      <c r="CJ65" s="1359"/>
      <c r="CK65" s="1359"/>
      <c r="CL65" s="1359"/>
      <c r="CM65" s="1359"/>
      <c r="CN65" s="1359"/>
      <c r="CO65" s="1359"/>
      <c r="CP65" s="1359"/>
      <c r="CQ65" s="1359"/>
      <c r="CR65" s="1359"/>
      <c r="CS65" s="1359"/>
      <c r="CT65" s="1359"/>
      <c r="CU65" s="1359"/>
      <c r="CV65" s="1359"/>
      <c r="CW65" s="1359"/>
      <c r="CX65" s="1359"/>
      <c r="CY65" s="1359"/>
      <c r="CZ65" s="1359"/>
      <c r="DA65" s="1359"/>
      <c r="DB65" s="1359"/>
      <c r="DC65" s="1359"/>
      <c r="DD65" s="1359"/>
      <c r="DE65" s="1359"/>
      <c r="DF65" s="1359"/>
      <c r="DG65" s="1359"/>
      <c r="DH65" s="1359"/>
      <c r="DI65" s="1359"/>
      <c r="DJ65" s="1359"/>
      <c r="DK65" s="1359"/>
      <c r="DL65" s="1359"/>
      <c r="DM65" s="1359"/>
      <c r="DN65" s="1359"/>
      <c r="DO65" s="1359"/>
      <c r="DP65" s="1359"/>
      <c r="DQ65" s="1359"/>
      <c r="DR65" s="1359"/>
      <c r="DS65" s="1359"/>
      <c r="DT65" s="1359"/>
      <c r="DU65" s="1359"/>
      <c r="DV65" s="1359"/>
      <c r="DW65" s="1359"/>
      <c r="DX65" s="1359"/>
      <c r="DY65" s="1359"/>
      <c r="DZ65" s="1359"/>
      <c r="EA65" s="1359"/>
      <c r="EB65" s="1359"/>
      <c r="EC65" s="1359"/>
      <c r="ED65" s="1359"/>
      <c r="EE65" s="1359"/>
      <c r="EF65" s="1359"/>
      <c r="EG65" s="1359"/>
      <c r="EH65" s="1359"/>
      <c r="EI65" s="1359"/>
      <c r="EJ65" s="1359"/>
      <c r="EK65" s="1359"/>
      <c r="EL65" s="1359"/>
      <c r="EM65" s="1359"/>
      <c r="EN65" s="1359"/>
      <c r="EO65" s="1359"/>
      <c r="EP65" s="1359"/>
      <c r="EQ65" s="1359"/>
      <c r="ER65" s="1359"/>
      <c r="ES65" s="1359"/>
      <c r="ET65" s="1359"/>
      <c r="EU65" s="1359"/>
      <c r="EV65" s="1359"/>
      <c r="EW65" s="1359"/>
      <c r="EX65" s="1359"/>
      <c r="EY65" s="1359"/>
      <c r="EZ65" s="1359"/>
      <c r="FA65" s="1359"/>
      <c r="FB65" s="1359"/>
      <c r="FC65" s="1359"/>
      <c r="FD65" s="1359"/>
      <c r="FE65" s="1359"/>
      <c r="FF65" s="1359"/>
      <c r="FG65" s="1359"/>
      <c r="FH65" s="1359"/>
      <c r="FI65" s="1359"/>
      <c r="FJ65" s="1359"/>
      <c r="FK65" s="1359"/>
      <c r="FL65" s="1359"/>
      <c r="FM65" s="1359"/>
      <c r="FN65" s="1359"/>
      <c r="FO65" s="1359"/>
      <c r="FP65" s="1359"/>
      <c r="FQ65" s="1359"/>
      <c r="FR65" s="1359"/>
      <c r="FS65" s="1359"/>
      <c r="FT65" s="1359"/>
      <c r="FU65" s="1359"/>
      <c r="FV65" s="1359"/>
      <c r="FW65" s="1359"/>
      <c r="FX65" s="1359"/>
      <c r="FY65" s="1359"/>
      <c r="FZ65" s="1359"/>
      <c r="GA65" s="1359"/>
      <c r="GB65" s="1359"/>
      <c r="GC65" s="1359"/>
      <c r="GD65" s="1359"/>
      <c r="GE65" s="1359"/>
      <c r="GF65" s="1359"/>
      <c r="GG65" s="1359"/>
      <c r="GH65" s="1359"/>
      <c r="GI65" s="1359"/>
      <c r="GJ65" s="1359"/>
      <c r="GK65" s="1359"/>
      <c r="GL65" s="1359"/>
      <c r="GM65" s="1359"/>
      <c r="GN65" s="1359"/>
      <c r="GO65" s="1359"/>
      <c r="GP65" s="1359"/>
      <c r="GQ65" s="1359"/>
      <c r="GR65" s="1359"/>
      <c r="GS65" s="1359"/>
      <c r="GT65" s="1359"/>
      <c r="GU65" s="1359"/>
      <c r="GV65" s="1359"/>
      <c r="GW65" s="1359"/>
      <c r="GX65" s="1359"/>
      <c r="GY65" s="1359"/>
      <c r="GZ65" s="1359"/>
      <c r="HA65" s="1359"/>
      <c r="HB65" s="1359"/>
      <c r="HC65" s="1359"/>
      <c r="HD65" s="1359"/>
      <c r="HE65" s="1359"/>
      <c r="HF65" s="1359"/>
      <c r="HG65" s="1359"/>
      <c r="HH65" s="1359"/>
      <c r="HI65" s="1359"/>
      <c r="HJ65" s="1359"/>
      <c r="HK65" s="1359"/>
      <c r="HL65" s="1359"/>
      <c r="HM65" s="1359"/>
      <c r="HN65" s="1359"/>
      <c r="HO65" s="1359"/>
      <c r="HP65" s="1359"/>
      <c r="HQ65" s="1359"/>
      <c r="HR65" s="1359"/>
      <c r="HS65" s="1359"/>
      <c r="HT65" s="1359"/>
      <c r="HU65" s="1359"/>
      <c r="HV65" s="1359"/>
      <c r="HW65" s="1359"/>
      <c r="HX65" s="1359"/>
      <c r="HY65" s="1359"/>
      <c r="HZ65" s="1359"/>
      <c r="IA65" s="1359"/>
      <c r="IB65" s="1359"/>
      <c r="IC65" s="1359"/>
      <c r="ID65" s="1359"/>
      <c r="IE65" s="1359"/>
      <c r="IF65" s="1359"/>
      <c r="IG65" s="1359"/>
      <c r="IH65" s="1359"/>
      <c r="II65" s="1359"/>
      <c r="IJ65" s="1359"/>
      <c r="IK65" s="1359"/>
      <c r="IL65" s="1359"/>
      <c r="IM65" s="1359"/>
      <c r="IN65" s="1359"/>
      <c r="IO65" s="1359"/>
      <c r="IP65" s="1359"/>
      <c r="IQ65" s="1359"/>
      <c r="IR65" s="1359"/>
      <c r="IS65" s="1359"/>
      <c r="IT65" s="1359"/>
      <c r="IU65" s="1359"/>
    </row>
    <row r="66" spans="1:255" s="1184" customFormat="1" ht="13.5" customHeight="1">
      <c r="A66" s="1338"/>
      <c r="B66" s="1179"/>
      <c r="C66" s="1180"/>
      <c r="D66" s="1360" t="s">
        <v>7042</v>
      </c>
      <c r="E66" s="1088"/>
      <c r="F66" s="1090"/>
      <c r="G66" s="1181"/>
      <c r="H66" s="1192"/>
      <c r="I66" s="1177"/>
      <c r="J66" s="1358"/>
      <c r="U66" s="1187"/>
      <c r="W66" s="1187"/>
    </row>
    <row r="67" spans="1:255" s="1184" customFormat="1" ht="13.5" customHeight="1">
      <c r="A67" s="1338"/>
      <c r="B67" s="1179"/>
      <c r="C67" s="1180"/>
      <c r="D67" s="1361" t="s">
        <v>7043</v>
      </c>
      <c r="E67" s="1088"/>
      <c r="F67" s="1090">
        <f>(35.4)*0.4</f>
        <v>14.16</v>
      </c>
      <c r="G67" s="1181"/>
      <c r="H67" s="1192"/>
      <c r="I67" s="1177"/>
      <c r="J67" s="1358"/>
      <c r="U67" s="1187"/>
      <c r="W67" s="1187"/>
    </row>
    <row r="68" spans="1:255" s="1184" customFormat="1" ht="27" customHeight="1">
      <c r="A68" s="1338"/>
      <c r="B68" s="1179"/>
      <c r="C68" s="1180"/>
      <c r="D68" s="1362" t="s">
        <v>6849</v>
      </c>
      <c r="E68" s="1088"/>
      <c r="F68" s="1090"/>
      <c r="G68" s="1181"/>
      <c r="H68" s="1192"/>
      <c r="I68" s="1177"/>
      <c r="U68" s="1187"/>
      <c r="W68" s="1187"/>
    </row>
    <row r="69" spans="1:255" s="1294" customFormat="1" ht="13.5" customHeight="1">
      <c r="A69" s="1356" t="s">
        <v>5981</v>
      </c>
      <c r="B69" s="1357" t="s">
        <v>6840</v>
      </c>
      <c r="C69" s="1357">
        <v>460241111</v>
      </c>
      <c r="D69" s="1357" t="s">
        <v>6851</v>
      </c>
      <c r="E69" s="1357" t="s">
        <v>197</v>
      </c>
      <c r="F69" s="541">
        <f>ROUND(SUM(F70),3)</f>
        <v>1.274</v>
      </c>
      <c r="G69" s="309"/>
      <c r="H69" s="1083">
        <f>ROUND(F69*G69,2)</f>
        <v>0</v>
      </c>
      <c r="I69" s="1084" t="s">
        <v>5315</v>
      </c>
      <c r="J69" s="1354"/>
      <c r="BU69" s="1359"/>
      <c r="BV69" s="1359"/>
      <c r="BW69" s="1359"/>
      <c r="BX69" s="1359"/>
      <c r="BY69" s="1359"/>
      <c r="BZ69" s="1359"/>
      <c r="CA69" s="1359"/>
      <c r="CB69" s="1359"/>
      <c r="CC69" s="1359"/>
      <c r="CD69" s="1359"/>
      <c r="CE69" s="1359"/>
      <c r="CF69" s="1359"/>
      <c r="CG69" s="1359"/>
      <c r="CH69" s="1359"/>
      <c r="CI69" s="1359"/>
      <c r="CJ69" s="1359"/>
      <c r="CK69" s="1359"/>
      <c r="CL69" s="1359"/>
      <c r="CM69" s="1359"/>
      <c r="CN69" s="1359"/>
      <c r="CO69" s="1359"/>
      <c r="CP69" s="1359"/>
      <c r="CQ69" s="1359"/>
      <c r="CR69" s="1359"/>
      <c r="CS69" s="1359"/>
      <c r="CT69" s="1359"/>
      <c r="CU69" s="1359"/>
      <c r="CV69" s="1359"/>
      <c r="CW69" s="1359"/>
      <c r="CX69" s="1359"/>
      <c r="CY69" s="1359"/>
      <c r="CZ69" s="1359"/>
      <c r="DA69" s="1359"/>
      <c r="DB69" s="1359"/>
      <c r="DC69" s="1359"/>
      <c r="DD69" s="1359"/>
      <c r="DE69" s="1359"/>
      <c r="DF69" s="1359"/>
      <c r="DG69" s="1359"/>
      <c r="DH69" s="1359"/>
      <c r="DI69" s="1359"/>
      <c r="DJ69" s="1359"/>
      <c r="DK69" s="1359"/>
      <c r="DL69" s="1359"/>
      <c r="DM69" s="1359"/>
      <c r="DN69" s="1359"/>
      <c r="DO69" s="1359"/>
      <c r="DP69" s="1359"/>
      <c r="DQ69" s="1359"/>
      <c r="DR69" s="1359"/>
      <c r="DS69" s="1359"/>
      <c r="DT69" s="1359"/>
      <c r="DU69" s="1359"/>
      <c r="DV69" s="1359"/>
      <c r="DW69" s="1359"/>
      <c r="DX69" s="1359"/>
      <c r="DY69" s="1359"/>
      <c r="DZ69" s="1359"/>
      <c r="EA69" s="1359"/>
      <c r="EB69" s="1359"/>
      <c r="EC69" s="1359"/>
      <c r="ED69" s="1359"/>
      <c r="EE69" s="1359"/>
      <c r="EF69" s="1359"/>
      <c r="EG69" s="1359"/>
      <c r="EH69" s="1359"/>
      <c r="EI69" s="1359"/>
      <c r="EJ69" s="1359"/>
      <c r="EK69" s="1359"/>
      <c r="EL69" s="1359"/>
      <c r="EM69" s="1359"/>
      <c r="EN69" s="1359"/>
      <c r="EO69" s="1359"/>
      <c r="EP69" s="1359"/>
      <c r="EQ69" s="1359"/>
      <c r="ER69" s="1359"/>
      <c r="ES69" s="1359"/>
      <c r="ET69" s="1359"/>
      <c r="EU69" s="1359"/>
      <c r="EV69" s="1359"/>
      <c r="EW69" s="1359"/>
      <c r="EX69" s="1359"/>
      <c r="EY69" s="1359"/>
      <c r="EZ69" s="1359"/>
      <c r="FA69" s="1359"/>
      <c r="FB69" s="1359"/>
      <c r="FC69" s="1359"/>
      <c r="FD69" s="1359"/>
      <c r="FE69" s="1359"/>
      <c r="FF69" s="1359"/>
      <c r="FG69" s="1359"/>
      <c r="FH69" s="1359"/>
      <c r="FI69" s="1359"/>
      <c r="FJ69" s="1359"/>
      <c r="FK69" s="1359"/>
      <c r="FL69" s="1359"/>
      <c r="FM69" s="1359"/>
      <c r="FN69" s="1359"/>
      <c r="FO69" s="1359"/>
      <c r="FP69" s="1359"/>
      <c r="FQ69" s="1359"/>
      <c r="FR69" s="1359"/>
      <c r="FS69" s="1359"/>
      <c r="FT69" s="1359"/>
      <c r="FU69" s="1359"/>
      <c r="FV69" s="1359"/>
      <c r="FW69" s="1359"/>
      <c r="FX69" s="1359"/>
      <c r="FY69" s="1359"/>
      <c r="FZ69" s="1359"/>
      <c r="GA69" s="1359"/>
      <c r="GB69" s="1359"/>
      <c r="GC69" s="1359"/>
      <c r="GD69" s="1359"/>
      <c r="GE69" s="1359"/>
      <c r="GF69" s="1359"/>
      <c r="GG69" s="1359"/>
      <c r="GH69" s="1359"/>
      <c r="GI69" s="1359"/>
      <c r="GJ69" s="1359"/>
      <c r="GK69" s="1359"/>
      <c r="GL69" s="1359"/>
      <c r="GM69" s="1359"/>
      <c r="GN69" s="1359"/>
      <c r="GO69" s="1359"/>
      <c r="GP69" s="1359"/>
      <c r="GQ69" s="1359"/>
      <c r="GR69" s="1359"/>
      <c r="GS69" s="1359"/>
      <c r="GT69" s="1359"/>
      <c r="GU69" s="1359"/>
      <c r="GV69" s="1359"/>
      <c r="GW69" s="1359"/>
      <c r="GX69" s="1359"/>
      <c r="GY69" s="1359"/>
      <c r="GZ69" s="1359"/>
      <c r="HA69" s="1359"/>
      <c r="HB69" s="1359"/>
      <c r="HC69" s="1359"/>
      <c r="HD69" s="1359"/>
      <c r="HE69" s="1359"/>
      <c r="HF69" s="1359"/>
      <c r="HG69" s="1359"/>
      <c r="HH69" s="1359"/>
      <c r="HI69" s="1359"/>
      <c r="HJ69" s="1359"/>
      <c r="HK69" s="1359"/>
      <c r="HL69" s="1359"/>
      <c r="HM69" s="1359"/>
      <c r="HN69" s="1359"/>
      <c r="HO69" s="1359"/>
      <c r="HP69" s="1359"/>
      <c r="HQ69" s="1359"/>
      <c r="HR69" s="1359"/>
      <c r="HS69" s="1359"/>
      <c r="HT69" s="1359"/>
      <c r="HU69" s="1359"/>
      <c r="HV69" s="1359"/>
      <c r="HW69" s="1359"/>
      <c r="HX69" s="1359"/>
      <c r="HY69" s="1359"/>
      <c r="HZ69" s="1359"/>
      <c r="IA69" s="1359"/>
      <c r="IB69" s="1359"/>
      <c r="IC69" s="1359"/>
      <c r="ID69" s="1359"/>
      <c r="IE69" s="1359"/>
      <c r="IF69" s="1359"/>
      <c r="IG69" s="1359"/>
      <c r="IH69" s="1359"/>
      <c r="II69" s="1359"/>
      <c r="IJ69" s="1359"/>
      <c r="IK69" s="1359"/>
      <c r="IL69" s="1359"/>
      <c r="IM69" s="1359"/>
      <c r="IN69" s="1359"/>
      <c r="IO69" s="1359"/>
      <c r="IP69" s="1359"/>
      <c r="IQ69" s="1359"/>
      <c r="IR69" s="1359"/>
      <c r="IS69" s="1359"/>
      <c r="IT69" s="1359"/>
      <c r="IU69" s="1359"/>
    </row>
    <row r="70" spans="1:255" s="1184" customFormat="1" ht="13.5" customHeight="1">
      <c r="A70" s="1338"/>
      <c r="B70" s="1179"/>
      <c r="C70" s="1180"/>
      <c r="D70" s="1176" t="s">
        <v>7045</v>
      </c>
      <c r="E70" s="1088"/>
      <c r="F70" s="1090">
        <f>(35.4*0.8*0.9)*0.05</f>
        <v>1.2744</v>
      </c>
      <c r="G70" s="1181"/>
      <c r="H70" s="1192"/>
      <c r="I70" s="1177"/>
      <c r="J70" s="1183"/>
      <c r="U70" s="1187"/>
      <c r="W70" s="1187"/>
    </row>
    <row r="71" spans="1:255" s="1294" customFormat="1" ht="13.5" customHeight="1">
      <c r="A71" s="1356" t="s">
        <v>5985</v>
      </c>
      <c r="B71" s="1357" t="s">
        <v>6840</v>
      </c>
      <c r="C71" s="1357">
        <v>460242111</v>
      </c>
      <c r="D71" s="1357" t="s">
        <v>6853</v>
      </c>
      <c r="E71" s="1357" t="s">
        <v>226</v>
      </c>
      <c r="F71" s="541">
        <f>ROUND(SUM(F72),3)</f>
        <v>8</v>
      </c>
      <c r="G71" s="309"/>
      <c r="H71" s="1083">
        <f>ROUND(F71*G71,2)</f>
        <v>0</v>
      </c>
      <c r="I71" s="1084" t="s">
        <v>5315</v>
      </c>
      <c r="J71" s="1354"/>
      <c r="BU71" s="1359"/>
      <c r="BV71" s="1359"/>
      <c r="BW71" s="1359"/>
      <c r="BX71" s="1359"/>
      <c r="BY71" s="1359"/>
      <c r="BZ71" s="1359"/>
      <c r="CA71" s="1359"/>
      <c r="CB71" s="1359"/>
      <c r="CC71" s="1359"/>
      <c r="CD71" s="1359"/>
      <c r="CE71" s="1359"/>
      <c r="CF71" s="1359"/>
      <c r="CG71" s="1359"/>
      <c r="CH71" s="1359"/>
      <c r="CI71" s="1359"/>
      <c r="CJ71" s="1359"/>
      <c r="CK71" s="1359"/>
      <c r="CL71" s="1359"/>
      <c r="CM71" s="1359"/>
      <c r="CN71" s="1359"/>
      <c r="CO71" s="1359"/>
      <c r="CP71" s="1359"/>
      <c r="CQ71" s="1359"/>
      <c r="CR71" s="1359"/>
      <c r="CS71" s="1359"/>
      <c r="CT71" s="1359"/>
      <c r="CU71" s="1359"/>
      <c r="CV71" s="1359"/>
      <c r="CW71" s="1359"/>
      <c r="CX71" s="1359"/>
      <c r="CY71" s="1359"/>
      <c r="CZ71" s="1359"/>
      <c r="DA71" s="1359"/>
      <c r="DB71" s="1359"/>
      <c r="DC71" s="1359"/>
      <c r="DD71" s="1359"/>
      <c r="DE71" s="1359"/>
      <c r="DF71" s="1359"/>
      <c r="DG71" s="1359"/>
      <c r="DH71" s="1359"/>
      <c r="DI71" s="1359"/>
      <c r="DJ71" s="1359"/>
      <c r="DK71" s="1359"/>
      <c r="DL71" s="1359"/>
      <c r="DM71" s="1359"/>
      <c r="DN71" s="1359"/>
      <c r="DO71" s="1359"/>
      <c r="DP71" s="1359"/>
      <c r="DQ71" s="1359"/>
      <c r="DR71" s="1359"/>
      <c r="DS71" s="1359"/>
      <c r="DT71" s="1359"/>
      <c r="DU71" s="1359"/>
      <c r="DV71" s="1359"/>
      <c r="DW71" s="1359"/>
      <c r="DX71" s="1359"/>
      <c r="DY71" s="1359"/>
      <c r="DZ71" s="1359"/>
      <c r="EA71" s="1359"/>
      <c r="EB71" s="1359"/>
      <c r="EC71" s="1359"/>
      <c r="ED71" s="1359"/>
      <c r="EE71" s="1359"/>
      <c r="EF71" s="1359"/>
      <c r="EG71" s="1359"/>
      <c r="EH71" s="1359"/>
      <c r="EI71" s="1359"/>
      <c r="EJ71" s="1359"/>
      <c r="EK71" s="1359"/>
      <c r="EL71" s="1359"/>
      <c r="EM71" s="1359"/>
      <c r="EN71" s="1359"/>
      <c r="EO71" s="1359"/>
      <c r="EP71" s="1359"/>
      <c r="EQ71" s="1359"/>
      <c r="ER71" s="1359"/>
      <c r="ES71" s="1359"/>
      <c r="ET71" s="1359"/>
      <c r="EU71" s="1359"/>
      <c r="EV71" s="1359"/>
      <c r="EW71" s="1359"/>
      <c r="EX71" s="1359"/>
      <c r="EY71" s="1359"/>
      <c r="EZ71" s="1359"/>
      <c r="FA71" s="1359"/>
      <c r="FB71" s="1359"/>
      <c r="FC71" s="1359"/>
      <c r="FD71" s="1359"/>
      <c r="FE71" s="1359"/>
      <c r="FF71" s="1359"/>
      <c r="FG71" s="1359"/>
      <c r="FH71" s="1359"/>
      <c r="FI71" s="1359"/>
      <c r="FJ71" s="1359"/>
      <c r="FK71" s="1359"/>
      <c r="FL71" s="1359"/>
      <c r="FM71" s="1359"/>
      <c r="FN71" s="1359"/>
      <c r="FO71" s="1359"/>
      <c r="FP71" s="1359"/>
      <c r="FQ71" s="1359"/>
      <c r="FR71" s="1359"/>
      <c r="FS71" s="1359"/>
      <c r="FT71" s="1359"/>
      <c r="FU71" s="1359"/>
      <c r="FV71" s="1359"/>
      <c r="FW71" s="1359"/>
      <c r="FX71" s="1359"/>
      <c r="FY71" s="1359"/>
      <c r="FZ71" s="1359"/>
      <c r="GA71" s="1359"/>
      <c r="GB71" s="1359"/>
      <c r="GC71" s="1359"/>
      <c r="GD71" s="1359"/>
      <c r="GE71" s="1359"/>
      <c r="GF71" s="1359"/>
      <c r="GG71" s="1359"/>
      <c r="GH71" s="1359"/>
      <c r="GI71" s="1359"/>
      <c r="GJ71" s="1359"/>
      <c r="GK71" s="1359"/>
      <c r="GL71" s="1359"/>
      <c r="GM71" s="1359"/>
      <c r="GN71" s="1359"/>
      <c r="GO71" s="1359"/>
      <c r="GP71" s="1359"/>
      <c r="GQ71" s="1359"/>
      <c r="GR71" s="1359"/>
      <c r="GS71" s="1359"/>
      <c r="GT71" s="1359"/>
      <c r="GU71" s="1359"/>
      <c r="GV71" s="1359"/>
      <c r="GW71" s="1359"/>
      <c r="GX71" s="1359"/>
      <c r="GY71" s="1359"/>
      <c r="GZ71" s="1359"/>
      <c r="HA71" s="1359"/>
      <c r="HB71" s="1359"/>
      <c r="HC71" s="1359"/>
      <c r="HD71" s="1359"/>
      <c r="HE71" s="1359"/>
      <c r="HF71" s="1359"/>
      <c r="HG71" s="1359"/>
      <c r="HH71" s="1359"/>
      <c r="HI71" s="1359"/>
      <c r="HJ71" s="1359"/>
      <c r="HK71" s="1359"/>
      <c r="HL71" s="1359"/>
      <c r="HM71" s="1359"/>
      <c r="HN71" s="1359"/>
      <c r="HO71" s="1359"/>
      <c r="HP71" s="1359"/>
      <c r="HQ71" s="1359"/>
      <c r="HR71" s="1359"/>
      <c r="HS71" s="1359"/>
      <c r="HT71" s="1359"/>
      <c r="HU71" s="1359"/>
      <c r="HV71" s="1359"/>
      <c r="HW71" s="1359"/>
      <c r="HX71" s="1359"/>
      <c r="HY71" s="1359"/>
      <c r="HZ71" s="1359"/>
      <c r="IA71" s="1359"/>
      <c r="IB71" s="1359"/>
      <c r="IC71" s="1359"/>
      <c r="ID71" s="1359"/>
      <c r="IE71" s="1359"/>
      <c r="IF71" s="1359"/>
      <c r="IG71" s="1359"/>
      <c r="IH71" s="1359"/>
      <c r="II71" s="1359"/>
      <c r="IJ71" s="1359"/>
      <c r="IK71" s="1359"/>
      <c r="IL71" s="1359"/>
      <c r="IM71" s="1359"/>
      <c r="IN71" s="1359"/>
      <c r="IO71" s="1359"/>
      <c r="IP71" s="1359"/>
      <c r="IQ71" s="1359"/>
      <c r="IR71" s="1359"/>
      <c r="IS71" s="1359"/>
      <c r="IT71" s="1359"/>
      <c r="IU71" s="1359"/>
    </row>
    <row r="72" spans="1:255" s="1184" customFormat="1" ht="13.5" customHeight="1">
      <c r="A72" s="1338"/>
      <c r="B72" s="1179"/>
      <c r="C72" s="1180"/>
      <c r="D72" s="1176" t="s">
        <v>6854</v>
      </c>
      <c r="E72" s="1088"/>
      <c r="F72" s="1090">
        <v>8</v>
      </c>
      <c r="G72" s="1181"/>
      <c r="H72" s="1192"/>
      <c r="I72" s="1254"/>
      <c r="J72" s="1183"/>
      <c r="U72" s="1187"/>
      <c r="W72" s="1187"/>
    </row>
    <row r="73" spans="1:255" s="1294" customFormat="1" ht="13.5" customHeight="1">
      <c r="A73" s="1356" t="s">
        <v>5988</v>
      </c>
      <c r="B73" s="1357" t="s">
        <v>6840</v>
      </c>
      <c r="C73" s="1357">
        <v>460242121</v>
      </c>
      <c r="D73" s="1357" t="s">
        <v>6855</v>
      </c>
      <c r="E73" s="1357" t="s">
        <v>194</v>
      </c>
      <c r="F73" s="541">
        <f>ROUND(SUM(F74),3)</f>
        <v>10</v>
      </c>
      <c r="G73" s="309"/>
      <c r="H73" s="1083">
        <f>ROUND(F73*G73,2)</f>
        <v>0</v>
      </c>
      <c r="I73" s="1084" t="s">
        <v>5315</v>
      </c>
      <c r="J73" s="1354"/>
      <c r="BU73" s="1359"/>
      <c r="BV73" s="1359"/>
      <c r="BW73" s="1359"/>
      <c r="BX73" s="1359"/>
      <c r="BY73" s="1359"/>
      <c r="BZ73" s="1359"/>
      <c r="CA73" s="1359"/>
      <c r="CB73" s="1359"/>
      <c r="CC73" s="1359"/>
      <c r="CD73" s="1359"/>
      <c r="CE73" s="1359"/>
      <c r="CF73" s="1359"/>
      <c r="CG73" s="1359"/>
      <c r="CH73" s="1359"/>
      <c r="CI73" s="1359"/>
      <c r="CJ73" s="1359"/>
      <c r="CK73" s="1359"/>
      <c r="CL73" s="1359"/>
      <c r="CM73" s="1359"/>
      <c r="CN73" s="1359"/>
      <c r="CO73" s="1359"/>
      <c r="CP73" s="1359"/>
      <c r="CQ73" s="1359"/>
      <c r="CR73" s="1359"/>
      <c r="CS73" s="1359"/>
      <c r="CT73" s="1359"/>
      <c r="CU73" s="1359"/>
      <c r="CV73" s="1359"/>
      <c r="CW73" s="1359"/>
      <c r="CX73" s="1359"/>
      <c r="CY73" s="1359"/>
      <c r="CZ73" s="1359"/>
      <c r="DA73" s="1359"/>
      <c r="DB73" s="1359"/>
      <c r="DC73" s="1359"/>
      <c r="DD73" s="1359"/>
      <c r="DE73" s="1359"/>
      <c r="DF73" s="1359"/>
      <c r="DG73" s="1359"/>
      <c r="DH73" s="1359"/>
      <c r="DI73" s="1359"/>
      <c r="DJ73" s="1359"/>
      <c r="DK73" s="1359"/>
      <c r="DL73" s="1359"/>
      <c r="DM73" s="1359"/>
      <c r="DN73" s="1359"/>
      <c r="DO73" s="1359"/>
      <c r="DP73" s="1359"/>
      <c r="DQ73" s="1359"/>
      <c r="DR73" s="1359"/>
      <c r="DS73" s="1359"/>
      <c r="DT73" s="1359"/>
      <c r="DU73" s="1359"/>
      <c r="DV73" s="1359"/>
      <c r="DW73" s="1359"/>
      <c r="DX73" s="1359"/>
      <c r="DY73" s="1359"/>
      <c r="DZ73" s="1359"/>
      <c r="EA73" s="1359"/>
      <c r="EB73" s="1359"/>
      <c r="EC73" s="1359"/>
      <c r="ED73" s="1359"/>
      <c r="EE73" s="1359"/>
      <c r="EF73" s="1359"/>
      <c r="EG73" s="1359"/>
      <c r="EH73" s="1359"/>
      <c r="EI73" s="1359"/>
      <c r="EJ73" s="1359"/>
      <c r="EK73" s="1359"/>
      <c r="EL73" s="1359"/>
      <c r="EM73" s="1359"/>
      <c r="EN73" s="1359"/>
      <c r="EO73" s="1359"/>
      <c r="EP73" s="1359"/>
      <c r="EQ73" s="1359"/>
      <c r="ER73" s="1359"/>
      <c r="ES73" s="1359"/>
      <c r="ET73" s="1359"/>
      <c r="EU73" s="1359"/>
      <c r="EV73" s="1359"/>
      <c r="EW73" s="1359"/>
      <c r="EX73" s="1359"/>
      <c r="EY73" s="1359"/>
      <c r="EZ73" s="1359"/>
      <c r="FA73" s="1359"/>
      <c r="FB73" s="1359"/>
      <c r="FC73" s="1359"/>
      <c r="FD73" s="1359"/>
      <c r="FE73" s="1359"/>
      <c r="FF73" s="1359"/>
      <c r="FG73" s="1359"/>
      <c r="FH73" s="1359"/>
      <c r="FI73" s="1359"/>
      <c r="FJ73" s="1359"/>
      <c r="FK73" s="1359"/>
      <c r="FL73" s="1359"/>
      <c r="FM73" s="1359"/>
      <c r="FN73" s="1359"/>
      <c r="FO73" s="1359"/>
      <c r="FP73" s="1359"/>
      <c r="FQ73" s="1359"/>
      <c r="FR73" s="1359"/>
      <c r="FS73" s="1359"/>
      <c r="FT73" s="1359"/>
      <c r="FU73" s="1359"/>
      <c r="FV73" s="1359"/>
      <c r="FW73" s="1359"/>
      <c r="FX73" s="1359"/>
      <c r="FY73" s="1359"/>
      <c r="FZ73" s="1359"/>
      <c r="GA73" s="1359"/>
      <c r="GB73" s="1359"/>
      <c r="GC73" s="1359"/>
      <c r="GD73" s="1359"/>
      <c r="GE73" s="1359"/>
      <c r="GF73" s="1359"/>
      <c r="GG73" s="1359"/>
      <c r="GH73" s="1359"/>
      <c r="GI73" s="1359"/>
      <c r="GJ73" s="1359"/>
      <c r="GK73" s="1359"/>
      <c r="GL73" s="1359"/>
      <c r="GM73" s="1359"/>
      <c r="GN73" s="1359"/>
      <c r="GO73" s="1359"/>
      <c r="GP73" s="1359"/>
      <c r="GQ73" s="1359"/>
      <c r="GR73" s="1359"/>
      <c r="GS73" s="1359"/>
      <c r="GT73" s="1359"/>
      <c r="GU73" s="1359"/>
      <c r="GV73" s="1359"/>
      <c r="GW73" s="1359"/>
      <c r="GX73" s="1359"/>
      <c r="GY73" s="1359"/>
      <c r="GZ73" s="1359"/>
      <c r="HA73" s="1359"/>
      <c r="HB73" s="1359"/>
      <c r="HC73" s="1359"/>
      <c r="HD73" s="1359"/>
      <c r="HE73" s="1359"/>
      <c r="HF73" s="1359"/>
      <c r="HG73" s="1359"/>
      <c r="HH73" s="1359"/>
      <c r="HI73" s="1359"/>
      <c r="HJ73" s="1359"/>
      <c r="HK73" s="1359"/>
      <c r="HL73" s="1359"/>
      <c r="HM73" s="1359"/>
      <c r="HN73" s="1359"/>
      <c r="HO73" s="1359"/>
      <c r="HP73" s="1359"/>
      <c r="HQ73" s="1359"/>
      <c r="HR73" s="1359"/>
      <c r="HS73" s="1359"/>
      <c r="HT73" s="1359"/>
      <c r="HU73" s="1359"/>
      <c r="HV73" s="1359"/>
      <c r="HW73" s="1359"/>
      <c r="HX73" s="1359"/>
      <c r="HY73" s="1359"/>
      <c r="HZ73" s="1359"/>
      <c r="IA73" s="1359"/>
      <c r="IB73" s="1359"/>
      <c r="IC73" s="1359"/>
      <c r="ID73" s="1359"/>
      <c r="IE73" s="1359"/>
      <c r="IF73" s="1359"/>
      <c r="IG73" s="1359"/>
      <c r="IH73" s="1359"/>
      <c r="II73" s="1359"/>
      <c r="IJ73" s="1359"/>
      <c r="IK73" s="1359"/>
      <c r="IL73" s="1359"/>
      <c r="IM73" s="1359"/>
      <c r="IN73" s="1359"/>
      <c r="IO73" s="1359"/>
      <c r="IP73" s="1359"/>
      <c r="IQ73" s="1359"/>
      <c r="IR73" s="1359"/>
      <c r="IS73" s="1359"/>
      <c r="IT73" s="1359"/>
      <c r="IU73" s="1359"/>
    </row>
    <row r="74" spans="1:255" s="1184" customFormat="1" ht="13.5" customHeight="1">
      <c r="A74" s="1338"/>
      <c r="B74" s="1179"/>
      <c r="C74" s="1180"/>
      <c r="D74" s="1176" t="s">
        <v>6854</v>
      </c>
      <c r="E74" s="1088"/>
      <c r="F74" s="1090">
        <v>10</v>
      </c>
      <c r="G74" s="1181"/>
      <c r="H74" s="1192"/>
      <c r="I74" s="1254"/>
      <c r="J74" s="1183"/>
      <c r="U74" s="1187"/>
      <c r="W74" s="1187"/>
    </row>
    <row r="75" spans="1:255" s="1294" customFormat="1" ht="13.5" customHeight="1">
      <c r="A75" s="1356" t="s">
        <v>5991</v>
      </c>
      <c r="B75" s="1357" t="s">
        <v>6840</v>
      </c>
      <c r="C75" s="1357">
        <v>460242211</v>
      </c>
      <c r="D75" s="1357" t="s">
        <v>6856</v>
      </c>
      <c r="E75" s="1357" t="s">
        <v>226</v>
      </c>
      <c r="F75" s="541">
        <f>ROUND(SUM(F76),3)</f>
        <v>10</v>
      </c>
      <c r="G75" s="309"/>
      <c r="H75" s="1083">
        <f>ROUND(F75*G75,2)</f>
        <v>0</v>
      </c>
      <c r="I75" s="1084" t="s">
        <v>5315</v>
      </c>
      <c r="J75" s="1354"/>
      <c r="BU75" s="1359"/>
      <c r="BV75" s="1359"/>
      <c r="BW75" s="1359"/>
      <c r="BX75" s="1359"/>
      <c r="BY75" s="1359"/>
      <c r="BZ75" s="1359"/>
      <c r="CA75" s="1359"/>
      <c r="CB75" s="1359"/>
      <c r="CC75" s="1359"/>
      <c r="CD75" s="1359"/>
      <c r="CE75" s="1359"/>
      <c r="CF75" s="1359"/>
      <c r="CG75" s="1359"/>
      <c r="CH75" s="1359"/>
      <c r="CI75" s="1359"/>
      <c r="CJ75" s="1359"/>
      <c r="CK75" s="1359"/>
      <c r="CL75" s="1359"/>
      <c r="CM75" s="1359"/>
      <c r="CN75" s="1359"/>
      <c r="CO75" s="1359"/>
      <c r="CP75" s="1359"/>
      <c r="CQ75" s="1359"/>
      <c r="CR75" s="1359"/>
      <c r="CS75" s="1359"/>
      <c r="CT75" s="1359"/>
      <c r="CU75" s="1359"/>
      <c r="CV75" s="1359"/>
      <c r="CW75" s="1359"/>
      <c r="CX75" s="1359"/>
      <c r="CY75" s="1359"/>
      <c r="CZ75" s="1359"/>
      <c r="DA75" s="1359"/>
      <c r="DB75" s="1359"/>
      <c r="DC75" s="1359"/>
      <c r="DD75" s="1359"/>
      <c r="DE75" s="1359"/>
      <c r="DF75" s="1359"/>
      <c r="DG75" s="1359"/>
      <c r="DH75" s="1359"/>
      <c r="DI75" s="1359"/>
      <c r="DJ75" s="1359"/>
      <c r="DK75" s="1359"/>
      <c r="DL75" s="1359"/>
      <c r="DM75" s="1359"/>
      <c r="DN75" s="1359"/>
      <c r="DO75" s="1359"/>
      <c r="DP75" s="1359"/>
      <c r="DQ75" s="1359"/>
      <c r="DR75" s="1359"/>
      <c r="DS75" s="1359"/>
      <c r="DT75" s="1359"/>
      <c r="DU75" s="1359"/>
      <c r="DV75" s="1359"/>
      <c r="DW75" s="1359"/>
      <c r="DX75" s="1359"/>
      <c r="DY75" s="1359"/>
      <c r="DZ75" s="1359"/>
      <c r="EA75" s="1359"/>
      <c r="EB75" s="1359"/>
      <c r="EC75" s="1359"/>
      <c r="ED75" s="1359"/>
      <c r="EE75" s="1359"/>
      <c r="EF75" s="1359"/>
      <c r="EG75" s="1359"/>
      <c r="EH75" s="1359"/>
      <c r="EI75" s="1359"/>
      <c r="EJ75" s="1359"/>
      <c r="EK75" s="1359"/>
      <c r="EL75" s="1359"/>
      <c r="EM75" s="1359"/>
      <c r="EN75" s="1359"/>
      <c r="EO75" s="1359"/>
      <c r="EP75" s="1359"/>
      <c r="EQ75" s="1359"/>
      <c r="ER75" s="1359"/>
      <c r="ES75" s="1359"/>
      <c r="ET75" s="1359"/>
      <c r="EU75" s="1359"/>
      <c r="EV75" s="1359"/>
      <c r="EW75" s="1359"/>
      <c r="EX75" s="1359"/>
      <c r="EY75" s="1359"/>
      <c r="EZ75" s="1359"/>
      <c r="FA75" s="1359"/>
      <c r="FB75" s="1359"/>
      <c r="FC75" s="1359"/>
      <c r="FD75" s="1359"/>
      <c r="FE75" s="1359"/>
      <c r="FF75" s="1359"/>
      <c r="FG75" s="1359"/>
      <c r="FH75" s="1359"/>
      <c r="FI75" s="1359"/>
      <c r="FJ75" s="1359"/>
      <c r="FK75" s="1359"/>
      <c r="FL75" s="1359"/>
      <c r="FM75" s="1359"/>
      <c r="FN75" s="1359"/>
      <c r="FO75" s="1359"/>
      <c r="FP75" s="1359"/>
      <c r="FQ75" s="1359"/>
      <c r="FR75" s="1359"/>
      <c r="FS75" s="1359"/>
      <c r="FT75" s="1359"/>
      <c r="FU75" s="1359"/>
      <c r="FV75" s="1359"/>
      <c r="FW75" s="1359"/>
      <c r="FX75" s="1359"/>
      <c r="FY75" s="1359"/>
      <c r="FZ75" s="1359"/>
      <c r="GA75" s="1359"/>
      <c r="GB75" s="1359"/>
      <c r="GC75" s="1359"/>
      <c r="GD75" s="1359"/>
      <c r="GE75" s="1359"/>
      <c r="GF75" s="1359"/>
      <c r="GG75" s="1359"/>
      <c r="GH75" s="1359"/>
      <c r="GI75" s="1359"/>
      <c r="GJ75" s="1359"/>
      <c r="GK75" s="1359"/>
      <c r="GL75" s="1359"/>
      <c r="GM75" s="1359"/>
      <c r="GN75" s="1359"/>
      <c r="GO75" s="1359"/>
      <c r="GP75" s="1359"/>
      <c r="GQ75" s="1359"/>
      <c r="GR75" s="1359"/>
      <c r="GS75" s="1359"/>
      <c r="GT75" s="1359"/>
      <c r="GU75" s="1359"/>
      <c r="GV75" s="1359"/>
      <c r="GW75" s="1359"/>
      <c r="GX75" s="1359"/>
      <c r="GY75" s="1359"/>
      <c r="GZ75" s="1359"/>
      <c r="HA75" s="1359"/>
      <c r="HB75" s="1359"/>
      <c r="HC75" s="1359"/>
      <c r="HD75" s="1359"/>
      <c r="HE75" s="1359"/>
      <c r="HF75" s="1359"/>
      <c r="HG75" s="1359"/>
      <c r="HH75" s="1359"/>
      <c r="HI75" s="1359"/>
      <c r="HJ75" s="1359"/>
      <c r="HK75" s="1359"/>
      <c r="HL75" s="1359"/>
      <c r="HM75" s="1359"/>
      <c r="HN75" s="1359"/>
      <c r="HO75" s="1359"/>
      <c r="HP75" s="1359"/>
      <c r="HQ75" s="1359"/>
      <c r="HR75" s="1359"/>
      <c r="HS75" s="1359"/>
      <c r="HT75" s="1359"/>
      <c r="HU75" s="1359"/>
      <c r="HV75" s="1359"/>
      <c r="HW75" s="1359"/>
      <c r="HX75" s="1359"/>
      <c r="HY75" s="1359"/>
      <c r="HZ75" s="1359"/>
      <c r="IA75" s="1359"/>
      <c r="IB75" s="1359"/>
      <c r="IC75" s="1359"/>
      <c r="ID75" s="1359"/>
      <c r="IE75" s="1359"/>
      <c r="IF75" s="1359"/>
      <c r="IG75" s="1359"/>
      <c r="IH75" s="1359"/>
      <c r="II75" s="1359"/>
      <c r="IJ75" s="1359"/>
      <c r="IK75" s="1359"/>
      <c r="IL75" s="1359"/>
      <c r="IM75" s="1359"/>
      <c r="IN75" s="1359"/>
      <c r="IO75" s="1359"/>
      <c r="IP75" s="1359"/>
      <c r="IQ75" s="1359"/>
      <c r="IR75" s="1359"/>
      <c r="IS75" s="1359"/>
      <c r="IT75" s="1359"/>
      <c r="IU75" s="1359"/>
    </row>
    <row r="76" spans="1:255" s="1184" customFormat="1" ht="13.5" customHeight="1">
      <c r="A76" s="1338"/>
      <c r="B76" s="1179"/>
      <c r="C76" s="1180"/>
      <c r="D76" s="1176" t="s">
        <v>6857</v>
      </c>
      <c r="E76" s="1088"/>
      <c r="F76" s="1090">
        <v>10</v>
      </c>
      <c r="G76" s="1181"/>
      <c r="H76" s="1192"/>
      <c r="I76" s="1254"/>
      <c r="J76" s="1183"/>
      <c r="U76" s="1187"/>
      <c r="W76" s="1187"/>
    </row>
    <row r="77" spans="1:255" s="1294" customFormat="1" ht="13.5" customHeight="1">
      <c r="A77" s="1356" t="s">
        <v>5995</v>
      </c>
      <c r="B77" s="1357" t="s">
        <v>6840</v>
      </c>
      <c r="C77" s="1357">
        <v>460242221</v>
      </c>
      <c r="D77" s="1357" t="s">
        <v>6858</v>
      </c>
      <c r="E77" s="1357" t="s">
        <v>194</v>
      </c>
      <c r="F77" s="541">
        <f>ROUND(SUM(F78),3)</f>
        <v>25</v>
      </c>
      <c r="G77" s="309"/>
      <c r="H77" s="1083">
        <f>ROUND(F77*G77,2)</f>
        <v>0</v>
      </c>
      <c r="I77" s="1084" t="s">
        <v>5315</v>
      </c>
      <c r="J77" s="1354"/>
      <c r="BU77" s="1359"/>
      <c r="BV77" s="1359"/>
      <c r="BW77" s="1359"/>
      <c r="BX77" s="1359"/>
      <c r="BY77" s="1359"/>
      <c r="BZ77" s="1359"/>
      <c r="CA77" s="1359"/>
      <c r="CB77" s="1359"/>
      <c r="CC77" s="1359"/>
      <c r="CD77" s="1359"/>
      <c r="CE77" s="1359"/>
      <c r="CF77" s="1359"/>
      <c r="CG77" s="1359"/>
      <c r="CH77" s="1359"/>
      <c r="CI77" s="1359"/>
      <c r="CJ77" s="1359"/>
      <c r="CK77" s="1359"/>
      <c r="CL77" s="1359"/>
      <c r="CM77" s="1359"/>
      <c r="CN77" s="1359"/>
      <c r="CO77" s="1359"/>
      <c r="CP77" s="1359"/>
      <c r="CQ77" s="1359"/>
      <c r="CR77" s="1359"/>
      <c r="CS77" s="1359"/>
      <c r="CT77" s="1359"/>
      <c r="CU77" s="1359"/>
      <c r="CV77" s="1359"/>
      <c r="CW77" s="1359"/>
      <c r="CX77" s="1359"/>
      <c r="CY77" s="1359"/>
      <c r="CZ77" s="1359"/>
      <c r="DA77" s="1359"/>
      <c r="DB77" s="1359"/>
      <c r="DC77" s="1359"/>
      <c r="DD77" s="1359"/>
      <c r="DE77" s="1359"/>
      <c r="DF77" s="1359"/>
      <c r="DG77" s="1359"/>
      <c r="DH77" s="1359"/>
      <c r="DI77" s="1359"/>
      <c r="DJ77" s="1359"/>
      <c r="DK77" s="1359"/>
      <c r="DL77" s="1359"/>
      <c r="DM77" s="1359"/>
      <c r="DN77" s="1359"/>
      <c r="DO77" s="1359"/>
      <c r="DP77" s="1359"/>
      <c r="DQ77" s="1359"/>
      <c r="DR77" s="1359"/>
      <c r="DS77" s="1359"/>
      <c r="DT77" s="1359"/>
      <c r="DU77" s="1359"/>
      <c r="DV77" s="1359"/>
      <c r="DW77" s="1359"/>
      <c r="DX77" s="1359"/>
      <c r="DY77" s="1359"/>
      <c r="DZ77" s="1359"/>
      <c r="EA77" s="1359"/>
      <c r="EB77" s="1359"/>
      <c r="EC77" s="1359"/>
      <c r="ED77" s="1359"/>
      <c r="EE77" s="1359"/>
      <c r="EF77" s="1359"/>
      <c r="EG77" s="1359"/>
      <c r="EH77" s="1359"/>
      <c r="EI77" s="1359"/>
      <c r="EJ77" s="1359"/>
      <c r="EK77" s="1359"/>
      <c r="EL77" s="1359"/>
      <c r="EM77" s="1359"/>
      <c r="EN77" s="1359"/>
      <c r="EO77" s="1359"/>
      <c r="EP77" s="1359"/>
      <c r="EQ77" s="1359"/>
      <c r="ER77" s="1359"/>
      <c r="ES77" s="1359"/>
      <c r="ET77" s="1359"/>
      <c r="EU77" s="1359"/>
      <c r="EV77" s="1359"/>
      <c r="EW77" s="1359"/>
      <c r="EX77" s="1359"/>
      <c r="EY77" s="1359"/>
      <c r="EZ77" s="1359"/>
      <c r="FA77" s="1359"/>
      <c r="FB77" s="1359"/>
      <c r="FC77" s="1359"/>
      <c r="FD77" s="1359"/>
      <c r="FE77" s="1359"/>
      <c r="FF77" s="1359"/>
      <c r="FG77" s="1359"/>
      <c r="FH77" s="1359"/>
      <c r="FI77" s="1359"/>
      <c r="FJ77" s="1359"/>
      <c r="FK77" s="1359"/>
      <c r="FL77" s="1359"/>
      <c r="FM77" s="1359"/>
      <c r="FN77" s="1359"/>
      <c r="FO77" s="1359"/>
      <c r="FP77" s="1359"/>
      <c r="FQ77" s="1359"/>
      <c r="FR77" s="1359"/>
      <c r="FS77" s="1359"/>
      <c r="FT77" s="1359"/>
      <c r="FU77" s="1359"/>
      <c r="FV77" s="1359"/>
      <c r="FW77" s="1359"/>
      <c r="FX77" s="1359"/>
      <c r="FY77" s="1359"/>
      <c r="FZ77" s="1359"/>
      <c r="GA77" s="1359"/>
      <c r="GB77" s="1359"/>
      <c r="GC77" s="1359"/>
      <c r="GD77" s="1359"/>
      <c r="GE77" s="1359"/>
      <c r="GF77" s="1359"/>
      <c r="GG77" s="1359"/>
      <c r="GH77" s="1359"/>
      <c r="GI77" s="1359"/>
      <c r="GJ77" s="1359"/>
      <c r="GK77" s="1359"/>
      <c r="GL77" s="1359"/>
      <c r="GM77" s="1359"/>
      <c r="GN77" s="1359"/>
      <c r="GO77" s="1359"/>
      <c r="GP77" s="1359"/>
      <c r="GQ77" s="1359"/>
      <c r="GR77" s="1359"/>
      <c r="GS77" s="1359"/>
      <c r="GT77" s="1359"/>
      <c r="GU77" s="1359"/>
      <c r="GV77" s="1359"/>
      <c r="GW77" s="1359"/>
      <c r="GX77" s="1359"/>
      <c r="GY77" s="1359"/>
      <c r="GZ77" s="1359"/>
      <c r="HA77" s="1359"/>
      <c r="HB77" s="1359"/>
      <c r="HC77" s="1359"/>
      <c r="HD77" s="1359"/>
      <c r="HE77" s="1359"/>
      <c r="HF77" s="1359"/>
      <c r="HG77" s="1359"/>
      <c r="HH77" s="1359"/>
      <c r="HI77" s="1359"/>
      <c r="HJ77" s="1359"/>
      <c r="HK77" s="1359"/>
      <c r="HL77" s="1359"/>
      <c r="HM77" s="1359"/>
      <c r="HN77" s="1359"/>
      <c r="HO77" s="1359"/>
      <c r="HP77" s="1359"/>
      <c r="HQ77" s="1359"/>
      <c r="HR77" s="1359"/>
      <c r="HS77" s="1359"/>
      <c r="HT77" s="1359"/>
      <c r="HU77" s="1359"/>
      <c r="HV77" s="1359"/>
      <c r="HW77" s="1359"/>
      <c r="HX77" s="1359"/>
      <c r="HY77" s="1359"/>
      <c r="HZ77" s="1359"/>
      <c r="IA77" s="1359"/>
      <c r="IB77" s="1359"/>
      <c r="IC77" s="1359"/>
      <c r="ID77" s="1359"/>
      <c r="IE77" s="1359"/>
      <c r="IF77" s="1359"/>
      <c r="IG77" s="1359"/>
      <c r="IH77" s="1359"/>
      <c r="II77" s="1359"/>
      <c r="IJ77" s="1359"/>
      <c r="IK77" s="1359"/>
      <c r="IL77" s="1359"/>
      <c r="IM77" s="1359"/>
      <c r="IN77" s="1359"/>
      <c r="IO77" s="1359"/>
      <c r="IP77" s="1359"/>
      <c r="IQ77" s="1359"/>
      <c r="IR77" s="1359"/>
      <c r="IS77" s="1359"/>
      <c r="IT77" s="1359"/>
      <c r="IU77" s="1359"/>
    </row>
    <row r="78" spans="1:255" s="1184" customFormat="1" ht="13.5" customHeight="1">
      <c r="A78" s="1338"/>
      <c r="B78" s="1179"/>
      <c r="C78" s="1180"/>
      <c r="D78" s="1176" t="s">
        <v>6857</v>
      </c>
      <c r="E78" s="1088"/>
      <c r="F78" s="1090">
        <v>25</v>
      </c>
      <c r="G78" s="1181"/>
      <c r="H78" s="1192"/>
      <c r="I78" s="1254"/>
      <c r="J78" s="1183"/>
      <c r="U78" s="1187"/>
      <c r="W78" s="1187"/>
    </row>
    <row r="79" spans="1:255" s="1294" customFormat="1" ht="13.5" customHeight="1">
      <c r="A79" s="1356" t="s">
        <v>5997</v>
      </c>
      <c r="B79" s="1357" t="s">
        <v>6840</v>
      </c>
      <c r="C79" s="1357">
        <v>460451632</v>
      </c>
      <c r="D79" s="1357" t="s">
        <v>7046</v>
      </c>
      <c r="E79" s="1357" t="s">
        <v>194</v>
      </c>
      <c r="F79" s="541">
        <f>ROUND(SUM(F81),3)</f>
        <v>17.7</v>
      </c>
      <c r="G79" s="309"/>
      <c r="H79" s="1083">
        <f>ROUND(F79*G79,2)</f>
        <v>0</v>
      </c>
      <c r="I79" s="1084" t="s">
        <v>5315</v>
      </c>
      <c r="J79" s="1365"/>
      <c r="BU79" s="1359"/>
      <c r="BV79" s="1359"/>
      <c r="BW79" s="1359"/>
      <c r="BX79" s="1359"/>
      <c r="BY79" s="1359"/>
      <c r="BZ79" s="1359"/>
      <c r="CA79" s="1359"/>
      <c r="CB79" s="1359"/>
      <c r="CC79" s="1359"/>
      <c r="CD79" s="1359"/>
      <c r="CE79" s="1359"/>
      <c r="CF79" s="1359"/>
      <c r="CG79" s="1359"/>
      <c r="CH79" s="1359"/>
      <c r="CI79" s="1359"/>
      <c r="CJ79" s="1359"/>
      <c r="CK79" s="1359"/>
      <c r="CL79" s="1359"/>
      <c r="CM79" s="1359"/>
      <c r="CN79" s="1359"/>
      <c r="CO79" s="1359"/>
      <c r="CP79" s="1359"/>
      <c r="CQ79" s="1359"/>
      <c r="CR79" s="1359"/>
      <c r="CS79" s="1359"/>
      <c r="CT79" s="1359"/>
      <c r="CU79" s="1359"/>
      <c r="CV79" s="1359"/>
      <c r="CW79" s="1359"/>
      <c r="CX79" s="1359"/>
      <c r="CY79" s="1359"/>
      <c r="CZ79" s="1359"/>
      <c r="DA79" s="1359"/>
      <c r="DB79" s="1359"/>
      <c r="DC79" s="1359"/>
      <c r="DD79" s="1359"/>
      <c r="DE79" s="1359"/>
      <c r="DF79" s="1359"/>
      <c r="DG79" s="1359"/>
      <c r="DH79" s="1359"/>
      <c r="DI79" s="1359"/>
      <c r="DJ79" s="1359"/>
      <c r="DK79" s="1359"/>
      <c r="DL79" s="1359"/>
      <c r="DM79" s="1359"/>
      <c r="DN79" s="1359"/>
      <c r="DO79" s="1359"/>
      <c r="DP79" s="1359"/>
      <c r="DQ79" s="1359"/>
      <c r="DR79" s="1359"/>
      <c r="DS79" s="1359"/>
      <c r="DT79" s="1359"/>
      <c r="DU79" s="1359"/>
      <c r="DV79" s="1359"/>
      <c r="DW79" s="1359"/>
      <c r="DX79" s="1359"/>
      <c r="DY79" s="1359"/>
      <c r="DZ79" s="1359"/>
      <c r="EA79" s="1359"/>
      <c r="EB79" s="1359"/>
      <c r="EC79" s="1359"/>
      <c r="ED79" s="1359"/>
      <c r="EE79" s="1359"/>
      <c r="EF79" s="1359"/>
      <c r="EG79" s="1359"/>
      <c r="EH79" s="1359"/>
      <c r="EI79" s="1359"/>
      <c r="EJ79" s="1359"/>
      <c r="EK79" s="1359"/>
      <c r="EL79" s="1359"/>
      <c r="EM79" s="1359"/>
      <c r="EN79" s="1359"/>
      <c r="EO79" s="1359"/>
      <c r="EP79" s="1359"/>
      <c r="EQ79" s="1359"/>
      <c r="ER79" s="1359"/>
      <c r="ES79" s="1359"/>
      <c r="ET79" s="1359"/>
      <c r="EU79" s="1359"/>
      <c r="EV79" s="1359"/>
      <c r="EW79" s="1359"/>
      <c r="EX79" s="1359"/>
      <c r="EY79" s="1359"/>
      <c r="EZ79" s="1359"/>
      <c r="FA79" s="1359"/>
      <c r="FB79" s="1359"/>
      <c r="FC79" s="1359"/>
      <c r="FD79" s="1359"/>
      <c r="FE79" s="1359"/>
      <c r="FF79" s="1359"/>
      <c r="FG79" s="1359"/>
      <c r="FH79" s="1359"/>
      <c r="FI79" s="1359"/>
      <c r="FJ79" s="1359"/>
      <c r="FK79" s="1359"/>
      <c r="FL79" s="1359"/>
      <c r="FM79" s="1359"/>
      <c r="FN79" s="1359"/>
      <c r="FO79" s="1359"/>
      <c r="FP79" s="1359"/>
      <c r="FQ79" s="1359"/>
      <c r="FR79" s="1359"/>
      <c r="FS79" s="1359"/>
      <c r="FT79" s="1359"/>
      <c r="FU79" s="1359"/>
      <c r="FV79" s="1359"/>
      <c r="FW79" s="1359"/>
      <c r="FX79" s="1359"/>
      <c r="FY79" s="1359"/>
      <c r="FZ79" s="1359"/>
      <c r="GA79" s="1359"/>
      <c r="GB79" s="1359"/>
      <c r="GC79" s="1359"/>
      <c r="GD79" s="1359"/>
      <c r="GE79" s="1359"/>
      <c r="GF79" s="1359"/>
      <c r="GG79" s="1359"/>
      <c r="GH79" s="1359"/>
      <c r="GI79" s="1359"/>
      <c r="GJ79" s="1359"/>
      <c r="GK79" s="1359"/>
      <c r="GL79" s="1359"/>
      <c r="GM79" s="1359"/>
      <c r="GN79" s="1359"/>
      <c r="GO79" s="1359"/>
      <c r="GP79" s="1359"/>
      <c r="GQ79" s="1359"/>
      <c r="GR79" s="1359"/>
      <c r="GS79" s="1359"/>
      <c r="GT79" s="1359"/>
      <c r="GU79" s="1359"/>
      <c r="GV79" s="1359"/>
      <c r="GW79" s="1359"/>
      <c r="GX79" s="1359"/>
      <c r="GY79" s="1359"/>
      <c r="GZ79" s="1359"/>
      <c r="HA79" s="1359"/>
      <c r="HB79" s="1359"/>
      <c r="HC79" s="1359"/>
      <c r="HD79" s="1359"/>
      <c r="HE79" s="1359"/>
      <c r="HF79" s="1359"/>
      <c r="HG79" s="1359"/>
      <c r="HH79" s="1359"/>
      <c r="HI79" s="1359"/>
      <c r="HJ79" s="1359"/>
      <c r="HK79" s="1359"/>
      <c r="HL79" s="1359"/>
      <c r="HM79" s="1359"/>
      <c r="HN79" s="1359"/>
      <c r="HO79" s="1359"/>
      <c r="HP79" s="1359"/>
      <c r="HQ79" s="1359"/>
      <c r="HR79" s="1359"/>
      <c r="HS79" s="1359"/>
      <c r="HT79" s="1359"/>
      <c r="HU79" s="1359"/>
      <c r="HV79" s="1359"/>
      <c r="HW79" s="1359"/>
      <c r="HX79" s="1359"/>
      <c r="HY79" s="1359"/>
      <c r="HZ79" s="1359"/>
      <c r="IA79" s="1359"/>
      <c r="IB79" s="1359"/>
      <c r="IC79" s="1359"/>
      <c r="ID79" s="1359"/>
      <c r="IE79" s="1359"/>
      <c r="IF79" s="1359"/>
      <c r="IG79" s="1359"/>
      <c r="IH79" s="1359"/>
      <c r="II79" s="1359"/>
      <c r="IJ79" s="1359"/>
      <c r="IK79" s="1359"/>
      <c r="IL79" s="1359"/>
      <c r="IM79" s="1359"/>
      <c r="IN79" s="1359"/>
      <c r="IO79" s="1359"/>
      <c r="IP79" s="1359"/>
      <c r="IQ79" s="1359"/>
      <c r="IR79" s="1359"/>
      <c r="IS79" s="1359"/>
      <c r="IT79" s="1359"/>
      <c r="IU79" s="1359"/>
    </row>
    <row r="80" spans="1:255" s="1294" customFormat="1" ht="13.5" customHeight="1">
      <c r="A80" s="1356"/>
      <c r="B80" s="1357"/>
      <c r="C80" s="1357"/>
      <c r="D80" s="1176" t="s">
        <v>7047</v>
      </c>
      <c r="E80" s="1357"/>
      <c r="F80" s="1366"/>
      <c r="G80" s="1201"/>
      <c r="H80" s="1201"/>
      <c r="I80" s="1084"/>
      <c r="J80" s="1354"/>
      <c r="BU80" s="1359"/>
      <c r="BV80" s="1359"/>
      <c r="BW80" s="1359"/>
      <c r="BX80" s="1359"/>
      <c r="BY80" s="1359"/>
      <c r="BZ80" s="1359"/>
      <c r="CA80" s="1359"/>
      <c r="CB80" s="1359"/>
      <c r="CC80" s="1359"/>
      <c r="CD80" s="1359"/>
      <c r="CE80" s="1359"/>
      <c r="CF80" s="1359"/>
      <c r="CG80" s="1359"/>
      <c r="CH80" s="1359"/>
      <c r="CI80" s="1359"/>
      <c r="CJ80" s="1359"/>
      <c r="CK80" s="1359"/>
      <c r="CL80" s="1359"/>
      <c r="CM80" s="1359"/>
      <c r="CN80" s="1359"/>
      <c r="CO80" s="1359"/>
      <c r="CP80" s="1359"/>
      <c r="CQ80" s="1359"/>
      <c r="CR80" s="1359"/>
      <c r="CS80" s="1359"/>
      <c r="CT80" s="1359"/>
      <c r="CU80" s="1359"/>
      <c r="CV80" s="1359"/>
      <c r="CW80" s="1359"/>
      <c r="CX80" s="1359"/>
      <c r="CY80" s="1359"/>
      <c r="CZ80" s="1359"/>
      <c r="DA80" s="1359"/>
      <c r="DB80" s="1359"/>
      <c r="DC80" s="1359"/>
      <c r="DD80" s="1359"/>
      <c r="DE80" s="1359"/>
      <c r="DF80" s="1359"/>
      <c r="DG80" s="1359"/>
      <c r="DH80" s="1359"/>
      <c r="DI80" s="1359"/>
      <c r="DJ80" s="1359"/>
      <c r="DK80" s="1359"/>
      <c r="DL80" s="1359"/>
      <c r="DM80" s="1359"/>
      <c r="DN80" s="1359"/>
      <c r="DO80" s="1359"/>
      <c r="DP80" s="1359"/>
      <c r="DQ80" s="1359"/>
      <c r="DR80" s="1359"/>
      <c r="DS80" s="1359"/>
      <c r="DT80" s="1359"/>
      <c r="DU80" s="1359"/>
      <c r="DV80" s="1359"/>
      <c r="DW80" s="1359"/>
      <c r="DX80" s="1359"/>
      <c r="DY80" s="1359"/>
      <c r="DZ80" s="1359"/>
      <c r="EA80" s="1359"/>
      <c r="EB80" s="1359"/>
      <c r="EC80" s="1359"/>
      <c r="ED80" s="1359"/>
      <c r="EE80" s="1359"/>
      <c r="EF80" s="1359"/>
      <c r="EG80" s="1359"/>
      <c r="EH80" s="1359"/>
      <c r="EI80" s="1359"/>
      <c r="EJ80" s="1359"/>
      <c r="EK80" s="1359"/>
      <c r="EL80" s="1359"/>
      <c r="EM80" s="1359"/>
      <c r="EN80" s="1359"/>
      <c r="EO80" s="1359"/>
      <c r="EP80" s="1359"/>
      <c r="EQ80" s="1359"/>
      <c r="ER80" s="1359"/>
      <c r="ES80" s="1359"/>
      <c r="ET80" s="1359"/>
      <c r="EU80" s="1359"/>
      <c r="EV80" s="1359"/>
      <c r="EW80" s="1359"/>
      <c r="EX80" s="1359"/>
      <c r="EY80" s="1359"/>
      <c r="EZ80" s="1359"/>
      <c r="FA80" s="1359"/>
      <c r="FB80" s="1359"/>
      <c r="FC80" s="1359"/>
      <c r="FD80" s="1359"/>
      <c r="FE80" s="1359"/>
      <c r="FF80" s="1359"/>
      <c r="FG80" s="1359"/>
      <c r="FH80" s="1359"/>
      <c r="FI80" s="1359"/>
      <c r="FJ80" s="1359"/>
      <c r="FK80" s="1359"/>
      <c r="FL80" s="1359"/>
      <c r="FM80" s="1359"/>
      <c r="FN80" s="1359"/>
      <c r="FO80" s="1359"/>
      <c r="FP80" s="1359"/>
      <c r="FQ80" s="1359"/>
      <c r="FR80" s="1359"/>
      <c r="FS80" s="1359"/>
      <c r="FT80" s="1359"/>
      <c r="FU80" s="1359"/>
      <c r="FV80" s="1359"/>
      <c r="FW80" s="1359"/>
      <c r="FX80" s="1359"/>
      <c r="FY80" s="1359"/>
      <c r="FZ80" s="1359"/>
      <c r="GA80" s="1359"/>
      <c r="GB80" s="1359"/>
      <c r="GC80" s="1359"/>
      <c r="GD80" s="1359"/>
      <c r="GE80" s="1359"/>
      <c r="GF80" s="1359"/>
      <c r="GG80" s="1359"/>
      <c r="GH80" s="1359"/>
      <c r="GI80" s="1359"/>
      <c r="GJ80" s="1359"/>
      <c r="GK80" s="1359"/>
      <c r="GL80" s="1359"/>
      <c r="GM80" s="1359"/>
      <c r="GN80" s="1359"/>
      <c r="GO80" s="1359"/>
      <c r="GP80" s="1359"/>
      <c r="GQ80" s="1359"/>
      <c r="GR80" s="1359"/>
      <c r="GS80" s="1359"/>
      <c r="GT80" s="1359"/>
      <c r="GU80" s="1359"/>
      <c r="GV80" s="1359"/>
      <c r="GW80" s="1359"/>
      <c r="GX80" s="1359"/>
      <c r="GY80" s="1359"/>
      <c r="GZ80" s="1359"/>
      <c r="HA80" s="1359"/>
      <c r="HB80" s="1359"/>
      <c r="HC80" s="1359"/>
      <c r="HD80" s="1359"/>
      <c r="HE80" s="1359"/>
      <c r="HF80" s="1359"/>
      <c r="HG80" s="1359"/>
      <c r="HH80" s="1359"/>
      <c r="HI80" s="1359"/>
      <c r="HJ80" s="1359"/>
      <c r="HK80" s="1359"/>
      <c r="HL80" s="1359"/>
      <c r="HM80" s="1359"/>
      <c r="HN80" s="1359"/>
      <c r="HO80" s="1359"/>
      <c r="HP80" s="1359"/>
      <c r="HQ80" s="1359"/>
      <c r="HR80" s="1359"/>
      <c r="HS80" s="1359"/>
      <c r="HT80" s="1359"/>
      <c r="HU80" s="1359"/>
      <c r="HV80" s="1359"/>
      <c r="HW80" s="1359"/>
      <c r="HX80" s="1359"/>
      <c r="HY80" s="1359"/>
      <c r="HZ80" s="1359"/>
      <c r="IA80" s="1359"/>
      <c r="IB80" s="1359"/>
      <c r="IC80" s="1359"/>
      <c r="ID80" s="1359"/>
      <c r="IE80" s="1359"/>
      <c r="IF80" s="1359"/>
      <c r="IG80" s="1359"/>
      <c r="IH80" s="1359"/>
      <c r="II80" s="1359"/>
      <c r="IJ80" s="1359"/>
      <c r="IK80" s="1359"/>
      <c r="IL80" s="1359"/>
      <c r="IM80" s="1359"/>
      <c r="IN80" s="1359"/>
      <c r="IO80" s="1359"/>
      <c r="IP80" s="1359"/>
      <c r="IQ80" s="1359"/>
      <c r="IR80" s="1359"/>
      <c r="IS80" s="1359"/>
      <c r="IT80" s="1359"/>
      <c r="IU80" s="1359"/>
    </row>
    <row r="81" spans="1:255" s="1294" customFormat="1" ht="13.5" customHeight="1">
      <c r="A81" s="1356"/>
      <c r="B81" s="1357"/>
      <c r="C81" s="1357"/>
      <c r="D81" s="1176" t="s">
        <v>7048</v>
      </c>
      <c r="E81" s="1357"/>
      <c r="F81" s="1090">
        <f>(35.4)*(0.5)</f>
        <v>17.7</v>
      </c>
      <c r="G81" s="1367"/>
      <c r="H81" s="1201"/>
      <c r="I81" s="1084"/>
      <c r="J81" s="1354"/>
      <c r="BU81" s="1359"/>
      <c r="BV81" s="1359"/>
      <c r="BW81" s="1359"/>
      <c r="BX81" s="1359"/>
      <c r="BY81" s="1359"/>
      <c r="BZ81" s="1359"/>
      <c r="CA81" s="1359"/>
      <c r="CB81" s="1359"/>
      <c r="CC81" s="1359"/>
      <c r="CD81" s="1359"/>
      <c r="CE81" s="1359"/>
      <c r="CF81" s="1359"/>
      <c r="CG81" s="1359"/>
      <c r="CH81" s="1359"/>
      <c r="CI81" s="1359"/>
      <c r="CJ81" s="1359"/>
      <c r="CK81" s="1359"/>
      <c r="CL81" s="1359"/>
      <c r="CM81" s="1359"/>
      <c r="CN81" s="1359"/>
      <c r="CO81" s="1359"/>
      <c r="CP81" s="1359"/>
      <c r="CQ81" s="1359"/>
      <c r="CR81" s="1359"/>
      <c r="CS81" s="1359"/>
      <c r="CT81" s="1359"/>
      <c r="CU81" s="1359"/>
      <c r="CV81" s="1359"/>
      <c r="CW81" s="1359"/>
      <c r="CX81" s="1359"/>
      <c r="CY81" s="1359"/>
      <c r="CZ81" s="1359"/>
      <c r="DA81" s="1359"/>
      <c r="DB81" s="1359"/>
      <c r="DC81" s="1359"/>
      <c r="DD81" s="1359"/>
      <c r="DE81" s="1359"/>
      <c r="DF81" s="1359"/>
      <c r="DG81" s="1359"/>
      <c r="DH81" s="1359"/>
      <c r="DI81" s="1359"/>
      <c r="DJ81" s="1359"/>
      <c r="DK81" s="1359"/>
      <c r="DL81" s="1359"/>
      <c r="DM81" s="1359"/>
      <c r="DN81" s="1359"/>
      <c r="DO81" s="1359"/>
      <c r="DP81" s="1359"/>
      <c r="DQ81" s="1359"/>
      <c r="DR81" s="1359"/>
      <c r="DS81" s="1359"/>
      <c r="DT81" s="1359"/>
      <c r="DU81" s="1359"/>
      <c r="DV81" s="1359"/>
      <c r="DW81" s="1359"/>
      <c r="DX81" s="1359"/>
      <c r="DY81" s="1359"/>
      <c r="DZ81" s="1359"/>
      <c r="EA81" s="1359"/>
      <c r="EB81" s="1359"/>
      <c r="EC81" s="1359"/>
      <c r="ED81" s="1359"/>
      <c r="EE81" s="1359"/>
      <c r="EF81" s="1359"/>
      <c r="EG81" s="1359"/>
      <c r="EH81" s="1359"/>
      <c r="EI81" s="1359"/>
      <c r="EJ81" s="1359"/>
      <c r="EK81" s="1359"/>
      <c r="EL81" s="1359"/>
      <c r="EM81" s="1359"/>
      <c r="EN81" s="1359"/>
      <c r="EO81" s="1359"/>
      <c r="EP81" s="1359"/>
      <c r="EQ81" s="1359"/>
      <c r="ER81" s="1359"/>
      <c r="ES81" s="1359"/>
      <c r="ET81" s="1359"/>
      <c r="EU81" s="1359"/>
      <c r="EV81" s="1359"/>
      <c r="EW81" s="1359"/>
      <c r="EX81" s="1359"/>
      <c r="EY81" s="1359"/>
      <c r="EZ81" s="1359"/>
      <c r="FA81" s="1359"/>
      <c r="FB81" s="1359"/>
      <c r="FC81" s="1359"/>
      <c r="FD81" s="1359"/>
      <c r="FE81" s="1359"/>
      <c r="FF81" s="1359"/>
      <c r="FG81" s="1359"/>
      <c r="FH81" s="1359"/>
      <c r="FI81" s="1359"/>
      <c r="FJ81" s="1359"/>
      <c r="FK81" s="1359"/>
      <c r="FL81" s="1359"/>
      <c r="FM81" s="1359"/>
      <c r="FN81" s="1359"/>
      <c r="FO81" s="1359"/>
      <c r="FP81" s="1359"/>
      <c r="FQ81" s="1359"/>
      <c r="FR81" s="1359"/>
      <c r="FS81" s="1359"/>
      <c r="FT81" s="1359"/>
      <c r="FU81" s="1359"/>
      <c r="FV81" s="1359"/>
      <c r="FW81" s="1359"/>
      <c r="FX81" s="1359"/>
      <c r="FY81" s="1359"/>
      <c r="FZ81" s="1359"/>
      <c r="GA81" s="1359"/>
      <c r="GB81" s="1359"/>
      <c r="GC81" s="1359"/>
      <c r="GD81" s="1359"/>
      <c r="GE81" s="1359"/>
      <c r="GF81" s="1359"/>
      <c r="GG81" s="1359"/>
      <c r="GH81" s="1359"/>
      <c r="GI81" s="1359"/>
      <c r="GJ81" s="1359"/>
      <c r="GK81" s="1359"/>
      <c r="GL81" s="1359"/>
      <c r="GM81" s="1359"/>
      <c r="GN81" s="1359"/>
      <c r="GO81" s="1359"/>
      <c r="GP81" s="1359"/>
      <c r="GQ81" s="1359"/>
      <c r="GR81" s="1359"/>
      <c r="GS81" s="1359"/>
      <c r="GT81" s="1359"/>
      <c r="GU81" s="1359"/>
      <c r="GV81" s="1359"/>
      <c r="GW81" s="1359"/>
      <c r="GX81" s="1359"/>
      <c r="GY81" s="1359"/>
      <c r="GZ81" s="1359"/>
      <c r="HA81" s="1359"/>
      <c r="HB81" s="1359"/>
      <c r="HC81" s="1359"/>
      <c r="HD81" s="1359"/>
      <c r="HE81" s="1359"/>
      <c r="HF81" s="1359"/>
      <c r="HG81" s="1359"/>
      <c r="HH81" s="1359"/>
      <c r="HI81" s="1359"/>
      <c r="HJ81" s="1359"/>
      <c r="HK81" s="1359"/>
      <c r="HL81" s="1359"/>
      <c r="HM81" s="1359"/>
      <c r="HN81" s="1359"/>
      <c r="HO81" s="1359"/>
      <c r="HP81" s="1359"/>
      <c r="HQ81" s="1359"/>
      <c r="HR81" s="1359"/>
      <c r="HS81" s="1359"/>
      <c r="HT81" s="1359"/>
      <c r="HU81" s="1359"/>
      <c r="HV81" s="1359"/>
      <c r="HW81" s="1359"/>
      <c r="HX81" s="1359"/>
      <c r="HY81" s="1359"/>
      <c r="HZ81" s="1359"/>
      <c r="IA81" s="1359"/>
      <c r="IB81" s="1359"/>
      <c r="IC81" s="1359"/>
      <c r="ID81" s="1359"/>
      <c r="IE81" s="1359"/>
      <c r="IF81" s="1359"/>
      <c r="IG81" s="1359"/>
      <c r="IH81" s="1359"/>
      <c r="II81" s="1359"/>
      <c r="IJ81" s="1359"/>
      <c r="IK81" s="1359"/>
      <c r="IL81" s="1359"/>
      <c r="IM81" s="1359"/>
      <c r="IN81" s="1359"/>
      <c r="IO81" s="1359"/>
      <c r="IP81" s="1359"/>
      <c r="IQ81" s="1359"/>
      <c r="IR81" s="1359"/>
      <c r="IS81" s="1359"/>
      <c r="IT81" s="1359"/>
      <c r="IU81" s="1359"/>
    </row>
    <row r="82" spans="1:255" s="1184" customFormat="1" ht="27" customHeight="1">
      <c r="A82" s="1338"/>
      <c r="B82" s="1179"/>
      <c r="C82" s="1180"/>
      <c r="D82" s="1176" t="s">
        <v>6862</v>
      </c>
      <c r="E82" s="1088"/>
      <c r="F82" s="1090"/>
      <c r="G82" s="1181"/>
      <c r="H82" s="1192"/>
      <c r="I82" s="1177"/>
      <c r="J82" s="1183"/>
      <c r="U82" s="1187"/>
      <c r="W82" s="1187"/>
    </row>
    <row r="83" spans="1:255" s="1294" customFormat="1" ht="13.5" customHeight="1">
      <c r="A83" s="1356" t="s">
        <v>5999</v>
      </c>
      <c r="B83" s="1357" t="s">
        <v>6840</v>
      </c>
      <c r="C83" s="1357">
        <v>460451633</v>
      </c>
      <c r="D83" s="1357" t="s">
        <v>7049</v>
      </c>
      <c r="E83" s="1357" t="s">
        <v>194</v>
      </c>
      <c r="F83" s="541">
        <f>ROUND(SUM(F85),3)</f>
        <v>17.7</v>
      </c>
      <c r="G83" s="309"/>
      <c r="H83" s="1083">
        <f>ROUND(F83*G83,2)</f>
        <v>0</v>
      </c>
      <c r="I83" s="1084" t="s">
        <v>5315</v>
      </c>
      <c r="J83" s="1365"/>
      <c r="BU83" s="1359"/>
      <c r="BV83" s="1359"/>
      <c r="BW83" s="1359"/>
      <c r="BX83" s="1359"/>
      <c r="BY83" s="1359"/>
      <c r="BZ83" s="1359"/>
      <c r="CA83" s="1359"/>
      <c r="CB83" s="1359"/>
      <c r="CC83" s="1359"/>
      <c r="CD83" s="1359"/>
      <c r="CE83" s="1359"/>
      <c r="CF83" s="1359"/>
      <c r="CG83" s="1359"/>
      <c r="CH83" s="1359"/>
      <c r="CI83" s="1359"/>
      <c r="CJ83" s="1359"/>
      <c r="CK83" s="1359"/>
      <c r="CL83" s="1359"/>
      <c r="CM83" s="1359"/>
      <c r="CN83" s="1359"/>
      <c r="CO83" s="1359"/>
      <c r="CP83" s="1359"/>
      <c r="CQ83" s="1359"/>
      <c r="CR83" s="1359"/>
      <c r="CS83" s="1359"/>
      <c r="CT83" s="1359"/>
      <c r="CU83" s="1359"/>
      <c r="CV83" s="1359"/>
      <c r="CW83" s="1359"/>
      <c r="CX83" s="1359"/>
      <c r="CY83" s="1359"/>
      <c r="CZ83" s="1359"/>
      <c r="DA83" s="1359"/>
      <c r="DB83" s="1359"/>
      <c r="DC83" s="1359"/>
      <c r="DD83" s="1359"/>
      <c r="DE83" s="1359"/>
      <c r="DF83" s="1359"/>
      <c r="DG83" s="1359"/>
      <c r="DH83" s="1359"/>
      <c r="DI83" s="1359"/>
      <c r="DJ83" s="1359"/>
      <c r="DK83" s="1359"/>
      <c r="DL83" s="1359"/>
      <c r="DM83" s="1359"/>
      <c r="DN83" s="1359"/>
      <c r="DO83" s="1359"/>
      <c r="DP83" s="1359"/>
      <c r="DQ83" s="1359"/>
      <c r="DR83" s="1359"/>
      <c r="DS83" s="1359"/>
      <c r="DT83" s="1359"/>
      <c r="DU83" s="1359"/>
      <c r="DV83" s="1359"/>
      <c r="DW83" s="1359"/>
      <c r="DX83" s="1359"/>
      <c r="DY83" s="1359"/>
      <c r="DZ83" s="1359"/>
      <c r="EA83" s="1359"/>
      <c r="EB83" s="1359"/>
      <c r="EC83" s="1359"/>
      <c r="ED83" s="1359"/>
      <c r="EE83" s="1359"/>
      <c r="EF83" s="1359"/>
      <c r="EG83" s="1359"/>
      <c r="EH83" s="1359"/>
      <c r="EI83" s="1359"/>
      <c r="EJ83" s="1359"/>
      <c r="EK83" s="1359"/>
      <c r="EL83" s="1359"/>
      <c r="EM83" s="1359"/>
      <c r="EN83" s="1359"/>
      <c r="EO83" s="1359"/>
      <c r="EP83" s="1359"/>
      <c r="EQ83" s="1359"/>
      <c r="ER83" s="1359"/>
      <c r="ES83" s="1359"/>
      <c r="ET83" s="1359"/>
      <c r="EU83" s="1359"/>
      <c r="EV83" s="1359"/>
      <c r="EW83" s="1359"/>
      <c r="EX83" s="1359"/>
      <c r="EY83" s="1359"/>
      <c r="EZ83" s="1359"/>
      <c r="FA83" s="1359"/>
      <c r="FB83" s="1359"/>
      <c r="FC83" s="1359"/>
      <c r="FD83" s="1359"/>
      <c r="FE83" s="1359"/>
      <c r="FF83" s="1359"/>
      <c r="FG83" s="1359"/>
      <c r="FH83" s="1359"/>
      <c r="FI83" s="1359"/>
      <c r="FJ83" s="1359"/>
      <c r="FK83" s="1359"/>
      <c r="FL83" s="1359"/>
      <c r="FM83" s="1359"/>
      <c r="FN83" s="1359"/>
      <c r="FO83" s="1359"/>
      <c r="FP83" s="1359"/>
      <c r="FQ83" s="1359"/>
      <c r="FR83" s="1359"/>
      <c r="FS83" s="1359"/>
      <c r="FT83" s="1359"/>
      <c r="FU83" s="1359"/>
      <c r="FV83" s="1359"/>
      <c r="FW83" s="1359"/>
      <c r="FX83" s="1359"/>
      <c r="FY83" s="1359"/>
      <c r="FZ83" s="1359"/>
      <c r="GA83" s="1359"/>
      <c r="GB83" s="1359"/>
      <c r="GC83" s="1359"/>
      <c r="GD83" s="1359"/>
      <c r="GE83" s="1359"/>
      <c r="GF83" s="1359"/>
      <c r="GG83" s="1359"/>
      <c r="GH83" s="1359"/>
      <c r="GI83" s="1359"/>
      <c r="GJ83" s="1359"/>
      <c r="GK83" s="1359"/>
      <c r="GL83" s="1359"/>
      <c r="GM83" s="1359"/>
      <c r="GN83" s="1359"/>
      <c r="GO83" s="1359"/>
      <c r="GP83" s="1359"/>
      <c r="GQ83" s="1359"/>
      <c r="GR83" s="1359"/>
      <c r="GS83" s="1359"/>
      <c r="GT83" s="1359"/>
      <c r="GU83" s="1359"/>
      <c r="GV83" s="1359"/>
      <c r="GW83" s="1359"/>
      <c r="GX83" s="1359"/>
      <c r="GY83" s="1359"/>
      <c r="GZ83" s="1359"/>
      <c r="HA83" s="1359"/>
      <c r="HB83" s="1359"/>
      <c r="HC83" s="1359"/>
      <c r="HD83" s="1359"/>
      <c r="HE83" s="1359"/>
      <c r="HF83" s="1359"/>
      <c r="HG83" s="1359"/>
      <c r="HH83" s="1359"/>
      <c r="HI83" s="1359"/>
      <c r="HJ83" s="1359"/>
      <c r="HK83" s="1359"/>
      <c r="HL83" s="1359"/>
      <c r="HM83" s="1359"/>
      <c r="HN83" s="1359"/>
      <c r="HO83" s="1359"/>
      <c r="HP83" s="1359"/>
      <c r="HQ83" s="1359"/>
      <c r="HR83" s="1359"/>
      <c r="HS83" s="1359"/>
      <c r="HT83" s="1359"/>
      <c r="HU83" s="1359"/>
      <c r="HV83" s="1359"/>
      <c r="HW83" s="1359"/>
      <c r="HX83" s="1359"/>
      <c r="HY83" s="1359"/>
      <c r="HZ83" s="1359"/>
      <c r="IA83" s="1359"/>
      <c r="IB83" s="1359"/>
      <c r="IC83" s="1359"/>
      <c r="ID83" s="1359"/>
      <c r="IE83" s="1359"/>
      <c r="IF83" s="1359"/>
      <c r="IG83" s="1359"/>
      <c r="IH83" s="1359"/>
      <c r="II83" s="1359"/>
      <c r="IJ83" s="1359"/>
      <c r="IK83" s="1359"/>
      <c r="IL83" s="1359"/>
      <c r="IM83" s="1359"/>
      <c r="IN83" s="1359"/>
      <c r="IO83" s="1359"/>
      <c r="IP83" s="1359"/>
      <c r="IQ83" s="1359"/>
      <c r="IR83" s="1359"/>
      <c r="IS83" s="1359"/>
      <c r="IT83" s="1359"/>
      <c r="IU83" s="1359"/>
    </row>
    <row r="84" spans="1:255" s="1294" customFormat="1" ht="13.5" customHeight="1">
      <c r="A84" s="1356"/>
      <c r="B84" s="1357"/>
      <c r="C84" s="1357"/>
      <c r="D84" s="1176" t="s">
        <v>7047</v>
      </c>
      <c r="E84" s="1357"/>
      <c r="F84" s="1366"/>
      <c r="G84" s="1201"/>
      <c r="H84" s="1201"/>
      <c r="I84" s="1084"/>
      <c r="J84" s="1354"/>
      <c r="BU84" s="1359"/>
      <c r="BV84" s="1359"/>
      <c r="BW84" s="1359"/>
      <c r="BX84" s="1359"/>
      <c r="BY84" s="1359"/>
      <c r="BZ84" s="1359"/>
      <c r="CA84" s="1359"/>
      <c r="CB84" s="1359"/>
      <c r="CC84" s="1359"/>
      <c r="CD84" s="1359"/>
      <c r="CE84" s="1359"/>
      <c r="CF84" s="1359"/>
      <c r="CG84" s="1359"/>
      <c r="CH84" s="1359"/>
      <c r="CI84" s="1359"/>
      <c r="CJ84" s="1359"/>
      <c r="CK84" s="1359"/>
      <c r="CL84" s="1359"/>
      <c r="CM84" s="1359"/>
      <c r="CN84" s="1359"/>
      <c r="CO84" s="1359"/>
      <c r="CP84" s="1359"/>
      <c r="CQ84" s="1359"/>
      <c r="CR84" s="1359"/>
      <c r="CS84" s="1359"/>
      <c r="CT84" s="1359"/>
      <c r="CU84" s="1359"/>
      <c r="CV84" s="1359"/>
      <c r="CW84" s="1359"/>
      <c r="CX84" s="1359"/>
      <c r="CY84" s="1359"/>
      <c r="CZ84" s="1359"/>
      <c r="DA84" s="1359"/>
      <c r="DB84" s="1359"/>
      <c r="DC84" s="1359"/>
      <c r="DD84" s="1359"/>
      <c r="DE84" s="1359"/>
      <c r="DF84" s="1359"/>
      <c r="DG84" s="1359"/>
      <c r="DH84" s="1359"/>
      <c r="DI84" s="1359"/>
      <c r="DJ84" s="1359"/>
      <c r="DK84" s="1359"/>
      <c r="DL84" s="1359"/>
      <c r="DM84" s="1359"/>
      <c r="DN84" s="1359"/>
      <c r="DO84" s="1359"/>
      <c r="DP84" s="1359"/>
      <c r="DQ84" s="1359"/>
      <c r="DR84" s="1359"/>
      <c r="DS84" s="1359"/>
      <c r="DT84" s="1359"/>
      <c r="DU84" s="1359"/>
      <c r="DV84" s="1359"/>
      <c r="DW84" s="1359"/>
      <c r="DX84" s="1359"/>
      <c r="DY84" s="1359"/>
      <c r="DZ84" s="1359"/>
      <c r="EA84" s="1359"/>
      <c r="EB84" s="1359"/>
      <c r="EC84" s="1359"/>
      <c r="ED84" s="1359"/>
      <c r="EE84" s="1359"/>
      <c r="EF84" s="1359"/>
      <c r="EG84" s="1359"/>
      <c r="EH84" s="1359"/>
      <c r="EI84" s="1359"/>
      <c r="EJ84" s="1359"/>
      <c r="EK84" s="1359"/>
      <c r="EL84" s="1359"/>
      <c r="EM84" s="1359"/>
      <c r="EN84" s="1359"/>
      <c r="EO84" s="1359"/>
      <c r="EP84" s="1359"/>
      <c r="EQ84" s="1359"/>
      <c r="ER84" s="1359"/>
      <c r="ES84" s="1359"/>
      <c r="ET84" s="1359"/>
      <c r="EU84" s="1359"/>
      <c r="EV84" s="1359"/>
      <c r="EW84" s="1359"/>
      <c r="EX84" s="1359"/>
      <c r="EY84" s="1359"/>
      <c r="EZ84" s="1359"/>
      <c r="FA84" s="1359"/>
      <c r="FB84" s="1359"/>
      <c r="FC84" s="1359"/>
      <c r="FD84" s="1359"/>
      <c r="FE84" s="1359"/>
      <c r="FF84" s="1359"/>
      <c r="FG84" s="1359"/>
      <c r="FH84" s="1359"/>
      <c r="FI84" s="1359"/>
      <c r="FJ84" s="1359"/>
      <c r="FK84" s="1359"/>
      <c r="FL84" s="1359"/>
      <c r="FM84" s="1359"/>
      <c r="FN84" s="1359"/>
      <c r="FO84" s="1359"/>
      <c r="FP84" s="1359"/>
      <c r="FQ84" s="1359"/>
      <c r="FR84" s="1359"/>
      <c r="FS84" s="1359"/>
      <c r="FT84" s="1359"/>
      <c r="FU84" s="1359"/>
      <c r="FV84" s="1359"/>
      <c r="FW84" s="1359"/>
      <c r="FX84" s="1359"/>
      <c r="FY84" s="1359"/>
      <c r="FZ84" s="1359"/>
      <c r="GA84" s="1359"/>
      <c r="GB84" s="1359"/>
      <c r="GC84" s="1359"/>
      <c r="GD84" s="1359"/>
      <c r="GE84" s="1359"/>
      <c r="GF84" s="1359"/>
      <c r="GG84" s="1359"/>
      <c r="GH84" s="1359"/>
      <c r="GI84" s="1359"/>
      <c r="GJ84" s="1359"/>
      <c r="GK84" s="1359"/>
      <c r="GL84" s="1359"/>
      <c r="GM84" s="1359"/>
      <c r="GN84" s="1359"/>
      <c r="GO84" s="1359"/>
      <c r="GP84" s="1359"/>
      <c r="GQ84" s="1359"/>
      <c r="GR84" s="1359"/>
      <c r="GS84" s="1359"/>
      <c r="GT84" s="1359"/>
      <c r="GU84" s="1359"/>
      <c r="GV84" s="1359"/>
      <c r="GW84" s="1359"/>
      <c r="GX84" s="1359"/>
      <c r="GY84" s="1359"/>
      <c r="GZ84" s="1359"/>
      <c r="HA84" s="1359"/>
      <c r="HB84" s="1359"/>
      <c r="HC84" s="1359"/>
      <c r="HD84" s="1359"/>
      <c r="HE84" s="1359"/>
      <c r="HF84" s="1359"/>
      <c r="HG84" s="1359"/>
      <c r="HH84" s="1359"/>
      <c r="HI84" s="1359"/>
      <c r="HJ84" s="1359"/>
      <c r="HK84" s="1359"/>
      <c r="HL84" s="1359"/>
      <c r="HM84" s="1359"/>
      <c r="HN84" s="1359"/>
      <c r="HO84" s="1359"/>
      <c r="HP84" s="1359"/>
      <c r="HQ84" s="1359"/>
      <c r="HR84" s="1359"/>
      <c r="HS84" s="1359"/>
      <c r="HT84" s="1359"/>
      <c r="HU84" s="1359"/>
      <c r="HV84" s="1359"/>
      <c r="HW84" s="1359"/>
      <c r="HX84" s="1359"/>
      <c r="HY84" s="1359"/>
      <c r="HZ84" s="1359"/>
      <c r="IA84" s="1359"/>
      <c r="IB84" s="1359"/>
      <c r="IC84" s="1359"/>
      <c r="ID84" s="1359"/>
      <c r="IE84" s="1359"/>
      <c r="IF84" s="1359"/>
      <c r="IG84" s="1359"/>
      <c r="IH84" s="1359"/>
      <c r="II84" s="1359"/>
      <c r="IJ84" s="1359"/>
      <c r="IK84" s="1359"/>
      <c r="IL84" s="1359"/>
      <c r="IM84" s="1359"/>
      <c r="IN84" s="1359"/>
      <c r="IO84" s="1359"/>
      <c r="IP84" s="1359"/>
      <c r="IQ84" s="1359"/>
      <c r="IR84" s="1359"/>
      <c r="IS84" s="1359"/>
      <c r="IT84" s="1359"/>
      <c r="IU84" s="1359"/>
    </row>
    <row r="85" spans="1:255" s="1184" customFormat="1" ht="13.5" customHeight="1">
      <c r="A85" s="1338"/>
      <c r="B85" s="1179"/>
      <c r="C85" s="1180"/>
      <c r="D85" s="1176" t="s">
        <v>7048</v>
      </c>
      <c r="E85" s="1088"/>
      <c r="F85" s="1090">
        <f>(35.4)*(0.5)</f>
        <v>17.7</v>
      </c>
      <c r="G85" s="1181"/>
      <c r="H85" s="1192"/>
      <c r="I85" s="1177"/>
      <c r="J85" s="1183"/>
      <c r="U85" s="1187"/>
      <c r="W85" s="1187"/>
    </row>
    <row r="86" spans="1:255" s="1184" customFormat="1" ht="27" customHeight="1">
      <c r="A86" s="1338"/>
      <c r="B86" s="1179"/>
      <c r="C86" s="1180"/>
      <c r="D86" s="1176" t="s">
        <v>6862</v>
      </c>
      <c r="E86" s="1088"/>
      <c r="F86" s="1090"/>
      <c r="G86" s="1181"/>
      <c r="H86" s="1192"/>
      <c r="I86" s="1177"/>
      <c r="J86" s="1368"/>
      <c r="U86" s="1187"/>
      <c r="W86" s="1187"/>
    </row>
    <row r="87" spans="1:255" s="1294" customFormat="1" ht="13.5" customHeight="1">
      <c r="A87" s="1356" t="s">
        <v>6002</v>
      </c>
      <c r="B87" s="1357" t="s">
        <v>6840</v>
      </c>
      <c r="C87" s="1357">
        <v>460661114</v>
      </c>
      <c r="D87" s="1357" t="s">
        <v>7050</v>
      </c>
      <c r="E87" s="1357" t="s">
        <v>194</v>
      </c>
      <c r="F87" s="541">
        <f>ROUND(SUM(F89),3)</f>
        <v>70.8</v>
      </c>
      <c r="G87" s="309"/>
      <c r="H87" s="1083">
        <f>ROUND(F87*G87,2)</f>
        <v>0</v>
      </c>
      <c r="I87" s="1084" t="s">
        <v>5315</v>
      </c>
      <c r="J87" s="1354"/>
      <c r="BU87" s="1359"/>
      <c r="BV87" s="1359"/>
      <c r="BW87" s="1359"/>
      <c r="BX87" s="1359"/>
      <c r="BY87" s="1359"/>
      <c r="BZ87" s="1359"/>
      <c r="CA87" s="1359"/>
      <c r="CB87" s="1359"/>
      <c r="CC87" s="1359"/>
      <c r="CD87" s="1359"/>
      <c r="CE87" s="1359"/>
      <c r="CF87" s="1359"/>
      <c r="CG87" s="1359"/>
      <c r="CH87" s="1359"/>
      <c r="CI87" s="1359"/>
      <c r="CJ87" s="1359"/>
      <c r="CK87" s="1359"/>
      <c r="CL87" s="1359"/>
      <c r="CM87" s="1359"/>
      <c r="CN87" s="1359"/>
      <c r="CO87" s="1359"/>
      <c r="CP87" s="1359"/>
      <c r="CQ87" s="1359"/>
      <c r="CR87" s="1359"/>
      <c r="CS87" s="1359"/>
      <c r="CT87" s="1359"/>
      <c r="CU87" s="1359"/>
      <c r="CV87" s="1359"/>
      <c r="CW87" s="1359"/>
      <c r="CX87" s="1359"/>
      <c r="CY87" s="1359"/>
      <c r="CZ87" s="1359"/>
      <c r="DA87" s="1359"/>
      <c r="DB87" s="1359"/>
      <c r="DC87" s="1359"/>
      <c r="DD87" s="1359"/>
      <c r="DE87" s="1359"/>
      <c r="DF87" s="1359"/>
      <c r="DG87" s="1359"/>
      <c r="DH87" s="1359"/>
      <c r="DI87" s="1359"/>
      <c r="DJ87" s="1359"/>
      <c r="DK87" s="1359"/>
      <c r="DL87" s="1359"/>
      <c r="DM87" s="1359"/>
      <c r="DN87" s="1359"/>
      <c r="DO87" s="1359"/>
      <c r="DP87" s="1359"/>
      <c r="DQ87" s="1359"/>
      <c r="DR87" s="1359"/>
      <c r="DS87" s="1359"/>
      <c r="DT87" s="1359"/>
      <c r="DU87" s="1359"/>
      <c r="DV87" s="1359"/>
      <c r="DW87" s="1359"/>
      <c r="DX87" s="1359"/>
      <c r="DY87" s="1359"/>
      <c r="DZ87" s="1359"/>
      <c r="EA87" s="1359"/>
      <c r="EB87" s="1359"/>
      <c r="EC87" s="1359"/>
      <c r="ED87" s="1359"/>
      <c r="EE87" s="1359"/>
      <c r="EF87" s="1359"/>
      <c r="EG87" s="1359"/>
      <c r="EH87" s="1359"/>
      <c r="EI87" s="1359"/>
      <c r="EJ87" s="1359"/>
      <c r="EK87" s="1359"/>
      <c r="EL87" s="1359"/>
      <c r="EM87" s="1359"/>
      <c r="EN87" s="1359"/>
      <c r="EO87" s="1359"/>
      <c r="EP87" s="1359"/>
      <c r="EQ87" s="1359"/>
      <c r="ER87" s="1359"/>
      <c r="ES87" s="1359"/>
      <c r="ET87" s="1359"/>
      <c r="EU87" s="1359"/>
      <c r="EV87" s="1359"/>
      <c r="EW87" s="1359"/>
      <c r="EX87" s="1359"/>
      <c r="EY87" s="1359"/>
      <c r="EZ87" s="1359"/>
      <c r="FA87" s="1359"/>
      <c r="FB87" s="1359"/>
      <c r="FC87" s="1359"/>
      <c r="FD87" s="1359"/>
      <c r="FE87" s="1359"/>
      <c r="FF87" s="1359"/>
      <c r="FG87" s="1359"/>
      <c r="FH87" s="1359"/>
      <c r="FI87" s="1359"/>
      <c r="FJ87" s="1359"/>
      <c r="FK87" s="1359"/>
      <c r="FL87" s="1359"/>
      <c r="FM87" s="1359"/>
      <c r="FN87" s="1359"/>
      <c r="FO87" s="1359"/>
      <c r="FP87" s="1359"/>
      <c r="FQ87" s="1359"/>
      <c r="FR87" s="1359"/>
      <c r="FS87" s="1359"/>
      <c r="FT87" s="1359"/>
      <c r="FU87" s="1359"/>
      <c r="FV87" s="1359"/>
      <c r="FW87" s="1359"/>
      <c r="FX87" s="1359"/>
      <c r="FY87" s="1359"/>
      <c r="FZ87" s="1359"/>
      <c r="GA87" s="1359"/>
      <c r="GB87" s="1359"/>
      <c r="GC87" s="1359"/>
      <c r="GD87" s="1359"/>
      <c r="GE87" s="1359"/>
      <c r="GF87" s="1359"/>
      <c r="GG87" s="1359"/>
      <c r="GH87" s="1359"/>
      <c r="GI87" s="1359"/>
      <c r="GJ87" s="1359"/>
      <c r="GK87" s="1359"/>
      <c r="GL87" s="1359"/>
      <c r="GM87" s="1359"/>
      <c r="GN87" s="1359"/>
      <c r="GO87" s="1359"/>
      <c r="GP87" s="1359"/>
      <c r="GQ87" s="1359"/>
      <c r="GR87" s="1359"/>
      <c r="GS87" s="1359"/>
      <c r="GT87" s="1359"/>
      <c r="GU87" s="1359"/>
      <c r="GV87" s="1359"/>
      <c r="GW87" s="1359"/>
      <c r="GX87" s="1359"/>
      <c r="GY87" s="1359"/>
      <c r="GZ87" s="1359"/>
      <c r="HA87" s="1359"/>
      <c r="HB87" s="1359"/>
      <c r="HC87" s="1359"/>
      <c r="HD87" s="1359"/>
      <c r="HE87" s="1359"/>
      <c r="HF87" s="1359"/>
      <c r="HG87" s="1359"/>
      <c r="HH87" s="1359"/>
      <c r="HI87" s="1359"/>
      <c r="HJ87" s="1359"/>
      <c r="HK87" s="1359"/>
      <c r="HL87" s="1359"/>
      <c r="HM87" s="1359"/>
      <c r="HN87" s="1359"/>
      <c r="HO87" s="1359"/>
      <c r="HP87" s="1359"/>
      <c r="HQ87" s="1359"/>
      <c r="HR87" s="1359"/>
      <c r="HS87" s="1359"/>
      <c r="HT87" s="1359"/>
      <c r="HU87" s="1359"/>
      <c r="HV87" s="1359"/>
      <c r="HW87" s="1359"/>
      <c r="HX87" s="1359"/>
      <c r="HY87" s="1359"/>
      <c r="HZ87" s="1359"/>
      <c r="IA87" s="1359"/>
      <c r="IB87" s="1359"/>
      <c r="IC87" s="1359"/>
      <c r="ID87" s="1359"/>
      <c r="IE87" s="1359"/>
      <c r="IF87" s="1359"/>
      <c r="IG87" s="1359"/>
      <c r="IH87" s="1359"/>
      <c r="II87" s="1359"/>
      <c r="IJ87" s="1359"/>
      <c r="IK87" s="1359"/>
      <c r="IL87" s="1359"/>
      <c r="IM87" s="1359"/>
      <c r="IN87" s="1359"/>
      <c r="IO87" s="1359"/>
      <c r="IP87" s="1359"/>
      <c r="IQ87" s="1359"/>
      <c r="IR87" s="1359"/>
      <c r="IS87" s="1359"/>
      <c r="IT87" s="1359"/>
      <c r="IU87" s="1359"/>
    </row>
    <row r="88" spans="1:255" s="1294" customFormat="1" ht="13.5" customHeight="1">
      <c r="A88" s="1356"/>
      <c r="B88" s="1357"/>
      <c r="C88" s="1357"/>
      <c r="D88" s="1176" t="s">
        <v>7051</v>
      </c>
      <c r="E88" s="1357"/>
      <c r="F88" s="1366"/>
      <c r="G88" s="1201"/>
      <c r="H88" s="1201"/>
      <c r="I88" s="1084"/>
      <c r="J88" s="1354"/>
      <c r="BU88" s="1359"/>
      <c r="BV88" s="1359"/>
      <c r="BW88" s="1359"/>
      <c r="BX88" s="1359"/>
      <c r="BY88" s="1359"/>
      <c r="BZ88" s="1359"/>
      <c r="CA88" s="1359"/>
      <c r="CB88" s="1359"/>
      <c r="CC88" s="1359"/>
      <c r="CD88" s="1359"/>
      <c r="CE88" s="1359"/>
      <c r="CF88" s="1359"/>
      <c r="CG88" s="1359"/>
      <c r="CH88" s="1359"/>
      <c r="CI88" s="1359"/>
      <c r="CJ88" s="1359"/>
      <c r="CK88" s="1359"/>
      <c r="CL88" s="1359"/>
      <c r="CM88" s="1359"/>
      <c r="CN88" s="1359"/>
      <c r="CO88" s="1359"/>
      <c r="CP88" s="1359"/>
      <c r="CQ88" s="1359"/>
      <c r="CR88" s="1359"/>
      <c r="CS88" s="1359"/>
      <c r="CT88" s="1359"/>
      <c r="CU88" s="1359"/>
      <c r="CV88" s="1359"/>
      <c r="CW88" s="1359"/>
      <c r="CX88" s="1359"/>
      <c r="CY88" s="1359"/>
      <c r="CZ88" s="1359"/>
      <c r="DA88" s="1359"/>
      <c r="DB88" s="1359"/>
      <c r="DC88" s="1359"/>
      <c r="DD88" s="1359"/>
      <c r="DE88" s="1359"/>
      <c r="DF88" s="1359"/>
      <c r="DG88" s="1359"/>
      <c r="DH88" s="1359"/>
      <c r="DI88" s="1359"/>
      <c r="DJ88" s="1359"/>
      <c r="DK88" s="1359"/>
      <c r="DL88" s="1359"/>
      <c r="DM88" s="1359"/>
      <c r="DN88" s="1359"/>
      <c r="DO88" s="1359"/>
      <c r="DP88" s="1359"/>
      <c r="DQ88" s="1359"/>
      <c r="DR88" s="1359"/>
      <c r="DS88" s="1359"/>
      <c r="DT88" s="1359"/>
      <c r="DU88" s="1359"/>
      <c r="DV88" s="1359"/>
      <c r="DW88" s="1359"/>
      <c r="DX88" s="1359"/>
      <c r="DY88" s="1359"/>
      <c r="DZ88" s="1359"/>
      <c r="EA88" s="1359"/>
      <c r="EB88" s="1359"/>
      <c r="EC88" s="1359"/>
      <c r="ED88" s="1359"/>
      <c r="EE88" s="1359"/>
      <c r="EF88" s="1359"/>
      <c r="EG88" s="1359"/>
      <c r="EH88" s="1359"/>
      <c r="EI88" s="1359"/>
      <c r="EJ88" s="1359"/>
      <c r="EK88" s="1359"/>
      <c r="EL88" s="1359"/>
      <c r="EM88" s="1359"/>
      <c r="EN88" s="1359"/>
      <c r="EO88" s="1359"/>
      <c r="EP88" s="1359"/>
      <c r="EQ88" s="1359"/>
      <c r="ER88" s="1359"/>
      <c r="ES88" s="1359"/>
      <c r="ET88" s="1359"/>
      <c r="EU88" s="1359"/>
      <c r="EV88" s="1359"/>
      <c r="EW88" s="1359"/>
      <c r="EX88" s="1359"/>
      <c r="EY88" s="1359"/>
      <c r="EZ88" s="1359"/>
      <c r="FA88" s="1359"/>
      <c r="FB88" s="1359"/>
      <c r="FC88" s="1359"/>
      <c r="FD88" s="1359"/>
      <c r="FE88" s="1359"/>
      <c r="FF88" s="1359"/>
      <c r="FG88" s="1359"/>
      <c r="FH88" s="1359"/>
      <c r="FI88" s="1359"/>
      <c r="FJ88" s="1359"/>
      <c r="FK88" s="1359"/>
      <c r="FL88" s="1359"/>
      <c r="FM88" s="1359"/>
      <c r="FN88" s="1359"/>
      <c r="FO88" s="1359"/>
      <c r="FP88" s="1359"/>
      <c r="FQ88" s="1359"/>
      <c r="FR88" s="1359"/>
      <c r="FS88" s="1359"/>
      <c r="FT88" s="1359"/>
      <c r="FU88" s="1359"/>
      <c r="FV88" s="1359"/>
      <c r="FW88" s="1359"/>
      <c r="FX88" s="1359"/>
      <c r="FY88" s="1359"/>
      <c r="FZ88" s="1359"/>
      <c r="GA88" s="1359"/>
      <c r="GB88" s="1359"/>
      <c r="GC88" s="1359"/>
      <c r="GD88" s="1359"/>
      <c r="GE88" s="1359"/>
      <c r="GF88" s="1359"/>
      <c r="GG88" s="1359"/>
      <c r="GH88" s="1359"/>
      <c r="GI88" s="1359"/>
      <c r="GJ88" s="1359"/>
      <c r="GK88" s="1359"/>
      <c r="GL88" s="1359"/>
      <c r="GM88" s="1359"/>
      <c r="GN88" s="1359"/>
      <c r="GO88" s="1359"/>
      <c r="GP88" s="1359"/>
      <c r="GQ88" s="1359"/>
      <c r="GR88" s="1359"/>
      <c r="GS88" s="1359"/>
      <c r="GT88" s="1359"/>
      <c r="GU88" s="1359"/>
      <c r="GV88" s="1359"/>
      <c r="GW88" s="1359"/>
      <c r="GX88" s="1359"/>
      <c r="GY88" s="1359"/>
      <c r="GZ88" s="1359"/>
      <c r="HA88" s="1359"/>
      <c r="HB88" s="1359"/>
      <c r="HC88" s="1359"/>
      <c r="HD88" s="1359"/>
      <c r="HE88" s="1359"/>
      <c r="HF88" s="1359"/>
      <c r="HG88" s="1359"/>
      <c r="HH88" s="1359"/>
      <c r="HI88" s="1359"/>
      <c r="HJ88" s="1359"/>
      <c r="HK88" s="1359"/>
      <c r="HL88" s="1359"/>
      <c r="HM88" s="1359"/>
      <c r="HN88" s="1359"/>
      <c r="HO88" s="1359"/>
      <c r="HP88" s="1359"/>
      <c r="HQ88" s="1359"/>
      <c r="HR88" s="1359"/>
      <c r="HS88" s="1359"/>
      <c r="HT88" s="1359"/>
      <c r="HU88" s="1359"/>
      <c r="HV88" s="1359"/>
      <c r="HW88" s="1359"/>
      <c r="HX88" s="1359"/>
      <c r="HY88" s="1359"/>
      <c r="HZ88" s="1359"/>
      <c r="IA88" s="1359"/>
      <c r="IB88" s="1359"/>
      <c r="IC88" s="1359"/>
      <c r="ID88" s="1359"/>
      <c r="IE88" s="1359"/>
      <c r="IF88" s="1359"/>
      <c r="IG88" s="1359"/>
      <c r="IH88" s="1359"/>
      <c r="II88" s="1359"/>
      <c r="IJ88" s="1359"/>
      <c r="IK88" s="1359"/>
      <c r="IL88" s="1359"/>
      <c r="IM88" s="1359"/>
      <c r="IN88" s="1359"/>
      <c r="IO88" s="1359"/>
      <c r="IP88" s="1359"/>
      <c r="IQ88" s="1359"/>
      <c r="IR88" s="1359"/>
      <c r="IS88" s="1359"/>
      <c r="IT88" s="1359"/>
      <c r="IU88" s="1359"/>
    </row>
    <row r="89" spans="1:255" s="1184" customFormat="1" ht="13.5" customHeight="1">
      <c r="A89" s="1338"/>
      <c r="B89" s="1179"/>
      <c r="C89" s="1180"/>
      <c r="D89" s="1176" t="s">
        <v>7052</v>
      </c>
      <c r="E89" s="1088"/>
      <c r="F89" s="1090">
        <f>(35.4)*2</f>
        <v>70.8</v>
      </c>
      <c r="G89" s="1181"/>
      <c r="H89" s="1192"/>
      <c r="I89" s="1177"/>
      <c r="J89" s="1183"/>
      <c r="U89" s="1187"/>
      <c r="W89" s="1187"/>
    </row>
    <row r="90" spans="1:255" s="1184" customFormat="1" ht="13.5" customHeight="1">
      <c r="A90" s="1338"/>
      <c r="B90" s="1179"/>
      <c r="C90" s="1180"/>
      <c r="D90" s="1176" t="s">
        <v>6867</v>
      </c>
      <c r="E90" s="1088"/>
      <c r="F90" s="1090"/>
      <c r="G90" s="1181"/>
      <c r="H90" s="1192"/>
      <c r="I90" s="1177"/>
      <c r="J90" s="1183"/>
      <c r="U90" s="1187"/>
      <c r="W90" s="1187"/>
    </row>
    <row r="91" spans="1:255" s="1184" customFormat="1" ht="27" customHeight="1">
      <c r="A91" s="1338"/>
      <c r="B91" s="1179"/>
      <c r="C91" s="1180"/>
      <c r="D91" s="1176" t="s">
        <v>6868</v>
      </c>
      <c r="E91" s="1088"/>
      <c r="F91" s="1090"/>
      <c r="G91" s="1181"/>
      <c r="H91" s="1192"/>
      <c r="I91" s="1177"/>
      <c r="J91" s="1183"/>
      <c r="U91" s="1187"/>
      <c r="W91" s="1187"/>
    </row>
    <row r="92" spans="1:255" s="1294" customFormat="1" ht="13.5" customHeight="1">
      <c r="A92" s="1356" t="s">
        <v>2857</v>
      </c>
      <c r="B92" s="1357" t="s">
        <v>6840</v>
      </c>
      <c r="C92" s="1357">
        <v>460671114</v>
      </c>
      <c r="D92" s="1357" t="s">
        <v>7053</v>
      </c>
      <c r="E92" s="1357" t="s">
        <v>194</v>
      </c>
      <c r="F92" s="541">
        <f>ROUND(SUM(F94),3)</f>
        <v>70.8</v>
      </c>
      <c r="G92" s="309"/>
      <c r="H92" s="1083">
        <f>ROUND(F92*G92,2)</f>
        <v>0</v>
      </c>
      <c r="I92" s="1084" t="s">
        <v>5315</v>
      </c>
      <c r="J92" s="1354"/>
      <c r="BU92" s="1359"/>
      <c r="BV92" s="1359"/>
      <c r="BW92" s="1359"/>
      <c r="BX92" s="1359"/>
      <c r="BY92" s="1359"/>
      <c r="BZ92" s="1359"/>
      <c r="CA92" s="1359"/>
      <c r="CB92" s="1359"/>
      <c r="CC92" s="1359"/>
      <c r="CD92" s="1359"/>
      <c r="CE92" s="1359"/>
      <c r="CF92" s="1359"/>
      <c r="CG92" s="1359"/>
      <c r="CH92" s="1359"/>
      <c r="CI92" s="1359"/>
      <c r="CJ92" s="1359"/>
      <c r="CK92" s="1359"/>
      <c r="CL92" s="1359"/>
      <c r="CM92" s="1359"/>
      <c r="CN92" s="1359"/>
      <c r="CO92" s="1359"/>
      <c r="CP92" s="1359"/>
      <c r="CQ92" s="1359"/>
      <c r="CR92" s="1359"/>
      <c r="CS92" s="1359"/>
      <c r="CT92" s="1359"/>
      <c r="CU92" s="1359"/>
      <c r="CV92" s="1359"/>
      <c r="CW92" s="1359"/>
      <c r="CX92" s="1359"/>
      <c r="CY92" s="1359"/>
      <c r="CZ92" s="1359"/>
      <c r="DA92" s="1359"/>
      <c r="DB92" s="1359"/>
      <c r="DC92" s="1359"/>
      <c r="DD92" s="1359"/>
      <c r="DE92" s="1359"/>
      <c r="DF92" s="1359"/>
      <c r="DG92" s="1359"/>
      <c r="DH92" s="1359"/>
      <c r="DI92" s="1359"/>
      <c r="DJ92" s="1359"/>
      <c r="DK92" s="1359"/>
      <c r="DL92" s="1359"/>
      <c r="DM92" s="1359"/>
      <c r="DN92" s="1359"/>
      <c r="DO92" s="1359"/>
      <c r="DP92" s="1359"/>
      <c r="DQ92" s="1359"/>
      <c r="DR92" s="1359"/>
      <c r="DS92" s="1359"/>
      <c r="DT92" s="1359"/>
      <c r="DU92" s="1359"/>
      <c r="DV92" s="1359"/>
      <c r="DW92" s="1359"/>
      <c r="DX92" s="1359"/>
      <c r="DY92" s="1359"/>
      <c r="DZ92" s="1359"/>
      <c r="EA92" s="1359"/>
      <c r="EB92" s="1359"/>
      <c r="EC92" s="1359"/>
      <c r="ED92" s="1359"/>
      <c r="EE92" s="1359"/>
      <c r="EF92" s="1359"/>
      <c r="EG92" s="1359"/>
      <c r="EH92" s="1359"/>
      <c r="EI92" s="1359"/>
      <c r="EJ92" s="1359"/>
      <c r="EK92" s="1359"/>
      <c r="EL92" s="1359"/>
      <c r="EM92" s="1359"/>
      <c r="EN92" s="1359"/>
      <c r="EO92" s="1359"/>
      <c r="EP92" s="1359"/>
      <c r="EQ92" s="1359"/>
      <c r="ER92" s="1359"/>
      <c r="ES92" s="1359"/>
      <c r="ET92" s="1359"/>
      <c r="EU92" s="1359"/>
      <c r="EV92" s="1359"/>
      <c r="EW92" s="1359"/>
      <c r="EX92" s="1359"/>
      <c r="EY92" s="1359"/>
      <c r="EZ92" s="1359"/>
      <c r="FA92" s="1359"/>
      <c r="FB92" s="1359"/>
      <c r="FC92" s="1359"/>
      <c r="FD92" s="1359"/>
      <c r="FE92" s="1359"/>
      <c r="FF92" s="1359"/>
      <c r="FG92" s="1359"/>
      <c r="FH92" s="1359"/>
      <c r="FI92" s="1359"/>
      <c r="FJ92" s="1359"/>
      <c r="FK92" s="1359"/>
      <c r="FL92" s="1359"/>
      <c r="FM92" s="1359"/>
      <c r="FN92" s="1359"/>
      <c r="FO92" s="1359"/>
      <c r="FP92" s="1359"/>
      <c r="FQ92" s="1359"/>
      <c r="FR92" s="1359"/>
      <c r="FS92" s="1359"/>
      <c r="FT92" s="1359"/>
      <c r="FU92" s="1359"/>
      <c r="FV92" s="1359"/>
      <c r="FW92" s="1359"/>
      <c r="FX92" s="1359"/>
      <c r="FY92" s="1359"/>
      <c r="FZ92" s="1359"/>
      <c r="GA92" s="1359"/>
      <c r="GB92" s="1359"/>
      <c r="GC92" s="1359"/>
      <c r="GD92" s="1359"/>
      <c r="GE92" s="1359"/>
      <c r="GF92" s="1359"/>
      <c r="GG92" s="1359"/>
      <c r="GH92" s="1359"/>
      <c r="GI92" s="1359"/>
      <c r="GJ92" s="1359"/>
      <c r="GK92" s="1359"/>
      <c r="GL92" s="1359"/>
      <c r="GM92" s="1359"/>
      <c r="GN92" s="1359"/>
      <c r="GO92" s="1359"/>
      <c r="GP92" s="1359"/>
      <c r="GQ92" s="1359"/>
      <c r="GR92" s="1359"/>
      <c r="GS92" s="1359"/>
      <c r="GT92" s="1359"/>
      <c r="GU92" s="1359"/>
      <c r="GV92" s="1359"/>
      <c r="GW92" s="1359"/>
      <c r="GX92" s="1359"/>
      <c r="GY92" s="1359"/>
      <c r="GZ92" s="1359"/>
      <c r="HA92" s="1359"/>
      <c r="HB92" s="1359"/>
      <c r="HC92" s="1359"/>
      <c r="HD92" s="1359"/>
      <c r="HE92" s="1359"/>
      <c r="HF92" s="1359"/>
      <c r="HG92" s="1359"/>
      <c r="HH92" s="1359"/>
      <c r="HI92" s="1359"/>
      <c r="HJ92" s="1359"/>
      <c r="HK92" s="1359"/>
      <c r="HL92" s="1359"/>
      <c r="HM92" s="1359"/>
      <c r="HN92" s="1359"/>
      <c r="HO92" s="1359"/>
      <c r="HP92" s="1359"/>
      <c r="HQ92" s="1359"/>
      <c r="HR92" s="1359"/>
      <c r="HS92" s="1359"/>
      <c r="HT92" s="1359"/>
      <c r="HU92" s="1359"/>
      <c r="HV92" s="1359"/>
      <c r="HW92" s="1359"/>
      <c r="HX92" s="1359"/>
      <c r="HY92" s="1359"/>
      <c r="HZ92" s="1359"/>
      <c r="IA92" s="1359"/>
      <c r="IB92" s="1359"/>
      <c r="IC92" s="1359"/>
      <c r="ID92" s="1359"/>
      <c r="IE92" s="1359"/>
      <c r="IF92" s="1359"/>
      <c r="IG92" s="1359"/>
      <c r="IH92" s="1359"/>
      <c r="II92" s="1359"/>
      <c r="IJ92" s="1359"/>
      <c r="IK92" s="1359"/>
      <c r="IL92" s="1359"/>
      <c r="IM92" s="1359"/>
      <c r="IN92" s="1359"/>
      <c r="IO92" s="1359"/>
      <c r="IP92" s="1359"/>
      <c r="IQ92" s="1359"/>
      <c r="IR92" s="1359"/>
      <c r="IS92" s="1359"/>
      <c r="IT92" s="1359"/>
      <c r="IU92" s="1359"/>
    </row>
    <row r="93" spans="1:255" s="1294" customFormat="1" ht="13.5" customHeight="1">
      <c r="A93" s="1356"/>
      <c r="B93" s="1357"/>
      <c r="C93" s="1357"/>
      <c r="D93" s="1176" t="s">
        <v>7054</v>
      </c>
      <c r="E93" s="1357"/>
      <c r="F93" s="1366"/>
      <c r="G93" s="1201"/>
      <c r="H93" s="1201"/>
      <c r="I93" s="1084"/>
      <c r="J93" s="1354"/>
      <c r="BU93" s="1359"/>
      <c r="BV93" s="1359"/>
      <c r="BW93" s="1359"/>
      <c r="BX93" s="1359"/>
      <c r="BY93" s="1359"/>
      <c r="BZ93" s="1359"/>
      <c r="CA93" s="1359"/>
      <c r="CB93" s="1359"/>
      <c r="CC93" s="1359"/>
      <c r="CD93" s="1359"/>
      <c r="CE93" s="1359"/>
      <c r="CF93" s="1359"/>
      <c r="CG93" s="1359"/>
      <c r="CH93" s="1359"/>
      <c r="CI93" s="1359"/>
      <c r="CJ93" s="1359"/>
      <c r="CK93" s="1359"/>
      <c r="CL93" s="1359"/>
      <c r="CM93" s="1359"/>
      <c r="CN93" s="1359"/>
      <c r="CO93" s="1359"/>
      <c r="CP93" s="1359"/>
      <c r="CQ93" s="1359"/>
      <c r="CR93" s="1359"/>
      <c r="CS93" s="1359"/>
      <c r="CT93" s="1359"/>
      <c r="CU93" s="1359"/>
      <c r="CV93" s="1359"/>
      <c r="CW93" s="1359"/>
      <c r="CX93" s="1359"/>
      <c r="CY93" s="1359"/>
      <c r="CZ93" s="1359"/>
      <c r="DA93" s="1359"/>
      <c r="DB93" s="1359"/>
      <c r="DC93" s="1359"/>
      <c r="DD93" s="1359"/>
      <c r="DE93" s="1359"/>
      <c r="DF93" s="1359"/>
      <c r="DG93" s="1359"/>
      <c r="DH93" s="1359"/>
      <c r="DI93" s="1359"/>
      <c r="DJ93" s="1359"/>
      <c r="DK93" s="1359"/>
      <c r="DL93" s="1359"/>
      <c r="DM93" s="1359"/>
      <c r="DN93" s="1359"/>
      <c r="DO93" s="1359"/>
      <c r="DP93" s="1359"/>
      <c r="DQ93" s="1359"/>
      <c r="DR93" s="1359"/>
      <c r="DS93" s="1359"/>
      <c r="DT93" s="1359"/>
      <c r="DU93" s="1359"/>
      <c r="DV93" s="1359"/>
      <c r="DW93" s="1359"/>
      <c r="DX93" s="1359"/>
      <c r="DY93" s="1359"/>
      <c r="DZ93" s="1359"/>
      <c r="EA93" s="1359"/>
      <c r="EB93" s="1359"/>
      <c r="EC93" s="1359"/>
      <c r="ED93" s="1359"/>
      <c r="EE93" s="1359"/>
      <c r="EF93" s="1359"/>
      <c r="EG93" s="1359"/>
      <c r="EH93" s="1359"/>
      <c r="EI93" s="1359"/>
      <c r="EJ93" s="1359"/>
      <c r="EK93" s="1359"/>
      <c r="EL93" s="1359"/>
      <c r="EM93" s="1359"/>
      <c r="EN93" s="1359"/>
      <c r="EO93" s="1359"/>
      <c r="EP93" s="1359"/>
      <c r="EQ93" s="1359"/>
      <c r="ER93" s="1359"/>
      <c r="ES93" s="1359"/>
      <c r="ET93" s="1359"/>
      <c r="EU93" s="1359"/>
      <c r="EV93" s="1359"/>
      <c r="EW93" s="1359"/>
      <c r="EX93" s="1359"/>
      <c r="EY93" s="1359"/>
      <c r="EZ93" s="1359"/>
      <c r="FA93" s="1359"/>
      <c r="FB93" s="1359"/>
      <c r="FC93" s="1359"/>
      <c r="FD93" s="1359"/>
      <c r="FE93" s="1359"/>
      <c r="FF93" s="1359"/>
      <c r="FG93" s="1359"/>
      <c r="FH93" s="1359"/>
      <c r="FI93" s="1359"/>
      <c r="FJ93" s="1359"/>
      <c r="FK93" s="1359"/>
      <c r="FL93" s="1359"/>
      <c r="FM93" s="1359"/>
      <c r="FN93" s="1359"/>
      <c r="FO93" s="1359"/>
      <c r="FP93" s="1359"/>
      <c r="FQ93" s="1359"/>
      <c r="FR93" s="1359"/>
      <c r="FS93" s="1359"/>
      <c r="FT93" s="1359"/>
      <c r="FU93" s="1359"/>
      <c r="FV93" s="1359"/>
      <c r="FW93" s="1359"/>
      <c r="FX93" s="1359"/>
      <c r="FY93" s="1359"/>
      <c r="FZ93" s="1359"/>
      <c r="GA93" s="1359"/>
      <c r="GB93" s="1359"/>
      <c r="GC93" s="1359"/>
      <c r="GD93" s="1359"/>
      <c r="GE93" s="1359"/>
      <c r="GF93" s="1359"/>
      <c r="GG93" s="1359"/>
      <c r="GH93" s="1359"/>
      <c r="GI93" s="1359"/>
      <c r="GJ93" s="1359"/>
      <c r="GK93" s="1359"/>
      <c r="GL93" s="1359"/>
      <c r="GM93" s="1359"/>
      <c r="GN93" s="1359"/>
      <c r="GO93" s="1359"/>
      <c r="GP93" s="1359"/>
      <c r="GQ93" s="1359"/>
      <c r="GR93" s="1359"/>
      <c r="GS93" s="1359"/>
      <c r="GT93" s="1359"/>
      <c r="GU93" s="1359"/>
      <c r="GV93" s="1359"/>
      <c r="GW93" s="1359"/>
      <c r="GX93" s="1359"/>
      <c r="GY93" s="1359"/>
      <c r="GZ93" s="1359"/>
      <c r="HA93" s="1359"/>
      <c r="HB93" s="1359"/>
      <c r="HC93" s="1359"/>
      <c r="HD93" s="1359"/>
      <c r="HE93" s="1359"/>
      <c r="HF93" s="1359"/>
      <c r="HG93" s="1359"/>
      <c r="HH93" s="1359"/>
      <c r="HI93" s="1359"/>
      <c r="HJ93" s="1359"/>
      <c r="HK93" s="1359"/>
      <c r="HL93" s="1359"/>
      <c r="HM93" s="1359"/>
      <c r="HN93" s="1359"/>
      <c r="HO93" s="1359"/>
      <c r="HP93" s="1359"/>
      <c r="HQ93" s="1359"/>
      <c r="HR93" s="1359"/>
      <c r="HS93" s="1359"/>
      <c r="HT93" s="1359"/>
      <c r="HU93" s="1359"/>
      <c r="HV93" s="1359"/>
      <c r="HW93" s="1359"/>
      <c r="HX93" s="1359"/>
      <c r="HY93" s="1359"/>
      <c r="HZ93" s="1359"/>
      <c r="IA93" s="1359"/>
      <c r="IB93" s="1359"/>
      <c r="IC93" s="1359"/>
      <c r="ID93" s="1359"/>
      <c r="IE93" s="1359"/>
      <c r="IF93" s="1359"/>
      <c r="IG93" s="1359"/>
      <c r="IH93" s="1359"/>
      <c r="II93" s="1359"/>
      <c r="IJ93" s="1359"/>
      <c r="IK93" s="1359"/>
      <c r="IL93" s="1359"/>
      <c r="IM93" s="1359"/>
      <c r="IN93" s="1359"/>
      <c r="IO93" s="1359"/>
      <c r="IP93" s="1359"/>
      <c r="IQ93" s="1359"/>
      <c r="IR93" s="1359"/>
      <c r="IS93" s="1359"/>
      <c r="IT93" s="1359"/>
      <c r="IU93" s="1359"/>
    </row>
    <row r="94" spans="1:255" s="1184" customFormat="1" ht="13.5" customHeight="1">
      <c r="A94" s="1338"/>
      <c r="B94" s="1179"/>
      <c r="C94" s="1180"/>
      <c r="D94" s="1176" t="s">
        <v>7055</v>
      </c>
      <c r="E94" s="1088"/>
      <c r="F94" s="1090">
        <f>(35.4)*2</f>
        <v>70.8</v>
      </c>
      <c r="G94" s="1181"/>
      <c r="H94" s="1192"/>
      <c r="I94" s="1177"/>
      <c r="J94" s="1183"/>
      <c r="U94" s="1187"/>
      <c r="W94" s="1187"/>
    </row>
    <row r="95" spans="1:255" s="1294" customFormat="1" ht="13.5" customHeight="1">
      <c r="A95" s="1356" t="s">
        <v>6007</v>
      </c>
      <c r="B95" s="1357" t="s">
        <v>6840</v>
      </c>
      <c r="C95" s="1357" t="s">
        <v>6878</v>
      </c>
      <c r="D95" s="1357" t="s">
        <v>6879</v>
      </c>
      <c r="E95" s="1357" t="s">
        <v>194</v>
      </c>
      <c r="F95" s="541">
        <f>ROUND(SUM(F97),3)</f>
        <v>116.82</v>
      </c>
      <c r="G95" s="309"/>
      <c r="H95" s="1083">
        <f>ROUND(F95*G95,2)</f>
        <v>0</v>
      </c>
      <c r="I95" s="1369" t="s">
        <v>5316</v>
      </c>
      <c r="J95" s="1316"/>
      <c r="K95" s="1085"/>
      <c r="U95" s="1321"/>
      <c r="BU95" s="1359"/>
      <c r="BV95" s="1359"/>
      <c r="BW95" s="1359"/>
      <c r="BX95" s="1359"/>
      <c r="BY95" s="1359"/>
      <c r="BZ95" s="1359"/>
      <c r="CA95" s="1359"/>
      <c r="CB95" s="1359"/>
      <c r="CC95" s="1359"/>
      <c r="CD95" s="1359"/>
      <c r="CE95" s="1359"/>
      <c r="CF95" s="1359"/>
      <c r="CG95" s="1359"/>
      <c r="CH95" s="1359"/>
      <c r="CI95" s="1359"/>
      <c r="CJ95" s="1359"/>
      <c r="CK95" s="1359"/>
      <c r="CL95" s="1359"/>
      <c r="CM95" s="1359"/>
      <c r="CN95" s="1359"/>
      <c r="CO95" s="1359"/>
      <c r="CP95" s="1359"/>
      <c r="CQ95" s="1359"/>
      <c r="CR95" s="1359"/>
      <c r="CS95" s="1359"/>
      <c r="CT95" s="1359"/>
      <c r="CU95" s="1359"/>
      <c r="CV95" s="1359"/>
      <c r="CW95" s="1359"/>
      <c r="CX95" s="1359"/>
      <c r="CY95" s="1359"/>
      <c r="CZ95" s="1359"/>
      <c r="DA95" s="1359"/>
      <c r="DB95" s="1359"/>
      <c r="DC95" s="1359"/>
      <c r="DD95" s="1359"/>
      <c r="DE95" s="1359"/>
      <c r="DF95" s="1359"/>
      <c r="DG95" s="1359"/>
      <c r="DH95" s="1359"/>
      <c r="DI95" s="1359"/>
      <c r="DJ95" s="1359"/>
      <c r="DK95" s="1359"/>
      <c r="DL95" s="1359"/>
      <c r="DM95" s="1359"/>
      <c r="DN95" s="1359"/>
      <c r="DO95" s="1359"/>
      <c r="DP95" s="1359"/>
      <c r="DQ95" s="1359"/>
      <c r="DR95" s="1359"/>
      <c r="DS95" s="1359"/>
      <c r="DT95" s="1359"/>
      <c r="DU95" s="1359"/>
      <c r="DV95" s="1359"/>
      <c r="DW95" s="1359"/>
      <c r="DX95" s="1359"/>
      <c r="DY95" s="1359"/>
      <c r="DZ95" s="1359"/>
      <c r="EA95" s="1359"/>
      <c r="EB95" s="1359"/>
      <c r="EC95" s="1359"/>
      <c r="ED95" s="1359"/>
      <c r="EE95" s="1359"/>
      <c r="EF95" s="1359"/>
      <c r="EG95" s="1359"/>
      <c r="EH95" s="1359"/>
      <c r="EI95" s="1359"/>
      <c r="EJ95" s="1359"/>
      <c r="EK95" s="1359"/>
      <c r="EL95" s="1359"/>
      <c r="EM95" s="1359"/>
      <c r="EN95" s="1359"/>
      <c r="EO95" s="1359"/>
      <c r="EP95" s="1359"/>
      <c r="EQ95" s="1359"/>
      <c r="ER95" s="1359"/>
      <c r="ES95" s="1359"/>
      <c r="ET95" s="1359"/>
      <c r="EU95" s="1359"/>
      <c r="EV95" s="1359"/>
      <c r="EW95" s="1359"/>
      <c r="EX95" s="1359"/>
      <c r="EY95" s="1359"/>
      <c r="EZ95" s="1359"/>
      <c r="FA95" s="1359"/>
      <c r="FB95" s="1359"/>
      <c r="FC95" s="1359"/>
      <c r="FD95" s="1359"/>
      <c r="FE95" s="1359"/>
      <c r="FF95" s="1359"/>
      <c r="FG95" s="1359"/>
      <c r="FH95" s="1359"/>
      <c r="FI95" s="1359"/>
      <c r="FJ95" s="1359"/>
      <c r="FK95" s="1359"/>
      <c r="FL95" s="1359"/>
      <c r="FM95" s="1359"/>
      <c r="FN95" s="1359"/>
      <c r="FO95" s="1359"/>
      <c r="FP95" s="1359"/>
      <c r="FQ95" s="1359"/>
      <c r="FR95" s="1359"/>
      <c r="FS95" s="1359"/>
      <c r="FT95" s="1359"/>
      <c r="FU95" s="1359"/>
      <c r="FV95" s="1359"/>
      <c r="FW95" s="1359"/>
      <c r="FX95" s="1359"/>
      <c r="FY95" s="1359"/>
      <c r="FZ95" s="1359"/>
      <c r="GA95" s="1359"/>
      <c r="GB95" s="1359"/>
      <c r="GC95" s="1359"/>
      <c r="GD95" s="1359"/>
      <c r="GE95" s="1359"/>
      <c r="GF95" s="1359"/>
      <c r="GG95" s="1359"/>
      <c r="GH95" s="1359"/>
      <c r="GI95" s="1359"/>
      <c r="GJ95" s="1359"/>
      <c r="GK95" s="1359"/>
      <c r="GL95" s="1359"/>
      <c r="GM95" s="1359"/>
      <c r="GN95" s="1359"/>
      <c r="GO95" s="1359"/>
      <c r="GP95" s="1359"/>
      <c r="GQ95" s="1359"/>
      <c r="GR95" s="1359"/>
      <c r="GS95" s="1359"/>
      <c r="GT95" s="1359"/>
      <c r="GU95" s="1359"/>
      <c r="GV95" s="1359"/>
      <c r="GW95" s="1359"/>
      <c r="GX95" s="1359"/>
      <c r="GY95" s="1359"/>
      <c r="GZ95" s="1359"/>
      <c r="HA95" s="1359"/>
      <c r="HB95" s="1359"/>
      <c r="HC95" s="1359"/>
      <c r="HD95" s="1359"/>
      <c r="HE95" s="1359"/>
      <c r="HF95" s="1359"/>
      <c r="HG95" s="1359"/>
      <c r="HH95" s="1359"/>
      <c r="HI95" s="1359"/>
      <c r="HJ95" s="1359"/>
      <c r="HK95" s="1359"/>
      <c r="HL95" s="1359"/>
      <c r="HM95" s="1359"/>
      <c r="HN95" s="1359"/>
      <c r="HO95" s="1359"/>
      <c r="HP95" s="1359"/>
      <c r="HQ95" s="1359"/>
      <c r="HR95" s="1359"/>
      <c r="HS95" s="1359"/>
      <c r="HT95" s="1359"/>
      <c r="HU95" s="1359"/>
      <c r="HV95" s="1359"/>
      <c r="HW95" s="1359"/>
      <c r="HX95" s="1359"/>
      <c r="HY95" s="1359"/>
      <c r="HZ95" s="1359"/>
      <c r="IA95" s="1359"/>
      <c r="IB95" s="1359"/>
      <c r="IC95" s="1359"/>
      <c r="ID95" s="1359"/>
      <c r="IE95" s="1359"/>
      <c r="IF95" s="1359"/>
      <c r="IG95" s="1359"/>
      <c r="IH95" s="1359"/>
      <c r="II95" s="1359"/>
      <c r="IJ95" s="1359"/>
      <c r="IK95" s="1359"/>
      <c r="IL95" s="1359"/>
      <c r="IM95" s="1359"/>
      <c r="IN95" s="1359"/>
      <c r="IO95" s="1359"/>
      <c r="IP95" s="1359"/>
      <c r="IQ95" s="1359"/>
      <c r="IR95" s="1359"/>
      <c r="IS95" s="1359"/>
      <c r="IT95" s="1359"/>
      <c r="IU95" s="1359"/>
    </row>
    <row r="96" spans="1:255" s="1184" customFormat="1" ht="13.5" customHeight="1">
      <c r="A96" s="1338"/>
      <c r="B96" s="1179"/>
      <c r="C96" s="1180"/>
      <c r="D96" s="1370" t="s">
        <v>6880</v>
      </c>
      <c r="E96" s="1088"/>
      <c r="F96" s="1090"/>
      <c r="G96" s="1181"/>
      <c r="H96" s="1192"/>
      <c r="I96" s="1177"/>
      <c r="J96" s="1317"/>
      <c r="K96" s="1098"/>
      <c r="U96" s="1326"/>
    </row>
    <row r="97" spans="1:256" s="1184" customFormat="1" ht="13.5" customHeight="1">
      <c r="A97" s="1338"/>
      <c r="B97" s="1179"/>
      <c r="C97" s="1180"/>
      <c r="D97" s="1370" t="s">
        <v>7056</v>
      </c>
      <c r="E97" s="1088"/>
      <c r="F97" s="1090">
        <f>((35.4)*3)*1.1</f>
        <v>116.82</v>
      </c>
      <c r="G97" s="1181"/>
      <c r="H97" s="1192"/>
      <c r="I97" s="1177"/>
      <c r="J97" s="1317"/>
      <c r="K97" s="1098"/>
      <c r="U97" s="1326"/>
      <c r="W97" s="1371"/>
    </row>
    <row r="98" spans="1:256" s="1184" customFormat="1" ht="13.5" customHeight="1">
      <c r="A98" s="1338"/>
      <c r="B98" s="1179"/>
      <c r="C98" s="1180"/>
      <c r="D98" s="1176" t="s">
        <v>6876</v>
      </c>
      <c r="E98" s="1088"/>
      <c r="F98" s="1090"/>
      <c r="G98" s="1181"/>
      <c r="H98" s="1192"/>
      <c r="I98" s="1177"/>
      <c r="J98" s="1372"/>
      <c r="U98" s="1187"/>
      <c r="W98" s="1187"/>
    </row>
    <row r="99" spans="1:256" s="1184" customFormat="1" ht="13.5" customHeight="1">
      <c r="A99" s="1338"/>
      <c r="B99" s="1179"/>
      <c r="C99" s="1180"/>
      <c r="D99" s="1176" t="s">
        <v>6877</v>
      </c>
      <c r="E99" s="1088"/>
      <c r="F99" s="1090"/>
      <c r="G99" s="1181"/>
      <c r="H99" s="1192"/>
      <c r="I99" s="1177"/>
      <c r="J99" s="1373"/>
      <c r="N99" s="1183"/>
      <c r="U99" s="1187"/>
      <c r="W99" s="1187"/>
    </row>
    <row r="100" spans="1:256" s="1294" customFormat="1" ht="27" customHeight="1">
      <c r="A100" s="1374" t="s">
        <v>6064</v>
      </c>
      <c r="B100" s="1375">
        <v>946</v>
      </c>
      <c r="C100" s="1323" t="s">
        <v>6882</v>
      </c>
      <c r="D100" s="1323" t="s">
        <v>6883</v>
      </c>
      <c r="E100" s="1323" t="s">
        <v>197</v>
      </c>
      <c r="F100" s="1376">
        <f>ROUND(SUM(F102,F104),3)</f>
        <v>14.16</v>
      </c>
      <c r="G100" s="1330">
        <f>ROUND(SUM(H106:H109)/F100,2)</f>
        <v>0</v>
      </c>
      <c r="H100" s="1083">
        <f>ROUND(F100*G100,2)</f>
        <v>0</v>
      </c>
      <c r="I100" s="1324" t="s">
        <v>5316</v>
      </c>
    </row>
    <row r="101" spans="1:256" s="1294" customFormat="1" ht="13.5" customHeight="1">
      <c r="A101" s="1374"/>
      <c r="B101" s="1375"/>
      <c r="C101" s="1323"/>
      <c r="D101" s="1314" t="s">
        <v>6884</v>
      </c>
      <c r="E101" s="1323"/>
      <c r="F101" s="1377"/>
      <c r="G101" s="1330"/>
      <c r="H101" s="1330"/>
      <c r="I101" s="1324"/>
      <c r="J101" s="1378"/>
      <c r="K101" s="1379"/>
      <c r="L101" s="1379"/>
      <c r="M101" s="1378"/>
      <c r="N101" s="1124"/>
    </row>
    <row r="102" spans="1:256" s="1385" customFormat="1" ht="13.5" customHeight="1">
      <c r="A102" s="1078"/>
      <c r="B102" s="1380"/>
      <c r="C102" s="1323"/>
      <c r="D102" s="1381" t="s">
        <v>6885</v>
      </c>
      <c r="E102" s="1382"/>
      <c r="F102" s="1383">
        <f>SUM(F103)</f>
        <v>7.08</v>
      </c>
      <c r="G102" s="1082"/>
      <c r="H102" s="1082"/>
      <c r="I102" s="1369"/>
      <c r="J102" s="1384"/>
      <c r="K102" s="731"/>
      <c r="L102" s="342"/>
      <c r="M102" s="342"/>
      <c r="N102" s="342"/>
      <c r="O102" s="342"/>
      <c r="P102" s="342"/>
      <c r="Q102" s="342"/>
      <c r="R102" s="342"/>
      <c r="S102" s="342"/>
      <c r="T102" s="342"/>
      <c r="U102" s="342"/>
      <c r="V102" s="342"/>
      <c r="W102" s="342"/>
      <c r="X102" s="342"/>
      <c r="Y102" s="342"/>
      <c r="Z102" s="342"/>
      <c r="AA102" s="342"/>
      <c r="AB102" s="342"/>
      <c r="AC102" s="342"/>
      <c r="AD102" s="342"/>
      <c r="AE102" s="342"/>
      <c r="AF102" s="342"/>
      <c r="AG102" s="342"/>
      <c r="AH102" s="342"/>
      <c r="AI102" s="342"/>
      <c r="AJ102" s="317"/>
      <c r="AK102" s="317"/>
      <c r="AL102" s="317"/>
      <c r="AM102" s="317"/>
      <c r="AN102" s="317"/>
      <c r="AO102" s="317"/>
      <c r="AP102" s="317"/>
      <c r="AQ102" s="317"/>
      <c r="AR102" s="317"/>
      <c r="AS102" s="317"/>
      <c r="AT102" s="317"/>
      <c r="AU102" s="317"/>
      <c r="AV102" s="317"/>
      <c r="AW102" s="317"/>
      <c r="AX102" s="317"/>
      <c r="AY102" s="317"/>
      <c r="AZ102" s="317"/>
      <c r="BA102" s="317"/>
      <c r="BB102" s="317"/>
      <c r="BC102" s="317"/>
      <c r="BD102" s="317"/>
      <c r="BE102" s="317"/>
      <c r="BF102" s="317"/>
      <c r="BG102" s="317"/>
      <c r="BH102" s="317"/>
      <c r="BI102" s="317"/>
      <c r="BJ102" s="317"/>
      <c r="BK102" s="317"/>
      <c r="BL102" s="317"/>
      <c r="BM102" s="317"/>
      <c r="BN102" s="317"/>
      <c r="BO102" s="317"/>
      <c r="BP102" s="317"/>
      <c r="BQ102" s="317"/>
      <c r="BR102" s="317"/>
      <c r="BS102" s="317"/>
      <c r="BT102" s="317"/>
      <c r="BU102" s="317"/>
      <c r="BV102" s="317"/>
      <c r="BW102" s="317"/>
      <c r="BX102" s="317"/>
      <c r="BY102" s="317"/>
      <c r="BZ102" s="317"/>
      <c r="CA102" s="317"/>
      <c r="CB102" s="317"/>
      <c r="CC102" s="317"/>
      <c r="CD102" s="317"/>
      <c r="CE102" s="317"/>
      <c r="CF102" s="317"/>
      <c r="CG102" s="317"/>
      <c r="CH102" s="317"/>
      <c r="CI102" s="317"/>
      <c r="CJ102" s="317"/>
      <c r="CK102" s="317"/>
      <c r="CL102" s="317"/>
      <c r="CM102" s="317"/>
      <c r="CN102" s="317"/>
      <c r="CO102" s="317"/>
      <c r="CP102" s="317"/>
      <c r="CQ102" s="317"/>
      <c r="CR102" s="317"/>
      <c r="CS102" s="317"/>
      <c r="CT102" s="317"/>
      <c r="CU102" s="317"/>
      <c r="CV102" s="317"/>
      <c r="CW102" s="317"/>
      <c r="CX102" s="317"/>
      <c r="CY102" s="317"/>
      <c r="CZ102" s="317"/>
      <c r="DA102" s="317"/>
      <c r="DB102" s="317"/>
      <c r="DC102" s="317"/>
      <c r="DD102" s="317"/>
      <c r="DE102" s="317"/>
      <c r="DF102" s="317"/>
      <c r="DG102" s="317"/>
      <c r="DH102" s="317"/>
      <c r="DI102" s="317"/>
      <c r="DJ102" s="317"/>
      <c r="DK102" s="317"/>
      <c r="DL102" s="317"/>
      <c r="DM102" s="317"/>
      <c r="DN102" s="317"/>
      <c r="DO102" s="317"/>
      <c r="DP102" s="317"/>
      <c r="DQ102" s="317"/>
      <c r="DR102" s="317"/>
      <c r="DS102" s="317"/>
      <c r="DT102" s="317"/>
      <c r="DU102" s="317"/>
      <c r="DV102" s="317"/>
      <c r="DW102" s="317"/>
      <c r="DX102" s="317"/>
      <c r="DY102" s="317"/>
      <c r="DZ102" s="317"/>
      <c r="EA102" s="317"/>
      <c r="EB102" s="317"/>
      <c r="EC102" s="317"/>
      <c r="ED102" s="317"/>
      <c r="EE102" s="317"/>
      <c r="EF102" s="317"/>
      <c r="EG102" s="317"/>
      <c r="EH102" s="317"/>
      <c r="EI102" s="317"/>
      <c r="EJ102" s="317"/>
      <c r="EK102" s="317"/>
      <c r="EL102" s="317"/>
      <c r="EM102" s="317"/>
      <c r="EN102" s="317"/>
      <c r="EO102" s="317"/>
      <c r="EP102" s="317"/>
      <c r="EQ102" s="317"/>
      <c r="ER102" s="317"/>
      <c r="ES102" s="317"/>
      <c r="ET102" s="317"/>
      <c r="EU102" s="317"/>
      <c r="EV102" s="317"/>
      <c r="EW102" s="317"/>
      <c r="EX102" s="317"/>
      <c r="EY102" s="317"/>
      <c r="EZ102" s="317"/>
      <c r="FA102" s="317"/>
      <c r="FB102" s="317"/>
      <c r="FC102" s="317"/>
      <c r="FD102" s="317"/>
      <c r="FE102" s="317"/>
      <c r="FF102" s="317"/>
      <c r="FG102" s="317"/>
      <c r="FH102" s="317"/>
      <c r="FI102" s="317"/>
      <c r="FJ102" s="317"/>
      <c r="FK102" s="317"/>
      <c r="FL102" s="317"/>
      <c r="FM102" s="317"/>
      <c r="FN102" s="317"/>
      <c r="FO102" s="317"/>
      <c r="FP102" s="317"/>
      <c r="FQ102" s="317"/>
      <c r="FR102" s="317"/>
      <c r="FS102" s="317"/>
      <c r="FT102" s="317"/>
      <c r="FU102" s="317"/>
      <c r="FV102" s="317"/>
      <c r="FW102" s="317"/>
      <c r="FX102" s="317"/>
      <c r="FY102" s="317"/>
      <c r="FZ102" s="317"/>
      <c r="GA102" s="317"/>
      <c r="GB102" s="317"/>
      <c r="GC102" s="317"/>
      <c r="GD102" s="317"/>
      <c r="GE102" s="317"/>
      <c r="GF102" s="317"/>
      <c r="GG102" s="317"/>
      <c r="GH102" s="317"/>
      <c r="GI102" s="317"/>
      <c r="GJ102" s="317"/>
      <c r="GK102" s="317"/>
      <c r="GL102" s="317"/>
      <c r="GM102" s="317"/>
      <c r="GN102" s="317"/>
      <c r="GO102" s="317"/>
      <c r="GP102" s="317"/>
      <c r="GQ102" s="317"/>
      <c r="GR102" s="317"/>
      <c r="GS102" s="317"/>
      <c r="GT102" s="317"/>
      <c r="GU102" s="317"/>
      <c r="GV102" s="317"/>
      <c r="GW102" s="317"/>
      <c r="GX102" s="317"/>
      <c r="GY102" s="317"/>
      <c r="GZ102" s="317"/>
      <c r="HA102" s="317"/>
      <c r="HB102" s="317"/>
      <c r="HC102" s="317"/>
      <c r="HD102" s="317"/>
      <c r="HE102" s="317"/>
      <c r="HF102" s="317"/>
      <c r="HG102" s="317"/>
      <c r="HH102" s="317"/>
      <c r="HI102" s="317"/>
      <c r="HJ102" s="317"/>
      <c r="HK102" s="317"/>
      <c r="HL102" s="317"/>
      <c r="HM102" s="317"/>
      <c r="HN102" s="317"/>
      <c r="HO102" s="317"/>
      <c r="HP102" s="317"/>
      <c r="HQ102" s="317"/>
      <c r="HR102" s="317"/>
      <c r="HS102" s="317"/>
      <c r="HT102" s="317"/>
      <c r="HU102" s="317"/>
      <c r="HV102" s="317"/>
      <c r="HW102" s="317"/>
      <c r="HX102" s="317"/>
      <c r="HY102" s="317"/>
      <c r="HZ102" s="317"/>
      <c r="IA102" s="317"/>
      <c r="IB102" s="317"/>
      <c r="IC102" s="317"/>
      <c r="ID102" s="317"/>
      <c r="IE102" s="317"/>
      <c r="IF102" s="317"/>
      <c r="IG102" s="317"/>
      <c r="IH102" s="317"/>
      <c r="II102" s="317"/>
      <c r="IJ102" s="317"/>
      <c r="IK102" s="317"/>
      <c r="IL102" s="317"/>
      <c r="IM102" s="317"/>
      <c r="IN102" s="317"/>
      <c r="IO102" s="317"/>
      <c r="IP102" s="317"/>
      <c r="IQ102" s="317"/>
      <c r="IR102" s="317"/>
      <c r="IS102" s="317"/>
      <c r="IT102" s="317"/>
      <c r="IU102" s="317"/>
      <c r="IV102" s="317"/>
    </row>
    <row r="103" spans="1:256" s="1294" customFormat="1" ht="27" customHeight="1">
      <c r="A103" s="1386"/>
      <c r="B103" s="1387"/>
      <c r="C103" s="1388"/>
      <c r="D103" s="1314" t="s">
        <v>7057</v>
      </c>
      <c r="E103" s="1314"/>
      <c r="F103" s="1315">
        <f>(35.4*0.8*0.5)*(0.4+0.1)</f>
        <v>7.08</v>
      </c>
      <c r="G103" s="1330"/>
      <c r="H103" s="1330"/>
      <c r="I103" s="1389"/>
      <c r="J103" s="1390"/>
    </row>
    <row r="104" spans="1:256" s="1385" customFormat="1" ht="13.5" customHeight="1">
      <c r="A104" s="1078"/>
      <c r="B104" s="1380"/>
      <c r="C104" s="1323"/>
      <c r="D104" s="1381" t="s">
        <v>6887</v>
      </c>
      <c r="E104" s="1382"/>
      <c r="F104" s="1383">
        <f>SUM(F105)</f>
        <v>7.08</v>
      </c>
      <c r="G104" s="1082"/>
      <c r="H104" s="1082"/>
      <c r="I104" s="1369"/>
      <c r="J104" s="1384"/>
      <c r="K104" s="731"/>
      <c r="L104" s="342"/>
      <c r="M104" s="342"/>
      <c r="N104" s="342"/>
      <c r="O104" s="342"/>
      <c r="P104" s="342"/>
      <c r="Q104" s="342"/>
      <c r="R104" s="342"/>
      <c r="S104" s="342"/>
      <c r="T104" s="342"/>
      <c r="U104" s="342"/>
      <c r="V104" s="342"/>
      <c r="W104" s="342"/>
      <c r="X104" s="342"/>
      <c r="Y104" s="342"/>
      <c r="Z104" s="342"/>
      <c r="AA104" s="342"/>
      <c r="AB104" s="342"/>
      <c r="AC104" s="342"/>
      <c r="AD104" s="342"/>
      <c r="AE104" s="342"/>
      <c r="AF104" s="342"/>
      <c r="AG104" s="342"/>
      <c r="AH104" s="342"/>
      <c r="AI104" s="342"/>
      <c r="AJ104" s="317"/>
      <c r="AK104" s="317"/>
      <c r="AL104" s="317"/>
      <c r="AM104" s="317"/>
      <c r="AN104" s="317"/>
      <c r="AO104" s="317"/>
      <c r="AP104" s="317"/>
      <c r="AQ104" s="317"/>
      <c r="AR104" s="317"/>
      <c r="AS104" s="317"/>
      <c r="AT104" s="317"/>
      <c r="AU104" s="317"/>
      <c r="AV104" s="317"/>
      <c r="AW104" s="317"/>
      <c r="AX104" s="317"/>
      <c r="AY104" s="317"/>
      <c r="AZ104" s="317"/>
      <c r="BA104" s="317"/>
      <c r="BB104" s="317"/>
      <c r="BC104" s="317"/>
      <c r="BD104" s="317"/>
      <c r="BE104" s="317"/>
      <c r="BF104" s="317"/>
      <c r="BG104" s="317"/>
      <c r="BH104" s="317"/>
      <c r="BI104" s="317"/>
      <c r="BJ104" s="317"/>
      <c r="BK104" s="317"/>
      <c r="BL104" s="317"/>
      <c r="BM104" s="317"/>
      <c r="BN104" s="317"/>
      <c r="BO104" s="317"/>
      <c r="BP104" s="317"/>
      <c r="BQ104" s="317"/>
      <c r="BR104" s="317"/>
      <c r="BS104" s="317"/>
      <c r="BT104" s="317"/>
      <c r="BU104" s="317"/>
      <c r="BV104" s="317"/>
      <c r="BW104" s="317"/>
      <c r="BX104" s="317"/>
      <c r="BY104" s="317"/>
      <c r="BZ104" s="317"/>
      <c r="CA104" s="317"/>
      <c r="CB104" s="317"/>
      <c r="CC104" s="317"/>
      <c r="CD104" s="317"/>
      <c r="CE104" s="317"/>
      <c r="CF104" s="317"/>
      <c r="CG104" s="317"/>
      <c r="CH104" s="317"/>
      <c r="CI104" s="317"/>
      <c r="CJ104" s="317"/>
      <c r="CK104" s="317"/>
      <c r="CL104" s="317"/>
      <c r="CM104" s="317"/>
      <c r="CN104" s="317"/>
      <c r="CO104" s="317"/>
      <c r="CP104" s="317"/>
      <c r="CQ104" s="317"/>
      <c r="CR104" s="317"/>
      <c r="CS104" s="317"/>
      <c r="CT104" s="317"/>
      <c r="CU104" s="317"/>
      <c r="CV104" s="317"/>
      <c r="CW104" s="317"/>
      <c r="CX104" s="317"/>
      <c r="CY104" s="317"/>
      <c r="CZ104" s="317"/>
      <c r="DA104" s="317"/>
      <c r="DB104" s="317"/>
      <c r="DC104" s="317"/>
      <c r="DD104" s="317"/>
      <c r="DE104" s="317"/>
      <c r="DF104" s="317"/>
      <c r="DG104" s="317"/>
      <c r="DH104" s="317"/>
      <c r="DI104" s="317"/>
      <c r="DJ104" s="317"/>
      <c r="DK104" s="317"/>
      <c r="DL104" s="317"/>
      <c r="DM104" s="317"/>
      <c r="DN104" s="317"/>
      <c r="DO104" s="317"/>
      <c r="DP104" s="317"/>
      <c r="DQ104" s="317"/>
      <c r="DR104" s="317"/>
      <c r="DS104" s="317"/>
      <c r="DT104" s="317"/>
      <c r="DU104" s="317"/>
      <c r="DV104" s="317"/>
      <c r="DW104" s="317"/>
      <c r="DX104" s="317"/>
      <c r="DY104" s="317"/>
      <c r="DZ104" s="317"/>
      <c r="EA104" s="317"/>
      <c r="EB104" s="317"/>
      <c r="EC104" s="317"/>
      <c r="ED104" s="317"/>
      <c r="EE104" s="317"/>
      <c r="EF104" s="317"/>
      <c r="EG104" s="317"/>
      <c r="EH104" s="317"/>
      <c r="EI104" s="317"/>
      <c r="EJ104" s="317"/>
      <c r="EK104" s="317"/>
      <c r="EL104" s="317"/>
      <c r="EM104" s="317"/>
      <c r="EN104" s="317"/>
      <c r="EO104" s="317"/>
      <c r="EP104" s="317"/>
      <c r="EQ104" s="317"/>
      <c r="ER104" s="317"/>
      <c r="ES104" s="317"/>
      <c r="ET104" s="317"/>
      <c r="EU104" s="317"/>
      <c r="EV104" s="317"/>
      <c r="EW104" s="317"/>
      <c r="EX104" s="317"/>
      <c r="EY104" s="317"/>
      <c r="EZ104" s="317"/>
      <c r="FA104" s="317"/>
      <c r="FB104" s="317"/>
      <c r="FC104" s="317"/>
      <c r="FD104" s="317"/>
      <c r="FE104" s="317"/>
      <c r="FF104" s="317"/>
      <c r="FG104" s="317"/>
      <c r="FH104" s="317"/>
      <c r="FI104" s="317"/>
      <c r="FJ104" s="317"/>
      <c r="FK104" s="317"/>
      <c r="FL104" s="317"/>
      <c r="FM104" s="317"/>
      <c r="FN104" s="317"/>
      <c r="FO104" s="317"/>
      <c r="FP104" s="317"/>
      <c r="FQ104" s="317"/>
      <c r="FR104" s="317"/>
      <c r="FS104" s="317"/>
      <c r="FT104" s="317"/>
      <c r="FU104" s="317"/>
      <c r="FV104" s="317"/>
      <c r="FW104" s="317"/>
      <c r="FX104" s="317"/>
      <c r="FY104" s="317"/>
      <c r="FZ104" s="317"/>
      <c r="GA104" s="317"/>
      <c r="GB104" s="317"/>
      <c r="GC104" s="317"/>
      <c r="GD104" s="317"/>
      <c r="GE104" s="317"/>
      <c r="GF104" s="317"/>
      <c r="GG104" s="317"/>
      <c r="GH104" s="317"/>
      <c r="GI104" s="317"/>
      <c r="GJ104" s="317"/>
      <c r="GK104" s="317"/>
      <c r="GL104" s="317"/>
      <c r="GM104" s="317"/>
      <c r="GN104" s="317"/>
      <c r="GO104" s="317"/>
      <c r="GP104" s="317"/>
      <c r="GQ104" s="317"/>
      <c r="GR104" s="317"/>
      <c r="GS104" s="317"/>
      <c r="GT104" s="317"/>
      <c r="GU104" s="317"/>
      <c r="GV104" s="317"/>
      <c r="GW104" s="317"/>
      <c r="GX104" s="317"/>
      <c r="GY104" s="317"/>
      <c r="GZ104" s="317"/>
      <c r="HA104" s="317"/>
      <c r="HB104" s="317"/>
      <c r="HC104" s="317"/>
      <c r="HD104" s="317"/>
      <c r="HE104" s="317"/>
      <c r="HF104" s="317"/>
      <c r="HG104" s="317"/>
      <c r="HH104" s="317"/>
      <c r="HI104" s="317"/>
      <c r="HJ104" s="317"/>
      <c r="HK104" s="317"/>
      <c r="HL104" s="317"/>
      <c r="HM104" s="317"/>
      <c r="HN104" s="317"/>
      <c r="HO104" s="317"/>
      <c r="HP104" s="317"/>
      <c r="HQ104" s="317"/>
      <c r="HR104" s="317"/>
      <c r="HS104" s="317"/>
      <c r="HT104" s="317"/>
      <c r="HU104" s="317"/>
      <c r="HV104" s="317"/>
      <c r="HW104" s="317"/>
      <c r="HX104" s="317"/>
      <c r="HY104" s="317"/>
      <c r="HZ104" s="317"/>
      <c r="IA104" s="317"/>
      <c r="IB104" s="317"/>
      <c r="IC104" s="317"/>
      <c r="ID104" s="317"/>
      <c r="IE104" s="317"/>
      <c r="IF104" s="317"/>
      <c r="IG104" s="317"/>
      <c r="IH104" s="317"/>
      <c r="II104" s="317"/>
      <c r="IJ104" s="317"/>
      <c r="IK104" s="317"/>
      <c r="IL104" s="317"/>
      <c r="IM104" s="317"/>
      <c r="IN104" s="317"/>
      <c r="IO104" s="317"/>
      <c r="IP104" s="317"/>
      <c r="IQ104" s="317"/>
      <c r="IR104" s="317"/>
      <c r="IS104" s="317"/>
      <c r="IT104" s="317"/>
      <c r="IU104" s="317"/>
      <c r="IV104" s="317"/>
    </row>
    <row r="105" spans="1:256" s="1294" customFormat="1" ht="27" customHeight="1">
      <c r="A105" s="1386"/>
      <c r="B105" s="1387"/>
      <c r="C105" s="1388"/>
      <c r="D105" s="1314" t="s">
        <v>7057</v>
      </c>
      <c r="E105" s="1314"/>
      <c r="F105" s="1315">
        <f>(35.4*0.8*0.5)*(0.4+0.1)</f>
        <v>7.08</v>
      </c>
      <c r="G105" s="1330"/>
      <c r="H105" s="1330"/>
      <c r="I105" s="1389"/>
      <c r="J105" s="1390"/>
    </row>
    <row r="106" spans="1:256" s="1294" customFormat="1" ht="13.5" customHeight="1">
      <c r="A106" s="1391" t="s">
        <v>5218</v>
      </c>
      <c r="B106" s="1323"/>
      <c r="C106" s="675"/>
      <c r="D106" s="1314" t="s">
        <v>6888</v>
      </c>
      <c r="E106" s="1339" t="s">
        <v>197</v>
      </c>
      <c r="F106" s="1315">
        <f>F102</f>
        <v>7.08</v>
      </c>
      <c r="G106" s="350"/>
      <c r="H106" s="1392">
        <f t="shared" ref="H106:H109" si="0">ROUND(F106*G106,2)</f>
        <v>0</v>
      </c>
      <c r="I106" s="1121"/>
      <c r="J106" s="1126"/>
      <c r="K106" s="1126"/>
      <c r="L106" s="1085"/>
      <c r="M106" s="1085"/>
      <c r="N106" s="1085"/>
      <c r="O106" s="1085"/>
      <c r="P106" s="1085"/>
      <c r="Q106" s="1085"/>
      <c r="R106" s="1085"/>
      <c r="S106" s="1125"/>
      <c r="V106" s="1393"/>
    </row>
    <row r="107" spans="1:256" s="1294" customFormat="1" ht="13.5" customHeight="1">
      <c r="A107" s="1391" t="s">
        <v>5219</v>
      </c>
      <c r="B107" s="1323"/>
      <c r="C107" s="675"/>
      <c r="D107" s="1314" t="s">
        <v>6889</v>
      </c>
      <c r="E107" s="1339" t="s">
        <v>197</v>
      </c>
      <c r="F107" s="1315">
        <f>F104</f>
        <v>7.08</v>
      </c>
      <c r="G107" s="350"/>
      <c r="H107" s="1392">
        <f t="shared" si="0"/>
        <v>0</v>
      </c>
      <c r="I107" s="1121"/>
      <c r="J107" s="1126"/>
      <c r="K107" s="1126"/>
      <c r="L107" s="1085"/>
      <c r="M107" s="1085"/>
      <c r="N107" s="1085"/>
      <c r="O107" s="1085"/>
      <c r="P107" s="1085"/>
      <c r="Q107" s="1085"/>
      <c r="R107" s="1085"/>
      <c r="S107" s="1125"/>
      <c r="V107" s="1393"/>
    </row>
    <row r="108" spans="1:256" s="1294" customFormat="1" ht="27" customHeight="1">
      <c r="A108" s="1391" t="s">
        <v>5220</v>
      </c>
      <c r="B108" s="1323"/>
      <c r="C108" s="675"/>
      <c r="D108" s="1314" t="s">
        <v>6890</v>
      </c>
      <c r="E108" s="1339" t="s">
        <v>197</v>
      </c>
      <c r="F108" s="1315">
        <f>F100</f>
        <v>14.16</v>
      </c>
      <c r="G108" s="350"/>
      <c r="H108" s="1392">
        <f t="shared" si="0"/>
        <v>0</v>
      </c>
      <c r="I108" s="1121"/>
      <c r="J108" s="1126"/>
      <c r="K108" s="1126"/>
      <c r="L108" s="1085"/>
      <c r="M108" s="1085"/>
      <c r="N108" s="1085"/>
      <c r="O108" s="1085"/>
      <c r="P108" s="1085"/>
      <c r="Q108" s="1085"/>
      <c r="R108" s="1085"/>
      <c r="S108" s="1125"/>
      <c r="V108" s="1393"/>
    </row>
    <row r="109" spans="1:256" s="1294" customFormat="1" ht="13.5" customHeight="1">
      <c r="A109" s="1391" t="s">
        <v>5221</v>
      </c>
      <c r="B109" s="1323"/>
      <c r="C109" s="675"/>
      <c r="D109" s="1314" t="s">
        <v>6891</v>
      </c>
      <c r="E109" s="1339" t="s">
        <v>197</v>
      </c>
      <c r="F109" s="1315">
        <f>F100</f>
        <v>14.16</v>
      </c>
      <c r="G109" s="350"/>
      <c r="H109" s="1392">
        <f t="shared" si="0"/>
        <v>0</v>
      </c>
      <c r="I109" s="1121"/>
      <c r="J109" s="1126"/>
      <c r="K109" s="1126"/>
      <c r="L109" s="1085"/>
      <c r="M109" s="1085"/>
      <c r="N109" s="1085"/>
      <c r="O109" s="1085"/>
      <c r="P109" s="1085"/>
      <c r="Q109" s="1085"/>
      <c r="R109" s="1085"/>
      <c r="S109" s="1125"/>
      <c r="V109" s="1393"/>
    </row>
    <row r="110" spans="1:256" s="1294" customFormat="1" ht="13.5" customHeight="1">
      <c r="A110" s="1391"/>
      <c r="B110" s="1323"/>
      <c r="C110" s="675"/>
      <c r="D110" s="1314" t="s">
        <v>6892</v>
      </c>
      <c r="E110" s="1339"/>
      <c r="F110" s="1315"/>
      <c r="G110" s="1394"/>
      <c r="H110" s="1395"/>
      <c r="I110" s="1121"/>
      <c r="J110" s="1126"/>
      <c r="K110" s="1126"/>
      <c r="L110" s="1085"/>
      <c r="M110" s="1085"/>
      <c r="N110" s="1085"/>
      <c r="O110" s="1085"/>
      <c r="P110" s="1085"/>
      <c r="Q110" s="1085"/>
      <c r="R110" s="1085"/>
      <c r="S110" s="1125"/>
      <c r="V110" s="1393"/>
    </row>
    <row r="111" spans="1:256" s="1294" customFormat="1" ht="27" customHeight="1">
      <c r="A111" s="1374" t="s">
        <v>2860</v>
      </c>
      <c r="B111" s="1375">
        <v>946</v>
      </c>
      <c r="C111" s="1323" t="s">
        <v>6893</v>
      </c>
      <c r="D111" s="1323" t="s">
        <v>6894</v>
      </c>
      <c r="E111" s="1323" t="s">
        <v>197</v>
      </c>
      <c r="F111" s="1376">
        <f>ROUND(SUM(F113,F115),3)</f>
        <v>14.16</v>
      </c>
      <c r="G111" s="1330">
        <f>ROUND(SUM(H117:H119)/F111,2)</f>
        <v>0</v>
      </c>
      <c r="H111" s="1083">
        <f>ROUND(F111*G111,2)</f>
        <v>0</v>
      </c>
      <c r="I111" s="1324" t="s">
        <v>5316</v>
      </c>
    </row>
    <row r="112" spans="1:256" s="1294" customFormat="1" ht="13.5" customHeight="1">
      <c r="A112" s="1391"/>
      <c r="B112" s="1323"/>
      <c r="C112" s="675"/>
      <c r="D112" s="1314" t="s">
        <v>6895</v>
      </c>
      <c r="E112" s="1339"/>
      <c r="F112" s="1315"/>
      <c r="G112" s="1394"/>
      <c r="H112" s="1395"/>
      <c r="I112" s="1121"/>
      <c r="J112" s="1126"/>
      <c r="K112" s="1126"/>
      <c r="L112" s="1085"/>
      <c r="M112" s="1085"/>
      <c r="N112" s="1085"/>
      <c r="O112" s="1085"/>
      <c r="P112" s="1085"/>
      <c r="Q112" s="1085"/>
      <c r="R112" s="1085"/>
      <c r="S112" s="1125"/>
      <c r="V112" s="1393"/>
    </row>
    <row r="113" spans="1:256" s="1385" customFormat="1" ht="13.5" customHeight="1">
      <c r="A113" s="1078"/>
      <c r="B113" s="1380"/>
      <c r="C113" s="1323"/>
      <c r="D113" s="1381" t="s">
        <v>6896</v>
      </c>
      <c r="E113" s="1382"/>
      <c r="F113" s="1383">
        <f>SUM(F114)</f>
        <v>7.08</v>
      </c>
      <c r="G113" s="1082"/>
      <c r="H113" s="1082"/>
      <c r="I113" s="1369"/>
      <c r="J113" s="1384"/>
      <c r="K113" s="731"/>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17"/>
      <c r="AK113" s="317"/>
      <c r="AL113" s="317"/>
      <c r="AM113" s="317"/>
      <c r="AN113" s="317"/>
      <c r="AO113" s="317"/>
      <c r="AP113" s="317"/>
      <c r="AQ113" s="317"/>
      <c r="AR113" s="317"/>
      <c r="AS113" s="317"/>
      <c r="AT113" s="317"/>
      <c r="AU113" s="317"/>
      <c r="AV113" s="317"/>
      <c r="AW113" s="317"/>
      <c r="AX113" s="317"/>
      <c r="AY113" s="317"/>
      <c r="AZ113" s="317"/>
      <c r="BA113" s="317"/>
      <c r="BB113" s="317"/>
      <c r="BC113" s="317"/>
      <c r="BD113" s="317"/>
      <c r="BE113" s="317"/>
      <c r="BF113" s="317"/>
      <c r="BG113" s="317"/>
      <c r="BH113" s="317"/>
      <c r="BI113" s="317"/>
      <c r="BJ113" s="317"/>
      <c r="BK113" s="317"/>
      <c r="BL113" s="317"/>
      <c r="BM113" s="317"/>
      <c r="BN113" s="317"/>
      <c r="BO113" s="317"/>
      <c r="BP113" s="317"/>
      <c r="BQ113" s="317"/>
      <c r="BR113" s="317"/>
      <c r="BS113" s="317"/>
      <c r="BT113" s="317"/>
      <c r="BU113" s="317"/>
      <c r="BV113" s="317"/>
      <c r="BW113" s="317"/>
      <c r="BX113" s="317"/>
      <c r="BY113" s="317"/>
      <c r="BZ113" s="317"/>
      <c r="CA113" s="317"/>
      <c r="CB113" s="317"/>
      <c r="CC113" s="317"/>
      <c r="CD113" s="317"/>
      <c r="CE113" s="317"/>
      <c r="CF113" s="317"/>
      <c r="CG113" s="317"/>
      <c r="CH113" s="317"/>
      <c r="CI113" s="317"/>
      <c r="CJ113" s="317"/>
      <c r="CK113" s="317"/>
      <c r="CL113" s="317"/>
      <c r="CM113" s="317"/>
      <c r="CN113" s="317"/>
      <c r="CO113" s="317"/>
      <c r="CP113" s="317"/>
      <c r="CQ113" s="317"/>
      <c r="CR113" s="317"/>
      <c r="CS113" s="317"/>
      <c r="CT113" s="317"/>
      <c r="CU113" s="317"/>
      <c r="CV113" s="317"/>
      <c r="CW113" s="317"/>
      <c r="CX113" s="317"/>
      <c r="CY113" s="317"/>
      <c r="CZ113" s="317"/>
      <c r="DA113" s="317"/>
      <c r="DB113" s="317"/>
      <c r="DC113" s="317"/>
      <c r="DD113" s="317"/>
      <c r="DE113" s="317"/>
      <c r="DF113" s="317"/>
      <c r="DG113" s="317"/>
      <c r="DH113" s="317"/>
      <c r="DI113" s="317"/>
      <c r="DJ113" s="317"/>
      <c r="DK113" s="317"/>
      <c r="DL113" s="317"/>
      <c r="DM113" s="317"/>
      <c r="DN113" s="317"/>
      <c r="DO113" s="317"/>
      <c r="DP113" s="317"/>
      <c r="DQ113" s="317"/>
      <c r="DR113" s="317"/>
      <c r="DS113" s="317"/>
      <c r="DT113" s="317"/>
      <c r="DU113" s="317"/>
      <c r="DV113" s="317"/>
      <c r="DW113" s="317"/>
      <c r="DX113" s="317"/>
      <c r="DY113" s="317"/>
      <c r="DZ113" s="317"/>
      <c r="EA113" s="317"/>
      <c r="EB113" s="317"/>
      <c r="EC113" s="317"/>
      <c r="ED113" s="317"/>
      <c r="EE113" s="317"/>
      <c r="EF113" s="317"/>
      <c r="EG113" s="317"/>
      <c r="EH113" s="317"/>
      <c r="EI113" s="317"/>
      <c r="EJ113" s="317"/>
      <c r="EK113" s="317"/>
      <c r="EL113" s="317"/>
      <c r="EM113" s="317"/>
      <c r="EN113" s="317"/>
      <c r="EO113" s="317"/>
      <c r="EP113" s="317"/>
      <c r="EQ113" s="317"/>
      <c r="ER113" s="317"/>
      <c r="ES113" s="317"/>
      <c r="ET113" s="317"/>
      <c r="EU113" s="317"/>
      <c r="EV113" s="317"/>
      <c r="EW113" s="317"/>
      <c r="EX113" s="317"/>
      <c r="EY113" s="317"/>
      <c r="EZ113" s="317"/>
      <c r="FA113" s="317"/>
      <c r="FB113" s="317"/>
      <c r="FC113" s="317"/>
      <c r="FD113" s="317"/>
      <c r="FE113" s="317"/>
      <c r="FF113" s="317"/>
      <c r="FG113" s="317"/>
      <c r="FH113" s="317"/>
      <c r="FI113" s="317"/>
      <c r="FJ113" s="317"/>
      <c r="FK113" s="317"/>
      <c r="FL113" s="317"/>
      <c r="FM113" s="317"/>
      <c r="FN113" s="317"/>
      <c r="FO113" s="317"/>
      <c r="FP113" s="317"/>
      <c r="FQ113" s="317"/>
      <c r="FR113" s="317"/>
      <c r="FS113" s="317"/>
      <c r="FT113" s="317"/>
      <c r="FU113" s="317"/>
      <c r="FV113" s="317"/>
      <c r="FW113" s="317"/>
      <c r="FX113" s="317"/>
      <c r="FY113" s="317"/>
      <c r="FZ113" s="317"/>
      <c r="GA113" s="317"/>
      <c r="GB113" s="317"/>
      <c r="GC113" s="317"/>
      <c r="GD113" s="317"/>
      <c r="GE113" s="317"/>
      <c r="GF113" s="317"/>
      <c r="GG113" s="317"/>
      <c r="GH113" s="317"/>
      <c r="GI113" s="317"/>
      <c r="GJ113" s="317"/>
      <c r="GK113" s="317"/>
      <c r="GL113" s="317"/>
      <c r="GM113" s="317"/>
      <c r="GN113" s="317"/>
      <c r="GO113" s="317"/>
      <c r="GP113" s="317"/>
      <c r="GQ113" s="317"/>
      <c r="GR113" s="317"/>
      <c r="GS113" s="317"/>
      <c r="GT113" s="317"/>
      <c r="GU113" s="317"/>
      <c r="GV113" s="317"/>
      <c r="GW113" s="317"/>
      <c r="GX113" s="317"/>
      <c r="GY113" s="317"/>
      <c r="GZ113" s="317"/>
      <c r="HA113" s="317"/>
      <c r="HB113" s="317"/>
      <c r="HC113" s="317"/>
      <c r="HD113" s="317"/>
      <c r="HE113" s="317"/>
      <c r="HF113" s="317"/>
      <c r="HG113" s="317"/>
      <c r="HH113" s="317"/>
      <c r="HI113" s="317"/>
      <c r="HJ113" s="317"/>
      <c r="HK113" s="317"/>
      <c r="HL113" s="317"/>
      <c r="HM113" s="317"/>
      <c r="HN113" s="317"/>
      <c r="HO113" s="317"/>
      <c r="HP113" s="317"/>
      <c r="HQ113" s="317"/>
      <c r="HR113" s="317"/>
      <c r="HS113" s="317"/>
      <c r="HT113" s="317"/>
      <c r="HU113" s="317"/>
      <c r="HV113" s="317"/>
      <c r="HW113" s="317"/>
      <c r="HX113" s="317"/>
      <c r="HY113" s="317"/>
      <c r="HZ113" s="317"/>
      <c r="IA113" s="317"/>
      <c r="IB113" s="317"/>
      <c r="IC113" s="317"/>
      <c r="ID113" s="317"/>
      <c r="IE113" s="317"/>
      <c r="IF113" s="317"/>
      <c r="IG113" s="317"/>
      <c r="IH113" s="317"/>
      <c r="II113" s="317"/>
      <c r="IJ113" s="317"/>
      <c r="IK113" s="317"/>
      <c r="IL113" s="317"/>
      <c r="IM113" s="317"/>
      <c r="IN113" s="317"/>
      <c r="IO113" s="317"/>
      <c r="IP113" s="317"/>
      <c r="IQ113" s="317"/>
      <c r="IR113" s="317"/>
      <c r="IS113" s="317"/>
      <c r="IT113" s="317"/>
      <c r="IU113" s="317"/>
      <c r="IV113" s="317"/>
    </row>
    <row r="114" spans="1:256" s="1294" customFormat="1" ht="27" customHeight="1">
      <c r="A114" s="1386"/>
      <c r="B114" s="1387"/>
      <c r="C114" s="1388"/>
      <c r="D114" s="1314" t="s">
        <v>7058</v>
      </c>
      <c r="E114" s="1314"/>
      <c r="F114" s="1315">
        <f>(35.4*0.8*0.5)*(0.4+0.1)</f>
        <v>7.08</v>
      </c>
      <c r="G114" s="1330"/>
      <c r="H114" s="1330"/>
      <c r="I114" s="1389"/>
      <c r="J114" s="1390"/>
    </row>
    <row r="115" spans="1:256" s="1385" customFormat="1" ht="13.5" customHeight="1">
      <c r="A115" s="1078"/>
      <c r="B115" s="1380"/>
      <c r="C115" s="1323"/>
      <c r="D115" s="1381" t="s">
        <v>6898</v>
      </c>
      <c r="E115" s="1382"/>
      <c r="F115" s="1383">
        <f>SUM(F116)</f>
        <v>7.08</v>
      </c>
      <c r="G115" s="1082"/>
      <c r="H115" s="1082"/>
      <c r="I115" s="1369"/>
      <c r="J115" s="1384"/>
      <c r="K115" s="731"/>
      <c r="L115" s="342"/>
      <c r="M115" s="342"/>
      <c r="N115" s="342"/>
      <c r="O115" s="342"/>
      <c r="P115" s="342"/>
      <c r="Q115" s="342"/>
      <c r="R115" s="342"/>
      <c r="S115" s="342"/>
      <c r="T115" s="342"/>
      <c r="U115" s="342"/>
      <c r="V115" s="342"/>
      <c r="W115" s="342"/>
      <c r="X115" s="342"/>
      <c r="Y115" s="342"/>
      <c r="Z115" s="342"/>
      <c r="AA115" s="342"/>
      <c r="AB115" s="342"/>
      <c r="AC115" s="342"/>
      <c r="AD115" s="342"/>
      <c r="AE115" s="342"/>
      <c r="AF115" s="342"/>
      <c r="AG115" s="342"/>
      <c r="AH115" s="342"/>
      <c r="AI115" s="342"/>
      <c r="AJ115" s="317"/>
      <c r="AK115" s="317"/>
      <c r="AL115" s="317"/>
      <c r="AM115" s="317"/>
      <c r="AN115" s="317"/>
      <c r="AO115" s="317"/>
      <c r="AP115" s="317"/>
      <c r="AQ115" s="317"/>
      <c r="AR115" s="317"/>
      <c r="AS115" s="317"/>
      <c r="AT115" s="317"/>
      <c r="AU115" s="317"/>
      <c r="AV115" s="317"/>
      <c r="AW115" s="317"/>
      <c r="AX115" s="317"/>
      <c r="AY115" s="317"/>
      <c r="AZ115" s="317"/>
      <c r="BA115" s="317"/>
      <c r="BB115" s="317"/>
      <c r="BC115" s="317"/>
      <c r="BD115" s="317"/>
      <c r="BE115" s="317"/>
      <c r="BF115" s="317"/>
      <c r="BG115" s="317"/>
      <c r="BH115" s="317"/>
      <c r="BI115" s="317"/>
      <c r="BJ115" s="317"/>
      <c r="BK115" s="317"/>
      <c r="BL115" s="317"/>
      <c r="BM115" s="317"/>
      <c r="BN115" s="317"/>
      <c r="BO115" s="317"/>
      <c r="BP115" s="317"/>
      <c r="BQ115" s="317"/>
      <c r="BR115" s="317"/>
      <c r="BS115" s="317"/>
      <c r="BT115" s="317"/>
      <c r="BU115" s="317"/>
      <c r="BV115" s="317"/>
      <c r="BW115" s="317"/>
      <c r="BX115" s="317"/>
      <c r="BY115" s="317"/>
      <c r="BZ115" s="317"/>
      <c r="CA115" s="317"/>
      <c r="CB115" s="317"/>
      <c r="CC115" s="317"/>
      <c r="CD115" s="317"/>
      <c r="CE115" s="317"/>
      <c r="CF115" s="317"/>
      <c r="CG115" s="317"/>
      <c r="CH115" s="317"/>
      <c r="CI115" s="317"/>
      <c r="CJ115" s="317"/>
      <c r="CK115" s="317"/>
      <c r="CL115" s="317"/>
      <c r="CM115" s="317"/>
      <c r="CN115" s="317"/>
      <c r="CO115" s="317"/>
      <c r="CP115" s="317"/>
      <c r="CQ115" s="317"/>
      <c r="CR115" s="317"/>
      <c r="CS115" s="317"/>
      <c r="CT115" s="317"/>
      <c r="CU115" s="317"/>
      <c r="CV115" s="317"/>
      <c r="CW115" s="317"/>
      <c r="CX115" s="317"/>
      <c r="CY115" s="317"/>
      <c r="CZ115" s="317"/>
      <c r="DA115" s="317"/>
      <c r="DB115" s="317"/>
      <c r="DC115" s="317"/>
      <c r="DD115" s="317"/>
      <c r="DE115" s="317"/>
      <c r="DF115" s="317"/>
      <c r="DG115" s="317"/>
      <c r="DH115" s="317"/>
      <c r="DI115" s="317"/>
      <c r="DJ115" s="317"/>
      <c r="DK115" s="317"/>
      <c r="DL115" s="317"/>
      <c r="DM115" s="317"/>
      <c r="DN115" s="317"/>
      <c r="DO115" s="317"/>
      <c r="DP115" s="317"/>
      <c r="DQ115" s="317"/>
      <c r="DR115" s="317"/>
      <c r="DS115" s="317"/>
      <c r="DT115" s="317"/>
      <c r="DU115" s="317"/>
      <c r="DV115" s="317"/>
      <c r="DW115" s="317"/>
      <c r="DX115" s="317"/>
      <c r="DY115" s="317"/>
      <c r="DZ115" s="317"/>
      <c r="EA115" s="317"/>
      <c r="EB115" s="317"/>
      <c r="EC115" s="317"/>
      <c r="ED115" s="317"/>
      <c r="EE115" s="317"/>
      <c r="EF115" s="317"/>
      <c r="EG115" s="317"/>
      <c r="EH115" s="317"/>
      <c r="EI115" s="317"/>
      <c r="EJ115" s="317"/>
      <c r="EK115" s="317"/>
      <c r="EL115" s="317"/>
      <c r="EM115" s="317"/>
      <c r="EN115" s="317"/>
      <c r="EO115" s="317"/>
      <c r="EP115" s="317"/>
      <c r="EQ115" s="317"/>
      <c r="ER115" s="317"/>
      <c r="ES115" s="317"/>
      <c r="ET115" s="317"/>
      <c r="EU115" s="317"/>
      <c r="EV115" s="317"/>
      <c r="EW115" s="317"/>
      <c r="EX115" s="317"/>
      <c r="EY115" s="317"/>
      <c r="EZ115" s="317"/>
      <c r="FA115" s="317"/>
      <c r="FB115" s="317"/>
      <c r="FC115" s="317"/>
      <c r="FD115" s="317"/>
      <c r="FE115" s="317"/>
      <c r="FF115" s="317"/>
      <c r="FG115" s="317"/>
      <c r="FH115" s="317"/>
      <c r="FI115" s="317"/>
      <c r="FJ115" s="317"/>
      <c r="FK115" s="317"/>
      <c r="FL115" s="317"/>
      <c r="FM115" s="317"/>
      <c r="FN115" s="317"/>
      <c r="FO115" s="317"/>
      <c r="FP115" s="317"/>
      <c r="FQ115" s="317"/>
      <c r="FR115" s="317"/>
      <c r="FS115" s="317"/>
      <c r="FT115" s="317"/>
      <c r="FU115" s="317"/>
      <c r="FV115" s="317"/>
      <c r="FW115" s="317"/>
      <c r="FX115" s="317"/>
      <c r="FY115" s="317"/>
      <c r="FZ115" s="317"/>
      <c r="GA115" s="317"/>
      <c r="GB115" s="317"/>
      <c r="GC115" s="317"/>
      <c r="GD115" s="317"/>
      <c r="GE115" s="317"/>
      <c r="GF115" s="317"/>
      <c r="GG115" s="317"/>
      <c r="GH115" s="317"/>
      <c r="GI115" s="317"/>
      <c r="GJ115" s="317"/>
      <c r="GK115" s="317"/>
      <c r="GL115" s="317"/>
      <c r="GM115" s="317"/>
      <c r="GN115" s="317"/>
      <c r="GO115" s="317"/>
      <c r="GP115" s="317"/>
      <c r="GQ115" s="317"/>
      <c r="GR115" s="317"/>
      <c r="GS115" s="317"/>
      <c r="GT115" s="317"/>
      <c r="GU115" s="317"/>
      <c r="GV115" s="317"/>
      <c r="GW115" s="317"/>
      <c r="GX115" s="317"/>
      <c r="GY115" s="317"/>
      <c r="GZ115" s="317"/>
      <c r="HA115" s="317"/>
      <c r="HB115" s="317"/>
      <c r="HC115" s="317"/>
      <c r="HD115" s="317"/>
      <c r="HE115" s="317"/>
      <c r="HF115" s="317"/>
      <c r="HG115" s="317"/>
      <c r="HH115" s="317"/>
      <c r="HI115" s="317"/>
      <c r="HJ115" s="317"/>
      <c r="HK115" s="317"/>
      <c r="HL115" s="317"/>
      <c r="HM115" s="317"/>
      <c r="HN115" s="317"/>
      <c r="HO115" s="317"/>
      <c r="HP115" s="317"/>
      <c r="HQ115" s="317"/>
      <c r="HR115" s="317"/>
      <c r="HS115" s="317"/>
      <c r="HT115" s="317"/>
      <c r="HU115" s="317"/>
      <c r="HV115" s="317"/>
      <c r="HW115" s="317"/>
      <c r="HX115" s="317"/>
      <c r="HY115" s="317"/>
      <c r="HZ115" s="317"/>
      <c r="IA115" s="317"/>
      <c r="IB115" s="317"/>
      <c r="IC115" s="317"/>
      <c r="ID115" s="317"/>
      <c r="IE115" s="317"/>
      <c r="IF115" s="317"/>
      <c r="IG115" s="317"/>
      <c r="IH115" s="317"/>
      <c r="II115" s="317"/>
      <c r="IJ115" s="317"/>
      <c r="IK115" s="317"/>
      <c r="IL115" s="317"/>
      <c r="IM115" s="317"/>
      <c r="IN115" s="317"/>
      <c r="IO115" s="317"/>
      <c r="IP115" s="317"/>
      <c r="IQ115" s="317"/>
      <c r="IR115" s="317"/>
      <c r="IS115" s="317"/>
      <c r="IT115" s="317"/>
      <c r="IU115" s="317"/>
      <c r="IV115" s="317"/>
    </row>
    <row r="116" spans="1:256" s="1294" customFormat="1" ht="27" customHeight="1">
      <c r="A116" s="1386"/>
      <c r="B116" s="1387"/>
      <c r="C116" s="1388"/>
      <c r="D116" s="1314" t="s">
        <v>7058</v>
      </c>
      <c r="E116" s="1314"/>
      <c r="F116" s="1315">
        <f>(35.4*0.8*0.5)*(0.4+0.1)</f>
        <v>7.08</v>
      </c>
      <c r="G116" s="1330"/>
      <c r="H116" s="1330"/>
      <c r="I116" s="1389"/>
      <c r="J116" s="1390"/>
    </row>
    <row r="117" spans="1:256" s="1294" customFormat="1" ht="13.5" customHeight="1">
      <c r="A117" s="1391" t="s">
        <v>5223</v>
      </c>
      <c r="B117" s="1323"/>
      <c r="C117" s="675"/>
      <c r="D117" s="1314" t="s">
        <v>6888</v>
      </c>
      <c r="E117" s="1339" t="s">
        <v>197</v>
      </c>
      <c r="F117" s="1315">
        <f>F114</f>
        <v>7.08</v>
      </c>
      <c r="G117" s="350"/>
      <c r="H117" s="1392">
        <f t="shared" ref="H117:H119" si="1">ROUND(F117*G117,2)</f>
        <v>0</v>
      </c>
      <c r="I117" s="1121"/>
      <c r="J117" s="1126"/>
      <c r="K117" s="1126"/>
      <c r="L117" s="1085"/>
      <c r="M117" s="1085"/>
      <c r="N117" s="1085"/>
      <c r="O117" s="1085"/>
      <c r="P117" s="1085"/>
      <c r="Q117" s="1085"/>
      <c r="R117" s="1085"/>
      <c r="S117" s="1125"/>
      <c r="V117" s="1393"/>
    </row>
    <row r="118" spans="1:256" s="1294" customFormat="1" ht="13.5" customHeight="1">
      <c r="A118" s="1391" t="s">
        <v>5224</v>
      </c>
      <c r="B118" s="1323"/>
      <c r="C118" s="675"/>
      <c r="D118" s="1314" t="s">
        <v>6889</v>
      </c>
      <c r="E118" s="1339" t="s">
        <v>197</v>
      </c>
      <c r="F118" s="1315">
        <f>F116</f>
        <v>7.08</v>
      </c>
      <c r="G118" s="350"/>
      <c r="H118" s="1392">
        <f t="shared" si="1"/>
        <v>0</v>
      </c>
      <c r="I118" s="1121"/>
      <c r="J118" s="1126"/>
      <c r="K118" s="1126"/>
      <c r="L118" s="1085"/>
      <c r="M118" s="1085"/>
      <c r="N118" s="1085"/>
      <c r="O118" s="1085"/>
      <c r="P118" s="1085"/>
      <c r="Q118" s="1085"/>
      <c r="R118" s="1085"/>
      <c r="S118" s="1125"/>
      <c r="V118" s="1393"/>
    </row>
    <row r="119" spans="1:256" s="1294" customFormat="1" ht="27" customHeight="1">
      <c r="A119" s="1391" t="s">
        <v>5225</v>
      </c>
      <c r="B119" s="1323"/>
      <c r="C119" s="675"/>
      <c r="D119" s="1314" t="s">
        <v>6890</v>
      </c>
      <c r="E119" s="1339" t="s">
        <v>197</v>
      </c>
      <c r="F119" s="1315">
        <f>F111</f>
        <v>14.16</v>
      </c>
      <c r="G119" s="350"/>
      <c r="H119" s="1392">
        <f t="shared" si="1"/>
        <v>0</v>
      </c>
      <c r="I119" s="1121"/>
      <c r="J119" s="1126"/>
      <c r="K119" s="1126"/>
      <c r="L119" s="1085"/>
      <c r="M119" s="1085"/>
      <c r="N119" s="1085"/>
      <c r="O119" s="1085"/>
      <c r="P119" s="1085"/>
      <c r="Q119" s="1085"/>
      <c r="R119" s="1085"/>
      <c r="S119" s="1125"/>
      <c r="V119" s="1393"/>
    </row>
    <row r="120" spans="1:256" s="1294" customFormat="1" ht="27" customHeight="1">
      <c r="A120" s="1391"/>
      <c r="B120" s="1323"/>
      <c r="C120" s="675"/>
      <c r="D120" s="1314" t="s">
        <v>6899</v>
      </c>
      <c r="E120" s="1339"/>
      <c r="F120" s="1315"/>
      <c r="G120" s="1394"/>
      <c r="H120" s="1395"/>
      <c r="I120" s="1121"/>
      <c r="J120" s="1126"/>
      <c r="K120" s="1126"/>
      <c r="L120" s="1085"/>
      <c r="M120" s="1085"/>
      <c r="N120" s="1085"/>
      <c r="O120" s="1085"/>
      <c r="P120" s="1085"/>
      <c r="Q120" s="1085"/>
      <c r="R120" s="1085"/>
      <c r="S120" s="1125"/>
      <c r="V120" s="1393"/>
    </row>
    <row r="121" spans="1:256" s="1385" customFormat="1" ht="27" customHeight="1">
      <c r="A121" s="1078" t="s">
        <v>6017</v>
      </c>
      <c r="B121" s="1380" t="s">
        <v>6840</v>
      </c>
      <c r="C121" s="1323" t="s">
        <v>6900</v>
      </c>
      <c r="D121" s="1080" t="s">
        <v>6901</v>
      </c>
      <c r="E121" s="1080" t="s">
        <v>197</v>
      </c>
      <c r="F121" s="1376">
        <f>ROUND(SUM(F123,F125),3)</f>
        <v>11.327999999999999</v>
      </c>
      <c r="G121" s="1330">
        <f>ROUND(SUM(H127:H132)/F121,2)</f>
        <v>0</v>
      </c>
      <c r="H121" s="1083">
        <f>ROUND(F121*G121,2)</f>
        <v>0</v>
      </c>
      <c r="I121" s="1324" t="s">
        <v>5316</v>
      </c>
      <c r="J121" s="1396"/>
      <c r="K121" s="1294"/>
      <c r="L121" s="1294"/>
      <c r="M121" s="1294"/>
      <c r="N121" s="1294"/>
      <c r="O121" s="1294"/>
      <c r="P121" s="1294"/>
      <c r="Q121" s="1294"/>
      <c r="R121" s="1294"/>
      <c r="S121" s="1294"/>
      <c r="T121" s="1294"/>
      <c r="U121" s="1294"/>
      <c r="V121" s="1294"/>
      <c r="W121" s="1294"/>
      <c r="X121" s="1294"/>
      <c r="Y121" s="342"/>
      <c r="Z121" s="342"/>
      <c r="AA121" s="342"/>
      <c r="AB121" s="342"/>
      <c r="AC121" s="342"/>
      <c r="AD121" s="342"/>
      <c r="AE121" s="342"/>
      <c r="AF121" s="342"/>
      <c r="AG121" s="342"/>
      <c r="AH121" s="342"/>
      <c r="AI121" s="342"/>
      <c r="AJ121" s="317"/>
      <c r="AK121" s="317"/>
      <c r="AL121" s="317"/>
      <c r="AM121" s="317"/>
      <c r="AN121" s="317"/>
      <c r="AO121" s="317"/>
      <c r="AP121" s="317"/>
      <c r="AQ121" s="317"/>
      <c r="AR121" s="317"/>
      <c r="AS121" s="317"/>
      <c r="AT121" s="317"/>
      <c r="AU121" s="317"/>
      <c r="AV121" s="317"/>
      <c r="AW121" s="317"/>
      <c r="AX121" s="317"/>
      <c r="AY121" s="317"/>
      <c r="AZ121" s="317"/>
      <c r="BA121" s="317"/>
      <c r="BB121" s="317"/>
      <c r="BC121" s="317"/>
      <c r="BD121" s="317"/>
      <c r="BE121" s="317"/>
      <c r="BF121" s="317"/>
      <c r="BG121" s="317"/>
      <c r="BH121" s="317"/>
      <c r="BI121" s="317"/>
      <c r="BJ121" s="317"/>
      <c r="BK121" s="317"/>
      <c r="BL121" s="317"/>
      <c r="BM121" s="317"/>
      <c r="BN121" s="317"/>
      <c r="BO121" s="317"/>
      <c r="BP121" s="317"/>
      <c r="BQ121" s="317"/>
      <c r="BR121" s="317"/>
      <c r="BS121" s="317"/>
      <c r="BT121" s="317"/>
      <c r="BU121" s="317"/>
      <c r="BV121" s="317"/>
      <c r="BW121" s="317"/>
      <c r="BX121" s="317"/>
      <c r="BY121" s="317"/>
      <c r="BZ121" s="317"/>
      <c r="CA121" s="317"/>
      <c r="CB121" s="317"/>
      <c r="CC121" s="317"/>
      <c r="CD121" s="317"/>
      <c r="CE121" s="317"/>
      <c r="CF121" s="317"/>
      <c r="CG121" s="317"/>
      <c r="CH121" s="317"/>
      <c r="CI121" s="317"/>
      <c r="CJ121" s="317"/>
      <c r="CK121" s="317"/>
      <c r="CL121" s="317"/>
      <c r="CM121" s="317"/>
      <c r="CN121" s="317"/>
      <c r="CO121" s="317"/>
      <c r="CP121" s="317"/>
      <c r="CQ121" s="317"/>
      <c r="CR121" s="317"/>
      <c r="CS121" s="317"/>
      <c r="CT121" s="317"/>
      <c r="CU121" s="317"/>
      <c r="CV121" s="317"/>
      <c r="CW121" s="317"/>
      <c r="CX121" s="317"/>
      <c r="CY121" s="317"/>
      <c r="CZ121" s="317"/>
      <c r="DA121" s="317"/>
      <c r="DB121" s="317"/>
      <c r="DC121" s="317"/>
      <c r="DD121" s="317"/>
      <c r="DE121" s="317"/>
      <c r="DF121" s="317"/>
      <c r="DG121" s="317"/>
      <c r="DH121" s="317"/>
      <c r="DI121" s="317"/>
      <c r="DJ121" s="317"/>
      <c r="DK121" s="317"/>
      <c r="DL121" s="317"/>
      <c r="DM121" s="317"/>
      <c r="DN121" s="317"/>
      <c r="DO121" s="317"/>
      <c r="DP121" s="317"/>
      <c r="DQ121" s="317"/>
      <c r="DR121" s="317"/>
      <c r="DS121" s="317"/>
      <c r="DT121" s="317"/>
      <c r="DU121" s="317"/>
      <c r="DV121" s="317"/>
      <c r="DW121" s="317"/>
      <c r="DX121" s="317"/>
      <c r="DY121" s="317"/>
      <c r="DZ121" s="317"/>
      <c r="EA121" s="317"/>
      <c r="EB121" s="317"/>
      <c r="EC121" s="317"/>
      <c r="ED121" s="317"/>
      <c r="EE121" s="317"/>
      <c r="EF121" s="317"/>
      <c r="EG121" s="317"/>
      <c r="EH121" s="317"/>
      <c r="EI121" s="317"/>
      <c r="EJ121" s="317"/>
      <c r="EK121" s="317"/>
      <c r="EL121" s="317"/>
      <c r="EM121" s="317"/>
      <c r="EN121" s="317"/>
      <c r="EO121" s="317"/>
      <c r="EP121" s="317"/>
      <c r="EQ121" s="317"/>
      <c r="ER121" s="317"/>
      <c r="ES121" s="317"/>
      <c r="ET121" s="317"/>
      <c r="EU121" s="317"/>
      <c r="EV121" s="317"/>
      <c r="EW121" s="317"/>
      <c r="EX121" s="317"/>
      <c r="EY121" s="317"/>
      <c r="EZ121" s="317"/>
      <c r="FA121" s="317"/>
      <c r="FB121" s="317"/>
      <c r="FC121" s="317"/>
      <c r="FD121" s="317"/>
      <c r="FE121" s="317"/>
      <c r="FF121" s="317"/>
      <c r="FG121" s="317"/>
      <c r="FH121" s="317"/>
      <c r="FI121" s="317"/>
      <c r="FJ121" s="317"/>
      <c r="FK121" s="317"/>
      <c r="FL121" s="317"/>
      <c r="FM121" s="317"/>
      <c r="FN121" s="317"/>
      <c r="FO121" s="317"/>
      <c r="FP121" s="317"/>
      <c r="FQ121" s="317"/>
      <c r="FR121" s="317"/>
      <c r="FS121" s="317"/>
      <c r="FT121" s="317"/>
      <c r="FU121" s="317"/>
      <c r="FV121" s="317"/>
      <c r="FW121" s="317"/>
      <c r="FX121" s="317"/>
      <c r="FY121" s="317"/>
      <c r="FZ121" s="317"/>
      <c r="GA121" s="317"/>
      <c r="GB121" s="317"/>
      <c r="GC121" s="317"/>
      <c r="GD121" s="317"/>
      <c r="GE121" s="317"/>
      <c r="GF121" s="317"/>
      <c r="GG121" s="317"/>
      <c r="GH121" s="317"/>
      <c r="GI121" s="317"/>
      <c r="GJ121" s="317"/>
      <c r="GK121" s="317"/>
      <c r="GL121" s="317"/>
      <c r="GM121" s="317"/>
      <c r="GN121" s="317"/>
      <c r="GO121" s="317"/>
      <c r="GP121" s="317"/>
      <c r="GQ121" s="317"/>
      <c r="GR121" s="317"/>
      <c r="GS121" s="317"/>
      <c r="GT121" s="317"/>
      <c r="GU121" s="317"/>
      <c r="GV121" s="317"/>
      <c r="GW121" s="317"/>
      <c r="GX121" s="317"/>
      <c r="GY121" s="317"/>
      <c r="GZ121" s="317"/>
      <c r="HA121" s="317"/>
      <c r="HB121" s="317"/>
      <c r="HC121" s="317"/>
      <c r="HD121" s="317"/>
      <c r="HE121" s="317"/>
      <c r="HF121" s="317"/>
      <c r="HG121" s="317"/>
      <c r="HH121" s="317"/>
      <c r="HI121" s="317"/>
      <c r="HJ121" s="317"/>
      <c r="HK121" s="317"/>
      <c r="HL121" s="317"/>
      <c r="HM121" s="317"/>
      <c r="HN121" s="317"/>
      <c r="HO121" s="317"/>
      <c r="HP121" s="317"/>
      <c r="HQ121" s="317"/>
      <c r="HR121" s="317"/>
      <c r="HS121" s="317"/>
      <c r="HT121" s="317"/>
      <c r="HU121" s="317"/>
      <c r="HV121" s="317"/>
      <c r="HW121" s="317"/>
      <c r="HX121" s="317"/>
      <c r="HY121" s="317"/>
      <c r="HZ121" s="317"/>
      <c r="IA121" s="317"/>
      <c r="IB121" s="317"/>
      <c r="IC121" s="317"/>
      <c r="ID121" s="317"/>
      <c r="IE121" s="317"/>
      <c r="IF121" s="317"/>
      <c r="IG121" s="317"/>
      <c r="IH121" s="317"/>
      <c r="II121" s="317"/>
      <c r="IJ121" s="317"/>
      <c r="IK121" s="317"/>
      <c r="IL121" s="317"/>
      <c r="IM121" s="317"/>
      <c r="IN121" s="317"/>
      <c r="IO121" s="317"/>
      <c r="IP121" s="317"/>
      <c r="IQ121" s="317"/>
      <c r="IR121" s="317"/>
      <c r="IS121" s="317"/>
      <c r="IT121" s="317"/>
      <c r="IU121" s="317"/>
      <c r="IV121" s="317"/>
    </row>
    <row r="122" spans="1:256" s="1405" customFormat="1" ht="13.5" customHeight="1">
      <c r="A122" s="1397"/>
      <c r="B122" s="1398"/>
      <c r="C122" s="1399"/>
      <c r="D122" s="1400" t="s">
        <v>6902</v>
      </c>
      <c r="E122" s="1399"/>
      <c r="F122" s="1401"/>
      <c r="G122" s="1402"/>
      <c r="H122" s="1402"/>
      <c r="I122" s="1403"/>
      <c r="J122" s="1404"/>
      <c r="L122" s="1406"/>
      <c r="M122" s="1406"/>
      <c r="N122" s="1406"/>
      <c r="O122" s="1406"/>
      <c r="P122" s="1406"/>
      <c r="Q122" s="1406"/>
      <c r="R122" s="1406"/>
      <c r="S122" s="1406"/>
      <c r="V122" s="1406"/>
      <c r="W122" s="1406"/>
      <c r="X122" s="1406"/>
      <c r="Y122" s="1406"/>
      <c r="Z122" s="1406"/>
      <c r="AA122" s="1406"/>
      <c r="AB122" s="1406"/>
      <c r="AC122" s="1406"/>
      <c r="AD122" s="1406"/>
      <c r="AE122" s="1406"/>
      <c r="AF122" s="1406"/>
      <c r="AG122" s="1406"/>
      <c r="AH122" s="1406"/>
      <c r="AI122" s="1406"/>
      <c r="AJ122" s="1406"/>
      <c r="AK122" s="1406"/>
      <c r="AL122" s="1406"/>
      <c r="AM122" s="1406"/>
      <c r="AN122" s="1406"/>
      <c r="AO122" s="1406"/>
      <c r="AP122" s="1406"/>
      <c r="AQ122" s="1406"/>
      <c r="AR122" s="1406"/>
      <c r="AS122" s="1406"/>
      <c r="AT122" s="1406"/>
      <c r="AU122" s="1406"/>
      <c r="AV122" s="1406"/>
      <c r="AW122" s="1406"/>
      <c r="AX122" s="1406"/>
      <c r="AY122" s="1406"/>
      <c r="AZ122" s="1406"/>
      <c r="BA122" s="1406"/>
      <c r="BB122" s="1406"/>
      <c r="BC122" s="1406"/>
      <c r="BD122" s="1406"/>
      <c r="BE122" s="1406"/>
      <c r="BF122" s="1406"/>
      <c r="BG122" s="1406"/>
      <c r="BH122" s="1406"/>
      <c r="BI122" s="1406"/>
      <c r="BJ122" s="1406"/>
      <c r="BK122" s="1406"/>
      <c r="BL122" s="1406"/>
      <c r="BM122" s="1406"/>
      <c r="BN122" s="1406"/>
      <c r="BO122" s="1406"/>
      <c r="BP122" s="1406"/>
      <c r="BQ122" s="1406"/>
      <c r="BR122" s="1406"/>
      <c r="BS122" s="1406"/>
      <c r="BT122" s="1406"/>
      <c r="BU122" s="1406"/>
      <c r="BV122" s="1406"/>
      <c r="BW122" s="1406"/>
      <c r="BX122" s="1406"/>
      <c r="BY122" s="1406"/>
      <c r="BZ122" s="1406"/>
      <c r="CA122" s="1406"/>
      <c r="CB122" s="1406"/>
      <c r="CC122" s="1406"/>
      <c r="CD122" s="1406"/>
      <c r="CE122" s="1406"/>
      <c r="CF122" s="1406"/>
      <c r="CG122" s="1406"/>
      <c r="CH122" s="1406"/>
      <c r="CI122" s="1406"/>
      <c r="CJ122" s="1406"/>
      <c r="CK122" s="1406"/>
      <c r="CL122" s="1406"/>
      <c r="CM122" s="1406"/>
      <c r="CN122" s="1406"/>
      <c r="CO122" s="1406"/>
      <c r="CP122" s="1406"/>
      <c r="CQ122" s="1406"/>
      <c r="CR122" s="1406"/>
      <c r="CS122" s="1406"/>
      <c r="CT122" s="1406"/>
      <c r="CU122" s="1406"/>
      <c r="CV122" s="1406"/>
      <c r="CW122" s="1406"/>
      <c r="CX122" s="1406"/>
      <c r="CY122" s="1406"/>
      <c r="CZ122" s="1406"/>
      <c r="DA122" s="1406"/>
      <c r="DB122" s="1406"/>
      <c r="DC122" s="1406"/>
      <c r="DD122" s="1406"/>
      <c r="DE122" s="1406"/>
      <c r="DF122" s="1406"/>
      <c r="DG122" s="1406"/>
      <c r="DH122" s="1406"/>
      <c r="DI122" s="1406"/>
      <c r="DJ122" s="1406"/>
      <c r="DK122" s="1406"/>
      <c r="DL122" s="1406"/>
      <c r="DM122" s="1406"/>
      <c r="DN122" s="1406"/>
      <c r="DO122" s="1406"/>
      <c r="DP122" s="1406"/>
      <c r="DQ122" s="1406"/>
      <c r="DR122" s="1406"/>
      <c r="DS122" s="1406"/>
      <c r="DT122" s="1406"/>
      <c r="DU122" s="1406"/>
      <c r="DV122" s="1406"/>
      <c r="DW122" s="1406"/>
      <c r="DX122" s="1406"/>
      <c r="DY122" s="1406"/>
      <c r="DZ122" s="1406"/>
      <c r="EA122" s="1406"/>
      <c r="EB122" s="1406"/>
      <c r="EC122" s="1406"/>
      <c r="ED122" s="1406"/>
      <c r="EE122" s="1406"/>
      <c r="EF122" s="1406"/>
      <c r="EG122" s="1406"/>
      <c r="EH122" s="1406"/>
      <c r="EI122" s="1406"/>
      <c r="EJ122" s="1406"/>
      <c r="EK122" s="1406"/>
      <c r="EL122" s="1406"/>
      <c r="EM122" s="1406"/>
      <c r="EN122" s="1406"/>
      <c r="EO122" s="1406"/>
      <c r="EP122" s="1406"/>
      <c r="EQ122" s="1406"/>
      <c r="ER122" s="1406"/>
      <c r="ES122" s="1406"/>
      <c r="ET122" s="1406"/>
      <c r="EU122" s="1406"/>
      <c r="EV122" s="1406"/>
      <c r="EW122" s="1406"/>
      <c r="EX122" s="1406"/>
      <c r="EY122" s="1406"/>
      <c r="EZ122" s="1406"/>
      <c r="FA122" s="1406"/>
      <c r="FB122" s="1406"/>
      <c r="FC122" s="1406"/>
      <c r="FD122" s="1406"/>
      <c r="FE122" s="1406"/>
      <c r="FF122" s="1406"/>
      <c r="FG122" s="1406"/>
      <c r="FH122" s="1406"/>
      <c r="FI122" s="1406"/>
      <c r="FJ122" s="1406"/>
      <c r="FK122" s="1406"/>
      <c r="FL122" s="1406"/>
      <c r="FM122" s="1406"/>
      <c r="FN122" s="1406"/>
      <c r="FO122" s="1406"/>
      <c r="FP122" s="1406"/>
      <c r="FQ122" s="1406"/>
      <c r="FR122" s="1406"/>
      <c r="FS122" s="1406"/>
      <c r="FT122" s="1406"/>
      <c r="FU122" s="1406"/>
      <c r="FV122" s="1406"/>
      <c r="FW122" s="1406"/>
      <c r="FX122" s="1406"/>
      <c r="FY122" s="1406"/>
      <c r="FZ122" s="1406"/>
      <c r="GA122" s="1406"/>
      <c r="GB122" s="1406"/>
      <c r="GC122" s="1406"/>
      <c r="GD122" s="1406"/>
      <c r="GE122" s="1406"/>
      <c r="GF122" s="1406"/>
      <c r="GG122" s="1406"/>
      <c r="GH122" s="1406"/>
      <c r="GI122" s="1406"/>
      <c r="GJ122" s="1406"/>
      <c r="GK122" s="1406"/>
      <c r="GL122" s="1406"/>
      <c r="GM122" s="1406"/>
      <c r="GN122" s="1406"/>
      <c r="GO122" s="1406"/>
      <c r="GP122" s="1406"/>
      <c r="GQ122" s="1406"/>
      <c r="GR122" s="1406"/>
      <c r="GS122" s="1406"/>
      <c r="GT122" s="1406"/>
      <c r="GU122" s="1406"/>
      <c r="GV122" s="1406"/>
      <c r="GW122" s="1406"/>
      <c r="GX122" s="1406"/>
      <c r="GY122" s="1406"/>
      <c r="GZ122" s="1406"/>
      <c r="HA122" s="1406"/>
      <c r="HB122" s="1406"/>
      <c r="HC122" s="1406"/>
      <c r="HD122" s="1406"/>
      <c r="HE122" s="1406"/>
      <c r="HF122" s="1406"/>
      <c r="HG122" s="1406"/>
      <c r="HH122" s="1406"/>
      <c r="HI122" s="1406"/>
      <c r="HJ122" s="1406"/>
      <c r="HK122" s="1406"/>
      <c r="HL122" s="1406"/>
      <c r="HM122" s="1406"/>
      <c r="HN122" s="1406"/>
      <c r="HO122" s="1406"/>
      <c r="HP122" s="1406"/>
      <c r="HQ122" s="1406"/>
      <c r="HR122" s="1406"/>
      <c r="HS122" s="1406"/>
      <c r="HT122" s="1406"/>
      <c r="HU122" s="1406"/>
      <c r="HV122" s="1406"/>
      <c r="HW122" s="1406"/>
      <c r="HX122" s="1406"/>
      <c r="HY122" s="1406"/>
      <c r="HZ122" s="1406"/>
      <c r="IA122" s="1406"/>
      <c r="IB122" s="1406"/>
      <c r="IC122" s="1406"/>
      <c r="ID122" s="1406"/>
      <c r="IE122" s="1406"/>
      <c r="IF122" s="1406"/>
      <c r="IG122" s="1406"/>
      <c r="IH122" s="1406"/>
      <c r="II122" s="1406"/>
      <c r="IJ122" s="1406"/>
      <c r="IK122" s="1406"/>
      <c r="IL122" s="1406"/>
      <c r="IM122" s="1406"/>
      <c r="IN122" s="1406"/>
      <c r="IO122" s="1406"/>
      <c r="IP122" s="1406"/>
      <c r="IQ122" s="1406"/>
      <c r="IR122" s="1406"/>
      <c r="IS122" s="1406"/>
      <c r="IT122" s="1406"/>
      <c r="IU122" s="1406"/>
      <c r="IV122" s="1406"/>
    </row>
    <row r="123" spans="1:256" s="640" customFormat="1" ht="13.5" customHeight="1">
      <c r="A123" s="634"/>
      <c r="B123" s="635"/>
      <c r="C123" s="1323"/>
      <c r="D123" s="1381" t="s">
        <v>6885</v>
      </c>
      <c r="E123" s="1407"/>
      <c r="F123" s="1383">
        <f>SUM(F124)</f>
        <v>5.6640000000000006</v>
      </c>
      <c r="G123" s="644"/>
      <c r="H123" s="644"/>
      <c r="I123" s="638"/>
      <c r="J123" s="1408"/>
      <c r="K123" s="731"/>
      <c r="L123" s="342"/>
      <c r="M123" s="342"/>
      <c r="N123" s="342"/>
      <c r="O123" s="342"/>
      <c r="P123" s="342"/>
      <c r="Q123" s="342"/>
      <c r="R123" s="342"/>
      <c r="S123" s="342"/>
      <c r="T123" s="342"/>
      <c r="U123" s="342"/>
      <c r="V123" s="342"/>
      <c r="W123" s="342"/>
      <c r="X123" s="342"/>
      <c r="Y123" s="1409"/>
      <c r="Z123" s="1409"/>
      <c r="AA123" s="1409"/>
      <c r="AB123" s="1409"/>
      <c r="AC123" s="1409"/>
      <c r="AD123" s="1409"/>
      <c r="AE123" s="1409"/>
      <c r="AF123" s="1409"/>
      <c r="AG123" s="1409"/>
      <c r="AH123" s="1409"/>
      <c r="AI123" s="1409"/>
      <c r="AJ123" s="1409"/>
      <c r="AK123" s="1409"/>
      <c r="AL123" s="1409"/>
      <c r="AM123" s="1409"/>
      <c r="AN123" s="1409"/>
      <c r="AO123" s="1409"/>
      <c r="AP123" s="1409"/>
      <c r="AQ123" s="1409"/>
      <c r="AR123" s="1409"/>
      <c r="AS123" s="1409"/>
      <c r="AT123" s="1409"/>
      <c r="AU123" s="1409"/>
      <c r="AV123" s="1409"/>
      <c r="AW123" s="1409"/>
      <c r="AX123" s="1409"/>
      <c r="AY123" s="1409"/>
      <c r="AZ123" s="1409"/>
      <c r="BA123" s="1409"/>
      <c r="BB123" s="1409"/>
      <c r="BC123" s="1409"/>
      <c r="BD123" s="1409"/>
      <c r="BE123" s="1409"/>
      <c r="BF123" s="1409"/>
      <c r="BG123" s="1409"/>
      <c r="BH123" s="1409"/>
      <c r="BI123" s="1409"/>
      <c r="BJ123" s="1409"/>
      <c r="BK123" s="1409"/>
      <c r="BL123" s="1409"/>
      <c r="BM123" s="1409"/>
      <c r="BN123" s="1409"/>
      <c r="BO123" s="1409"/>
      <c r="BP123" s="1409"/>
      <c r="BQ123" s="1409"/>
      <c r="BR123" s="1409"/>
      <c r="BS123" s="1409"/>
      <c r="BT123" s="1409"/>
      <c r="BU123" s="1409"/>
      <c r="BV123" s="1409"/>
      <c r="BW123" s="1409"/>
      <c r="BX123" s="1409"/>
      <c r="BY123" s="1409"/>
      <c r="BZ123" s="1409"/>
      <c r="CA123" s="1409"/>
      <c r="CB123" s="1409"/>
      <c r="CC123" s="1409"/>
      <c r="CD123" s="1409"/>
      <c r="CE123" s="1409"/>
      <c r="CF123" s="1409"/>
      <c r="CG123" s="1409"/>
      <c r="CH123" s="1409"/>
      <c r="CI123" s="1409"/>
      <c r="CJ123" s="1409"/>
      <c r="CK123" s="1409"/>
      <c r="CL123" s="1409"/>
      <c r="CM123" s="1409"/>
      <c r="CN123" s="1409"/>
      <c r="CO123" s="1409"/>
      <c r="CP123" s="1409"/>
      <c r="CQ123" s="1409"/>
      <c r="CR123" s="1409"/>
      <c r="CS123" s="1409"/>
      <c r="CT123" s="1409"/>
      <c r="CU123" s="1409"/>
      <c r="CV123" s="1409"/>
      <c r="CW123" s="1409"/>
      <c r="CX123" s="1409"/>
      <c r="CY123" s="1409"/>
      <c r="CZ123" s="1409"/>
      <c r="DA123" s="1409"/>
      <c r="DB123" s="1409"/>
      <c r="DC123" s="1409"/>
      <c r="DD123" s="1409"/>
      <c r="DE123" s="1409"/>
      <c r="DF123" s="1409"/>
      <c r="DG123" s="1409"/>
      <c r="DH123" s="1409"/>
      <c r="DI123" s="1409"/>
      <c r="DJ123" s="1409"/>
      <c r="DK123" s="1409"/>
      <c r="DL123" s="1409"/>
      <c r="DM123" s="1409"/>
      <c r="DN123" s="1409"/>
      <c r="DO123" s="1409"/>
      <c r="DP123" s="1409"/>
      <c r="DQ123" s="1409"/>
      <c r="DR123" s="1409"/>
      <c r="DS123" s="1409"/>
      <c r="DT123" s="1409"/>
      <c r="DU123" s="1409"/>
      <c r="DV123" s="1409"/>
      <c r="DW123" s="1409"/>
      <c r="DX123" s="1409"/>
      <c r="DY123" s="1409"/>
      <c r="DZ123" s="1409"/>
      <c r="EA123" s="1409"/>
      <c r="EB123" s="1409"/>
      <c r="EC123" s="1409"/>
      <c r="ED123" s="1409"/>
      <c r="EE123" s="1409"/>
      <c r="EF123" s="1409"/>
      <c r="EG123" s="1409"/>
      <c r="EH123" s="1409"/>
      <c r="EI123" s="1409"/>
      <c r="EJ123" s="1409"/>
      <c r="EK123" s="1409"/>
      <c r="EL123" s="1409"/>
      <c r="EM123" s="1409"/>
      <c r="EN123" s="1409"/>
      <c r="EO123" s="1409"/>
      <c r="EP123" s="1409"/>
      <c r="EQ123" s="1409"/>
      <c r="ER123" s="1409"/>
      <c r="ES123" s="1409"/>
      <c r="ET123" s="1409"/>
      <c r="EU123" s="1409"/>
      <c r="EV123" s="1409"/>
      <c r="EW123" s="1409"/>
      <c r="EX123" s="1409"/>
      <c r="EY123" s="1409"/>
      <c r="EZ123" s="1409"/>
      <c r="FA123" s="1409"/>
      <c r="FB123" s="1409"/>
      <c r="FC123" s="1409"/>
      <c r="FD123" s="1409"/>
      <c r="FE123" s="1409"/>
      <c r="FF123" s="1409"/>
      <c r="FG123" s="1409"/>
      <c r="FH123" s="1409"/>
      <c r="FI123" s="1409"/>
      <c r="FJ123" s="1409"/>
      <c r="FK123" s="1409"/>
      <c r="FL123" s="1409"/>
      <c r="FM123" s="1409"/>
      <c r="FN123" s="1409"/>
      <c r="FO123" s="1409"/>
      <c r="FP123" s="1409"/>
      <c r="FQ123" s="1409"/>
      <c r="FR123" s="1409"/>
      <c r="FS123" s="1409"/>
      <c r="FT123" s="1409"/>
      <c r="FU123" s="1409"/>
      <c r="FV123" s="1409"/>
      <c r="FW123" s="1409"/>
      <c r="FX123" s="1409"/>
      <c r="FY123" s="1409"/>
      <c r="FZ123" s="1409"/>
      <c r="GA123" s="1409"/>
      <c r="GB123" s="1409"/>
      <c r="GC123" s="1409"/>
      <c r="GD123" s="1409"/>
      <c r="GE123" s="1409"/>
      <c r="GF123" s="1409"/>
      <c r="GG123" s="1409"/>
      <c r="GH123" s="1409"/>
      <c r="GI123" s="1409"/>
      <c r="GJ123" s="1409"/>
      <c r="GK123" s="1409"/>
      <c r="GL123" s="1409"/>
      <c r="GM123" s="1409"/>
      <c r="GN123" s="1409"/>
      <c r="GO123" s="1409"/>
      <c r="GP123" s="1409"/>
      <c r="GQ123" s="1409"/>
      <c r="GR123" s="1409"/>
      <c r="GS123" s="1409"/>
      <c r="GT123" s="1409"/>
      <c r="GU123" s="1409"/>
      <c r="GV123" s="1409"/>
      <c r="GW123" s="1409"/>
      <c r="GX123" s="1409"/>
      <c r="GY123" s="1409"/>
      <c r="GZ123" s="1409"/>
      <c r="HA123" s="1409"/>
      <c r="HB123" s="1409"/>
      <c r="HC123" s="1409"/>
      <c r="HD123" s="1409"/>
      <c r="HE123" s="1409"/>
      <c r="HF123" s="1409"/>
      <c r="HG123" s="1409"/>
      <c r="HH123" s="1409"/>
      <c r="HI123" s="1409"/>
      <c r="HJ123" s="1409"/>
      <c r="HK123" s="1409"/>
      <c r="HL123" s="1409"/>
      <c r="HM123" s="1409"/>
      <c r="HN123" s="1409"/>
      <c r="HO123" s="1409"/>
      <c r="HP123" s="1409"/>
      <c r="HQ123" s="1409"/>
      <c r="HR123" s="1409"/>
      <c r="HS123" s="1409"/>
      <c r="HT123" s="1409"/>
      <c r="HU123" s="1409"/>
      <c r="HV123" s="1409"/>
      <c r="HW123" s="1409"/>
      <c r="HX123" s="1409"/>
      <c r="HY123" s="1409"/>
      <c r="HZ123" s="1409"/>
      <c r="IA123" s="1409"/>
      <c r="IB123" s="1409"/>
      <c r="IC123" s="1409"/>
      <c r="ID123" s="1409"/>
      <c r="IE123" s="1409"/>
      <c r="IF123" s="1409"/>
      <c r="IG123" s="1409"/>
      <c r="IH123" s="1409"/>
      <c r="II123" s="1409"/>
      <c r="IJ123" s="1409"/>
      <c r="IK123" s="1409"/>
      <c r="IL123" s="1409"/>
      <c r="IM123" s="1409"/>
      <c r="IN123" s="1409"/>
      <c r="IO123" s="1409"/>
      <c r="IP123" s="1409"/>
      <c r="IQ123" s="1409"/>
      <c r="IR123" s="1409"/>
      <c r="IS123" s="1409"/>
      <c r="IT123" s="1409"/>
      <c r="IU123" s="1409"/>
      <c r="IV123" s="1409"/>
    </row>
    <row r="124" spans="1:256" s="1385" customFormat="1" ht="27" customHeight="1">
      <c r="A124" s="1410"/>
      <c r="B124" s="1411"/>
      <c r="C124" s="1412"/>
      <c r="D124" s="1413" t="s">
        <v>7059</v>
      </c>
      <c r="E124" s="1413"/>
      <c r="F124" s="1414">
        <f>(35.4*0.8*(0.9-0.5))*(0.4+0.1)</f>
        <v>5.6640000000000006</v>
      </c>
      <c r="G124" s="1082"/>
      <c r="H124" s="1082"/>
      <c r="I124" s="1415"/>
      <c r="J124" s="1416"/>
      <c r="K124" s="640"/>
      <c r="L124" s="1409"/>
      <c r="M124" s="1409"/>
      <c r="N124" s="1409"/>
      <c r="O124" s="1409"/>
      <c r="P124" s="1409"/>
      <c r="Q124" s="1409"/>
      <c r="R124" s="1409"/>
      <c r="S124" s="1409"/>
      <c r="T124" s="1409"/>
      <c r="U124" s="1409"/>
      <c r="V124" s="1409"/>
      <c r="W124" s="1409"/>
      <c r="X124" s="1409"/>
      <c r="Y124" s="342"/>
      <c r="Z124" s="342"/>
      <c r="AA124" s="342"/>
      <c r="AB124" s="342"/>
      <c r="AC124" s="342"/>
      <c r="AD124" s="342"/>
      <c r="AE124" s="342"/>
      <c r="AF124" s="342"/>
      <c r="AG124" s="342"/>
      <c r="AH124" s="342"/>
      <c r="AI124" s="342"/>
      <c r="AJ124" s="317"/>
      <c r="AK124" s="317"/>
      <c r="AL124" s="317"/>
      <c r="AM124" s="317"/>
      <c r="AN124" s="317"/>
      <c r="AO124" s="317"/>
      <c r="AP124" s="317"/>
      <c r="AQ124" s="317"/>
      <c r="AR124" s="317"/>
      <c r="AS124" s="317"/>
      <c r="AT124" s="317"/>
      <c r="AU124" s="317"/>
      <c r="AV124" s="317"/>
      <c r="AW124" s="317"/>
      <c r="AX124" s="317"/>
      <c r="AY124" s="317"/>
      <c r="AZ124" s="317"/>
      <c r="BA124" s="317"/>
      <c r="BB124" s="317"/>
      <c r="BC124" s="317"/>
      <c r="BD124" s="317"/>
      <c r="BE124" s="317"/>
      <c r="BF124" s="317"/>
      <c r="BG124" s="317"/>
      <c r="BH124" s="317"/>
      <c r="BI124" s="317"/>
      <c r="BJ124" s="317"/>
      <c r="BK124" s="317"/>
      <c r="BL124" s="317"/>
      <c r="BM124" s="317"/>
      <c r="BN124" s="317"/>
      <c r="BO124" s="317"/>
      <c r="BP124" s="317"/>
      <c r="BQ124" s="317"/>
      <c r="BR124" s="317"/>
      <c r="BS124" s="317"/>
      <c r="BT124" s="317"/>
      <c r="BU124" s="317"/>
      <c r="BV124" s="317"/>
      <c r="BW124" s="317"/>
      <c r="BX124" s="317"/>
      <c r="BY124" s="317"/>
      <c r="BZ124" s="317"/>
      <c r="CA124" s="317"/>
      <c r="CB124" s="317"/>
      <c r="CC124" s="317"/>
      <c r="CD124" s="317"/>
      <c r="CE124" s="317"/>
      <c r="CF124" s="317"/>
      <c r="CG124" s="317"/>
      <c r="CH124" s="317"/>
      <c r="CI124" s="317"/>
      <c r="CJ124" s="317"/>
      <c r="CK124" s="317"/>
      <c r="CL124" s="317"/>
      <c r="CM124" s="317"/>
      <c r="CN124" s="317"/>
      <c r="CO124" s="317"/>
      <c r="CP124" s="317"/>
      <c r="CQ124" s="317"/>
      <c r="CR124" s="317"/>
      <c r="CS124" s="317"/>
      <c r="CT124" s="317"/>
      <c r="CU124" s="317"/>
      <c r="CV124" s="317"/>
      <c r="CW124" s="317"/>
      <c r="CX124" s="317"/>
      <c r="CY124" s="317"/>
      <c r="CZ124" s="317"/>
      <c r="DA124" s="317"/>
      <c r="DB124" s="317"/>
      <c r="DC124" s="317"/>
      <c r="DD124" s="317"/>
      <c r="DE124" s="317"/>
      <c r="DF124" s="317"/>
      <c r="DG124" s="317"/>
      <c r="DH124" s="317"/>
      <c r="DI124" s="317"/>
      <c r="DJ124" s="317"/>
      <c r="DK124" s="317"/>
      <c r="DL124" s="317"/>
      <c r="DM124" s="317"/>
      <c r="DN124" s="317"/>
      <c r="DO124" s="317"/>
      <c r="DP124" s="317"/>
      <c r="DQ124" s="317"/>
      <c r="DR124" s="317"/>
      <c r="DS124" s="317"/>
      <c r="DT124" s="317"/>
      <c r="DU124" s="317"/>
      <c r="DV124" s="317"/>
      <c r="DW124" s="317"/>
      <c r="DX124" s="317"/>
      <c r="DY124" s="317"/>
      <c r="DZ124" s="317"/>
      <c r="EA124" s="317"/>
      <c r="EB124" s="317"/>
      <c r="EC124" s="317"/>
      <c r="ED124" s="317"/>
      <c r="EE124" s="317"/>
      <c r="EF124" s="317"/>
      <c r="EG124" s="317"/>
      <c r="EH124" s="317"/>
      <c r="EI124" s="317"/>
      <c r="EJ124" s="317"/>
      <c r="EK124" s="317"/>
      <c r="EL124" s="317"/>
      <c r="EM124" s="317"/>
      <c r="EN124" s="317"/>
      <c r="EO124" s="317"/>
      <c r="EP124" s="317"/>
      <c r="EQ124" s="317"/>
      <c r="ER124" s="317"/>
      <c r="ES124" s="317"/>
      <c r="ET124" s="317"/>
      <c r="EU124" s="317"/>
      <c r="EV124" s="317"/>
      <c r="EW124" s="317"/>
      <c r="EX124" s="317"/>
      <c r="EY124" s="317"/>
      <c r="EZ124" s="317"/>
      <c r="FA124" s="317"/>
      <c r="FB124" s="317"/>
      <c r="FC124" s="317"/>
      <c r="FD124" s="317"/>
      <c r="FE124" s="317"/>
      <c r="FF124" s="317"/>
      <c r="FG124" s="317"/>
      <c r="FH124" s="317"/>
      <c r="FI124" s="317"/>
      <c r="FJ124" s="317"/>
      <c r="FK124" s="317"/>
      <c r="FL124" s="317"/>
      <c r="FM124" s="317"/>
      <c r="FN124" s="317"/>
      <c r="FO124" s="317"/>
      <c r="FP124" s="317"/>
      <c r="FQ124" s="317"/>
      <c r="FR124" s="317"/>
      <c r="FS124" s="317"/>
      <c r="FT124" s="317"/>
      <c r="FU124" s="317"/>
      <c r="FV124" s="317"/>
      <c r="FW124" s="317"/>
      <c r="FX124" s="317"/>
      <c r="FY124" s="317"/>
      <c r="FZ124" s="317"/>
      <c r="GA124" s="317"/>
      <c r="GB124" s="317"/>
      <c r="GC124" s="317"/>
      <c r="GD124" s="317"/>
      <c r="GE124" s="317"/>
      <c r="GF124" s="317"/>
      <c r="GG124" s="317"/>
      <c r="GH124" s="317"/>
      <c r="GI124" s="317"/>
      <c r="GJ124" s="317"/>
      <c r="GK124" s="317"/>
      <c r="GL124" s="317"/>
      <c r="GM124" s="317"/>
      <c r="GN124" s="317"/>
      <c r="GO124" s="317"/>
      <c r="GP124" s="317"/>
      <c r="GQ124" s="317"/>
      <c r="GR124" s="317"/>
      <c r="GS124" s="317"/>
      <c r="GT124" s="317"/>
      <c r="GU124" s="317"/>
      <c r="GV124" s="317"/>
      <c r="GW124" s="317"/>
      <c r="GX124" s="317"/>
      <c r="GY124" s="317"/>
      <c r="GZ124" s="317"/>
      <c r="HA124" s="317"/>
      <c r="HB124" s="317"/>
      <c r="HC124" s="317"/>
      <c r="HD124" s="317"/>
      <c r="HE124" s="317"/>
      <c r="HF124" s="317"/>
      <c r="HG124" s="317"/>
      <c r="HH124" s="317"/>
      <c r="HI124" s="317"/>
      <c r="HJ124" s="317"/>
      <c r="HK124" s="317"/>
      <c r="HL124" s="317"/>
      <c r="HM124" s="317"/>
      <c r="HN124" s="317"/>
      <c r="HO124" s="317"/>
      <c r="HP124" s="317"/>
      <c r="HQ124" s="317"/>
      <c r="HR124" s="317"/>
      <c r="HS124" s="317"/>
      <c r="HT124" s="317"/>
      <c r="HU124" s="317"/>
      <c r="HV124" s="317"/>
      <c r="HW124" s="317"/>
      <c r="HX124" s="317"/>
      <c r="HY124" s="317"/>
      <c r="HZ124" s="317"/>
      <c r="IA124" s="317"/>
      <c r="IB124" s="317"/>
      <c r="IC124" s="317"/>
      <c r="ID124" s="317"/>
      <c r="IE124" s="317"/>
      <c r="IF124" s="317"/>
      <c r="IG124" s="317"/>
      <c r="IH124" s="317"/>
      <c r="II124" s="317"/>
      <c r="IJ124" s="317"/>
      <c r="IK124" s="317"/>
      <c r="IL124" s="317"/>
      <c r="IM124" s="317"/>
      <c r="IN124" s="317"/>
      <c r="IO124" s="317"/>
      <c r="IP124" s="317"/>
      <c r="IQ124" s="317"/>
      <c r="IR124" s="317"/>
      <c r="IS124" s="317"/>
      <c r="IT124" s="317"/>
      <c r="IU124" s="317"/>
      <c r="IV124" s="317"/>
    </row>
    <row r="125" spans="1:256" s="640" customFormat="1" ht="13.5" customHeight="1">
      <c r="A125" s="634"/>
      <c r="B125" s="635"/>
      <c r="C125" s="1323"/>
      <c r="D125" s="1381" t="s">
        <v>6887</v>
      </c>
      <c r="E125" s="1407"/>
      <c r="F125" s="1383">
        <f>SUM(F126)</f>
        <v>5.6640000000000006</v>
      </c>
      <c r="G125" s="644"/>
      <c r="H125" s="644"/>
      <c r="I125" s="638"/>
      <c r="J125" s="1417"/>
      <c r="L125" s="1409"/>
      <c r="M125" s="1409"/>
      <c r="N125" s="1409"/>
      <c r="O125" s="1409"/>
      <c r="P125" s="342"/>
      <c r="Q125" s="1409"/>
      <c r="R125" s="1409"/>
      <c r="S125" s="342"/>
      <c r="T125" s="342"/>
      <c r="U125" s="342"/>
      <c r="V125" s="342"/>
      <c r="W125" s="342"/>
      <c r="X125" s="342"/>
      <c r="Y125" s="1409"/>
      <c r="Z125" s="1409"/>
      <c r="AA125" s="1409"/>
      <c r="AB125" s="1409"/>
      <c r="AC125" s="1409"/>
      <c r="AD125" s="1409"/>
      <c r="AE125" s="1409"/>
      <c r="AF125" s="1409"/>
      <c r="AG125" s="1409"/>
      <c r="AH125" s="1409"/>
      <c r="AI125" s="1409"/>
      <c r="AJ125" s="1409"/>
      <c r="AK125" s="1409"/>
      <c r="AL125" s="1409"/>
      <c r="AM125" s="1409"/>
      <c r="AN125" s="1409"/>
      <c r="AO125" s="1409"/>
      <c r="AP125" s="1409"/>
      <c r="AQ125" s="1409"/>
      <c r="AR125" s="1409"/>
      <c r="AS125" s="1409"/>
      <c r="AT125" s="1409"/>
      <c r="AU125" s="1409"/>
      <c r="AV125" s="1409"/>
      <c r="AW125" s="1409"/>
      <c r="AX125" s="1409"/>
      <c r="AY125" s="1409"/>
      <c r="AZ125" s="1409"/>
      <c r="BA125" s="1409"/>
      <c r="BB125" s="1409"/>
      <c r="BC125" s="1409"/>
      <c r="BD125" s="1409"/>
      <c r="BE125" s="1409"/>
      <c r="BF125" s="1409"/>
      <c r="BG125" s="1409"/>
      <c r="BH125" s="1409"/>
      <c r="BI125" s="1409"/>
      <c r="BJ125" s="1409"/>
      <c r="BK125" s="1409"/>
      <c r="BL125" s="1409"/>
      <c r="BM125" s="1409"/>
      <c r="BN125" s="1409"/>
      <c r="BO125" s="1409"/>
      <c r="BP125" s="1409"/>
      <c r="BQ125" s="1409"/>
      <c r="BR125" s="1409"/>
      <c r="BS125" s="1409"/>
      <c r="BT125" s="1409"/>
      <c r="BU125" s="1409"/>
      <c r="BV125" s="1409"/>
      <c r="BW125" s="1409"/>
      <c r="BX125" s="1409"/>
      <c r="BY125" s="1409"/>
      <c r="BZ125" s="1409"/>
      <c r="CA125" s="1409"/>
      <c r="CB125" s="1409"/>
      <c r="CC125" s="1409"/>
      <c r="CD125" s="1409"/>
      <c r="CE125" s="1409"/>
      <c r="CF125" s="1409"/>
      <c r="CG125" s="1409"/>
      <c r="CH125" s="1409"/>
      <c r="CI125" s="1409"/>
      <c r="CJ125" s="1409"/>
      <c r="CK125" s="1409"/>
      <c r="CL125" s="1409"/>
      <c r="CM125" s="1409"/>
      <c r="CN125" s="1409"/>
      <c r="CO125" s="1409"/>
      <c r="CP125" s="1409"/>
      <c r="CQ125" s="1409"/>
      <c r="CR125" s="1409"/>
      <c r="CS125" s="1409"/>
      <c r="CT125" s="1409"/>
      <c r="CU125" s="1409"/>
      <c r="CV125" s="1409"/>
      <c r="CW125" s="1409"/>
      <c r="CX125" s="1409"/>
      <c r="CY125" s="1409"/>
      <c r="CZ125" s="1409"/>
      <c r="DA125" s="1409"/>
      <c r="DB125" s="1409"/>
      <c r="DC125" s="1409"/>
      <c r="DD125" s="1409"/>
      <c r="DE125" s="1409"/>
      <c r="DF125" s="1409"/>
      <c r="DG125" s="1409"/>
      <c r="DH125" s="1409"/>
      <c r="DI125" s="1409"/>
      <c r="DJ125" s="1409"/>
      <c r="DK125" s="1409"/>
      <c r="DL125" s="1409"/>
      <c r="DM125" s="1409"/>
      <c r="DN125" s="1409"/>
      <c r="DO125" s="1409"/>
      <c r="DP125" s="1409"/>
      <c r="DQ125" s="1409"/>
      <c r="DR125" s="1409"/>
      <c r="DS125" s="1409"/>
      <c r="DT125" s="1409"/>
      <c r="DU125" s="1409"/>
      <c r="DV125" s="1409"/>
      <c r="DW125" s="1409"/>
      <c r="DX125" s="1409"/>
      <c r="DY125" s="1409"/>
      <c r="DZ125" s="1409"/>
      <c r="EA125" s="1409"/>
      <c r="EB125" s="1409"/>
      <c r="EC125" s="1409"/>
      <c r="ED125" s="1409"/>
      <c r="EE125" s="1409"/>
      <c r="EF125" s="1409"/>
      <c r="EG125" s="1409"/>
      <c r="EH125" s="1409"/>
      <c r="EI125" s="1409"/>
      <c r="EJ125" s="1409"/>
      <c r="EK125" s="1409"/>
      <c r="EL125" s="1409"/>
      <c r="EM125" s="1409"/>
      <c r="EN125" s="1409"/>
      <c r="EO125" s="1409"/>
      <c r="EP125" s="1409"/>
      <c r="EQ125" s="1409"/>
      <c r="ER125" s="1409"/>
      <c r="ES125" s="1409"/>
      <c r="ET125" s="1409"/>
      <c r="EU125" s="1409"/>
      <c r="EV125" s="1409"/>
      <c r="EW125" s="1409"/>
      <c r="EX125" s="1409"/>
      <c r="EY125" s="1409"/>
      <c r="EZ125" s="1409"/>
      <c r="FA125" s="1409"/>
      <c r="FB125" s="1409"/>
      <c r="FC125" s="1409"/>
      <c r="FD125" s="1409"/>
      <c r="FE125" s="1409"/>
      <c r="FF125" s="1409"/>
      <c r="FG125" s="1409"/>
      <c r="FH125" s="1409"/>
      <c r="FI125" s="1409"/>
      <c r="FJ125" s="1409"/>
      <c r="FK125" s="1409"/>
      <c r="FL125" s="1409"/>
      <c r="FM125" s="1409"/>
      <c r="FN125" s="1409"/>
      <c r="FO125" s="1409"/>
      <c r="FP125" s="1409"/>
      <c r="FQ125" s="1409"/>
      <c r="FR125" s="1409"/>
      <c r="FS125" s="1409"/>
      <c r="FT125" s="1409"/>
      <c r="FU125" s="1409"/>
      <c r="FV125" s="1409"/>
      <c r="FW125" s="1409"/>
      <c r="FX125" s="1409"/>
      <c r="FY125" s="1409"/>
      <c r="FZ125" s="1409"/>
      <c r="GA125" s="1409"/>
      <c r="GB125" s="1409"/>
      <c r="GC125" s="1409"/>
      <c r="GD125" s="1409"/>
      <c r="GE125" s="1409"/>
      <c r="GF125" s="1409"/>
      <c r="GG125" s="1409"/>
      <c r="GH125" s="1409"/>
      <c r="GI125" s="1409"/>
      <c r="GJ125" s="1409"/>
      <c r="GK125" s="1409"/>
      <c r="GL125" s="1409"/>
      <c r="GM125" s="1409"/>
      <c r="GN125" s="1409"/>
      <c r="GO125" s="1409"/>
      <c r="GP125" s="1409"/>
      <c r="GQ125" s="1409"/>
      <c r="GR125" s="1409"/>
      <c r="GS125" s="1409"/>
      <c r="GT125" s="1409"/>
      <c r="GU125" s="1409"/>
      <c r="GV125" s="1409"/>
      <c r="GW125" s="1409"/>
      <c r="GX125" s="1409"/>
      <c r="GY125" s="1409"/>
      <c r="GZ125" s="1409"/>
      <c r="HA125" s="1409"/>
      <c r="HB125" s="1409"/>
      <c r="HC125" s="1409"/>
      <c r="HD125" s="1409"/>
      <c r="HE125" s="1409"/>
      <c r="HF125" s="1409"/>
      <c r="HG125" s="1409"/>
      <c r="HH125" s="1409"/>
      <c r="HI125" s="1409"/>
      <c r="HJ125" s="1409"/>
      <c r="HK125" s="1409"/>
      <c r="HL125" s="1409"/>
      <c r="HM125" s="1409"/>
      <c r="HN125" s="1409"/>
      <c r="HO125" s="1409"/>
      <c r="HP125" s="1409"/>
      <c r="HQ125" s="1409"/>
      <c r="HR125" s="1409"/>
      <c r="HS125" s="1409"/>
      <c r="HT125" s="1409"/>
      <c r="HU125" s="1409"/>
      <c r="HV125" s="1409"/>
      <c r="HW125" s="1409"/>
      <c r="HX125" s="1409"/>
      <c r="HY125" s="1409"/>
      <c r="HZ125" s="1409"/>
      <c r="IA125" s="1409"/>
      <c r="IB125" s="1409"/>
      <c r="IC125" s="1409"/>
      <c r="ID125" s="1409"/>
      <c r="IE125" s="1409"/>
      <c r="IF125" s="1409"/>
      <c r="IG125" s="1409"/>
      <c r="IH125" s="1409"/>
      <c r="II125" s="1409"/>
      <c r="IJ125" s="1409"/>
      <c r="IK125" s="1409"/>
      <c r="IL125" s="1409"/>
      <c r="IM125" s="1409"/>
      <c r="IN125" s="1409"/>
      <c r="IO125" s="1409"/>
      <c r="IP125" s="1409"/>
      <c r="IQ125" s="1409"/>
      <c r="IR125" s="1409"/>
      <c r="IS125" s="1409"/>
      <c r="IT125" s="1409"/>
      <c r="IU125" s="1409"/>
      <c r="IV125" s="1409"/>
    </row>
    <row r="126" spans="1:256" s="1385" customFormat="1" ht="27" customHeight="1">
      <c r="A126" s="1410"/>
      <c r="B126" s="1411"/>
      <c r="C126" s="1412"/>
      <c r="D126" s="1413" t="s">
        <v>7059</v>
      </c>
      <c r="E126" s="1413"/>
      <c r="F126" s="1414">
        <f>(35.4*0.8*(0.9-0.5))*(0.4+0.1)</f>
        <v>5.6640000000000006</v>
      </c>
      <c r="G126" s="1082"/>
      <c r="H126" s="1082"/>
      <c r="I126" s="1415"/>
      <c r="J126" s="1417"/>
      <c r="K126" s="1418"/>
      <c r="L126" s="419"/>
      <c r="M126" s="419"/>
      <c r="N126" s="419"/>
      <c r="O126" s="419"/>
      <c r="P126" s="342"/>
      <c r="Q126" s="342"/>
      <c r="R126" s="342"/>
      <c r="S126" s="342"/>
      <c r="T126" s="342"/>
      <c r="U126" s="342"/>
      <c r="V126" s="342"/>
      <c r="W126" s="342"/>
      <c r="X126" s="342"/>
      <c r="Y126" s="342"/>
      <c r="Z126" s="342"/>
      <c r="AA126" s="342"/>
      <c r="AB126" s="342"/>
      <c r="AC126" s="342"/>
      <c r="AD126" s="342"/>
      <c r="AE126" s="342"/>
      <c r="AF126" s="342"/>
      <c r="AG126" s="342"/>
      <c r="AH126" s="342"/>
      <c r="AI126" s="342"/>
      <c r="AJ126" s="317"/>
      <c r="AK126" s="317"/>
      <c r="AL126" s="317"/>
      <c r="AM126" s="317"/>
      <c r="AN126" s="317"/>
      <c r="AO126" s="317"/>
      <c r="AP126" s="317"/>
      <c r="AQ126" s="317"/>
      <c r="AR126" s="317"/>
      <c r="AS126" s="317"/>
      <c r="AT126" s="317"/>
      <c r="AU126" s="317"/>
      <c r="AV126" s="317"/>
      <c r="AW126" s="317"/>
      <c r="AX126" s="317"/>
      <c r="AY126" s="317"/>
      <c r="AZ126" s="317"/>
      <c r="BA126" s="317"/>
      <c r="BB126" s="317"/>
      <c r="BC126" s="317"/>
      <c r="BD126" s="317"/>
      <c r="BE126" s="317"/>
      <c r="BF126" s="317"/>
      <c r="BG126" s="317"/>
      <c r="BH126" s="317"/>
      <c r="BI126" s="317"/>
      <c r="BJ126" s="317"/>
      <c r="BK126" s="317"/>
      <c r="BL126" s="317"/>
      <c r="BM126" s="317"/>
      <c r="BN126" s="317"/>
      <c r="BO126" s="317"/>
      <c r="BP126" s="317"/>
      <c r="BQ126" s="317"/>
      <c r="BR126" s="317"/>
      <c r="BS126" s="317"/>
      <c r="BT126" s="317"/>
      <c r="BU126" s="317"/>
      <c r="BV126" s="317"/>
      <c r="BW126" s="317"/>
      <c r="BX126" s="317"/>
      <c r="BY126" s="317"/>
      <c r="BZ126" s="317"/>
      <c r="CA126" s="317"/>
      <c r="CB126" s="317"/>
      <c r="CC126" s="317"/>
      <c r="CD126" s="317"/>
      <c r="CE126" s="317"/>
      <c r="CF126" s="317"/>
      <c r="CG126" s="317"/>
      <c r="CH126" s="317"/>
      <c r="CI126" s="317"/>
      <c r="CJ126" s="317"/>
      <c r="CK126" s="317"/>
      <c r="CL126" s="317"/>
      <c r="CM126" s="317"/>
      <c r="CN126" s="317"/>
      <c r="CO126" s="317"/>
      <c r="CP126" s="317"/>
      <c r="CQ126" s="317"/>
      <c r="CR126" s="317"/>
      <c r="CS126" s="317"/>
      <c r="CT126" s="317"/>
      <c r="CU126" s="317"/>
      <c r="CV126" s="317"/>
      <c r="CW126" s="317"/>
      <c r="CX126" s="317"/>
      <c r="CY126" s="317"/>
      <c r="CZ126" s="317"/>
      <c r="DA126" s="317"/>
      <c r="DB126" s="317"/>
      <c r="DC126" s="317"/>
      <c r="DD126" s="317"/>
      <c r="DE126" s="317"/>
      <c r="DF126" s="317"/>
      <c r="DG126" s="317"/>
      <c r="DH126" s="317"/>
      <c r="DI126" s="317"/>
      <c r="DJ126" s="317"/>
      <c r="DK126" s="317"/>
      <c r="DL126" s="317"/>
      <c r="DM126" s="317"/>
      <c r="DN126" s="317"/>
      <c r="DO126" s="317"/>
      <c r="DP126" s="317"/>
      <c r="DQ126" s="317"/>
      <c r="DR126" s="317"/>
      <c r="DS126" s="317"/>
      <c r="DT126" s="317"/>
      <c r="DU126" s="317"/>
      <c r="DV126" s="317"/>
      <c r="DW126" s="317"/>
      <c r="DX126" s="317"/>
      <c r="DY126" s="317"/>
      <c r="DZ126" s="317"/>
      <c r="EA126" s="317"/>
      <c r="EB126" s="317"/>
      <c r="EC126" s="317"/>
      <c r="ED126" s="317"/>
      <c r="EE126" s="317"/>
      <c r="EF126" s="317"/>
      <c r="EG126" s="317"/>
      <c r="EH126" s="317"/>
      <c r="EI126" s="317"/>
      <c r="EJ126" s="317"/>
      <c r="EK126" s="317"/>
      <c r="EL126" s="317"/>
      <c r="EM126" s="317"/>
      <c r="EN126" s="317"/>
      <c r="EO126" s="317"/>
      <c r="EP126" s="317"/>
      <c r="EQ126" s="317"/>
      <c r="ER126" s="317"/>
      <c r="ES126" s="317"/>
      <c r="ET126" s="317"/>
      <c r="EU126" s="317"/>
      <c r="EV126" s="317"/>
      <c r="EW126" s="317"/>
      <c r="EX126" s="317"/>
      <c r="EY126" s="317"/>
      <c r="EZ126" s="317"/>
      <c r="FA126" s="317"/>
      <c r="FB126" s="317"/>
      <c r="FC126" s="317"/>
      <c r="FD126" s="317"/>
      <c r="FE126" s="317"/>
      <c r="FF126" s="317"/>
      <c r="FG126" s="317"/>
      <c r="FH126" s="317"/>
      <c r="FI126" s="317"/>
      <c r="FJ126" s="317"/>
      <c r="FK126" s="317"/>
      <c r="FL126" s="317"/>
      <c r="FM126" s="317"/>
      <c r="FN126" s="317"/>
      <c r="FO126" s="317"/>
      <c r="FP126" s="317"/>
      <c r="FQ126" s="317"/>
      <c r="FR126" s="317"/>
      <c r="FS126" s="317"/>
      <c r="FT126" s="317"/>
      <c r="FU126" s="317"/>
      <c r="FV126" s="317"/>
      <c r="FW126" s="317"/>
      <c r="FX126" s="317"/>
      <c r="FY126" s="317"/>
      <c r="FZ126" s="317"/>
      <c r="GA126" s="317"/>
      <c r="GB126" s="317"/>
      <c r="GC126" s="317"/>
      <c r="GD126" s="317"/>
      <c r="GE126" s="317"/>
      <c r="GF126" s="317"/>
      <c r="GG126" s="317"/>
      <c r="GH126" s="317"/>
      <c r="GI126" s="317"/>
      <c r="GJ126" s="317"/>
      <c r="GK126" s="317"/>
      <c r="GL126" s="317"/>
      <c r="GM126" s="317"/>
      <c r="GN126" s="317"/>
      <c r="GO126" s="317"/>
      <c r="GP126" s="317"/>
      <c r="GQ126" s="317"/>
      <c r="GR126" s="317"/>
      <c r="GS126" s="317"/>
      <c r="GT126" s="317"/>
      <c r="GU126" s="317"/>
      <c r="GV126" s="317"/>
      <c r="GW126" s="317"/>
      <c r="GX126" s="317"/>
      <c r="GY126" s="317"/>
      <c r="GZ126" s="317"/>
      <c r="HA126" s="317"/>
      <c r="HB126" s="317"/>
      <c r="HC126" s="317"/>
      <c r="HD126" s="317"/>
      <c r="HE126" s="317"/>
      <c r="HF126" s="317"/>
      <c r="HG126" s="317"/>
      <c r="HH126" s="317"/>
      <c r="HI126" s="317"/>
      <c r="HJ126" s="317"/>
      <c r="HK126" s="317"/>
      <c r="HL126" s="317"/>
      <c r="HM126" s="317"/>
      <c r="HN126" s="317"/>
      <c r="HO126" s="317"/>
      <c r="HP126" s="317"/>
      <c r="HQ126" s="317"/>
      <c r="HR126" s="317"/>
      <c r="HS126" s="317"/>
      <c r="HT126" s="317"/>
      <c r="HU126" s="317"/>
      <c r="HV126" s="317"/>
      <c r="HW126" s="317"/>
      <c r="HX126" s="317"/>
      <c r="HY126" s="317"/>
      <c r="HZ126" s="317"/>
      <c r="IA126" s="317"/>
      <c r="IB126" s="317"/>
      <c r="IC126" s="317"/>
      <c r="ID126" s="317"/>
      <c r="IE126" s="317"/>
      <c r="IF126" s="317"/>
      <c r="IG126" s="317"/>
      <c r="IH126" s="317"/>
      <c r="II126" s="317"/>
      <c r="IJ126" s="317"/>
      <c r="IK126" s="317"/>
      <c r="IL126" s="317"/>
      <c r="IM126" s="317"/>
      <c r="IN126" s="317"/>
      <c r="IO126" s="317"/>
      <c r="IP126" s="317"/>
      <c r="IQ126" s="317"/>
      <c r="IR126" s="317"/>
      <c r="IS126" s="317"/>
      <c r="IT126" s="317"/>
      <c r="IU126" s="317"/>
      <c r="IV126" s="317"/>
    </row>
    <row r="127" spans="1:256" s="1294" customFormat="1" ht="13.5" customHeight="1">
      <c r="A127" s="1391" t="s">
        <v>5132</v>
      </c>
      <c r="B127" s="1323"/>
      <c r="C127" s="675"/>
      <c r="D127" s="1314" t="s">
        <v>6888</v>
      </c>
      <c r="E127" s="1339" t="s">
        <v>197</v>
      </c>
      <c r="F127" s="1315">
        <f>F123</f>
        <v>5.6640000000000006</v>
      </c>
      <c r="G127" s="350"/>
      <c r="H127" s="1392">
        <f t="shared" ref="H127:H132" si="2">ROUND(F127*G127,2)</f>
        <v>0</v>
      </c>
      <c r="I127" s="1121"/>
      <c r="J127" s="1126"/>
      <c r="K127" s="1126"/>
      <c r="L127" s="1085"/>
      <c r="M127" s="1085"/>
      <c r="N127" s="1085"/>
      <c r="O127" s="1085"/>
      <c r="P127" s="1085"/>
      <c r="Q127" s="1085"/>
      <c r="R127" s="1085"/>
      <c r="S127" s="1125"/>
      <c r="V127" s="1393"/>
    </row>
    <row r="128" spans="1:256" s="1294" customFormat="1" ht="13.5" customHeight="1">
      <c r="A128" s="1391" t="s">
        <v>5133</v>
      </c>
      <c r="B128" s="1323"/>
      <c r="C128" s="675"/>
      <c r="D128" s="1314" t="s">
        <v>6889</v>
      </c>
      <c r="E128" s="1339" t="s">
        <v>197</v>
      </c>
      <c r="F128" s="1315">
        <f>F125</f>
        <v>5.6640000000000006</v>
      </c>
      <c r="G128" s="350"/>
      <c r="H128" s="1392">
        <f t="shared" si="2"/>
        <v>0</v>
      </c>
      <c r="I128" s="1121"/>
      <c r="J128" s="1126"/>
      <c r="K128" s="1126"/>
      <c r="L128" s="1085"/>
      <c r="M128" s="1085"/>
      <c r="N128" s="1085"/>
      <c r="O128" s="1085"/>
      <c r="P128" s="1085"/>
      <c r="Q128" s="1085"/>
      <c r="R128" s="1085"/>
      <c r="S128" s="1125"/>
      <c r="V128" s="1393"/>
    </row>
    <row r="129" spans="1:256" s="1385" customFormat="1" ht="27" customHeight="1">
      <c r="A129" s="1419" t="s">
        <v>5134</v>
      </c>
      <c r="B129" s="1080"/>
      <c r="C129" s="675"/>
      <c r="D129" s="1413" t="s">
        <v>6904</v>
      </c>
      <c r="E129" s="1420" t="s">
        <v>197</v>
      </c>
      <c r="F129" s="1421">
        <f>F121</f>
        <v>11.327999999999999</v>
      </c>
      <c r="G129" s="1460"/>
      <c r="H129" s="1392">
        <f t="shared" si="2"/>
        <v>0</v>
      </c>
      <c r="I129" s="1121"/>
      <c r="J129" s="1422"/>
      <c r="K129" s="1423"/>
      <c r="L129" s="1424"/>
      <c r="M129" s="1424"/>
      <c r="N129" s="1424"/>
      <c r="O129" s="1424"/>
      <c r="P129" s="1424"/>
      <c r="Q129" s="1424"/>
      <c r="R129" s="1424"/>
      <c r="S129" s="1425"/>
      <c r="T129" s="1423"/>
      <c r="U129" s="342"/>
      <c r="V129" s="342"/>
      <c r="W129" s="342"/>
      <c r="X129" s="342"/>
      <c r="Y129" s="342"/>
      <c r="Z129" s="342"/>
      <c r="AA129" s="342"/>
      <c r="AB129" s="342"/>
      <c r="AC129" s="342"/>
      <c r="AD129" s="342"/>
      <c r="AE129" s="342"/>
      <c r="AF129" s="342"/>
      <c r="AG129" s="342"/>
      <c r="AH129" s="342"/>
      <c r="AI129" s="342"/>
      <c r="AJ129" s="317"/>
      <c r="AK129" s="317"/>
      <c r="AL129" s="317"/>
      <c r="AM129" s="317"/>
      <c r="AN129" s="317"/>
      <c r="AO129" s="317"/>
      <c r="AP129" s="317"/>
      <c r="AQ129" s="317"/>
      <c r="AR129" s="317"/>
      <c r="AS129" s="317"/>
      <c r="AT129" s="317"/>
      <c r="AU129" s="317"/>
      <c r="AV129" s="317"/>
      <c r="AW129" s="317"/>
      <c r="AX129" s="317"/>
      <c r="AY129" s="317"/>
      <c r="AZ129" s="317"/>
      <c r="BA129" s="317"/>
      <c r="BB129" s="317"/>
      <c r="BC129" s="317"/>
      <c r="BD129" s="317"/>
      <c r="BE129" s="317"/>
      <c r="BF129" s="317"/>
      <c r="BG129" s="317"/>
      <c r="BH129" s="317"/>
      <c r="BI129" s="317"/>
      <c r="BJ129" s="317"/>
      <c r="BK129" s="317"/>
      <c r="BL129" s="317"/>
      <c r="BM129" s="317"/>
      <c r="BN129" s="317"/>
      <c r="BO129" s="317"/>
      <c r="BP129" s="317"/>
      <c r="BQ129" s="317"/>
      <c r="BR129" s="317"/>
      <c r="BS129" s="317"/>
      <c r="BT129" s="317"/>
      <c r="BU129" s="317"/>
      <c r="BV129" s="317"/>
      <c r="BW129" s="317"/>
      <c r="BX129" s="317"/>
      <c r="BY129" s="317"/>
      <c r="BZ129" s="317"/>
      <c r="CA129" s="317"/>
      <c r="CB129" s="317"/>
      <c r="CC129" s="317"/>
      <c r="CD129" s="317"/>
      <c r="CE129" s="317"/>
      <c r="CF129" s="317"/>
      <c r="CG129" s="317"/>
      <c r="CH129" s="317"/>
      <c r="CI129" s="317"/>
      <c r="CJ129" s="317"/>
      <c r="CK129" s="317"/>
      <c r="CL129" s="317"/>
      <c r="CM129" s="317"/>
      <c r="CN129" s="317"/>
      <c r="CO129" s="317"/>
      <c r="CP129" s="317"/>
      <c r="CQ129" s="317"/>
      <c r="CR129" s="317"/>
      <c r="CS129" s="317"/>
      <c r="CT129" s="317"/>
      <c r="CU129" s="317"/>
      <c r="CV129" s="317"/>
      <c r="CW129" s="317"/>
      <c r="CX129" s="317"/>
      <c r="CY129" s="317"/>
      <c r="CZ129" s="317"/>
      <c r="DA129" s="317"/>
      <c r="DB129" s="317"/>
      <c r="DC129" s="317"/>
      <c r="DD129" s="317"/>
      <c r="DE129" s="317"/>
      <c r="DF129" s="317"/>
      <c r="DG129" s="317"/>
      <c r="DH129" s="317"/>
      <c r="DI129" s="317"/>
      <c r="DJ129" s="317"/>
      <c r="DK129" s="317"/>
      <c r="DL129" s="317"/>
      <c r="DM129" s="317"/>
      <c r="DN129" s="317"/>
      <c r="DO129" s="317"/>
      <c r="DP129" s="317"/>
      <c r="DQ129" s="317"/>
      <c r="DR129" s="317"/>
      <c r="DS129" s="317"/>
      <c r="DT129" s="317"/>
      <c r="DU129" s="317"/>
      <c r="DV129" s="317"/>
      <c r="DW129" s="317"/>
      <c r="DX129" s="317"/>
      <c r="DY129" s="317"/>
      <c r="DZ129" s="317"/>
      <c r="EA129" s="317"/>
      <c r="EB129" s="317"/>
      <c r="EC129" s="317"/>
      <c r="ED129" s="317"/>
      <c r="EE129" s="317"/>
      <c r="EF129" s="317"/>
      <c r="EG129" s="317"/>
      <c r="EH129" s="317"/>
      <c r="EI129" s="317"/>
      <c r="EJ129" s="317"/>
      <c r="EK129" s="317"/>
      <c r="EL129" s="317"/>
      <c r="EM129" s="317"/>
      <c r="EN129" s="317"/>
      <c r="EO129" s="317"/>
      <c r="EP129" s="317"/>
      <c r="EQ129" s="317"/>
      <c r="ER129" s="317"/>
      <c r="ES129" s="317"/>
      <c r="ET129" s="317"/>
      <c r="EU129" s="317"/>
      <c r="EV129" s="317"/>
      <c r="EW129" s="317"/>
      <c r="EX129" s="317"/>
      <c r="EY129" s="317"/>
      <c r="EZ129" s="317"/>
      <c r="FA129" s="317"/>
      <c r="FB129" s="317"/>
      <c r="FC129" s="317"/>
      <c r="FD129" s="317"/>
      <c r="FE129" s="317"/>
      <c r="FF129" s="317"/>
      <c r="FG129" s="317"/>
      <c r="FH129" s="317"/>
      <c r="FI129" s="317"/>
      <c r="FJ129" s="317"/>
      <c r="FK129" s="317"/>
      <c r="FL129" s="317"/>
      <c r="FM129" s="317"/>
      <c r="FN129" s="317"/>
      <c r="FO129" s="317"/>
      <c r="FP129" s="317"/>
      <c r="FQ129" s="317"/>
      <c r="FR129" s="317"/>
      <c r="FS129" s="317"/>
      <c r="FT129" s="317"/>
      <c r="FU129" s="317"/>
      <c r="FV129" s="317"/>
      <c r="FW129" s="317"/>
      <c r="FX129" s="317"/>
      <c r="FY129" s="317"/>
      <c r="FZ129" s="317"/>
      <c r="GA129" s="317"/>
      <c r="GB129" s="317"/>
      <c r="GC129" s="317"/>
      <c r="GD129" s="317"/>
      <c r="GE129" s="317"/>
      <c r="GF129" s="317"/>
      <c r="GG129" s="317"/>
      <c r="GH129" s="317"/>
      <c r="GI129" s="317"/>
      <c r="GJ129" s="317"/>
      <c r="GK129" s="317"/>
      <c r="GL129" s="317"/>
      <c r="GM129" s="317"/>
      <c r="GN129" s="317"/>
      <c r="GO129" s="317"/>
      <c r="GP129" s="317"/>
      <c r="GQ129" s="317"/>
      <c r="GR129" s="317"/>
      <c r="GS129" s="317"/>
      <c r="GT129" s="317"/>
      <c r="GU129" s="317"/>
      <c r="GV129" s="317"/>
      <c r="GW129" s="317"/>
      <c r="GX129" s="317"/>
      <c r="GY129" s="317"/>
      <c r="GZ129" s="317"/>
      <c r="HA129" s="317"/>
      <c r="HB129" s="317"/>
      <c r="HC129" s="317"/>
      <c r="HD129" s="317"/>
      <c r="HE129" s="317"/>
      <c r="HF129" s="317"/>
      <c r="HG129" s="317"/>
      <c r="HH129" s="317"/>
      <c r="HI129" s="317"/>
      <c r="HJ129" s="317"/>
      <c r="HK129" s="317"/>
      <c r="HL129" s="317"/>
      <c r="HM129" s="317"/>
      <c r="HN129" s="317"/>
      <c r="HO129" s="317"/>
      <c r="HP129" s="317"/>
      <c r="HQ129" s="317"/>
      <c r="HR129" s="317"/>
      <c r="HS129" s="317"/>
      <c r="HT129" s="317"/>
      <c r="HU129" s="317"/>
      <c r="HV129" s="317"/>
      <c r="HW129" s="317"/>
      <c r="HX129" s="317"/>
      <c r="HY129" s="317"/>
      <c r="HZ129" s="317"/>
      <c r="IA129" s="317"/>
      <c r="IB129" s="317"/>
      <c r="IC129" s="317"/>
      <c r="ID129" s="317"/>
      <c r="IE129" s="317"/>
      <c r="IF129" s="317"/>
      <c r="IG129" s="317"/>
      <c r="IH129" s="317"/>
      <c r="II129" s="317"/>
      <c r="IJ129" s="317"/>
      <c r="IK129" s="317"/>
      <c r="IL129" s="317"/>
      <c r="IM129" s="317"/>
      <c r="IN129" s="317"/>
      <c r="IO129" s="317"/>
      <c r="IP129" s="317"/>
      <c r="IQ129" s="317"/>
      <c r="IR129" s="317"/>
      <c r="IS129" s="317"/>
      <c r="IT129" s="317"/>
      <c r="IU129" s="317"/>
      <c r="IV129" s="317"/>
    </row>
    <row r="130" spans="1:256" s="1385" customFormat="1" ht="27" customHeight="1">
      <c r="A130" s="1426" t="s">
        <v>6905</v>
      </c>
      <c r="B130" s="1427"/>
      <c r="C130" s="675"/>
      <c r="D130" s="1088" t="s">
        <v>6906</v>
      </c>
      <c r="E130" s="1339" t="s">
        <v>197</v>
      </c>
      <c r="F130" s="1315">
        <f>F121*11</f>
        <v>124.60799999999999</v>
      </c>
      <c r="G130" s="351"/>
      <c r="H130" s="1392">
        <f t="shared" si="2"/>
        <v>0</v>
      </c>
      <c r="I130" s="1121"/>
      <c r="J130" s="1422"/>
      <c r="K130" s="1423"/>
      <c r="L130" s="1424"/>
      <c r="M130" s="1424"/>
      <c r="N130" s="1424"/>
      <c r="O130" s="1424"/>
      <c r="P130" s="1424"/>
      <c r="Q130" s="1424"/>
      <c r="R130" s="1424"/>
      <c r="S130" s="1425"/>
      <c r="T130" s="731"/>
      <c r="U130" s="342"/>
      <c r="V130" s="1423"/>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385" customFormat="1" ht="13.5" customHeight="1">
      <c r="A131" s="1419" t="s">
        <v>6907</v>
      </c>
      <c r="B131" s="1080"/>
      <c r="C131" s="675"/>
      <c r="D131" s="1088" t="s">
        <v>778</v>
      </c>
      <c r="E131" s="1428" t="s">
        <v>197</v>
      </c>
      <c r="F131" s="1429">
        <f>F121</f>
        <v>11.327999999999999</v>
      </c>
      <c r="G131" s="1460"/>
      <c r="H131" s="1392">
        <f t="shared" si="2"/>
        <v>0</v>
      </c>
      <c r="I131" s="1121"/>
      <c r="J131" s="1126"/>
      <c r="K131" s="1126"/>
      <c r="L131" s="1085"/>
      <c r="M131" s="1085"/>
      <c r="N131" s="1085"/>
      <c r="O131" s="1085"/>
      <c r="P131" s="1211"/>
      <c r="Q131" s="1085"/>
      <c r="R131" s="1085"/>
      <c r="S131" s="1125"/>
      <c r="T131" s="1085"/>
      <c r="U131" s="342"/>
      <c r="V131" s="342"/>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385" customFormat="1" ht="13.5" customHeight="1">
      <c r="A132" s="1430" t="s">
        <v>6908</v>
      </c>
      <c r="B132" s="1431"/>
      <c r="C132" s="675"/>
      <c r="D132" s="693" t="s">
        <v>6909</v>
      </c>
      <c r="E132" s="1432" t="s">
        <v>197</v>
      </c>
      <c r="F132" s="1433">
        <f>F121</f>
        <v>11.327999999999999</v>
      </c>
      <c r="G132" s="303"/>
      <c r="H132" s="1392">
        <f t="shared" si="2"/>
        <v>0</v>
      </c>
      <c r="I132" s="1121"/>
      <c r="J132" s="1126"/>
      <c r="K132" s="1126"/>
      <c r="L132" s="1085"/>
      <c r="M132" s="1085"/>
      <c r="N132" s="1085"/>
      <c r="O132" s="1085"/>
      <c r="P132" s="1085"/>
      <c r="Q132" s="1085"/>
      <c r="R132" s="1085"/>
      <c r="S132" s="1125"/>
      <c r="T132" s="1434"/>
      <c r="U132" s="342"/>
      <c r="V132" s="342"/>
      <c r="W132" s="342"/>
      <c r="X132" s="342"/>
      <c r="Y132" s="1435"/>
      <c r="Z132" s="1435"/>
      <c r="AA132" s="1435"/>
      <c r="AB132" s="1435"/>
      <c r="AC132" s="1435"/>
      <c r="AD132" s="1435"/>
      <c r="AE132" s="1435"/>
      <c r="AF132" s="1435"/>
      <c r="AG132" s="1435"/>
      <c r="AH132" s="1435"/>
      <c r="AI132" s="1435"/>
      <c r="AJ132" s="1435"/>
      <c r="AK132" s="1435"/>
      <c r="AL132" s="1435"/>
      <c r="AM132" s="1435"/>
      <c r="AN132" s="1435"/>
      <c r="AO132" s="1435"/>
      <c r="AP132" s="1435"/>
      <c r="AQ132" s="1435"/>
      <c r="AR132" s="1435"/>
      <c r="AS132" s="1435"/>
      <c r="AT132" s="1435"/>
      <c r="AU132" s="1435"/>
      <c r="AV132" s="1435"/>
      <c r="AW132" s="1435"/>
      <c r="AX132" s="1435"/>
      <c r="AY132" s="1435"/>
      <c r="AZ132" s="1435"/>
      <c r="BA132" s="1435"/>
      <c r="BB132" s="1435"/>
      <c r="BC132" s="1435"/>
      <c r="BD132" s="1435"/>
      <c r="BE132" s="1435"/>
      <c r="BF132" s="1435"/>
      <c r="BG132" s="1435"/>
      <c r="BH132" s="1435"/>
      <c r="BI132" s="1435"/>
      <c r="BJ132" s="1435"/>
      <c r="BK132" s="1435"/>
      <c r="BL132" s="1435"/>
      <c r="BM132" s="1435"/>
      <c r="BN132" s="1435"/>
      <c r="BO132" s="1435"/>
      <c r="BP132" s="1435"/>
      <c r="BQ132" s="1435"/>
      <c r="BR132" s="1435"/>
      <c r="BS132" s="1435"/>
      <c r="BT132" s="1435"/>
      <c r="BU132" s="1435"/>
      <c r="BV132" s="1435"/>
      <c r="BW132" s="1435"/>
      <c r="BX132" s="1435"/>
      <c r="BY132" s="1435"/>
      <c r="BZ132" s="1435"/>
      <c r="CA132" s="1435"/>
      <c r="CB132" s="1435"/>
      <c r="CC132" s="1435"/>
      <c r="CD132" s="1435"/>
      <c r="CE132" s="1435"/>
      <c r="CF132" s="1435"/>
      <c r="CG132" s="1435"/>
      <c r="CH132" s="1435"/>
      <c r="CI132" s="1435"/>
      <c r="CJ132" s="1435"/>
      <c r="CK132" s="1435"/>
      <c r="CL132" s="1435"/>
      <c r="CM132" s="1435"/>
      <c r="CN132" s="1435"/>
      <c r="CO132" s="1435"/>
      <c r="CP132" s="1435"/>
      <c r="CQ132" s="1435"/>
      <c r="CR132" s="1435"/>
      <c r="CS132" s="1435"/>
      <c r="CT132" s="1435"/>
      <c r="CU132" s="1435"/>
      <c r="CV132" s="1435"/>
      <c r="CW132" s="1435"/>
      <c r="CX132" s="1435"/>
      <c r="CY132" s="1435"/>
      <c r="CZ132" s="1435"/>
      <c r="DA132" s="1435"/>
      <c r="DB132" s="1435"/>
      <c r="DC132" s="1435"/>
      <c r="DD132" s="1435"/>
      <c r="DE132" s="1435"/>
      <c r="DF132" s="1435"/>
      <c r="DG132" s="1435"/>
      <c r="DH132" s="1435"/>
      <c r="DI132" s="1435"/>
      <c r="DJ132" s="1435"/>
      <c r="DK132" s="1435"/>
      <c r="DL132" s="1435"/>
      <c r="DM132" s="1435"/>
      <c r="DN132" s="1435"/>
      <c r="DO132" s="1435"/>
      <c r="DP132" s="1435"/>
      <c r="DQ132" s="1435"/>
      <c r="DR132" s="1435"/>
      <c r="DS132" s="1435"/>
      <c r="DT132" s="1435"/>
      <c r="DU132" s="1435"/>
      <c r="DV132" s="1435"/>
      <c r="DW132" s="1435"/>
      <c r="DX132" s="1435"/>
      <c r="DY132" s="1435"/>
      <c r="DZ132" s="1435"/>
      <c r="EA132" s="1435"/>
      <c r="EB132" s="1435"/>
      <c r="EC132" s="1435"/>
      <c r="ED132" s="1435"/>
      <c r="EE132" s="1435"/>
      <c r="EF132" s="1435"/>
      <c r="EG132" s="1435"/>
      <c r="EH132" s="1435"/>
      <c r="EI132" s="1435"/>
      <c r="EJ132" s="1435"/>
      <c r="EK132" s="1435"/>
      <c r="EL132" s="1435"/>
      <c r="EM132" s="1435"/>
      <c r="EN132" s="1435"/>
      <c r="EO132" s="1435"/>
      <c r="EP132" s="1435"/>
      <c r="EQ132" s="1435"/>
      <c r="ER132" s="1435"/>
      <c r="ES132" s="1435"/>
      <c r="ET132" s="1435"/>
      <c r="EU132" s="1435"/>
      <c r="EV132" s="1435"/>
      <c r="EW132" s="1435"/>
      <c r="EX132" s="1435"/>
      <c r="EY132" s="1435"/>
      <c r="EZ132" s="1435"/>
      <c r="FA132" s="1435"/>
      <c r="FB132" s="1435"/>
      <c r="FC132" s="1435"/>
      <c r="FD132" s="1435"/>
      <c r="FE132" s="1435"/>
      <c r="FF132" s="1435"/>
      <c r="FG132" s="1435"/>
      <c r="FH132" s="1435"/>
      <c r="FI132" s="1435"/>
      <c r="FJ132" s="1435"/>
      <c r="FK132" s="1435"/>
      <c r="FL132" s="1435"/>
      <c r="FM132" s="1435"/>
      <c r="FN132" s="1435"/>
      <c r="FO132" s="1435"/>
      <c r="FP132" s="1435"/>
      <c r="FQ132" s="1435"/>
      <c r="FR132" s="1435"/>
      <c r="FS132" s="1435"/>
      <c r="FT132" s="1435"/>
      <c r="FU132" s="1435"/>
      <c r="FV132" s="1435"/>
      <c r="FW132" s="1435"/>
      <c r="FX132" s="1435"/>
      <c r="FY132" s="1435"/>
      <c r="FZ132" s="1435"/>
      <c r="GA132" s="1435"/>
      <c r="GB132" s="1435"/>
      <c r="GC132" s="1435"/>
      <c r="GD132" s="1435"/>
      <c r="GE132" s="1435"/>
      <c r="GF132" s="1435"/>
      <c r="GG132" s="1435"/>
      <c r="GH132" s="1435"/>
      <c r="GI132" s="1435"/>
      <c r="GJ132" s="1435"/>
      <c r="GK132" s="1435"/>
      <c r="GL132" s="1435"/>
      <c r="GM132" s="1435"/>
      <c r="GN132" s="1435"/>
      <c r="GO132" s="1435"/>
      <c r="GP132" s="1435"/>
      <c r="GQ132" s="1435"/>
      <c r="GR132" s="1435"/>
      <c r="GS132" s="1435"/>
      <c r="GT132" s="1435"/>
      <c r="GU132" s="1435"/>
      <c r="GV132" s="1435"/>
      <c r="GW132" s="1435"/>
      <c r="GX132" s="1435"/>
      <c r="GY132" s="1435"/>
      <c r="GZ132" s="1435"/>
      <c r="HA132" s="1435"/>
      <c r="HB132" s="1435"/>
      <c r="HC132" s="1435"/>
      <c r="HD132" s="1435"/>
      <c r="HE132" s="1435"/>
      <c r="HF132" s="1435"/>
      <c r="HG132" s="1435"/>
      <c r="HH132" s="1435"/>
      <c r="HI132" s="1435"/>
      <c r="HJ132" s="1435"/>
      <c r="HK132" s="1435"/>
      <c r="HL132" s="1435"/>
      <c r="HM132" s="1435"/>
      <c r="HN132" s="1435"/>
      <c r="HO132" s="1435"/>
      <c r="HP132" s="1435"/>
      <c r="HQ132" s="1435"/>
      <c r="HR132" s="1435"/>
      <c r="HS132" s="1435"/>
      <c r="HT132" s="1435"/>
      <c r="HU132" s="1435"/>
      <c r="HV132" s="1435"/>
      <c r="HW132" s="1435"/>
      <c r="HX132" s="1435"/>
      <c r="HY132" s="1435"/>
      <c r="HZ132" s="1435"/>
      <c r="IA132" s="1435"/>
      <c r="IB132" s="1435"/>
      <c r="IC132" s="1435"/>
      <c r="ID132" s="1435"/>
      <c r="IE132" s="1435"/>
      <c r="IF132" s="1435"/>
      <c r="IG132" s="1435"/>
      <c r="IH132" s="1435"/>
      <c r="II132" s="1435"/>
      <c r="IJ132" s="1435"/>
      <c r="IK132" s="1435"/>
      <c r="IL132" s="1435"/>
      <c r="IM132" s="1435"/>
      <c r="IN132" s="1435"/>
      <c r="IO132" s="1435"/>
      <c r="IP132" s="1435"/>
      <c r="IQ132" s="1435"/>
      <c r="IR132" s="1435"/>
      <c r="IS132" s="1435"/>
      <c r="IT132" s="1435"/>
      <c r="IU132" s="1435"/>
      <c r="IV132" s="1435"/>
    </row>
    <row r="133" spans="1:256" s="1351" customFormat="1" ht="81" customHeight="1">
      <c r="A133" s="1343"/>
      <c r="B133" s="1344"/>
      <c r="C133" s="1345"/>
      <c r="D133" s="1346" t="s">
        <v>780</v>
      </c>
      <c r="E133" s="1347"/>
      <c r="F133" s="1348"/>
      <c r="G133" s="1349"/>
      <c r="H133" s="1349"/>
      <c r="I133" s="1350"/>
      <c r="L133" s="1352"/>
      <c r="M133" s="1352"/>
      <c r="N133" s="1352"/>
      <c r="O133" s="1352"/>
      <c r="P133" s="1352"/>
      <c r="Q133" s="1352"/>
      <c r="R133" s="1352"/>
      <c r="S133" s="1352"/>
      <c r="T133" s="1352"/>
      <c r="U133" s="1352"/>
      <c r="V133" s="1352"/>
      <c r="W133" s="1352"/>
      <c r="X133" s="1352"/>
      <c r="Y133" s="1352"/>
      <c r="Z133" s="1352"/>
      <c r="AA133" s="1352"/>
      <c r="AB133" s="1352"/>
      <c r="AC133" s="1352"/>
      <c r="AD133" s="1352"/>
      <c r="AE133" s="1352"/>
      <c r="AF133" s="1352"/>
      <c r="AG133" s="1352"/>
      <c r="AH133" s="1352"/>
      <c r="AI133" s="1352"/>
      <c r="AJ133" s="1352"/>
      <c r="AK133" s="1352"/>
      <c r="AL133" s="1352"/>
      <c r="AM133" s="1352"/>
      <c r="AN133" s="1352"/>
      <c r="AO133" s="1352"/>
      <c r="AP133" s="1352"/>
      <c r="AQ133" s="1352"/>
      <c r="AR133" s="1352"/>
      <c r="AS133" s="1352"/>
      <c r="AT133" s="1352"/>
      <c r="AU133" s="1352"/>
      <c r="AV133" s="1352"/>
      <c r="AW133" s="1352"/>
      <c r="AX133" s="1352"/>
      <c r="AY133" s="1352"/>
      <c r="AZ133" s="1352"/>
      <c r="BA133" s="1352"/>
      <c r="BB133" s="1352"/>
      <c r="BC133" s="1352"/>
      <c r="BD133" s="1352"/>
      <c r="BE133" s="1352"/>
      <c r="BF133" s="1352"/>
      <c r="BG133" s="1352"/>
      <c r="BH133" s="1352"/>
      <c r="BI133" s="1352"/>
      <c r="BJ133" s="1352"/>
      <c r="BK133" s="1352"/>
      <c r="BL133" s="1352"/>
      <c r="BM133" s="1352"/>
      <c r="BN133" s="1352"/>
      <c r="BO133" s="1352"/>
      <c r="BP133" s="1352"/>
      <c r="BQ133" s="1352"/>
      <c r="BR133" s="1352"/>
      <c r="BS133" s="1352"/>
      <c r="BT133" s="1352"/>
      <c r="BU133" s="1352"/>
      <c r="BV133" s="1352"/>
      <c r="BW133" s="1352"/>
      <c r="BX133" s="1352"/>
      <c r="BY133" s="1352"/>
      <c r="BZ133" s="1352"/>
      <c r="CA133" s="1352"/>
      <c r="CB133" s="1352"/>
      <c r="CC133" s="1352"/>
      <c r="CD133" s="1352"/>
      <c r="CE133" s="1352"/>
      <c r="CF133" s="1352"/>
      <c r="CG133" s="1352"/>
      <c r="CH133" s="1352"/>
      <c r="CI133" s="1352"/>
      <c r="CJ133" s="1352"/>
      <c r="CK133" s="1352"/>
      <c r="CL133" s="1352"/>
      <c r="CM133" s="1352"/>
      <c r="CN133" s="1352"/>
      <c r="CO133" s="1352"/>
      <c r="CP133" s="1352"/>
      <c r="CQ133" s="1352"/>
      <c r="CR133" s="1352"/>
      <c r="CS133" s="1352"/>
      <c r="CT133" s="1352"/>
      <c r="CU133" s="1352"/>
      <c r="CV133" s="1352"/>
      <c r="CW133" s="1352"/>
      <c r="CX133" s="1352"/>
      <c r="CY133" s="1352"/>
      <c r="CZ133" s="1352"/>
      <c r="DA133" s="1352"/>
      <c r="DB133" s="1352"/>
      <c r="DC133" s="1352"/>
      <c r="DD133" s="1352"/>
      <c r="DE133" s="1352"/>
      <c r="DF133" s="1352"/>
      <c r="DG133" s="1352"/>
      <c r="DH133" s="1352"/>
      <c r="DI133" s="1352"/>
      <c r="DJ133" s="1352"/>
      <c r="DK133" s="1352"/>
      <c r="DL133" s="1352"/>
      <c r="DM133" s="1352"/>
      <c r="DN133" s="1352"/>
      <c r="DO133" s="1352"/>
      <c r="DP133" s="1352"/>
      <c r="DQ133" s="1352"/>
      <c r="DR133" s="1352"/>
      <c r="DS133" s="1352"/>
      <c r="DT133" s="1352"/>
      <c r="DU133" s="1352"/>
      <c r="DV133" s="1352"/>
      <c r="DW133" s="1352"/>
      <c r="DX133" s="1352"/>
      <c r="DY133" s="1352"/>
      <c r="DZ133" s="1352"/>
      <c r="EA133" s="1352"/>
      <c r="EB133" s="1352"/>
      <c r="EC133" s="1352"/>
      <c r="ED133" s="1352"/>
      <c r="EE133" s="1352"/>
      <c r="EF133" s="1352"/>
      <c r="EG133" s="1352"/>
      <c r="EH133" s="1352"/>
      <c r="EI133" s="1352"/>
      <c r="EJ133" s="1352"/>
      <c r="EK133" s="1352"/>
      <c r="EL133" s="1352"/>
      <c r="EM133" s="1352"/>
      <c r="EN133" s="1352"/>
      <c r="EO133" s="1352"/>
      <c r="EP133" s="1352"/>
      <c r="EQ133" s="1352"/>
      <c r="ER133" s="1352"/>
      <c r="ES133" s="1352"/>
      <c r="ET133" s="1352"/>
      <c r="EU133" s="1352"/>
      <c r="EV133" s="1352"/>
      <c r="EW133" s="1352"/>
      <c r="EX133" s="1352"/>
      <c r="EY133" s="1352"/>
      <c r="EZ133" s="1352"/>
      <c r="FA133" s="1352"/>
      <c r="FB133" s="1352"/>
      <c r="FC133" s="1352"/>
      <c r="FD133" s="1352"/>
      <c r="FE133" s="1352"/>
      <c r="FF133" s="1352"/>
      <c r="FG133" s="1352"/>
      <c r="FH133" s="1352"/>
      <c r="FI133" s="1352"/>
      <c r="FJ133" s="1352"/>
      <c r="FK133" s="1352"/>
      <c r="FL133" s="1352"/>
      <c r="FM133" s="1352"/>
      <c r="FN133" s="1352"/>
      <c r="FO133" s="1352"/>
      <c r="FP133" s="1352"/>
      <c r="FQ133" s="1352"/>
      <c r="FR133" s="1352"/>
      <c r="FS133" s="1352"/>
      <c r="FT133" s="1352"/>
      <c r="FU133" s="1352"/>
      <c r="FV133" s="1352"/>
      <c r="FW133" s="1352"/>
      <c r="FX133" s="1352"/>
      <c r="FY133" s="1352"/>
      <c r="FZ133" s="1352"/>
      <c r="GA133" s="1352"/>
      <c r="GB133" s="1352"/>
      <c r="GC133" s="1352"/>
      <c r="GD133" s="1352"/>
      <c r="GE133" s="1352"/>
      <c r="GF133" s="1352"/>
      <c r="GG133" s="1352"/>
      <c r="GH133" s="1352"/>
      <c r="GI133" s="1352"/>
      <c r="GJ133" s="1352"/>
      <c r="GK133" s="1352"/>
      <c r="GL133" s="1352"/>
      <c r="GM133" s="1352"/>
      <c r="GN133" s="1352"/>
      <c r="GO133" s="1352"/>
      <c r="GP133" s="1352"/>
      <c r="GQ133" s="1352"/>
      <c r="GR133" s="1352"/>
      <c r="GS133" s="1352"/>
      <c r="GT133" s="1352"/>
      <c r="GU133" s="1352"/>
      <c r="GV133" s="1352"/>
      <c r="GW133" s="1352"/>
      <c r="GX133" s="1352"/>
      <c r="GY133" s="1352"/>
      <c r="GZ133" s="1352"/>
      <c r="HA133" s="1352"/>
      <c r="HB133" s="1352"/>
      <c r="HC133" s="1352"/>
      <c r="HD133" s="1352"/>
      <c r="HE133" s="1352"/>
      <c r="HF133" s="1352"/>
      <c r="HG133" s="1352"/>
      <c r="HH133" s="1352"/>
      <c r="HI133" s="1352"/>
      <c r="HJ133" s="1352"/>
      <c r="HK133" s="1352"/>
      <c r="HL133" s="1352"/>
      <c r="HM133" s="1352"/>
      <c r="HN133" s="1352"/>
      <c r="HO133" s="1352"/>
      <c r="HP133" s="1352"/>
      <c r="HQ133" s="1352"/>
      <c r="HR133" s="1352"/>
      <c r="HS133" s="1352"/>
      <c r="HT133" s="1352"/>
      <c r="HU133" s="1352"/>
      <c r="HV133" s="1352"/>
      <c r="HW133" s="1352"/>
      <c r="HX133" s="1352"/>
      <c r="HY133" s="1352"/>
      <c r="HZ133" s="1352"/>
      <c r="IA133" s="1352"/>
      <c r="IB133" s="1352"/>
      <c r="IC133" s="1352"/>
      <c r="ID133" s="1352"/>
      <c r="IE133" s="1352"/>
      <c r="IF133" s="1352"/>
      <c r="IG133" s="1352"/>
      <c r="IH133" s="1352"/>
      <c r="II133" s="1352"/>
      <c r="IJ133" s="1352"/>
      <c r="IK133" s="1352"/>
      <c r="IL133" s="1352"/>
      <c r="IM133" s="1352"/>
      <c r="IN133" s="1352"/>
      <c r="IO133" s="1352"/>
      <c r="IP133" s="1352"/>
      <c r="IQ133" s="1352"/>
      <c r="IR133" s="1352"/>
      <c r="IS133" s="1352"/>
      <c r="IT133" s="1352"/>
      <c r="IU133" s="1352"/>
      <c r="IV133" s="1352"/>
    </row>
    <row r="134" spans="1:256" s="1294" customFormat="1" ht="13.5" customHeight="1">
      <c r="A134" s="1356" t="s">
        <v>6070</v>
      </c>
      <c r="B134" s="1357">
        <v>946</v>
      </c>
      <c r="C134" s="1357">
        <v>469981111</v>
      </c>
      <c r="D134" s="1357" t="s">
        <v>6910</v>
      </c>
      <c r="E134" s="1357" t="s">
        <v>222</v>
      </c>
      <c r="F134" s="541">
        <f>ROUND(SUM(F135:F136),3)</f>
        <v>22.943000000000001</v>
      </c>
      <c r="G134" s="309"/>
      <c r="H134" s="1083">
        <f>ROUND(F134*G134,2)</f>
        <v>0</v>
      </c>
      <c r="I134" s="1084" t="s">
        <v>5315</v>
      </c>
      <c r="J134" s="1354"/>
      <c r="BU134" s="1359"/>
      <c r="BV134" s="1359"/>
      <c r="BW134" s="1359"/>
      <c r="BX134" s="1359"/>
      <c r="BY134" s="1359"/>
      <c r="BZ134" s="1359"/>
      <c r="CA134" s="1359"/>
      <c r="CB134" s="1359"/>
      <c r="CC134" s="1359"/>
      <c r="CD134" s="1359"/>
      <c r="CE134" s="1359"/>
      <c r="CF134" s="1359"/>
      <c r="CG134" s="1359"/>
      <c r="CH134" s="1359"/>
      <c r="CI134" s="1359"/>
      <c r="CJ134" s="1359"/>
      <c r="CK134" s="1359"/>
      <c r="CL134" s="1359"/>
      <c r="CM134" s="1359"/>
      <c r="CN134" s="1359"/>
      <c r="CO134" s="1359"/>
      <c r="CP134" s="1359"/>
      <c r="CQ134" s="1359"/>
      <c r="CR134" s="1359"/>
      <c r="CS134" s="1359"/>
      <c r="CT134" s="1359"/>
      <c r="CU134" s="1359"/>
      <c r="CV134" s="1359"/>
      <c r="CW134" s="1359"/>
      <c r="CX134" s="1359"/>
      <c r="CY134" s="1359"/>
      <c r="CZ134" s="1359"/>
      <c r="DA134" s="1359"/>
      <c r="DB134" s="1359"/>
      <c r="DC134" s="1359"/>
      <c r="DD134" s="1359"/>
      <c r="DE134" s="1359"/>
      <c r="DF134" s="1359"/>
      <c r="DG134" s="1359"/>
      <c r="DH134" s="1359"/>
      <c r="DI134" s="1359"/>
      <c r="DJ134" s="1359"/>
      <c r="DK134" s="1359"/>
      <c r="DL134" s="1359"/>
      <c r="DM134" s="1359"/>
      <c r="DN134" s="1359"/>
      <c r="DO134" s="1359"/>
      <c r="DP134" s="1359"/>
      <c r="DQ134" s="1359"/>
      <c r="DR134" s="1359"/>
      <c r="DS134" s="1359"/>
      <c r="DT134" s="1359"/>
      <c r="DU134" s="1359"/>
      <c r="DV134" s="1359"/>
      <c r="DW134" s="1359"/>
      <c r="DX134" s="1359"/>
      <c r="DY134" s="1359"/>
      <c r="DZ134" s="1359"/>
      <c r="EA134" s="1359"/>
      <c r="EB134" s="1359"/>
      <c r="EC134" s="1359"/>
      <c r="ED134" s="1359"/>
      <c r="EE134" s="1359"/>
      <c r="EF134" s="1359"/>
      <c r="EG134" s="1359"/>
      <c r="EH134" s="1359"/>
      <c r="EI134" s="1359"/>
      <c r="EJ134" s="1359"/>
      <c r="EK134" s="1359"/>
      <c r="EL134" s="1359"/>
      <c r="EM134" s="1359"/>
      <c r="EN134" s="1359"/>
      <c r="EO134" s="1359"/>
      <c r="EP134" s="1359"/>
      <c r="EQ134" s="1359"/>
      <c r="ER134" s="1359"/>
      <c r="ES134" s="1359"/>
      <c r="ET134" s="1359"/>
      <c r="EU134" s="1359"/>
      <c r="EV134" s="1359"/>
      <c r="EW134" s="1359"/>
      <c r="EX134" s="1359"/>
      <c r="EY134" s="1359"/>
      <c r="EZ134" s="1359"/>
      <c r="FA134" s="1359"/>
      <c r="FB134" s="1359"/>
      <c r="FC134" s="1359"/>
      <c r="FD134" s="1359"/>
      <c r="FE134" s="1359"/>
      <c r="FF134" s="1359"/>
      <c r="FG134" s="1359"/>
      <c r="FH134" s="1359"/>
      <c r="FI134" s="1359"/>
      <c r="FJ134" s="1359"/>
      <c r="FK134" s="1359"/>
      <c r="FL134" s="1359"/>
      <c r="FM134" s="1359"/>
      <c r="FN134" s="1359"/>
      <c r="FO134" s="1359"/>
      <c r="FP134" s="1359"/>
      <c r="FQ134" s="1359"/>
      <c r="FR134" s="1359"/>
      <c r="FS134" s="1359"/>
      <c r="FT134" s="1359"/>
      <c r="FU134" s="1359"/>
      <c r="FV134" s="1359"/>
      <c r="FW134" s="1359"/>
      <c r="FX134" s="1359"/>
      <c r="FY134" s="1359"/>
      <c r="FZ134" s="1359"/>
      <c r="GA134" s="1359"/>
      <c r="GB134" s="1359"/>
      <c r="GC134" s="1359"/>
      <c r="GD134" s="1359"/>
      <c r="GE134" s="1359"/>
      <c r="GF134" s="1359"/>
      <c r="GG134" s="1359"/>
      <c r="GH134" s="1359"/>
      <c r="GI134" s="1359"/>
      <c r="GJ134" s="1359"/>
      <c r="GK134" s="1359"/>
      <c r="GL134" s="1359"/>
      <c r="GM134" s="1359"/>
      <c r="GN134" s="1359"/>
      <c r="GO134" s="1359"/>
      <c r="GP134" s="1359"/>
      <c r="GQ134" s="1359"/>
      <c r="GR134" s="1359"/>
      <c r="GS134" s="1359"/>
      <c r="GT134" s="1359"/>
      <c r="GU134" s="1359"/>
      <c r="GV134" s="1359"/>
      <c r="GW134" s="1359"/>
      <c r="GX134" s="1359"/>
      <c r="GY134" s="1359"/>
      <c r="GZ134" s="1359"/>
      <c r="HA134" s="1359"/>
      <c r="HB134" s="1359"/>
      <c r="HC134" s="1359"/>
      <c r="HD134" s="1359"/>
      <c r="HE134" s="1359"/>
      <c r="HF134" s="1359"/>
      <c r="HG134" s="1359"/>
      <c r="HH134" s="1359"/>
      <c r="HI134" s="1359"/>
      <c r="HJ134" s="1359"/>
      <c r="HK134" s="1359"/>
      <c r="HL134" s="1359"/>
      <c r="HM134" s="1359"/>
      <c r="HN134" s="1359"/>
      <c r="HO134" s="1359"/>
      <c r="HP134" s="1359"/>
      <c r="HQ134" s="1359"/>
      <c r="HR134" s="1359"/>
      <c r="HS134" s="1359"/>
      <c r="HT134" s="1359"/>
      <c r="HU134" s="1359"/>
      <c r="HV134" s="1359"/>
      <c r="HW134" s="1359"/>
      <c r="HX134" s="1359"/>
      <c r="HY134" s="1359"/>
      <c r="HZ134" s="1359"/>
      <c r="IA134" s="1359"/>
      <c r="IB134" s="1359"/>
      <c r="IC134" s="1359"/>
      <c r="ID134" s="1359"/>
      <c r="IE134" s="1359"/>
      <c r="IF134" s="1359"/>
      <c r="IG134" s="1359"/>
      <c r="IH134" s="1359"/>
      <c r="II134" s="1359"/>
      <c r="IJ134" s="1359"/>
      <c r="IK134" s="1359"/>
      <c r="IL134" s="1359"/>
      <c r="IM134" s="1359"/>
      <c r="IN134" s="1359"/>
      <c r="IO134" s="1359"/>
      <c r="IP134" s="1359"/>
      <c r="IQ134" s="1359"/>
      <c r="IR134" s="1359"/>
      <c r="IS134" s="1359"/>
      <c r="IT134" s="1359"/>
      <c r="IU134" s="1359"/>
    </row>
    <row r="135" spans="1:256" s="1184" customFormat="1" ht="13.5" customHeight="1">
      <c r="A135" s="1338"/>
      <c r="B135" s="1179"/>
      <c r="C135" s="1180"/>
      <c r="D135" s="1176" t="s">
        <v>7060</v>
      </c>
      <c r="E135" s="1088"/>
      <c r="F135" s="1090">
        <f>0.041+0.001</f>
        <v>4.2000000000000003E-2</v>
      </c>
      <c r="G135" s="1181"/>
      <c r="H135" s="1192"/>
      <c r="I135" s="1177"/>
      <c r="J135" s="1183"/>
      <c r="U135" s="1187"/>
      <c r="W135" s="1187"/>
    </row>
    <row r="136" spans="1:256" s="1184" customFormat="1" ht="13.5" customHeight="1">
      <c r="A136" s="1338"/>
      <c r="B136" s="1179"/>
      <c r="C136" s="1180"/>
      <c r="D136" s="1176" t="s">
        <v>7061</v>
      </c>
      <c r="E136" s="1088"/>
      <c r="F136" s="1090">
        <f>22.901</f>
        <v>22.901</v>
      </c>
      <c r="G136" s="1181"/>
      <c r="H136" s="1192"/>
      <c r="I136" s="1177"/>
      <c r="J136" s="1183"/>
      <c r="U136" s="1187"/>
      <c r="W136" s="1187"/>
    </row>
    <row r="137" spans="1:256" s="1085" customFormat="1" ht="13.5" customHeight="1">
      <c r="A137" s="1086" t="s">
        <v>6072</v>
      </c>
      <c r="B137" s="1087" t="s">
        <v>862</v>
      </c>
      <c r="C137" s="1087" t="s">
        <v>5309</v>
      </c>
      <c r="D137" s="1087" t="s">
        <v>951</v>
      </c>
      <c r="E137" s="1087" t="s">
        <v>191</v>
      </c>
      <c r="F137" s="541">
        <f>ROUND(SUM(F138),3)</f>
        <v>3</v>
      </c>
      <c r="G137" s="309"/>
      <c r="H137" s="1083">
        <f>ROUND(F137*G137,2)</f>
        <v>0</v>
      </c>
      <c r="I137" s="1084" t="s">
        <v>5315</v>
      </c>
      <c r="J137" s="341"/>
    </row>
    <row r="138" spans="1:256" s="1184" customFormat="1" ht="27" customHeight="1">
      <c r="A138" s="1338"/>
      <c r="B138" s="1179"/>
      <c r="C138" s="1180"/>
      <c r="D138" s="1176" t="s">
        <v>6837</v>
      </c>
      <c r="E138" s="1088"/>
      <c r="F138" s="1090">
        <v>3</v>
      </c>
      <c r="G138" s="1181"/>
      <c r="H138" s="1192"/>
      <c r="I138" s="1177"/>
      <c r="J138" s="1183"/>
      <c r="U138" s="1187"/>
      <c r="W138" s="1187"/>
    </row>
    <row r="139" spans="1:256" ht="21" customHeight="1">
      <c r="A139" s="1436"/>
      <c r="B139" s="1437"/>
      <c r="C139" s="1437"/>
      <c r="D139" s="1437" t="s">
        <v>11</v>
      </c>
      <c r="E139" s="1437"/>
      <c r="F139" s="1438"/>
      <c r="G139" s="1439"/>
      <c r="H139" s="1439">
        <f>H9</f>
        <v>0</v>
      </c>
      <c r="I139" s="1294"/>
    </row>
    <row r="140" spans="1:256">
      <c r="A140" s="1440"/>
      <c r="B140" s="1440"/>
      <c r="C140" s="1441"/>
      <c r="D140" s="1441"/>
      <c r="E140" s="1442"/>
      <c r="F140" s="1443"/>
      <c r="G140" s="1444"/>
      <c r="H140" s="1444"/>
      <c r="I140" s="1445"/>
    </row>
    <row r="141" spans="1:256" ht="13.5" customHeight="1">
      <c r="A141" s="3146" t="s">
        <v>1154</v>
      </c>
      <c r="B141" s="3147"/>
      <c r="C141" s="3148"/>
      <c r="D141" s="1446" t="s">
        <v>7028</v>
      </c>
      <c r="E141" s="1447"/>
      <c r="F141" s="1448"/>
      <c r="G141" s="1449"/>
      <c r="H141" s="1450">
        <f>H139</f>
        <v>0</v>
      </c>
      <c r="I141" s="1451"/>
    </row>
    <row r="142" spans="1:256" ht="13.5" customHeight="1">
      <c r="A142" s="1452"/>
      <c r="B142" s="1453"/>
      <c r="C142" s="1453"/>
      <c r="D142" s="1454"/>
      <c r="E142" s="1455"/>
      <c r="F142" s="1456"/>
      <c r="G142" s="1457"/>
      <c r="H142" s="1458"/>
      <c r="I142" s="1294"/>
    </row>
    <row r="143" spans="1:256" ht="13.5" customHeight="1">
      <c r="A143" s="498" t="s">
        <v>13</v>
      </c>
      <c r="B143" s="498"/>
      <c r="C143" s="498"/>
      <c r="D143" s="498"/>
      <c r="E143" s="498"/>
      <c r="F143" s="498"/>
      <c r="G143" s="498"/>
      <c r="H143" s="498"/>
      <c r="I143" s="498"/>
    </row>
    <row r="144" spans="1:256" ht="27" customHeight="1">
      <c r="A144" s="3046" t="s">
        <v>1156</v>
      </c>
      <c r="B144" s="3046"/>
      <c r="C144" s="3046"/>
      <c r="D144" s="3046"/>
      <c r="E144" s="3046"/>
      <c r="F144" s="3046"/>
      <c r="G144" s="3046"/>
      <c r="H144" s="498"/>
      <c r="I144" s="1294"/>
    </row>
    <row r="145" spans="1:10" ht="93.75" customHeight="1">
      <c r="A145" s="3046" t="s">
        <v>97</v>
      </c>
      <c r="B145" s="3046"/>
      <c r="C145" s="3046"/>
      <c r="D145" s="3046"/>
      <c r="E145" s="3046"/>
      <c r="F145" s="3046"/>
      <c r="G145" s="3046"/>
      <c r="H145" s="498"/>
      <c r="I145" s="498"/>
    </row>
    <row r="146" spans="1:10" ht="13.5" customHeight="1">
      <c r="A146" s="3046" t="s">
        <v>98</v>
      </c>
      <c r="B146" s="3046"/>
      <c r="C146" s="3046"/>
      <c r="D146" s="3046"/>
      <c r="E146" s="3046"/>
      <c r="F146" s="3046"/>
      <c r="G146" s="3046"/>
      <c r="H146" s="500"/>
      <c r="I146" s="500"/>
    </row>
    <row r="147" spans="1:10" ht="13.5" customHeight="1">
      <c r="A147" s="3046" t="s">
        <v>99</v>
      </c>
      <c r="B147" s="3046"/>
      <c r="C147" s="3046"/>
      <c r="D147" s="3046"/>
      <c r="E147" s="3046"/>
      <c r="F147" s="3046"/>
      <c r="G147" s="3046"/>
      <c r="H147" s="500"/>
      <c r="I147" s="500"/>
    </row>
    <row r="148" spans="1:10" customFormat="1" ht="40.5" customHeight="1">
      <c r="A148" s="3045" t="s">
        <v>7688</v>
      </c>
      <c r="B148" s="3045"/>
      <c r="C148" s="3045"/>
      <c r="D148" s="3045"/>
      <c r="E148" s="3045"/>
      <c r="F148" s="3045"/>
      <c r="G148" s="3045"/>
      <c r="J148" s="503"/>
    </row>
  </sheetData>
  <sheetProtection algorithmName="SHA-512" hashValue="JW5ArHAFxoxTUImoLkcuet0TtDfaftz0jc+LbV5yqwInVUDM3f9PDh2hDIRlH9ryI5zNz9orgy0C/LTDKpputQ==" saltValue="mXO8ygvdEY+uBFSXzLTAhQ==" spinCount="100000" sheet="1" objects="1" scenarios="1"/>
  <mergeCells count="8">
    <mergeCell ref="A147:G147"/>
    <mergeCell ref="A148:G148"/>
    <mergeCell ref="A2:I2"/>
    <mergeCell ref="A3:D3"/>
    <mergeCell ref="A141:C141"/>
    <mergeCell ref="A144:G144"/>
    <mergeCell ref="A145:G145"/>
    <mergeCell ref="A146:G14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81E22-A0C8-4CD8-AFCF-D464F4704EE1}">
  <sheetPr>
    <pageSetUpPr fitToPage="1"/>
  </sheetPr>
  <dimension ref="A1:HT465"/>
  <sheetViews>
    <sheetView zoomScaleNormal="100" workbookViewId="0"/>
  </sheetViews>
  <sheetFormatPr defaultRowHeight="15"/>
  <cols>
    <col min="1" max="1" width="4.140625" style="507" customWidth="1"/>
    <col min="2" max="2" width="4.28515625" style="507" customWidth="1"/>
    <col min="3" max="3" width="14.42578125" style="507" customWidth="1"/>
    <col min="4" max="4" width="65" style="507" customWidth="1"/>
    <col min="5" max="5" width="6.7109375" style="507" customWidth="1"/>
    <col min="6" max="6" width="10.140625" style="507" customWidth="1"/>
    <col min="7" max="7" width="11.7109375" style="507" customWidth="1"/>
    <col min="8" max="8" width="15.7109375" style="507" customWidth="1"/>
    <col min="9" max="9" width="17.28515625" style="507" customWidth="1"/>
    <col min="10" max="10" width="15.85546875" style="507" customWidth="1"/>
    <col min="11" max="11" width="11.140625" style="507" customWidth="1"/>
    <col min="12" max="16384" width="9.140625" style="507"/>
  </cols>
  <sheetData>
    <row r="1" spans="1:228" ht="18">
      <c r="A1" s="236" t="s">
        <v>7849</v>
      </c>
      <c r="B1" s="186"/>
      <c r="C1" s="186"/>
      <c r="D1" s="300"/>
      <c r="E1" s="300"/>
      <c r="F1" s="300"/>
      <c r="G1" s="300"/>
      <c r="H1" s="300"/>
      <c r="I1" s="300"/>
      <c r="J1" s="506"/>
    </row>
    <row r="2" spans="1:228" ht="13.5" customHeight="1">
      <c r="A2" s="66" t="s">
        <v>133</v>
      </c>
      <c r="B2" s="1159"/>
      <c r="C2" s="1159"/>
      <c r="D2" s="1159"/>
      <c r="E2" s="1159"/>
      <c r="F2" s="1159"/>
      <c r="G2" s="1159"/>
      <c r="H2" s="1159"/>
      <c r="I2" s="1160"/>
      <c r="J2" s="1161"/>
    </row>
    <row r="3" spans="1:228" ht="13.5" customHeight="1">
      <c r="A3" s="3135" t="s">
        <v>6152</v>
      </c>
      <c r="B3" s="3154"/>
      <c r="C3" s="3154"/>
      <c r="D3" s="3154"/>
      <c r="E3" s="1162"/>
      <c r="F3" s="1163"/>
      <c r="G3" s="1163"/>
      <c r="H3" s="1160"/>
      <c r="I3" s="1160"/>
    </row>
    <row r="4" spans="1:228" s="1160" customFormat="1" ht="13.5" customHeight="1">
      <c r="A4" s="3135" t="s">
        <v>135</v>
      </c>
      <c r="B4" s="3154"/>
      <c r="C4" s="3154"/>
      <c r="D4" s="3154"/>
      <c r="E4" s="1162"/>
      <c r="F4" s="1163"/>
      <c r="G4" s="1163"/>
      <c r="J4" s="507"/>
      <c r="K4" s="507"/>
      <c r="L4" s="507"/>
      <c r="M4" s="507"/>
      <c r="N4" s="507"/>
      <c r="O4" s="507"/>
      <c r="P4" s="507"/>
      <c r="Q4" s="507"/>
      <c r="R4" s="507"/>
      <c r="S4" s="507"/>
      <c r="T4" s="507"/>
      <c r="U4" s="507"/>
      <c r="V4" s="507"/>
      <c r="W4" s="507"/>
      <c r="X4" s="507"/>
      <c r="Y4" s="507"/>
      <c r="Z4" s="507"/>
      <c r="AA4" s="507"/>
      <c r="AB4" s="507"/>
      <c r="AC4" s="507"/>
      <c r="AD4" s="507"/>
      <c r="AE4" s="507"/>
      <c r="AF4" s="507"/>
      <c r="AG4" s="507"/>
      <c r="AH4" s="507"/>
      <c r="AI4" s="507"/>
      <c r="AJ4" s="507"/>
      <c r="AK4" s="507"/>
      <c r="AL4" s="507"/>
      <c r="AM4" s="507"/>
      <c r="AN4" s="507"/>
      <c r="AO4" s="507"/>
      <c r="AP4" s="507"/>
      <c r="AQ4" s="507"/>
      <c r="AR4" s="507"/>
      <c r="AS4" s="507"/>
      <c r="AT4" s="507"/>
      <c r="AU4" s="507"/>
      <c r="AV4" s="507"/>
      <c r="AW4" s="507"/>
      <c r="AX4" s="507"/>
      <c r="AY4" s="507"/>
      <c r="AZ4" s="507"/>
      <c r="BA4" s="507"/>
      <c r="BB4" s="507"/>
      <c r="BC4" s="507"/>
      <c r="BD4" s="507"/>
      <c r="BE4" s="507"/>
      <c r="BF4" s="507"/>
      <c r="BG4" s="507"/>
      <c r="BH4" s="507"/>
      <c r="BI4" s="507"/>
      <c r="BJ4" s="507"/>
      <c r="BK4" s="507"/>
      <c r="BL4" s="507"/>
      <c r="BM4" s="507"/>
      <c r="BN4" s="507"/>
      <c r="BO4" s="507"/>
      <c r="BP4" s="507"/>
      <c r="BQ4" s="507"/>
      <c r="BR4" s="507"/>
      <c r="BS4" s="507"/>
      <c r="BT4" s="507"/>
      <c r="BU4" s="507"/>
      <c r="BV4" s="507"/>
      <c r="BW4" s="507"/>
      <c r="BX4" s="507"/>
      <c r="BY4" s="507"/>
      <c r="BZ4" s="507"/>
      <c r="CA4" s="507"/>
      <c r="CB4" s="507"/>
      <c r="CC4" s="507"/>
      <c r="CD4" s="507"/>
      <c r="CE4" s="507"/>
      <c r="CF4" s="507"/>
      <c r="CG4" s="507"/>
      <c r="CH4" s="507"/>
      <c r="CI4" s="507"/>
      <c r="CJ4" s="507"/>
      <c r="CK4" s="507"/>
      <c r="CL4" s="507"/>
      <c r="CM4" s="507"/>
      <c r="CN4" s="507"/>
      <c r="CO4" s="507"/>
      <c r="CP4" s="507"/>
      <c r="CQ4" s="507"/>
      <c r="CR4" s="507"/>
      <c r="CS4" s="507"/>
      <c r="CT4" s="507"/>
      <c r="CU4" s="507"/>
      <c r="CV4" s="507"/>
      <c r="CW4" s="507"/>
      <c r="CX4" s="507"/>
      <c r="CY4" s="507"/>
      <c r="CZ4" s="507"/>
      <c r="DA4" s="507"/>
      <c r="DB4" s="507"/>
      <c r="DC4" s="507"/>
      <c r="DD4" s="507"/>
      <c r="DE4" s="507"/>
      <c r="DF4" s="507"/>
      <c r="DG4" s="507"/>
      <c r="DH4" s="507"/>
      <c r="DI4" s="507"/>
      <c r="DJ4" s="507"/>
      <c r="DK4" s="507"/>
      <c r="DL4" s="507"/>
      <c r="DM4" s="507"/>
      <c r="DN4" s="507"/>
      <c r="DO4" s="507"/>
      <c r="DP4" s="507"/>
      <c r="DQ4" s="507"/>
      <c r="DR4" s="507"/>
      <c r="DS4" s="507"/>
      <c r="DT4" s="507"/>
      <c r="DU4" s="507"/>
      <c r="DV4" s="507"/>
      <c r="DW4" s="507"/>
      <c r="DX4" s="507"/>
      <c r="DY4" s="507"/>
      <c r="DZ4" s="507"/>
      <c r="EA4" s="507"/>
      <c r="EB4" s="507"/>
      <c r="EC4" s="507"/>
      <c r="ED4" s="507"/>
      <c r="EE4" s="507"/>
      <c r="EF4" s="507"/>
      <c r="EG4" s="507"/>
      <c r="EH4" s="507"/>
      <c r="EI4" s="507"/>
      <c r="EJ4" s="507"/>
      <c r="EK4" s="507"/>
      <c r="EL4" s="507"/>
      <c r="EM4" s="507"/>
      <c r="EN4" s="507"/>
      <c r="EO4" s="507"/>
      <c r="EP4" s="507"/>
      <c r="EQ4" s="507"/>
      <c r="ER4" s="507"/>
      <c r="ES4" s="507"/>
      <c r="ET4" s="507"/>
      <c r="EU4" s="507"/>
      <c r="EV4" s="507"/>
      <c r="EW4" s="507"/>
      <c r="EX4" s="507"/>
      <c r="EY4" s="507"/>
      <c r="EZ4" s="507"/>
      <c r="FA4" s="507"/>
      <c r="FB4" s="507"/>
      <c r="FC4" s="507"/>
      <c r="FD4" s="507"/>
      <c r="FE4" s="507"/>
      <c r="FF4" s="507"/>
      <c r="FG4" s="507"/>
      <c r="FH4" s="507"/>
      <c r="FI4" s="507"/>
      <c r="FJ4" s="507"/>
      <c r="FK4" s="507"/>
      <c r="FL4" s="507"/>
      <c r="FM4" s="507"/>
      <c r="FN4" s="507"/>
      <c r="FO4" s="507"/>
      <c r="FP4" s="507"/>
      <c r="FQ4" s="507"/>
      <c r="FR4" s="507"/>
      <c r="FS4" s="507"/>
      <c r="FT4" s="507"/>
      <c r="FU4" s="507"/>
      <c r="FV4" s="507"/>
      <c r="FW4" s="507"/>
      <c r="FX4" s="507"/>
      <c r="FY4" s="507"/>
      <c r="FZ4" s="507"/>
      <c r="GA4" s="507"/>
      <c r="GB4" s="507"/>
      <c r="GC4" s="507"/>
      <c r="GD4" s="507"/>
      <c r="GE4" s="507"/>
      <c r="GF4" s="507"/>
      <c r="GG4" s="507"/>
      <c r="GH4" s="507"/>
      <c r="GI4" s="507"/>
      <c r="GJ4" s="507"/>
      <c r="GK4" s="507"/>
      <c r="GL4" s="507"/>
      <c r="GM4" s="507"/>
      <c r="GN4" s="507"/>
      <c r="GO4" s="507"/>
      <c r="GP4" s="507"/>
      <c r="GQ4" s="507"/>
      <c r="GR4" s="507"/>
      <c r="GS4" s="507"/>
      <c r="GT4" s="507"/>
      <c r="GU4" s="507"/>
      <c r="GV4" s="507"/>
      <c r="GW4" s="507"/>
      <c r="GX4" s="507"/>
      <c r="GY4" s="507"/>
      <c r="GZ4" s="507"/>
      <c r="HA4" s="507"/>
      <c r="HB4" s="507"/>
      <c r="HC4" s="507"/>
      <c r="HD4" s="507"/>
      <c r="HE4" s="507"/>
      <c r="HF4" s="507"/>
      <c r="HG4" s="507"/>
      <c r="HH4" s="507"/>
      <c r="HI4" s="507"/>
      <c r="HJ4" s="507"/>
      <c r="HK4" s="507"/>
      <c r="HL4" s="507"/>
      <c r="HM4" s="507"/>
      <c r="HN4" s="507"/>
      <c r="HO4" s="507"/>
      <c r="HP4" s="507"/>
      <c r="HQ4" s="507"/>
      <c r="HR4" s="507"/>
      <c r="HS4" s="507"/>
      <c r="HT4" s="507"/>
    </row>
    <row r="5" spans="1:228">
      <c r="A5" s="1162" t="s">
        <v>6153</v>
      </c>
      <c r="B5" s="1162"/>
      <c r="C5" s="1162"/>
      <c r="D5" s="1162"/>
      <c r="E5" s="1162"/>
      <c r="F5" s="1163"/>
      <c r="G5" s="1163"/>
      <c r="H5" s="1160"/>
      <c r="I5" s="1160"/>
    </row>
    <row r="6" spans="1:228">
      <c r="A6" s="1163"/>
      <c r="B6" s="1163"/>
      <c r="C6" s="1163"/>
      <c r="D6" s="1164"/>
      <c r="E6" s="1165"/>
      <c r="F6" s="1163"/>
      <c r="G6" s="1163"/>
      <c r="H6" s="1163"/>
      <c r="I6" s="1166"/>
    </row>
    <row r="7" spans="1:228" ht="22.5">
      <c r="A7" s="1167" t="s">
        <v>176</v>
      </c>
      <c r="B7" s="1167" t="s">
        <v>177</v>
      </c>
      <c r="C7" s="1167" t="s">
        <v>178</v>
      </c>
      <c r="D7" s="1167" t="s">
        <v>138</v>
      </c>
      <c r="E7" s="1167" t="s">
        <v>179</v>
      </c>
      <c r="F7" s="1167" t="s">
        <v>180</v>
      </c>
      <c r="G7" s="1167" t="s">
        <v>181</v>
      </c>
      <c r="H7" s="1168" t="s">
        <v>9</v>
      </c>
      <c r="I7" s="1169" t="s">
        <v>28</v>
      </c>
    </row>
    <row r="8" spans="1:228">
      <c r="A8" s="1167" t="s">
        <v>182</v>
      </c>
      <c r="B8" s="1167" t="s">
        <v>183</v>
      </c>
      <c r="C8" s="1167">
        <v>3</v>
      </c>
      <c r="D8" s="1167">
        <v>4</v>
      </c>
      <c r="E8" s="1167">
        <v>5</v>
      </c>
      <c r="F8" s="1167">
        <v>6</v>
      </c>
      <c r="G8" s="1167">
        <v>7</v>
      </c>
      <c r="H8" s="1168">
        <v>8</v>
      </c>
      <c r="I8" s="1169">
        <v>9</v>
      </c>
    </row>
    <row r="9" spans="1:228" ht="21" customHeight="1">
      <c r="A9" s="1170"/>
      <c r="B9" s="1171"/>
      <c r="C9" s="1171" t="s">
        <v>140</v>
      </c>
      <c r="D9" s="1171" t="s">
        <v>141</v>
      </c>
      <c r="E9" s="1171"/>
      <c r="F9" s="1172"/>
      <c r="G9" s="1173"/>
      <c r="H9" s="1174">
        <f>H10+H272+H307+H431+H443</f>
        <v>0</v>
      </c>
      <c r="I9" s="1160"/>
    </row>
    <row r="10" spans="1:228" s="1077" customFormat="1" ht="13.5" customHeight="1">
      <c r="A10" s="1071"/>
      <c r="B10" s="1071"/>
      <c r="C10" s="1072" t="s">
        <v>182</v>
      </c>
      <c r="D10" s="1072" t="s">
        <v>142</v>
      </c>
      <c r="E10" s="1072"/>
      <c r="F10" s="1073"/>
      <c r="G10" s="1074"/>
      <c r="H10" s="1074">
        <f>SUM(H11:H271)</f>
        <v>0</v>
      </c>
      <c r="I10" s="1075"/>
      <c r="J10" s="1076"/>
    </row>
    <row r="11" spans="1:228" s="1085" customFormat="1" ht="13.5" customHeight="1">
      <c r="A11" s="1078">
        <v>1</v>
      </c>
      <c r="B11" s="1079" t="s">
        <v>189</v>
      </c>
      <c r="C11" s="1080">
        <v>115101201</v>
      </c>
      <c r="D11" s="1080" t="s">
        <v>190</v>
      </c>
      <c r="E11" s="1080" t="s">
        <v>191</v>
      </c>
      <c r="F11" s="1129">
        <v>80</v>
      </c>
      <c r="G11" s="1154"/>
      <c r="H11" s="1083">
        <f t="shared" ref="H11:H17" si="0">ROUND(F11*G11,2)</f>
        <v>0</v>
      </c>
      <c r="I11" s="1084" t="s">
        <v>5315</v>
      </c>
      <c r="J11" s="301"/>
    </row>
    <row r="12" spans="1:228" s="1085" customFormat="1" ht="13.5" customHeight="1">
      <c r="A12" s="1078">
        <v>2</v>
      </c>
      <c r="B12" s="1079" t="s">
        <v>189</v>
      </c>
      <c r="C12" s="1080">
        <v>115101301</v>
      </c>
      <c r="D12" s="1080" t="s">
        <v>192</v>
      </c>
      <c r="E12" s="1080" t="s">
        <v>193</v>
      </c>
      <c r="F12" s="1129">
        <v>10</v>
      </c>
      <c r="G12" s="1154"/>
      <c r="H12" s="1083">
        <f t="shared" si="0"/>
        <v>0</v>
      </c>
      <c r="I12" s="1084" t="s">
        <v>5315</v>
      </c>
      <c r="J12" s="301"/>
    </row>
    <row r="13" spans="1:228" s="1085" customFormat="1" ht="13.5" customHeight="1">
      <c r="A13" s="1078">
        <v>3</v>
      </c>
      <c r="B13" s="1079" t="s">
        <v>189</v>
      </c>
      <c r="C13" s="1080">
        <v>119001402</v>
      </c>
      <c r="D13" s="1080" t="s">
        <v>5953</v>
      </c>
      <c r="E13" s="1080" t="s">
        <v>194</v>
      </c>
      <c r="F13" s="1129">
        <v>10</v>
      </c>
      <c r="G13" s="1154"/>
      <c r="H13" s="1083">
        <f t="shared" si="0"/>
        <v>0</v>
      </c>
      <c r="I13" s="1084" t="s">
        <v>5315</v>
      </c>
      <c r="J13" s="301"/>
    </row>
    <row r="14" spans="1:228" s="1085" customFormat="1" ht="13.5" customHeight="1">
      <c r="A14" s="1078">
        <v>4</v>
      </c>
      <c r="B14" s="1079" t="s">
        <v>189</v>
      </c>
      <c r="C14" s="1080">
        <v>119001406</v>
      </c>
      <c r="D14" s="1080" t="s">
        <v>5954</v>
      </c>
      <c r="E14" s="1080" t="s">
        <v>194</v>
      </c>
      <c r="F14" s="1129">
        <v>10</v>
      </c>
      <c r="G14" s="1154"/>
      <c r="H14" s="1083">
        <f t="shared" si="0"/>
        <v>0</v>
      </c>
      <c r="I14" s="1084" t="s">
        <v>5315</v>
      </c>
      <c r="J14" s="301"/>
    </row>
    <row r="15" spans="1:228" s="1085" customFormat="1" ht="13.5" customHeight="1">
      <c r="A15" s="1078">
        <v>5</v>
      </c>
      <c r="B15" s="1079" t="s">
        <v>189</v>
      </c>
      <c r="C15" s="1080">
        <v>119001412</v>
      </c>
      <c r="D15" s="1080" t="s">
        <v>5955</v>
      </c>
      <c r="E15" s="1080" t="s">
        <v>194</v>
      </c>
      <c r="F15" s="1129">
        <v>10</v>
      </c>
      <c r="G15" s="1154"/>
      <c r="H15" s="1083">
        <f t="shared" si="0"/>
        <v>0</v>
      </c>
      <c r="I15" s="1084" t="s">
        <v>5315</v>
      </c>
      <c r="J15" s="301"/>
    </row>
    <row r="16" spans="1:228" s="1085" customFormat="1" ht="13.5" customHeight="1">
      <c r="A16" s="1078">
        <v>6</v>
      </c>
      <c r="B16" s="1079" t="s">
        <v>189</v>
      </c>
      <c r="C16" s="1080">
        <v>119001422</v>
      </c>
      <c r="D16" s="1080" t="s">
        <v>1169</v>
      </c>
      <c r="E16" s="1080" t="s">
        <v>194</v>
      </c>
      <c r="F16" s="1129">
        <v>30</v>
      </c>
      <c r="G16" s="1154"/>
      <c r="H16" s="1083">
        <f t="shared" si="0"/>
        <v>0</v>
      </c>
      <c r="I16" s="1084" t="s">
        <v>5315</v>
      </c>
      <c r="J16" s="301"/>
    </row>
    <row r="17" spans="1:23" s="1085" customFormat="1" ht="27" customHeight="1">
      <c r="A17" s="1078">
        <v>7</v>
      </c>
      <c r="B17" s="1079" t="s">
        <v>189</v>
      </c>
      <c r="C17" s="1080">
        <v>132254204</v>
      </c>
      <c r="D17" s="1080" t="s">
        <v>6154</v>
      </c>
      <c r="E17" s="1080" t="s">
        <v>197</v>
      </c>
      <c r="F17" s="1129">
        <f>ROUND(SUM(F20:F61),3)</f>
        <v>186.30699999999999</v>
      </c>
      <c r="G17" s="1154"/>
      <c r="H17" s="1083">
        <f t="shared" si="0"/>
        <v>0</v>
      </c>
      <c r="I17" s="1084" t="s">
        <v>5315</v>
      </c>
      <c r="J17" s="301"/>
    </row>
    <row r="18" spans="1:23" s="1085" customFormat="1" ht="13.5" customHeight="1">
      <c r="A18" s="1086"/>
      <c r="B18" s="1087"/>
      <c r="C18" s="1088"/>
      <c r="D18" s="1175" t="s">
        <v>198</v>
      </c>
      <c r="E18" s="1088"/>
      <c r="F18" s="1090"/>
      <c r="G18" s="1091"/>
      <c r="H18" s="1091"/>
      <c r="I18" s="1084"/>
      <c r="K18" s="1092"/>
    </row>
    <row r="19" spans="1:23" s="1085" customFormat="1" ht="13.5" customHeight="1">
      <c r="A19" s="1086"/>
      <c r="B19" s="1087"/>
      <c r="C19" s="1088"/>
      <c r="D19" s="1176" t="s">
        <v>6155</v>
      </c>
      <c r="E19" s="1088"/>
      <c r="F19" s="1090"/>
      <c r="G19" s="1091"/>
      <c r="H19" s="1091"/>
      <c r="I19" s="1177"/>
      <c r="K19" s="1092"/>
    </row>
    <row r="20" spans="1:23" s="1184" customFormat="1" ht="13.5" customHeight="1">
      <c r="A20" s="1178"/>
      <c r="B20" s="1179"/>
      <c r="C20" s="1180"/>
      <c r="D20" s="1088" t="s">
        <v>6156</v>
      </c>
      <c r="E20" s="1088"/>
      <c r="F20" s="1090">
        <f>(13*1.2*1.75)*0.5</f>
        <v>13.65</v>
      </c>
      <c r="G20" s="1181"/>
      <c r="H20" s="1182"/>
      <c r="I20" s="1177"/>
      <c r="J20" s="1183"/>
      <c r="L20" s="1185"/>
      <c r="M20" s="1185"/>
      <c r="Q20" s="1186"/>
      <c r="R20" s="1186"/>
      <c r="U20" s="1187"/>
      <c r="W20" s="1187"/>
    </row>
    <row r="21" spans="1:23" s="1184" customFormat="1" ht="13.5" customHeight="1">
      <c r="A21" s="1178"/>
      <c r="B21" s="1179"/>
      <c r="C21" s="1180"/>
      <c r="D21" s="1088" t="s">
        <v>6157</v>
      </c>
      <c r="E21" s="1088"/>
      <c r="F21" s="1090">
        <f>(6.5*1.2*1.8)*0.5</f>
        <v>7.02</v>
      </c>
      <c r="G21" s="1181"/>
      <c r="H21" s="1182"/>
      <c r="I21" s="1177"/>
      <c r="J21" s="1183"/>
      <c r="L21" s="1185"/>
      <c r="M21" s="1185"/>
      <c r="Q21" s="1186"/>
      <c r="R21" s="1186"/>
      <c r="U21" s="1187"/>
      <c r="W21" s="1187"/>
    </row>
    <row r="22" spans="1:23" s="1184" customFormat="1" ht="13.5" customHeight="1">
      <c r="A22" s="1178"/>
      <c r="B22" s="1179"/>
      <c r="C22" s="1180"/>
      <c r="D22" s="1088" t="s">
        <v>6158</v>
      </c>
      <c r="E22" s="1088"/>
      <c r="F22" s="1090">
        <f>(1.5*1.2*1.75)*0.5</f>
        <v>1.5749999999999997</v>
      </c>
      <c r="G22" s="1188"/>
      <c r="H22" s="1182"/>
      <c r="I22" s="1177"/>
      <c r="J22" s="1189"/>
      <c r="K22" s="1092"/>
      <c r="L22" s="1190"/>
      <c r="M22" s="1190"/>
      <c r="N22" s="1191"/>
      <c r="Q22" s="1186"/>
      <c r="R22" s="1186"/>
      <c r="U22" s="1187"/>
      <c r="W22" s="1187"/>
    </row>
    <row r="23" spans="1:23" s="1184" customFormat="1" ht="13.5" customHeight="1">
      <c r="A23" s="1178"/>
      <c r="B23" s="1179"/>
      <c r="C23" s="1180"/>
      <c r="D23" s="1088" t="s">
        <v>6159</v>
      </c>
      <c r="E23" s="1088"/>
      <c r="F23" s="1090">
        <f>(13.8*1.2*1.8)*0.5</f>
        <v>14.904</v>
      </c>
      <c r="G23" s="1181"/>
      <c r="H23" s="1192"/>
      <c r="I23" s="1177"/>
      <c r="J23" s="1189"/>
      <c r="K23" s="1092"/>
      <c r="L23" s="1190"/>
      <c r="M23" s="1190"/>
      <c r="N23" s="1191"/>
      <c r="Q23" s="1186"/>
      <c r="R23" s="1186"/>
      <c r="U23" s="1187"/>
      <c r="W23" s="1187"/>
    </row>
    <row r="24" spans="1:23" s="1184" customFormat="1" ht="13.5" customHeight="1">
      <c r="A24" s="1178"/>
      <c r="B24" s="1179"/>
      <c r="C24" s="1180"/>
      <c r="D24" s="1088" t="s">
        <v>6160</v>
      </c>
      <c r="E24" s="1088"/>
      <c r="F24" s="1090">
        <f xml:space="preserve"> (1.9*1.2*1.75)*0.5</f>
        <v>1.9949999999999999</v>
      </c>
      <c r="G24" s="1181"/>
      <c r="H24" s="1192"/>
      <c r="I24" s="1177"/>
      <c r="J24" s="1189"/>
      <c r="K24" s="1092"/>
      <c r="L24" s="1191"/>
      <c r="M24" s="1190"/>
      <c r="N24" s="1193"/>
      <c r="Q24" s="1186"/>
      <c r="R24" s="1186"/>
      <c r="U24" s="1187"/>
      <c r="W24" s="1187"/>
    </row>
    <row r="25" spans="1:23" s="1184" customFormat="1" ht="13.5" customHeight="1">
      <c r="A25" s="1178"/>
      <c r="B25" s="1179"/>
      <c r="C25" s="1180"/>
      <c r="D25" s="1088" t="s">
        <v>6161</v>
      </c>
      <c r="E25" s="1088"/>
      <c r="F25" s="1090">
        <f>(5.6*1.2*1.75)*0.5</f>
        <v>5.88</v>
      </c>
      <c r="G25" s="1181"/>
      <c r="H25" s="1192"/>
      <c r="I25" s="1177"/>
      <c r="J25" s="1189"/>
      <c r="K25" s="1092"/>
      <c r="L25" s="1190"/>
      <c r="M25" s="1190"/>
      <c r="N25" s="1193"/>
      <c r="Q25" s="1186"/>
      <c r="R25" s="1186"/>
      <c r="U25" s="1187"/>
      <c r="W25" s="1187"/>
    </row>
    <row r="26" spans="1:23" s="1184" customFormat="1" ht="13.5" customHeight="1">
      <c r="A26" s="1178"/>
      <c r="B26" s="1179"/>
      <c r="C26" s="1180"/>
      <c r="D26" s="1088" t="s">
        <v>6162</v>
      </c>
      <c r="E26" s="1088"/>
      <c r="F26" s="1090">
        <f>(2.2*1.2*4.7)*0.5</f>
        <v>6.2040000000000006</v>
      </c>
      <c r="G26" s="1181"/>
      <c r="H26" s="1192"/>
      <c r="I26" s="1177"/>
      <c r="J26" s="1189"/>
      <c r="K26" s="1194"/>
      <c r="Q26" s="1186"/>
      <c r="R26" s="1186"/>
      <c r="U26" s="1187"/>
      <c r="W26" s="1187"/>
    </row>
    <row r="27" spans="1:23" s="1184" customFormat="1" ht="13.5" customHeight="1">
      <c r="A27" s="1178"/>
      <c r="B27" s="1179"/>
      <c r="C27" s="1180"/>
      <c r="D27" s="1088" t="s">
        <v>6163</v>
      </c>
      <c r="E27" s="1088"/>
      <c r="F27" s="1090">
        <f xml:space="preserve"> (5.5*1.2*2.9)*0.5</f>
        <v>9.5699999999999985</v>
      </c>
      <c r="G27" s="1181"/>
      <c r="H27" s="1192"/>
      <c r="I27" s="1177"/>
      <c r="J27" s="1189"/>
      <c r="K27" s="1194"/>
      <c r="Q27" s="1186"/>
      <c r="R27" s="1186"/>
      <c r="U27" s="1187"/>
      <c r="W27" s="1187"/>
    </row>
    <row r="28" spans="1:23" s="1184" customFormat="1" ht="13.5" customHeight="1">
      <c r="A28" s="1178"/>
      <c r="B28" s="1179"/>
      <c r="C28" s="1180"/>
      <c r="D28" s="1088" t="s">
        <v>6164</v>
      </c>
      <c r="E28" s="1088"/>
      <c r="F28" s="1090">
        <f>(5.2*1.2*1.7)*0.5</f>
        <v>5.3040000000000003</v>
      </c>
      <c r="G28" s="1181"/>
      <c r="H28" s="1192"/>
      <c r="I28" s="1177"/>
      <c r="J28" s="1195"/>
      <c r="K28" s="1196"/>
      <c r="Q28" s="1186"/>
      <c r="R28" s="1186"/>
      <c r="U28" s="1187"/>
      <c r="W28" s="1187"/>
    </row>
    <row r="29" spans="1:23" s="1184" customFormat="1" ht="13.5" customHeight="1">
      <c r="A29" s="1178"/>
      <c r="B29" s="1179"/>
      <c r="C29" s="1180"/>
      <c r="D29" s="1088" t="s">
        <v>6165</v>
      </c>
      <c r="E29" s="1088"/>
      <c r="F29" s="1090">
        <f>(6.9*1.2*1.7)*0.5</f>
        <v>7.0379999999999994</v>
      </c>
      <c r="G29" s="1181"/>
      <c r="H29" s="1192"/>
      <c r="I29" s="1177"/>
      <c r="J29" s="1197"/>
      <c r="K29" s="1196"/>
      <c r="Q29" s="1186"/>
      <c r="R29" s="1186"/>
      <c r="U29" s="1187"/>
      <c r="W29" s="1187"/>
    </row>
    <row r="30" spans="1:23" s="1184" customFormat="1" ht="13.5" customHeight="1">
      <c r="A30" s="1178"/>
      <c r="B30" s="1179"/>
      <c r="C30" s="1180"/>
      <c r="D30" s="1088" t="s">
        <v>6166</v>
      </c>
      <c r="E30" s="1088"/>
      <c r="F30" s="1090">
        <f>(8.3*1.2*1.75)*0.5</f>
        <v>8.7149999999999999</v>
      </c>
      <c r="G30" s="1181"/>
      <c r="H30" s="1192"/>
      <c r="I30" s="1177"/>
      <c r="J30" s="1197"/>
      <c r="K30" s="1196"/>
      <c r="Q30" s="1186"/>
      <c r="R30" s="1186"/>
      <c r="U30" s="1187"/>
      <c r="W30" s="1187"/>
    </row>
    <row r="31" spans="1:23" s="1184" customFormat="1" ht="13.5" customHeight="1">
      <c r="A31" s="1178"/>
      <c r="B31" s="1179"/>
      <c r="C31" s="1180"/>
      <c r="D31" s="1088" t="s">
        <v>6167</v>
      </c>
      <c r="E31" s="1088"/>
      <c r="F31" s="1090">
        <f>(3.4*1.2*1.75)*0.5</f>
        <v>3.5700000000000003</v>
      </c>
      <c r="G31" s="1181"/>
      <c r="H31" s="1192"/>
      <c r="I31" s="1177"/>
      <c r="J31" s="1197"/>
      <c r="K31" s="1196"/>
      <c r="Q31" s="1186"/>
      <c r="R31" s="1186"/>
      <c r="U31" s="1187"/>
      <c r="W31" s="1187"/>
    </row>
    <row r="32" spans="1:23" s="1184" customFormat="1" ht="13.5" customHeight="1">
      <c r="A32" s="1178"/>
      <c r="B32" s="1179"/>
      <c r="C32" s="1180"/>
      <c r="D32" s="1088" t="s">
        <v>6168</v>
      </c>
      <c r="E32" s="1088"/>
      <c r="F32" s="1090">
        <f>(8.4*1.2*1.2)*0.5</f>
        <v>6.048</v>
      </c>
      <c r="G32" s="1181"/>
      <c r="H32" s="1192"/>
      <c r="I32" s="1177"/>
      <c r="J32" s="1197"/>
      <c r="K32" s="1198"/>
      <c r="Q32" s="1186"/>
      <c r="R32" s="1186"/>
      <c r="U32" s="1187"/>
      <c r="W32" s="1187"/>
    </row>
    <row r="33" spans="1:23" s="1184" customFormat="1" ht="13.5" customHeight="1">
      <c r="A33" s="1178"/>
      <c r="B33" s="1179"/>
      <c r="C33" s="1180"/>
      <c r="D33" s="1088" t="s">
        <v>6169</v>
      </c>
      <c r="E33" s="1088"/>
      <c r="F33" s="1090">
        <f>(11.2*1.2*1.45)*0.5</f>
        <v>9.7439999999999998</v>
      </c>
      <c r="G33" s="1181"/>
      <c r="H33" s="1192"/>
      <c r="I33" s="1177"/>
      <c r="J33" s="1189"/>
      <c r="K33" s="1194"/>
      <c r="Q33" s="1186"/>
      <c r="R33" s="1186"/>
      <c r="U33" s="1187"/>
      <c r="W33" s="1187"/>
    </row>
    <row r="34" spans="1:23" s="1184" customFormat="1" ht="13.5" customHeight="1">
      <c r="A34" s="1178"/>
      <c r="B34" s="1179"/>
      <c r="C34" s="1180"/>
      <c r="D34" s="1088" t="s">
        <v>6170</v>
      </c>
      <c r="E34" s="1088"/>
      <c r="F34" s="1090">
        <f>(4.2*1.2*1.8)*0.5</f>
        <v>4.5360000000000005</v>
      </c>
      <c r="G34" s="1181"/>
      <c r="H34" s="1192"/>
      <c r="I34" s="1177"/>
      <c r="J34" s="1189"/>
      <c r="K34" s="1194"/>
      <c r="Q34" s="1186"/>
      <c r="R34" s="1186"/>
      <c r="U34" s="1187"/>
      <c r="W34" s="1187"/>
    </row>
    <row r="35" spans="1:23" s="1184" customFormat="1" ht="13.5" customHeight="1">
      <c r="A35" s="1178"/>
      <c r="B35" s="1179"/>
      <c r="C35" s="1180"/>
      <c r="D35" s="1088" t="s">
        <v>6171</v>
      </c>
      <c r="E35" s="1088"/>
      <c r="F35" s="1090">
        <f>(1.4*1.2*1.9)*0.5</f>
        <v>1.5959999999999999</v>
      </c>
      <c r="G35" s="1181"/>
      <c r="H35" s="1192"/>
      <c r="I35" s="1177"/>
      <c r="J35" s="1189"/>
      <c r="K35" s="1194"/>
      <c r="Q35" s="1186"/>
      <c r="R35" s="1186"/>
      <c r="U35" s="1187"/>
      <c r="W35" s="1187"/>
    </row>
    <row r="36" spans="1:23" s="1184" customFormat="1" ht="13.5" customHeight="1">
      <c r="A36" s="1178"/>
      <c r="B36" s="1179"/>
      <c r="C36" s="1180"/>
      <c r="D36" s="1088" t="s">
        <v>6172</v>
      </c>
      <c r="E36" s="1088"/>
      <c r="F36" s="1090">
        <f>(2.2*1.2*1.2)*0.5</f>
        <v>1.5840000000000001</v>
      </c>
      <c r="G36" s="1181"/>
      <c r="H36" s="1192"/>
      <c r="I36" s="1177"/>
      <c r="J36" s="1189"/>
      <c r="K36" s="1194"/>
      <c r="Q36" s="1186"/>
      <c r="R36" s="1186"/>
      <c r="U36" s="1187"/>
      <c r="W36" s="1187"/>
    </row>
    <row r="37" spans="1:23" s="1184" customFormat="1" ht="13.5" customHeight="1">
      <c r="A37" s="1178"/>
      <c r="B37" s="1179"/>
      <c r="C37" s="1180"/>
      <c r="D37" s="1088" t="s">
        <v>6173</v>
      </c>
      <c r="E37" s="1088"/>
      <c r="F37" s="1090">
        <f>(7.9*1.2*1.2)*0.5</f>
        <v>5.6879999999999997</v>
      </c>
      <c r="G37" s="1181"/>
      <c r="H37" s="1192"/>
      <c r="I37" s="1177"/>
      <c r="J37" s="1189"/>
      <c r="K37" s="1194"/>
      <c r="Q37" s="1186"/>
      <c r="R37" s="1186"/>
      <c r="U37" s="1187"/>
      <c r="W37" s="1187"/>
    </row>
    <row r="38" spans="1:23" s="1184" customFormat="1" ht="13.5" customHeight="1">
      <c r="A38" s="1178"/>
      <c r="B38" s="1179"/>
      <c r="C38" s="1180"/>
      <c r="D38" s="1088" t="s">
        <v>6174</v>
      </c>
      <c r="E38" s="1088"/>
      <c r="F38" s="1090">
        <f>(1.1*1.2*1.45)*0.5</f>
        <v>0.95699999999999996</v>
      </c>
      <c r="G38" s="1181"/>
      <c r="H38" s="1192"/>
      <c r="I38" s="1177"/>
      <c r="J38" s="1189"/>
      <c r="K38" s="1194"/>
      <c r="Q38" s="1186"/>
      <c r="R38" s="1186"/>
      <c r="U38" s="1187"/>
      <c r="W38" s="1187"/>
    </row>
    <row r="39" spans="1:23" s="1184" customFormat="1" ht="13.5" customHeight="1">
      <c r="A39" s="1178"/>
      <c r="B39" s="1179"/>
      <c r="C39" s="1180"/>
      <c r="D39" s="1088" t="s">
        <v>6175</v>
      </c>
      <c r="E39" s="1088"/>
      <c r="F39" s="1090">
        <f>(1.5*1.2*1.45)*0.5</f>
        <v>1.3049999999999999</v>
      </c>
      <c r="G39" s="1181"/>
      <c r="H39" s="1192"/>
      <c r="I39" s="1177"/>
      <c r="J39" s="1189"/>
      <c r="K39" s="1194"/>
      <c r="Q39" s="1186"/>
      <c r="R39" s="1186"/>
      <c r="U39" s="1187"/>
      <c r="W39" s="1187"/>
    </row>
    <row r="40" spans="1:23" s="1184" customFormat="1" ht="13.5" customHeight="1">
      <c r="A40" s="1178"/>
      <c r="B40" s="1179"/>
      <c r="C40" s="1180"/>
      <c r="D40" s="1088" t="s">
        <v>6176</v>
      </c>
      <c r="E40" s="1088"/>
      <c r="F40" s="1090">
        <f>(5*1.2*1.55)*0.5</f>
        <v>4.6500000000000004</v>
      </c>
      <c r="G40" s="1181"/>
      <c r="H40" s="1192"/>
      <c r="I40" s="1177"/>
      <c r="J40" s="1189"/>
      <c r="K40" s="1194"/>
      <c r="Q40" s="1186"/>
      <c r="R40" s="1186"/>
      <c r="U40" s="1187"/>
      <c r="W40" s="1187"/>
    </row>
    <row r="41" spans="1:23" s="1184" customFormat="1" ht="13.5" customHeight="1">
      <c r="A41" s="1178"/>
      <c r="B41" s="1179"/>
      <c r="C41" s="1180"/>
      <c r="D41" s="1088" t="s">
        <v>6177</v>
      </c>
      <c r="E41" s="1088"/>
      <c r="F41" s="1090">
        <f>(2.4*1.2*1.65)*0.5</f>
        <v>2.3759999999999999</v>
      </c>
      <c r="G41" s="1181"/>
      <c r="H41" s="1192"/>
      <c r="I41" s="1177"/>
      <c r="J41" s="1189"/>
      <c r="K41" s="1194"/>
      <c r="Q41" s="1186"/>
      <c r="R41" s="1186"/>
      <c r="U41" s="1187"/>
      <c r="W41" s="1187"/>
    </row>
    <row r="42" spans="1:23" s="1184" customFormat="1" ht="13.5" customHeight="1">
      <c r="A42" s="1178"/>
      <c r="B42" s="1179"/>
      <c r="C42" s="1180"/>
      <c r="D42" s="1088" t="s">
        <v>6178</v>
      </c>
      <c r="E42" s="1088"/>
      <c r="F42" s="1090">
        <f>(3.7*1.2*1.55)*0.5</f>
        <v>3.4410000000000003</v>
      </c>
      <c r="G42" s="1181"/>
      <c r="H42" s="1192"/>
      <c r="I42" s="1177"/>
      <c r="J42" s="1189"/>
      <c r="K42" s="1194"/>
      <c r="Q42" s="1186"/>
      <c r="R42" s="1186"/>
      <c r="U42" s="1187"/>
      <c r="W42" s="1187"/>
    </row>
    <row r="43" spans="1:23" s="1184" customFormat="1" ht="13.5" customHeight="1">
      <c r="A43" s="1178"/>
      <c r="B43" s="1179"/>
      <c r="C43" s="1180"/>
      <c r="D43" s="1088" t="s">
        <v>6179</v>
      </c>
      <c r="E43" s="1088"/>
      <c r="F43" s="1090">
        <f>(2.7*1.2*1.8)*0.5</f>
        <v>2.9160000000000004</v>
      </c>
      <c r="G43" s="1181"/>
      <c r="H43" s="1192"/>
      <c r="I43" s="1177"/>
      <c r="J43" s="1189"/>
      <c r="K43" s="1194"/>
      <c r="Q43" s="1186"/>
      <c r="R43" s="1186"/>
      <c r="U43" s="1187"/>
      <c r="W43" s="1187"/>
    </row>
    <row r="44" spans="1:23" s="1184" customFormat="1" ht="13.5" customHeight="1">
      <c r="A44" s="1178"/>
      <c r="B44" s="1179"/>
      <c r="C44" s="1180"/>
      <c r="D44" s="1088" t="s">
        <v>6180</v>
      </c>
      <c r="E44" s="1088"/>
      <c r="F44" s="1090">
        <f>(3.8*1.2*4.1)*0.5</f>
        <v>9.347999999999999</v>
      </c>
      <c r="G44" s="1181"/>
      <c r="H44" s="1192"/>
      <c r="I44" s="1177"/>
      <c r="J44" s="1189"/>
      <c r="K44" s="1194"/>
      <c r="Q44" s="1186"/>
      <c r="R44" s="1186"/>
      <c r="U44" s="1187"/>
      <c r="W44" s="1187"/>
    </row>
    <row r="45" spans="1:23" s="1085" customFormat="1" ht="13.5" customHeight="1">
      <c r="A45" s="1086"/>
      <c r="B45" s="1087"/>
      <c r="C45" s="1088"/>
      <c r="D45" s="1176" t="s">
        <v>6181</v>
      </c>
      <c r="E45" s="1088"/>
      <c r="F45" s="1090"/>
      <c r="G45" s="1091"/>
      <c r="H45" s="1091"/>
      <c r="I45" s="1084"/>
      <c r="K45" s="1092"/>
    </row>
    <row r="46" spans="1:23" s="1184" customFormat="1" ht="13.5" customHeight="1">
      <c r="A46" s="1178"/>
      <c r="B46" s="1179"/>
      <c r="C46" s="1180"/>
      <c r="D46" s="1088" t="s">
        <v>6182</v>
      </c>
      <c r="E46" s="1088"/>
      <c r="F46" s="1090">
        <f>(12.1*1.2*2)*0.5</f>
        <v>14.52</v>
      </c>
      <c r="G46" s="1181"/>
      <c r="H46" s="1192"/>
      <c r="I46" s="1177"/>
      <c r="J46" s="1189"/>
      <c r="K46" s="1194"/>
      <c r="Q46" s="1186"/>
      <c r="R46" s="1186"/>
      <c r="U46" s="1187"/>
      <c r="W46" s="1187"/>
    </row>
    <row r="47" spans="1:23" s="1085" customFormat="1" ht="13.5" customHeight="1">
      <c r="A47" s="1086"/>
      <c r="B47" s="1087"/>
      <c r="C47" s="1088"/>
      <c r="D47" s="1176" t="s">
        <v>6183</v>
      </c>
      <c r="E47" s="1088"/>
      <c r="F47" s="1090"/>
      <c r="G47" s="1091"/>
      <c r="H47" s="1091"/>
      <c r="I47" s="1084"/>
      <c r="K47" s="1092"/>
    </row>
    <row r="48" spans="1:23" s="1184" customFormat="1" ht="13.5" customHeight="1">
      <c r="A48" s="1178"/>
      <c r="B48" s="1179"/>
      <c r="C48" s="1180"/>
      <c r="D48" s="1088" t="s">
        <v>6184</v>
      </c>
      <c r="E48" s="1088"/>
      <c r="F48" s="1090">
        <f>(0.7*1.2*2.85)*0.5</f>
        <v>1.1970000000000001</v>
      </c>
      <c r="G48" s="1181"/>
      <c r="H48" s="1192"/>
      <c r="I48" s="1177"/>
      <c r="J48" s="1189"/>
      <c r="K48" s="1194"/>
      <c r="Q48" s="1186"/>
      <c r="R48" s="1186"/>
      <c r="U48" s="1187"/>
      <c r="W48" s="1187"/>
    </row>
    <row r="49" spans="1:23" s="1184" customFormat="1" ht="13.5" customHeight="1">
      <c r="A49" s="1178"/>
      <c r="B49" s="1179"/>
      <c r="C49" s="1180"/>
      <c r="D49" s="1176" t="s">
        <v>6185</v>
      </c>
      <c r="E49" s="1088"/>
      <c r="F49" s="1090"/>
      <c r="G49" s="1181"/>
      <c r="H49" s="1192"/>
      <c r="I49" s="1084"/>
      <c r="U49" s="1187"/>
      <c r="W49" s="1187"/>
    </row>
    <row r="50" spans="1:23" s="1184" customFormat="1" ht="13.5" customHeight="1">
      <c r="A50" s="1178"/>
      <c r="B50" s="1179"/>
      <c r="C50" s="1180"/>
      <c r="D50" s="1088" t="s">
        <v>6186</v>
      </c>
      <c r="E50" s="1088"/>
      <c r="F50" s="1090">
        <f>(1.6*1.6*2.85)*0.5</f>
        <v>3.648000000000001</v>
      </c>
      <c r="G50" s="1181"/>
      <c r="H50" s="1192"/>
      <c r="I50" s="1177"/>
      <c r="J50" s="1183"/>
      <c r="U50" s="1187"/>
      <c r="W50" s="1187"/>
    </row>
    <row r="51" spans="1:23" s="1184" customFormat="1" ht="13.5" customHeight="1">
      <c r="A51" s="1178"/>
      <c r="B51" s="1179"/>
      <c r="C51" s="1180"/>
      <c r="D51" s="1088" t="s">
        <v>6187</v>
      </c>
      <c r="E51" s="1088"/>
      <c r="F51" s="1090">
        <f>(1.6*1.6*4.1)*0.5</f>
        <v>5.2480000000000002</v>
      </c>
      <c r="G51" s="1181"/>
      <c r="H51" s="1192"/>
      <c r="I51" s="1177"/>
      <c r="J51" s="1183"/>
      <c r="U51" s="1187"/>
      <c r="W51" s="1187"/>
    </row>
    <row r="52" spans="1:23" s="1184" customFormat="1" ht="13.5" customHeight="1">
      <c r="A52" s="1178"/>
      <c r="B52" s="1179"/>
      <c r="C52" s="1180"/>
      <c r="D52" s="1088" t="s">
        <v>6188</v>
      </c>
      <c r="E52" s="1088"/>
      <c r="F52" s="1090">
        <f>(1.425*1.425*1.55)*0.5</f>
        <v>1.5737343750000001</v>
      </c>
      <c r="G52" s="1181"/>
      <c r="H52" s="1192"/>
      <c r="I52" s="1177"/>
      <c r="J52" s="1183"/>
      <c r="U52" s="1187"/>
      <c r="W52" s="1187"/>
    </row>
    <row r="53" spans="1:23" s="1184" customFormat="1" ht="13.5" customHeight="1">
      <c r="A53" s="1178"/>
      <c r="B53" s="1179"/>
      <c r="C53" s="1180"/>
      <c r="D53" s="1088" t="s">
        <v>6189</v>
      </c>
      <c r="E53" s="1088"/>
      <c r="F53" s="1090">
        <f>(1.425*1.425*1.85)*0.5</f>
        <v>1.8783281250000001</v>
      </c>
      <c r="G53" s="1181"/>
      <c r="H53" s="1192"/>
      <c r="I53" s="1177"/>
      <c r="J53" s="1183"/>
      <c r="U53" s="1187"/>
      <c r="W53" s="1187"/>
    </row>
    <row r="54" spans="1:23" s="1184" customFormat="1" ht="13.5" customHeight="1">
      <c r="A54" s="1178"/>
      <c r="B54" s="1179"/>
      <c r="C54" s="1180"/>
      <c r="D54" s="1088" t="s">
        <v>6190</v>
      </c>
      <c r="E54" s="1088"/>
      <c r="F54" s="1090">
        <f>(1.425*1.425*1.7)*0.5</f>
        <v>1.7260312500000001</v>
      </c>
      <c r="G54" s="1181"/>
      <c r="H54" s="1192"/>
      <c r="I54" s="1177"/>
      <c r="J54" s="1183"/>
      <c r="U54" s="1187"/>
      <c r="W54" s="1187"/>
    </row>
    <row r="55" spans="1:23" s="1184" customFormat="1" ht="13.5" customHeight="1">
      <c r="A55" s="1178"/>
      <c r="B55" s="1179"/>
      <c r="C55" s="1180"/>
      <c r="D55" s="1088" t="s">
        <v>6191</v>
      </c>
      <c r="E55" s="1088"/>
      <c r="F55" s="1090">
        <f>(1.425*1.425*1.2)*0.5</f>
        <v>1.218375</v>
      </c>
      <c r="G55" s="1181"/>
      <c r="H55" s="1192"/>
      <c r="I55" s="1177"/>
      <c r="J55" s="1183"/>
      <c r="U55" s="1187"/>
      <c r="W55" s="1187"/>
    </row>
    <row r="56" spans="1:23" s="1184" customFormat="1" ht="13.5" customHeight="1">
      <c r="A56" s="1178"/>
      <c r="B56" s="1179"/>
      <c r="C56" s="1180"/>
      <c r="D56" s="1088" t="s">
        <v>6192</v>
      </c>
      <c r="E56" s="1088"/>
      <c r="F56" s="1090">
        <f>(1.425*1.425*1.75)*0.5</f>
        <v>1.7767968750000001</v>
      </c>
      <c r="G56" s="1181"/>
      <c r="H56" s="1192"/>
      <c r="I56" s="1177"/>
      <c r="J56" s="1183"/>
      <c r="U56" s="1187"/>
      <c r="W56" s="1187"/>
    </row>
    <row r="57" spans="1:23" s="1184" customFormat="1" ht="13.5" customHeight="1">
      <c r="A57" s="1178"/>
      <c r="B57" s="1179"/>
      <c r="C57" s="1180"/>
      <c r="D57" s="1088" t="s">
        <v>6193</v>
      </c>
      <c r="E57" s="1088"/>
      <c r="F57" s="1090">
        <f>(1.425*1.425*1.7)*0.5</f>
        <v>1.7260312500000001</v>
      </c>
      <c r="G57" s="1181"/>
      <c r="H57" s="1192"/>
      <c r="I57" s="1177"/>
      <c r="J57" s="1183"/>
      <c r="U57" s="1187"/>
      <c r="W57" s="1187"/>
    </row>
    <row r="58" spans="1:23" s="1184" customFormat="1" ht="13.5" customHeight="1">
      <c r="A58" s="1178"/>
      <c r="B58" s="1179"/>
      <c r="C58" s="1180"/>
      <c r="D58" s="1088" t="s">
        <v>6194</v>
      </c>
      <c r="E58" s="1088"/>
      <c r="F58" s="1090">
        <f>(1.425*1.425*1.8)*0.5</f>
        <v>1.8275625000000002</v>
      </c>
      <c r="G58" s="1181"/>
      <c r="H58" s="1192"/>
      <c r="I58" s="1177"/>
      <c r="J58" s="1183"/>
      <c r="U58" s="1187"/>
      <c r="W58" s="1187"/>
    </row>
    <row r="59" spans="1:23" s="1184" customFormat="1" ht="13.5" customHeight="1">
      <c r="A59" s="1178"/>
      <c r="B59" s="1179"/>
      <c r="C59" s="1180"/>
      <c r="D59" s="1088" t="s">
        <v>6195</v>
      </c>
      <c r="E59" s="1088"/>
      <c r="F59" s="1090">
        <f>(1.425*1.425*1.75)*0.5</f>
        <v>1.7767968750000001</v>
      </c>
      <c r="G59" s="1181"/>
      <c r="H59" s="1192"/>
      <c r="I59" s="1177"/>
      <c r="J59" s="1183"/>
      <c r="U59" s="1187"/>
      <c r="W59" s="1187"/>
    </row>
    <row r="60" spans="1:23" s="1184" customFormat="1" ht="13.5" customHeight="1">
      <c r="A60" s="1178"/>
      <c r="B60" s="1179"/>
      <c r="C60" s="1180"/>
      <c r="D60" s="1088" t="s">
        <v>6196</v>
      </c>
      <c r="E60" s="1088"/>
      <c r="F60" s="1090">
        <f>(1.6*1.6*2)*0.5</f>
        <v>2.5600000000000005</v>
      </c>
      <c r="G60" s="1181"/>
      <c r="H60" s="1192"/>
      <c r="I60" s="1177"/>
      <c r="J60" s="1183"/>
      <c r="U60" s="1187"/>
      <c r="W60" s="1187"/>
    </row>
    <row r="61" spans="1:23" s="1184" customFormat="1" ht="13.5" customHeight="1">
      <c r="A61" s="1178"/>
      <c r="B61" s="1179"/>
      <c r="C61" s="1180"/>
      <c r="D61" s="1088" t="s">
        <v>6197</v>
      </c>
      <c r="E61" s="1088"/>
      <c r="F61" s="1090">
        <f>(1.6*1.6*4.7)*0.5</f>
        <v>6.0160000000000018</v>
      </c>
      <c r="G61" s="1181"/>
      <c r="H61" s="1192"/>
      <c r="I61" s="1177"/>
      <c r="J61" s="1199"/>
      <c r="U61" s="1187"/>
      <c r="W61" s="1187"/>
    </row>
    <row r="62" spans="1:23" s="1085" customFormat="1" ht="27" customHeight="1">
      <c r="A62" s="1086"/>
      <c r="B62" s="1087"/>
      <c r="C62" s="1088"/>
      <c r="D62" s="1175" t="s">
        <v>5959</v>
      </c>
      <c r="E62" s="1088"/>
      <c r="F62" s="1090"/>
      <c r="G62" s="1091"/>
      <c r="H62" s="1091"/>
      <c r="I62" s="1084"/>
      <c r="K62" s="1092"/>
    </row>
    <row r="63" spans="1:23" s="1085" customFormat="1" ht="27" customHeight="1">
      <c r="A63" s="1078" t="s">
        <v>2815</v>
      </c>
      <c r="B63" s="1079" t="s">
        <v>189</v>
      </c>
      <c r="C63" s="1080">
        <v>132354204</v>
      </c>
      <c r="D63" s="1080" t="s">
        <v>6198</v>
      </c>
      <c r="E63" s="1080" t="s">
        <v>197</v>
      </c>
      <c r="F63" s="1081">
        <f>ROUND(SUM(F66:F107),3)</f>
        <v>186.30699999999999</v>
      </c>
      <c r="G63" s="1154"/>
      <c r="H63" s="1083">
        <f t="shared" ref="H63" si="1">ROUND(F63*G63,2)</f>
        <v>0</v>
      </c>
      <c r="I63" s="1084" t="s">
        <v>5315</v>
      </c>
      <c r="J63" s="301"/>
    </row>
    <row r="64" spans="1:23" s="1085" customFormat="1" ht="13.5" customHeight="1">
      <c r="A64" s="1086"/>
      <c r="B64" s="1087"/>
      <c r="C64" s="1088"/>
      <c r="D64" s="1175" t="s">
        <v>201</v>
      </c>
      <c r="E64" s="1088"/>
      <c r="F64" s="1090"/>
      <c r="G64" s="1091"/>
      <c r="H64" s="1091"/>
      <c r="I64" s="1084"/>
      <c r="K64" s="1092"/>
    </row>
    <row r="65" spans="1:23" s="1085" customFormat="1" ht="13.5" customHeight="1">
      <c r="A65" s="1086"/>
      <c r="B65" s="1087"/>
      <c r="C65" s="1088"/>
      <c r="D65" s="1176" t="s">
        <v>6155</v>
      </c>
      <c r="E65" s="1088"/>
      <c r="F65" s="1090"/>
      <c r="G65" s="1091"/>
      <c r="H65" s="1091"/>
      <c r="I65" s="1177"/>
      <c r="K65" s="1092"/>
    </row>
    <row r="66" spans="1:23" s="1184" customFormat="1" ht="13.5" customHeight="1">
      <c r="A66" s="1178"/>
      <c r="B66" s="1179"/>
      <c r="C66" s="1180"/>
      <c r="D66" s="1088" t="s">
        <v>6156</v>
      </c>
      <c r="E66" s="1088"/>
      <c r="F66" s="1090">
        <f>(13*1.2*1.75)*0.5</f>
        <v>13.65</v>
      </c>
      <c r="G66" s="1181"/>
      <c r="H66" s="1182"/>
      <c r="I66" s="1177"/>
      <c r="J66" s="1183"/>
      <c r="L66" s="1185"/>
      <c r="M66" s="1185"/>
      <c r="Q66" s="1186"/>
      <c r="R66" s="1186"/>
      <c r="U66" s="1187"/>
      <c r="W66" s="1187"/>
    </row>
    <row r="67" spans="1:23" s="1184" customFormat="1" ht="13.5" customHeight="1">
      <c r="A67" s="1178"/>
      <c r="B67" s="1179"/>
      <c r="C67" s="1180"/>
      <c r="D67" s="1088" t="s">
        <v>6157</v>
      </c>
      <c r="E67" s="1088"/>
      <c r="F67" s="1090">
        <f>(6.5*1.2*1.8)*0.5</f>
        <v>7.02</v>
      </c>
      <c r="G67" s="1181"/>
      <c r="H67" s="1182"/>
      <c r="I67" s="1177"/>
      <c r="J67" s="1183"/>
      <c r="L67" s="1185"/>
      <c r="M67" s="1185"/>
      <c r="Q67" s="1186"/>
      <c r="R67" s="1186"/>
      <c r="U67" s="1187"/>
      <c r="W67" s="1187"/>
    </row>
    <row r="68" spans="1:23" s="1184" customFormat="1" ht="13.5" customHeight="1">
      <c r="A68" s="1178"/>
      <c r="B68" s="1179"/>
      <c r="C68" s="1180"/>
      <c r="D68" s="1088" t="s">
        <v>6158</v>
      </c>
      <c r="E68" s="1088"/>
      <c r="F68" s="1090">
        <f>(1.5*1.2*1.75)*0.5</f>
        <v>1.5749999999999997</v>
      </c>
      <c r="G68" s="1188"/>
      <c r="H68" s="1182"/>
      <c r="I68" s="1177"/>
      <c r="J68" s="1189"/>
      <c r="K68" s="1092"/>
      <c r="L68" s="1190"/>
      <c r="M68" s="1190"/>
      <c r="N68" s="1191"/>
      <c r="Q68" s="1186"/>
      <c r="R68" s="1186"/>
      <c r="U68" s="1187"/>
      <c r="W68" s="1187"/>
    </row>
    <row r="69" spans="1:23" s="1184" customFormat="1" ht="13.5" customHeight="1">
      <c r="A69" s="1178"/>
      <c r="B69" s="1179"/>
      <c r="C69" s="1180"/>
      <c r="D69" s="1088" t="s">
        <v>6159</v>
      </c>
      <c r="E69" s="1088"/>
      <c r="F69" s="1090">
        <f>(13.8*1.2*1.8)*0.5</f>
        <v>14.904</v>
      </c>
      <c r="G69" s="1181"/>
      <c r="H69" s="1192"/>
      <c r="I69" s="1177"/>
      <c r="J69" s="1189"/>
      <c r="K69" s="1092"/>
      <c r="L69" s="1190"/>
      <c r="M69" s="1190"/>
      <c r="N69" s="1191"/>
      <c r="Q69" s="1186"/>
      <c r="R69" s="1186"/>
      <c r="U69" s="1187"/>
      <c r="W69" s="1187"/>
    </row>
    <row r="70" spans="1:23" s="1184" customFormat="1" ht="13.5" customHeight="1">
      <c r="A70" s="1178"/>
      <c r="B70" s="1179"/>
      <c r="C70" s="1180"/>
      <c r="D70" s="1088" t="s">
        <v>6160</v>
      </c>
      <c r="E70" s="1088"/>
      <c r="F70" s="1090">
        <f xml:space="preserve"> (1.9*1.2*1.75)*0.5</f>
        <v>1.9949999999999999</v>
      </c>
      <c r="G70" s="1181"/>
      <c r="H70" s="1192"/>
      <c r="I70" s="1177"/>
      <c r="J70" s="1189"/>
      <c r="K70" s="1092"/>
      <c r="L70" s="1191"/>
      <c r="M70" s="1190"/>
      <c r="N70" s="1193"/>
      <c r="Q70" s="1186"/>
      <c r="R70" s="1186"/>
      <c r="U70" s="1187"/>
      <c r="W70" s="1187"/>
    </row>
    <row r="71" spans="1:23" s="1184" customFormat="1" ht="13.5" customHeight="1">
      <c r="A71" s="1178"/>
      <c r="B71" s="1179"/>
      <c r="C71" s="1180"/>
      <c r="D71" s="1088" t="s">
        <v>6161</v>
      </c>
      <c r="E71" s="1088"/>
      <c r="F71" s="1090">
        <f>(5.6*1.2*1.75)*0.5</f>
        <v>5.88</v>
      </c>
      <c r="G71" s="1181"/>
      <c r="H71" s="1192"/>
      <c r="I71" s="1177"/>
      <c r="J71" s="1189"/>
      <c r="K71" s="1092"/>
      <c r="L71" s="1190"/>
      <c r="M71" s="1190"/>
      <c r="N71" s="1193"/>
      <c r="Q71" s="1186"/>
      <c r="R71" s="1186"/>
      <c r="U71" s="1187"/>
      <c r="W71" s="1187"/>
    </row>
    <row r="72" spans="1:23" s="1184" customFormat="1" ht="13.5" customHeight="1">
      <c r="A72" s="1178"/>
      <c r="B72" s="1179"/>
      <c r="C72" s="1180"/>
      <c r="D72" s="1088" t="s">
        <v>6162</v>
      </c>
      <c r="E72" s="1088"/>
      <c r="F72" s="1090">
        <f>(2.2*1.2*4.7)*0.5</f>
        <v>6.2040000000000006</v>
      </c>
      <c r="G72" s="1181"/>
      <c r="H72" s="1192"/>
      <c r="I72" s="1177"/>
      <c r="J72" s="1189"/>
      <c r="K72" s="1194"/>
      <c r="Q72" s="1186"/>
      <c r="R72" s="1186"/>
      <c r="U72" s="1187"/>
      <c r="W72" s="1187"/>
    </row>
    <row r="73" spans="1:23" s="1184" customFormat="1" ht="13.5" customHeight="1">
      <c r="A73" s="1178"/>
      <c r="B73" s="1179"/>
      <c r="C73" s="1180"/>
      <c r="D73" s="1088" t="s">
        <v>6163</v>
      </c>
      <c r="E73" s="1088"/>
      <c r="F73" s="1090">
        <f xml:space="preserve"> (5.5*1.2*2.9)*0.5</f>
        <v>9.5699999999999985</v>
      </c>
      <c r="G73" s="1181"/>
      <c r="H73" s="1192"/>
      <c r="I73" s="1177"/>
      <c r="J73" s="1189"/>
      <c r="K73" s="1194"/>
      <c r="Q73" s="1186"/>
      <c r="R73" s="1186"/>
      <c r="U73" s="1187"/>
      <c r="W73" s="1187"/>
    </row>
    <row r="74" spans="1:23" s="1184" customFormat="1" ht="13.5" customHeight="1">
      <c r="A74" s="1178"/>
      <c r="B74" s="1179"/>
      <c r="C74" s="1180"/>
      <c r="D74" s="1088" t="s">
        <v>6164</v>
      </c>
      <c r="E74" s="1088"/>
      <c r="F74" s="1090">
        <f>(5.2*1.2*1.7)*0.5</f>
        <v>5.3040000000000003</v>
      </c>
      <c r="G74" s="1181"/>
      <c r="H74" s="1192"/>
      <c r="I74" s="1177"/>
      <c r="J74" s="1195"/>
      <c r="K74" s="1196"/>
      <c r="Q74" s="1186"/>
      <c r="R74" s="1186"/>
      <c r="U74" s="1187"/>
      <c r="W74" s="1187"/>
    </row>
    <row r="75" spans="1:23" s="1184" customFormat="1" ht="13.5" customHeight="1">
      <c r="A75" s="1178"/>
      <c r="B75" s="1179"/>
      <c r="C75" s="1180"/>
      <c r="D75" s="1088" t="s">
        <v>6165</v>
      </c>
      <c r="E75" s="1088"/>
      <c r="F75" s="1090">
        <f>(6.9*1.2*1.7)*0.5</f>
        <v>7.0379999999999994</v>
      </c>
      <c r="G75" s="1181"/>
      <c r="H75" s="1192"/>
      <c r="I75" s="1177"/>
      <c r="J75" s="1197"/>
      <c r="K75" s="1196"/>
      <c r="Q75" s="1186"/>
      <c r="R75" s="1186"/>
      <c r="U75" s="1187"/>
      <c r="W75" s="1187"/>
    </row>
    <row r="76" spans="1:23" s="1184" customFormat="1" ht="13.5" customHeight="1">
      <c r="A76" s="1178"/>
      <c r="B76" s="1179"/>
      <c r="C76" s="1180"/>
      <c r="D76" s="1088" t="s">
        <v>6166</v>
      </c>
      <c r="E76" s="1088"/>
      <c r="F76" s="1090">
        <f>(8.3*1.2*1.75)*0.5</f>
        <v>8.7149999999999999</v>
      </c>
      <c r="G76" s="1181"/>
      <c r="H76" s="1192"/>
      <c r="I76" s="1177"/>
      <c r="J76" s="1197"/>
      <c r="K76" s="1196"/>
      <c r="Q76" s="1186"/>
      <c r="R76" s="1186"/>
      <c r="U76" s="1187"/>
      <c r="W76" s="1187"/>
    </row>
    <row r="77" spans="1:23" s="1184" customFormat="1" ht="13.5" customHeight="1">
      <c r="A77" s="1178"/>
      <c r="B77" s="1179"/>
      <c r="C77" s="1180"/>
      <c r="D77" s="1088" t="s">
        <v>6167</v>
      </c>
      <c r="E77" s="1088"/>
      <c r="F77" s="1090">
        <f>(3.4*1.2*1.75)*0.5</f>
        <v>3.5700000000000003</v>
      </c>
      <c r="G77" s="1181"/>
      <c r="H77" s="1192"/>
      <c r="I77" s="1177"/>
      <c r="J77" s="1197"/>
      <c r="K77" s="1196"/>
      <c r="Q77" s="1186"/>
      <c r="R77" s="1186"/>
      <c r="U77" s="1187"/>
      <c r="W77" s="1187"/>
    </row>
    <row r="78" spans="1:23" s="1184" customFormat="1" ht="13.5" customHeight="1">
      <c r="A78" s="1178"/>
      <c r="B78" s="1179"/>
      <c r="C78" s="1180"/>
      <c r="D78" s="1088" t="s">
        <v>6168</v>
      </c>
      <c r="E78" s="1088"/>
      <c r="F78" s="1090">
        <f>(8.4*1.2*1.2)*0.5</f>
        <v>6.048</v>
      </c>
      <c r="G78" s="1181"/>
      <c r="H78" s="1192"/>
      <c r="I78" s="1177"/>
      <c r="J78" s="1197"/>
      <c r="K78" s="1198"/>
      <c r="Q78" s="1186"/>
      <c r="R78" s="1186"/>
      <c r="U78" s="1187"/>
      <c r="W78" s="1187"/>
    </row>
    <row r="79" spans="1:23" s="1184" customFormat="1" ht="13.5" customHeight="1">
      <c r="A79" s="1178"/>
      <c r="B79" s="1179"/>
      <c r="C79" s="1180"/>
      <c r="D79" s="1088" t="s">
        <v>6169</v>
      </c>
      <c r="E79" s="1088"/>
      <c r="F79" s="1090">
        <f>(11.2*1.2*1.45)*0.5</f>
        <v>9.7439999999999998</v>
      </c>
      <c r="G79" s="1181"/>
      <c r="H79" s="1192"/>
      <c r="I79" s="1177"/>
      <c r="J79" s="1189"/>
      <c r="K79" s="1194"/>
      <c r="Q79" s="1186"/>
      <c r="R79" s="1186"/>
      <c r="U79" s="1187"/>
      <c r="W79" s="1187"/>
    </row>
    <row r="80" spans="1:23" s="1184" customFormat="1" ht="13.5" customHeight="1">
      <c r="A80" s="1178"/>
      <c r="B80" s="1179"/>
      <c r="C80" s="1180"/>
      <c r="D80" s="1088" t="s">
        <v>6170</v>
      </c>
      <c r="E80" s="1088"/>
      <c r="F80" s="1090">
        <f>(4.2*1.2*1.8)*0.5</f>
        <v>4.5360000000000005</v>
      </c>
      <c r="G80" s="1181"/>
      <c r="H80" s="1192"/>
      <c r="I80" s="1177"/>
      <c r="J80" s="1189"/>
      <c r="K80" s="1194"/>
      <c r="Q80" s="1186"/>
      <c r="R80" s="1186"/>
      <c r="U80" s="1187"/>
      <c r="W80" s="1187"/>
    </row>
    <row r="81" spans="1:23" s="1184" customFormat="1" ht="13.5" customHeight="1">
      <c r="A81" s="1178"/>
      <c r="B81" s="1179"/>
      <c r="C81" s="1180"/>
      <c r="D81" s="1088" t="s">
        <v>6171</v>
      </c>
      <c r="E81" s="1088"/>
      <c r="F81" s="1090">
        <f>(1.4*1.2*1.9)*0.5</f>
        <v>1.5959999999999999</v>
      </c>
      <c r="G81" s="1181"/>
      <c r="H81" s="1192"/>
      <c r="I81" s="1177"/>
      <c r="J81" s="1189"/>
      <c r="K81" s="1194"/>
      <c r="Q81" s="1186"/>
      <c r="R81" s="1186"/>
      <c r="U81" s="1187"/>
      <c r="W81" s="1187"/>
    </row>
    <row r="82" spans="1:23" s="1184" customFormat="1" ht="13.5" customHeight="1">
      <c r="A82" s="1178"/>
      <c r="B82" s="1179"/>
      <c r="C82" s="1180"/>
      <c r="D82" s="1088" t="s">
        <v>6172</v>
      </c>
      <c r="E82" s="1088"/>
      <c r="F82" s="1090">
        <f>(2.2*1.2*1.2)*0.5</f>
        <v>1.5840000000000001</v>
      </c>
      <c r="G82" s="1181"/>
      <c r="H82" s="1192"/>
      <c r="I82" s="1177"/>
      <c r="J82" s="1189"/>
      <c r="K82" s="1194"/>
      <c r="Q82" s="1186"/>
      <c r="R82" s="1186"/>
      <c r="U82" s="1187"/>
      <c r="W82" s="1187"/>
    </row>
    <row r="83" spans="1:23" s="1184" customFormat="1" ht="13.5" customHeight="1">
      <c r="A83" s="1178"/>
      <c r="B83" s="1179"/>
      <c r="C83" s="1180"/>
      <c r="D83" s="1088" t="s">
        <v>6173</v>
      </c>
      <c r="E83" s="1088"/>
      <c r="F83" s="1090">
        <f>(7.9*1.2*1.2)*0.5</f>
        <v>5.6879999999999997</v>
      </c>
      <c r="G83" s="1181"/>
      <c r="H83" s="1192"/>
      <c r="I83" s="1177"/>
      <c r="J83" s="1189"/>
      <c r="K83" s="1194"/>
      <c r="Q83" s="1186"/>
      <c r="R83" s="1186"/>
      <c r="U83" s="1187"/>
      <c r="W83" s="1187"/>
    </row>
    <row r="84" spans="1:23" s="1184" customFormat="1" ht="13.5" customHeight="1">
      <c r="A84" s="1178"/>
      <c r="B84" s="1179"/>
      <c r="C84" s="1180"/>
      <c r="D84" s="1088" t="s">
        <v>6174</v>
      </c>
      <c r="E84" s="1088"/>
      <c r="F84" s="1090">
        <f>(1.1*1.2*1.45)*0.5</f>
        <v>0.95699999999999996</v>
      </c>
      <c r="G84" s="1181"/>
      <c r="H84" s="1192"/>
      <c r="I84" s="1177"/>
      <c r="J84" s="1189"/>
      <c r="K84" s="1194"/>
      <c r="Q84" s="1186"/>
      <c r="R84" s="1186"/>
      <c r="U84" s="1187"/>
      <c r="W84" s="1187"/>
    </row>
    <row r="85" spans="1:23" s="1184" customFormat="1" ht="13.5" customHeight="1">
      <c r="A85" s="1178"/>
      <c r="B85" s="1179"/>
      <c r="C85" s="1180"/>
      <c r="D85" s="1088" t="s">
        <v>6175</v>
      </c>
      <c r="E85" s="1088"/>
      <c r="F85" s="1090">
        <f>(1.5*1.2*1.45)*0.5</f>
        <v>1.3049999999999999</v>
      </c>
      <c r="G85" s="1181"/>
      <c r="H85" s="1192"/>
      <c r="I85" s="1177"/>
      <c r="J85" s="1189"/>
      <c r="K85" s="1194"/>
      <c r="Q85" s="1186"/>
      <c r="R85" s="1186"/>
      <c r="U85" s="1187"/>
      <c r="W85" s="1187"/>
    </row>
    <row r="86" spans="1:23" s="1184" customFormat="1" ht="13.5" customHeight="1">
      <c r="A86" s="1178"/>
      <c r="B86" s="1179"/>
      <c r="C86" s="1180"/>
      <c r="D86" s="1088" t="s">
        <v>6176</v>
      </c>
      <c r="E86" s="1088"/>
      <c r="F86" s="1090">
        <f>(5*1.2*1.55)*0.5</f>
        <v>4.6500000000000004</v>
      </c>
      <c r="G86" s="1181"/>
      <c r="H86" s="1192"/>
      <c r="I86" s="1177"/>
      <c r="J86" s="1189"/>
      <c r="K86" s="1194"/>
      <c r="Q86" s="1186"/>
      <c r="R86" s="1186"/>
      <c r="U86" s="1187"/>
      <c r="W86" s="1187"/>
    </row>
    <row r="87" spans="1:23" s="1184" customFormat="1" ht="13.5" customHeight="1">
      <c r="A87" s="1178"/>
      <c r="B87" s="1179"/>
      <c r="C87" s="1180"/>
      <c r="D87" s="1088" t="s">
        <v>6177</v>
      </c>
      <c r="E87" s="1088"/>
      <c r="F87" s="1090">
        <f>(2.4*1.2*1.65)*0.5</f>
        <v>2.3759999999999999</v>
      </c>
      <c r="G87" s="1181"/>
      <c r="H87" s="1192"/>
      <c r="I87" s="1177"/>
      <c r="J87" s="1189"/>
      <c r="K87" s="1194"/>
      <c r="Q87" s="1186"/>
      <c r="R87" s="1186"/>
      <c r="U87" s="1187"/>
      <c r="W87" s="1187"/>
    </row>
    <row r="88" spans="1:23" s="1184" customFormat="1" ht="13.5" customHeight="1">
      <c r="A88" s="1178"/>
      <c r="B88" s="1179"/>
      <c r="C88" s="1180"/>
      <c r="D88" s="1088" t="s">
        <v>6178</v>
      </c>
      <c r="E88" s="1088"/>
      <c r="F88" s="1090">
        <f>(3.7*1.2*1.55)*0.5</f>
        <v>3.4410000000000003</v>
      </c>
      <c r="G88" s="1181"/>
      <c r="H88" s="1192"/>
      <c r="I88" s="1177"/>
      <c r="J88" s="1189"/>
      <c r="K88" s="1194"/>
      <c r="Q88" s="1186"/>
      <c r="R88" s="1186"/>
      <c r="U88" s="1187"/>
      <c r="W88" s="1187"/>
    </row>
    <row r="89" spans="1:23" s="1184" customFormat="1" ht="13.5" customHeight="1">
      <c r="A89" s="1178"/>
      <c r="B89" s="1179"/>
      <c r="C89" s="1180"/>
      <c r="D89" s="1088" t="s">
        <v>6179</v>
      </c>
      <c r="E89" s="1088"/>
      <c r="F89" s="1090">
        <f>(2.7*1.2*1.8)*0.5</f>
        <v>2.9160000000000004</v>
      </c>
      <c r="G89" s="1181"/>
      <c r="H89" s="1192"/>
      <c r="I89" s="1177"/>
      <c r="J89" s="1189"/>
      <c r="K89" s="1194"/>
      <c r="Q89" s="1186"/>
      <c r="R89" s="1186"/>
      <c r="U89" s="1187"/>
      <c r="W89" s="1187"/>
    </row>
    <row r="90" spans="1:23" s="1184" customFormat="1" ht="13.5" customHeight="1">
      <c r="A90" s="1178"/>
      <c r="B90" s="1179"/>
      <c r="C90" s="1180"/>
      <c r="D90" s="1088" t="s">
        <v>6180</v>
      </c>
      <c r="E90" s="1088"/>
      <c r="F90" s="1090">
        <f>(3.8*1.2*4.1)*0.5</f>
        <v>9.347999999999999</v>
      </c>
      <c r="G90" s="1181"/>
      <c r="H90" s="1192"/>
      <c r="I90" s="1177"/>
      <c r="J90" s="1189"/>
      <c r="K90" s="1194"/>
      <c r="Q90" s="1186"/>
      <c r="R90" s="1186"/>
      <c r="U90" s="1187"/>
      <c r="W90" s="1187"/>
    </row>
    <row r="91" spans="1:23" s="1085" customFormat="1" ht="13.5" customHeight="1">
      <c r="A91" s="1086"/>
      <c r="B91" s="1087"/>
      <c r="C91" s="1088"/>
      <c r="D91" s="1176" t="s">
        <v>6181</v>
      </c>
      <c r="E91" s="1088"/>
      <c r="F91" s="1090"/>
      <c r="G91" s="1091"/>
      <c r="H91" s="1091"/>
      <c r="I91" s="1084"/>
      <c r="K91" s="1092"/>
    </row>
    <row r="92" spans="1:23" s="1184" customFormat="1" ht="13.5" customHeight="1">
      <c r="A92" s="1178"/>
      <c r="B92" s="1179"/>
      <c r="C92" s="1180"/>
      <c r="D92" s="1088" t="s">
        <v>6182</v>
      </c>
      <c r="E92" s="1088"/>
      <c r="F92" s="1090">
        <f>(12.1*1.2*2)*0.5</f>
        <v>14.52</v>
      </c>
      <c r="G92" s="1181"/>
      <c r="H92" s="1192"/>
      <c r="I92" s="1177"/>
      <c r="J92" s="1189"/>
      <c r="K92" s="1194"/>
      <c r="Q92" s="1186"/>
      <c r="R92" s="1186"/>
      <c r="U92" s="1187"/>
      <c r="W92" s="1187"/>
    </row>
    <row r="93" spans="1:23" s="1085" customFormat="1" ht="13.5" customHeight="1">
      <c r="A93" s="1086"/>
      <c r="B93" s="1087"/>
      <c r="C93" s="1088"/>
      <c r="D93" s="1176" t="s">
        <v>6183</v>
      </c>
      <c r="E93" s="1088"/>
      <c r="F93" s="1090"/>
      <c r="G93" s="1091"/>
      <c r="H93" s="1091"/>
      <c r="I93" s="1084"/>
      <c r="K93" s="1092"/>
    </row>
    <row r="94" spans="1:23" s="1184" customFormat="1" ht="13.5" customHeight="1">
      <c r="A94" s="1178"/>
      <c r="B94" s="1179"/>
      <c r="C94" s="1180"/>
      <c r="D94" s="1088" t="s">
        <v>6184</v>
      </c>
      <c r="E94" s="1088"/>
      <c r="F94" s="1090">
        <f>(0.7*1.2*2.85)*0.5</f>
        <v>1.1970000000000001</v>
      </c>
      <c r="G94" s="1181"/>
      <c r="H94" s="1192"/>
      <c r="I94" s="1177"/>
      <c r="J94" s="1189"/>
      <c r="K94" s="1194"/>
      <c r="Q94" s="1186"/>
      <c r="R94" s="1186"/>
      <c r="U94" s="1187"/>
      <c r="W94" s="1187"/>
    </row>
    <row r="95" spans="1:23" s="1184" customFormat="1" ht="13.5" customHeight="1">
      <c r="A95" s="1178"/>
      <c r="B95" s="1179"/>
      <c r="C95" s="1180"/>
      <c r="D95" s="1176" t="s">
        <v>6185</v>
      </c>
      <c r="E95" s="1088"/>
      <c r="F95" s="1090"/>
      <c r="G95" s="1181"/>
      <c r="H95" s="1192"/>
      <c r="I95" s="1084"/>
      <c r="U95" s="1187"/>
      <c r="W95" s="1187"/>
    </row>
    <row r="96" spans="1:23" s="1184" customFormat="1" ht="13.5" customHeight="1">
      <c r="A96" s="1178"/>
      <c r="B96" s="1179"/>
      <c r="C96" s="1180"/>
      <c r="D96" s="1088" t="s">
        <v>6186</v>
      </c>
      <c r="E96" s="1088"/>
      <c r="F96" s="1090">
        <f>(1.6*1.6*2.85)*0.5</f>
        <v>3.648000000000001</v>
      </c>
      <c r="G96" s="1181"/>
      <c r="H96" s="1192"/>
      <c r="I96" s="1177"/>
      <c r="J96" s="1183"/>
      <c r="U96" s="1187"/>
      <c r="W96" s="1187"/>
    </row>
    <row r="97" spans="1:23" s="1184" customFormat="1" ht="13.5" customHeight="1">
      <c r="A97" s="1178"/>
      <c r="B97" s="1179"/>
      <c r="C97" s="1180"/>
      <c r="D97" s="1088" t="s">
        <v>6187</v>
      </c>
      <c r="E97" s="1088"/>
      <c r="F97" s="1090">
        <f>(1.6*1.6*4.1)*0.5</f>
        <v>5.2480000000000002</v>
      </c>
      <c r="G97" s="1181"/>
      <c r="H97" s="1192"/>
      <c r="I97" s="1177"/>
      <c r="J97" s="1183"/>
      <c r="U97" s="1187"/>
      <c r="W97" s="1187"/>
    </row>
    <row r="98" spans="1:23" s="1184" customFormat="1" ht="13.5" customHeight="1">
      <c r="A98" s="1178"/>
      <c r="B98" s="1179"/>
      <c r="C98" s="1180"/>
      <c r="D98" s="1088" t="s">
        <v>6188</v>
      </c>
      <c r="E98" s="1088"/>
      <c r="F98" s="1090">
        <f>(1.425*1.425*1.55)*0.5</f>
        <v>1.5737343750000001</v>
      </c>
      <c r="G98" s="1181"/>
      <c r="H98" s="1192"/>
      <c r="I98" s="1177"/>
      <c r="J98" s="1183"/>
      <c r="U98" s="1187"/>
      <c r="W98" s="1187"/>
    </row>
    <row r="99" spans="1:23" s="1184" customFormat="1" ht="13.5" customHeight="1">
      <c r="A99" s="1178"/>
      <c r="B99" s="1179"/>
      <c r="C99" s="1180"/>
      <c r="D99" s="1088" t="s">
        <v>6189</v>
      </c>
      <c r="E99" s="1088"/>
      <c r="F99" s="1090">
        <f>(1.425*1.425*1.85)*0.5</f>
        <v>1.8783281250000001</v>
      </c>
      <c r="G99" s="1181"/>
      <c r="H99" s="1192"/>
      <c r="I99" s="1177"/>
      <c r="J99" s="1183"/>
      <c r="U99" s="1187"/>
      <c r="W99" s="1187"/>
    </row>
    <row r="100" spans="1:23" s="1184" customFormat="1" ht="13.5" customHeight="1">
      <c r="A100" s="1178"/>
      <c r="B100" s="1179"/>
      <c r="C100" s="1180"/>
      <c r="D100" s="1088" t="s">
        <v>6190</v>
      </c>
      <c r="E100" s="1088"/>
      <c r="F100" s="1090">
        <f>(1.425*1.425*1.7)*0.5</f>
        <v>1.7260312500000001</v>
      </c>
      <c r="G100" s="1181"/>
      <c r="H100" s="1192"/>
      <c r="I100" s="1177"/>
      <c r="J100" s="1183"/>
      <c r="U100" s="1187"/>
      <c r="W100" s="1187"/>
    </row>
    <row r="101" spans="1:23" s="1184" customFormat="1" ht="13.5" customHeight="1">
      <c r="A101" s="1178"/>
      <c r="B101" s="1179"/>
      <c r="C101" s="1180"/>
      <c r="D101" s="1088" t="s">
        <v>6191</v>
      </c>
      <c r="E101" s="1088"/>
      <c r="F101" s="1090">
        <f>(1.425*1.425*1.2)*0.5</f>
        <v>1.218375</v>
      </c>
      <c r="G101" s="1181"/>
      <c r="H101" s="1192"/>
      <c r="I101" s="1177"/>
      <c r="J101" s="1183"/>
      <c r="U101" s="1187"/>
      <c r="W101" s="1187"/>
    </row>
    <row r="102" spans="1:23" s="1184" customFormat="1" ht="13.5" customHeight="1">
      <c r="A102" s="1178"/>
      <c r="B102" s="1179"/>
      <c r="C102" s="1180"/>
      <c r="D102" s="1088" t="s">
        <v>6192</v>
      </c>
      <c r="E102" s="1088"/>
      <c r="F102" s="1090">
        <f>(1.425*1.425*1.75)*0.5</f>
        <v>1.7767968750000001</v>
      </c>
      <c r="G102" s="1181"/>
      <c r="H102" s="1192"/>
      <c r="I102" s="1177"/>
      <c r="J102" s="1183"/>
      <c r="U102" s="1187"/>
      <c r="W102" s="1187"/>
    </row>
    <row r="103" spans="1:23" s="1184" customFormat="1" ht="13.5" customHeight="1">
      <c r="A103" s="1178"/>
      <c r="B103" s="1179"/>
      <c r="C103" s="1180"/>
      <c r="D103" s="1088" t="s">
        <v>6193</v>
      </c>
      <c r="E103" s="1088"/>
      <c r="F103" s="1090">
        <f>(1.425*1.425*1.7)*0.5</f>
        <v>1.7260312500000001</v>
      </c>
      <c r="G103" s="1181"/>
      <c r="H103" s="1192"/>
      <c r="I103" s="1177"/>
      <c r="J103" s="1183"/>
      <c r="U103" s="1187"/>
      <c r="W103" s="1187"/>
    </row>
    <row r="104" spans="1:23" s="1184" customFormat="1" ht="13.5" customHeight="1">
      <c r="A104" s="1178"/>
      <c r="B104" s="1179"/>
      <c r="C104" s="1180"/>
      <c r="D104" s="1088" t="s">
        <v>6194</v>
      </c>
      <c r="E104" s="1088"/>
      <c r="F104" s="1090">
        <f>(1.425*1.425*1.8)*0.5</f>
        <v>1.8275625000000002</v>
      </c>
      <c r="G104" s="1181"/>
      <c r="H104" s="1192"/>
      <c r="I104" s="1177"/>
      <c r="J104" s="1183"/>
      <c r="U104" s="1187"/>
      <c r="W104" s="1187"/>
    </row>
    <row r="105" spans="1:23" s="1184" customFormat="1" ht="13.5" customHeight="1">
      <c r="A105" s="1178"/>
      <c r="B105" s="1179"/>
      <c r="C105" s="1180"/>
      <c r="D105" s="1088" t="s">
        <v>6195</v>
      </c>
      <c r="E105" s="1088"/>
      <c r="F105" s="1090">
        <f>(1.425*1.425*1.75)*0.5</f>
        <v>1.7767968750000001</v>
      </c>
      <c r="G105" s="1181"/>
      <c r="H105" s="1192"/>
      <c r="I105" s="1177"/>
      <c r="J105" s="1183"/>
      <c r="U105" s="1187"/>
      <c r="W105" s="1187"/>
    </row>
    <row r="106" spans="1:23" s="1184" customFormat="1" ht="13.5" customHeight="1">
      <c r="A106" s="1178"/>
      <c r="B106" s="1179"/>
      <c r="C106" s="1180"/>
      <c r="D106" s="1088" t="s">
        <v>6196</v>
      </c>
      <c r="E106" s="1088"/>
      <c r="F106" s="1090">
        <f>(1.6*1.6*2)*0.5</f>
        <v>2.5600000000000005</v>
      </c>
      <c r="G106" s="1181"/>
      <c r="H106" s="1192"/>
      <c r="I106" s="1177"/>
      <c r="J106" s="1183"/>
      <c r="U106" s="1187"/>
      <c r="W106" s="1187"/>
    </row>
    <row r="107" spans="1:23" s="1184" customFormat="1" ht="13.5" customHeight="1">
      <c r="A107" s="1178"/>
      <c r="B107" s="1179"/>
      <c r="C107" s="1180"/>
      <c r="D107" s="1088" t="s">
        <v>6197</v>
      </c>
      <c r="E107" s="1088"/>
      <c r="F107" s="1090">
        <f>(1.6*1.6*4.7)*0.5</f>
        <v>6.0160000000000018</v>
      </c>
      <c r="G107" s="1181"/>
      <c r="H107" s="1192"/>
      <c r="I107" s="1177"/>
      <c r="J107" s="1199"/>
      <c r="U107" s="1187"/>
      <c r="W107" s="1187"/>
    </row>
    <row r="108" spans="1:23" s="1085" customFormat="1" ht="27" customHeight="1">
      <c r="A108" s="1086"/>
      <c r="B108" s="1087"/>
      <c r="C108" s="1088"/>
      <c r="D108" s="1175" t="s">
        <v>5959</v>
      </c>
      <c r="E108" s="1088"/>
      <c r="F108" s="1090"/>
      <c r="G108" s="1091"/>
      <c r="H108" s="1091"/>
      <c r="I108" s="1084"/>
      <c r="K108" s="1092"/>
    </row>
    <row r="109" spans="1:23" s="1085" customFormat="1" ht="13.5" customHeight="1">
      <c r="A109" s="1078" t="s">
        <v>2833</v>
      </c>
      <c r="B109" s="1079" t="s">
        <v>189</v>
      </c>
      <c r="C109" s="1080">
        <v>151101101</v>
      </c>
      <c r="D109" s="1080" t="s">
        <v>1179</v>
      </c>
      <c r="E109" s="1080" t="s">
        <v>308</v>
      </c>
      <c r="F109" s="1081">
        <f>ROUND(SUM(F111:F144),3)</f>
        <v>414.92</v>
      </c>
      <c r="G109" s="1154"/>
      <c r="H109" s="1083">
        <f t="shared" ref="H109" si="2">ROUND(F109*G109,2)</f>
        <v>0</v>
      </c>
      <c r="I109" s="1084" t="s">
        <v>5315</v>
      </c>
      <c r="J109" s="301"/>
    </row>
    <row r="110" spans="1:23" s="1085" customFormat="1" ht="13.5" customHeight="1">
      <c r="A110" s="1086"/>
      <c r="B110" s="1087"/>
      <c r="C110" s="1088"/>
      <c r="D110" s="1176" t="s">
        <v>6199</v>
      </c>
      <c r="E110" s="1088"/>
      <c r="F110" s="1090"/>
      <c r="G110" s="1091"/>
      <c r="H110" s="1091"/>
      <c r="I110" s="1177"/>
      <c r="K110" s="1092"/>
    </row>
    <row r="111" spans="1:23" s="1184" customFormat="1" ht="13.5" customHeight="1">
      <c r="A111" s="1178"/>
      <c r="B111" s="1179"/>
      <c r="C111" s="1180"/>
      <c r="D111" s="1088" t="s">
        <v>6200</v>
      </c>
      <c r="E111" s="1088"/>
      <c r="F111" s="1090">
        <f>(13*1.75*2)*0.8</f>
        <v>36.4</v>
      </c>
      <c r="G111" s="1181"/>
      <c r="H111" s="1182"/>
      <c r="I111" s="1177"/>
      <c r="J111" s="1183"/>
      <c r="L111" s="1185"/>
      <c r="M111" s="1185"/>
      <c r="Q111" s="1186"/>
      <c r="R111" s="1186"/>
      <c r="U111" s="1187"/>
      <c r="W111" s="1187"/>
    </row>
    <row r="112" spans="1:23" s="1184" customFormat="1" ht="13.5" customHeight="1">
      <c r="A112" s="1178"/>
      <c r="B112" s="1179"/>
      <c r="C112" s="1180"/>
      <c r="D112" s="1088" t="s">
        <v>6201</v>
      </c>
      <c r="E112" s="1088"/>
      <c r="F112" s="1090">
        <f>(6.5*1.8*2)*0.8</f>
        <v>18.720000000000002</v>
      </c>
      <c r="G112" s="1181"/>
      <c r="H112" s="1182"/>
      <c r="I112" s="1177"/>
      <c r="J112" s="1183"/>
      <c r="L112" s="1185"/>
      <c r="M112" s="1185"/>
      <c r="Q112" s="1186"/>
      <c r="R112" s="1186"/>
      <c r="U112" s="1187"/>
      <c r="W112" s="1187"/>
    </row>
    <row r="113" spans="1:23" s="1184" customFormat="1" ht="13.5" customHeight="1">
      <c r="A113" s="1178"/>
      <c r="B113" s="1179"/>
      <c r="C113" s="1180"/>
      <c r="D113" s="1088" t="s">
        <v>6202</v>
      </c>
      <c r="E113" s="1088"/>
      <c r="F113" s="1090">
        <f>(1.5*1.75*2)*0.8</f>
        <v>4.2</v>
      </c>
      <c r="G113" s="1188"/>
      <c r="H113" s="1182"/>
      <c r="I113" s="1177"/>
      <c r="J113" s="1189"/>
      <c r="K113" s="1092"/>
      <c r="L113" s="1190"/>
      <c r="M113" s="1190"/>
      <c r="N113" s="1191"/>
      <c r="Q113" s="1186"/>
      <c r="R113" s="1186"/>
      <c r="U113" s="1187"/>
      <c r="W113" s="1187"/>
    </row>
    <row r="114" spans="1:23" s="1184" customFormat="1" ht="13.5" customHeight="1">
      <c r="A114" s="1178"/>
      <c r="B114" s="1179"/>
      <c r="C114" s="1180"/>
      <c r="D114" s="1088" t="s">
        <v>6203</v>
      </c>
      <c r="E114" s="1088"/>
      <c r="F114" s="1090">
        <f>(13.8*1.8*2)*0.8</f>
        <v>39.744000000000007</v>
      </c>
      <c r="G114" s="1181"/>
      <c r="H114" s="1192"/>
      <c r="I114" s="1177"/>
      <c r="J114" s="1189"/>
      <c r="K114" s="1092"/>
      <c r="L114" s="1190"/>
      <c r="M114" s="1190"/>
      <c r="N114" s="1191"/>
      <c r="Q114" s="1186"/>
      <c r="R114" s="1186"/>
      <c r="U114" s="1187"/>
      <c r="W114" s="1187"/>
    </row>
    <row r="115" spans="1:23" s="1184" customFormat="1" ht="13.5" customHeight="1">
      <c r="A115" s="1178"/>
      <c r="B115" s="1179"/>
      <c r="C115" s="1180"/>
      <c r="D115" s="1088" t="s">
        <v>6204</v>
      </c>
      <c r="E115" s="1088"/>
      <c r="F115" s="1090">
        <f xml:space="preserve"> (1.9*1.75*2)*0.8</f>
        <v>5.32</v>
      </c>
      <c r="G115" s="1181"/>
      <c r="H115" s="1192"/>
      <c r="I115" s="1177"/>
      <c r="J115" s="1189"/>
      <c r="K115" s="1092"/>
      <c r="L115" s="1191"/>
      <c r="M115" s="1190"/>
      <c r="N115" s="1193"/>
      <c r="Q115" s="1186"/>
      <c r="R115" s="1186"/>
      <c r="U115" s="1187"/>
      <c r="W115" s="1187"/>
    </row>
    <row r="116" spans="1:23" s="1184" customFormat="1" ht="13.5" customHeight="1">
      <c r="A116" s="1178"/>
      <c r="B116" s="1179"/>
      <c r="C116" s="1180"/>
      <c r="D116" s="1088" t="s">
        <v>6205</v>
      </c>
      <c r="E116" s="1088"/>
      <c r="F116" s="1090">
        <f>(5.6*1.75*2)*0.8</f>
        <v>15.68</v>
      </c>
      <c r="G116" s="1181"/>
      <c r="H116" s="1192"/>
      <c r="I116" s="1177"/>
      <c r="J116" s="1189"/>
      <c r="K116" s="1092"/>
      <c r="L116" s="1190"/>
      <c r="M116" s="1190"/>
      <c r="N116" s="1193"/>
      <c r="Q116" s="1186"/>
      <c r="R116" s="1186"/>
      <c r="U116" s="1187"/>
      <c r="W116" s="1187"/>
    </row>
    <row r="117" spans="1:23" s="1184" customFormat="1" ht="13.5" customHeight="1">
      <c r="A117" s="1178"/>
      <c r="B117" s="1179"/>
      <c r="C117" s="1180"/>
      <c r="D117" s="1088" t="s">
        <v>6206</v>
      </c>
      <c r="E117" s="1088"/>
      <c r="F117" s="1090">
        <f xml:space="preserve"> (5.2*1.7*2)*0.8</f>
        <v>14.144</v>
      </c>
      <c r="G117" s="1181"/>
      <c r="H117" s="1192"/>
      <c r="I117" s="1177"/>
      <c r="J117" s="1195"/>
      <c r="K117" s="1196"/>
      <c r="Q117" s="1186"/>
      <c r="R117" s="1186"/>
      <c r="U117" s="1187"/>
      <c r="W117" s="1187"/>
    </row>
    <row r="118" spans="1:23" s="1184" customFormat="1" ht="13.5" customHeight="1">
      <c r="A118" s="1178"/>
      <c r="B118" s="1179"/>
      <c r="C118" s="1180"/>
      <c r="D118" s="1088" t="s">
        <v>6207</v>
      </c>
      <c r="E118" s="1088"/>
      <c r="F118" s="1090">
        <f>(6.9*1.7*2)*0.8</f>
        <v>18.768000000000001</v>
      </c>
      <c r="G118" s="1181"/>
      <c r="H118" s="1192"/>
      <c r="I118" s="1177"/>
      <c r="J118" s="1197"/>
      <c r="K118" s="1196"/>
      <c r="Q118" s="1186"/>
      <c r="R118" s="1186"/>
      <c r="U118" s="1187"/>
      <c r="W118" s="1187"/>
    </row>
    <row r="119" spans="1:23" s="1184" customFormat="1" ht="13.5" customHeight="1">
      <c r="A119" s="1178"/>
      <c r="B119" s="1179"/>
      <c r="C119" s="1180"/>
      <c r="D119" s="1088" t="s">
        <v>6208</v>
      </c>
      <c r="E119" s="1088"/>
      <c r="F119" s="1090">
        <f>(8.3*1.75*2)*0.8</f>
        <v>23.240000000000006</v>
      </c>
      <c r="G119" s="1181"/>
      <c r="H119" s="1192"/>
      <c r="I119" s="1177"/>
      <c r="J119" s="1197"/>
      <c r="K119" s="1196"/>
      <c r="Q119" s="1186"/>
      <c r="R119" s="1186"/>
      <c r="U119" s="1187"/>
      <c r="W119" s="1187"/>
    </row>
    <row r="120" spans="1:23" s="1184" customFormat="1" ht="13.5" customHeight="1">
      <c r="A120" s="1178"/>
      <c r="B120" s="1179"/>
      <c r="C120" s="1180"/>
      <c r="D120" s="1088" t="s">
        <v>6209</v>
      </c>
      <c r="E120" s="1088"/>
      <c r="F120" s="1090">
        <f>(3.4*1.75*2)*0.8</f>
        <v>9.5200000000000014</v>
      </c>
      <c r="G120" s="1181"/>
      <c r="H120" s="1192"/>
      <c r="I120" s="1177"/>
      <c r="J120" s="1197"/>
      <c r="K120" s="1196"/>
      <c r="Q120" s="1186"/>
      <c r="R120" s="1186"/>
      <c r="U120" s="1187"/>
      <c r="W120" s="1187"/>
    </row>
    <row r="121" spans="1:23" s="1184" customFormat="1" ht="13.5" customHeight="1">
      <c r="A121" s="1178"/>
      <c r="B121" s="1179"/>
      <c r="C121" s="1180"/>
      <c r="D121" s="1088" t="s">
        <v>6210</v>
      </c>
      <c r="E121" s="1088"/>
      <c r="F121" s="1090">
        <f>(8.4*1.2*2)*0.8</f>
        <v>16.128</v>
      </c>
      <c r="G121" s="1181"/>
      <c r="H121" s="1192"/>
      <c r="I121" s="1177"/>
      <c r="J121" s="1197"/>
      <c r="K121" s="1198"/>
      <c r="Q121" s="1186"/>
      <c r="R121" s="1186"/>
      <c r="U121" s="1187"/>
      <c r="W121" s="1187"/>
    </row>
    <row r="122" spans="1:23" s="1184" customFormat="1" ht="13.5" customHeight="1">
      <c r="A122" s="1178"/>
      <c r="B122" s="1179"/>
      <c r="C122" s="1180"/>
      <c r="D122" s="1088" t="s">
        <v>6211</v>
      </c>
      <c r="E122" s="1088"/>
      <c r="F122" s="1090">
        <f>(11.2*1.45*2)*0.8</f>
        <v>25.983999999999998</v>
      </c>
      <c r="G122" s="1181"/>
      <c r="H122" s="1192"/>
      <c r="I122" s="1177"/>
      <c r="J122" s="1189"/>
      <c r="K122" s="1194"/>
      <c r="Q122" s="1186"/>
      <c r="R122" s="1186"/>
      <c r="U122" s="1187"/>
      <c r="W122" s="1187"/>
    </row>
    <row r="123" spans="1:23" s="1184" customFormat="1" ht="13.5" customHeight="1">
      <c r="A123" s="1178"/>
      <c r="B123" s="1179"/>
      <c r="C123" s="1180"/>
      <c r="D123" s="1088" t="s">
        <v>6212</v>
      </c>
      <c r="E123" s="1088"/>
      <c r="F123" s="1090">
        <f>(4.2*1.8*2)*0.8</f>
        <v>12.096000000000002</v>
      </c>
      <c r="G123" s="1181"/>
      <c r="H123" s="1192"/>
      <c r="I123" s="1177"/>
      <c r="J123" s="1189"/>
      <c r="K123" s="1194"/>
      <c r="Q123" s="1186"/>
      <c r="R123" s="1186"/>
      <c r="U123" s="1187"/>
      <c r="W123" s="1187"/>
    </row>
    <row r="124" spans="1:23" s="1184" customFormat="1" ht="13.5" customHeight="1">
      <c r="A124" s="1178"/>
      <c r="B124" s="1179"/>
      <c r="C124" s="1180"/>
      <c r="D124" s="1088" t="s">
        <v>6213</v>
      </c>
      <c r="E124" s="1088"/>
      <c r="F124" s="1090">
        <f>(1.4*1.9*2)*0.8</f>
        <v>4.2559999999999993</v>
      </c>
      <c r="G124" s="1181"/>
      <c r="H124" s="1192"/>
      <c r="I124" s="1177"/>
      <c r="J124" s="1189"/>
      <c r="K124" s="1194"/>
      <c r="Q124" s="1186"/>
      <c r="R124" s="1186"/>
      <c r="U124" s="1187"/>
      <c r="W124" s="1187"/>
    </row>
    <row r="125" spans="1:23" s="1184" customFormat="1" ht="13.5" customHeight="1">
      <c r="A125" s="1178"/>
      <c r="B125" s="1179"/>
      <c r="C125" s="1180"/>
      <c r="D125" s="1088" t="s">
        <v>6214</v>
      </c>
      <c r="E125" s="1088"/>
      <c r="F125" s="1090">
        <f>(2.2*1.2*2)*0.8</f>
        <v>4.2240000000000002</v>
      </c>
      <c r="G125" s="1181"/>
      <c r="H125" s="1192"/>
      <c r="I125" s="1177"/>
      <c r="J125" s="1189"/>
      <c r="K125" s="1194"/>
      <c r="Q125" s="1186"/>
      <c r="R125" s="1186"/>
      <c r="U125" s="1187"/>
      <c r="W125" s="1187"/>
    </row>
    <row r="126" spans="1:23" s="1184" customFormat="1" ht="13.5" customHeight="1">
      <c r="A126" s="1178"/>
      <c r="B126" s="1179"/>
      <c r="C126" s="1180"/>
      <c r="D126" s="1088" t="s">
        <v>6215</v>
      </c>
      <c r="E126" s="1088"/>
      <c r="F126" s="1090">
        <f>(7.9*1.2*2)*0.8</f>
        <v>15.168000000000001</v>
      </c>
      <c r="G126" s="1181"/>
      <c r="H126" s="1192"/>
      <c r="I126" s="1177"/>
      <c r="J126" s="1189"/>
      <c r="K126" s="1194"/>
      <c r="Q126" s="1186"/>
      <c r="R126" s="1186"/>
      <c r="U126" s="1187"/>
      <c r="W126" s="1187"/>
    </row>
    <row r="127" spans="1:23" s="1184" customFormat="1" ht="13.5" customHeight="1">
      <c r="A127" s="1178"/>
      <c r="B127" s="1179"/>
      <c r="C127" s="1180"/>
      <c r="D127" s="1088" t="s">
        <v>6216</v>
      </c>
      <c r="E127" s="1088"/>
      <c r="F127" s="1090">
        <f xml:space="preserve"> (1.1*1.45*2)*0.8</f>
        <v>2.552</v>
      </c>
      <c r="G127" s="1181"/>
      <c r="H127" s="1192"/>
      <c r="I127" s="1177"/>
      <c r="J127" s="1189"/>
      <c r="K127" s="1194"/>
      <c r="Q127" s="1186"/>
      <c r="R127" s="1186"/>
      <c r="U127" s="1187"/>
      <c r="W127" s="1187"/>
    </row>
    <row r="128" spans="1:23" s="1184" customFormat="1" ht="13.5" customHeight="1">
      <c r="A128" s="1178"/>
      <c r="B128" s="1179"/>
      <c r="C128" s="1180"/>
      <c r="D128" s="1088" t="s">
        <v>6217</v>
      </c>
      <c r="E128" s="1088"/>
      <c r="F128" s="1090">
        <f xml:space="preserve"> (1.5*1.45*2)*0.8</f>
        <v>3.48</v>
      </c>
      <c r="G128" s="1181"/>
      <c r="H128" s="1192"/>
      <c r="I128" s="1177"/>
      <c r="J128" s="1189"/>
      <c r="K128" s="1194"/>
      <c r="Q128" s="1186"/>
      <c r="R128" s="1186"/>
      <c r="U128" s="1187"/>
      <c r="W128" s="1187"/>
    </row>
    <row r="129" spans="1:23" s="1184" customFormat="1" ht="13.5" customHeight="1">
      <c r="A129" s="1178"/>
      <c r="B129" s="1179"/>
      <c r="C129" s="1180"/>
      <c r="D129" s="1088" t="s">
        <v>6218</v>
      </c>
      <c r="E129" s="1088"/>
      <c r="F129" s="1090">
        <f>(5*1.55*2)*0.8</f>
        <v>12.4</v>
      </c>
      <c r="G129" s="1181"/>
      <c r="H129" s="1192"/>
      <c r="I129" s="1177"/>
      <c r="J129" s="1189"/>
      <c r="K129" s="1194"/>
      <c r="Q129" s="1186"/>
      <c r="R129" s="1186"/>
      <c r="U129" s="1187"/>
      <c r="W129" s="1187"/>
    </row>
    <row r="130" spans="1:23" s="1184" customFormat="1" ht="13.5" customHeight="1">
      <c r="A130" s="1178"/>
      <c r="B130" s="1179"/>
      <c r="C130" s="1180"/>
      <c r="D130" s="1088" t="s">
        <v>6219</v>
      </c>
      <c r="E130" s="1088"/>
      <c r="F130" s="1090">
        <f>(2.4*1.65*2)*0.8</f>
        <v>6.3359999999999994</v>
      </c>
      <c r="G130" s="1181"/>
      <c r="H130" s="1192"/>
      <c r="I130" s="1177"/>
      <c r="J130" s="1189"/>
      <c r="K130" s="1194"/>
      <c r="Q130" s="1186"/>
      <c r="R130" s="1186"/>
      <c r="U130" s="1187"/>
      <c r="W130" s="1187"/>
    </row>
    <row r="131" spans="1:23" s="1184" customFormat="1" ht="13.5" customHeight="1">
      <c r="A131" s="1178"/>
      <c r="B131" s="1179"/>
      <c r="C131" s="1180"/>
      <c r="D131" s="1088" t="s">
        <v>6220</v>
      </c>
      <c r="E131" s="1088"/>
      <c r="F131" s="1090">
        <f>(3.7*1.55*2)*0.8</f>
        <v>9.1760000000000002</v>
      </c>
      <c r="G131" s="1181"/>
      <c r="H131" s="1192"/>
      <c r="I131" s="1177"/>
      <c r="J131" s="1189"/>
      <c r="K131" s="1194"/>
      <c r="Q131" s="1186"/>
      <c r="R131" s="1186"/>
      <c r="U131" s="1187"/>
      <c r="W131" s="1187"/>
    </row>
    <row r="132" spans="1:23" s="1184" customFormat="1" ht="13.5" customHeight="1">
      <c r="A132" s="1178"/>
      <c r="B132" s="1179"/>
      <c r="C132" s="1180"/>
      <c r="D132" s="1088" t="s">
        <v>6221</v>
      </c>
      <c r="E132" s="1088"/>
      <c r="F132" s="1090">
        <f>(2.7*1.8*2)*0.8</f>
        <v>7.7760000000000007</v>
      </c>
      <c r="G132" s="1181"/>
      <c r="H132" s="1192"/>
      <c r="I132" s="1177"/>
      <c r="J132" s="1189"/>
      <c r="K132" s="1194"/>
      <c r="Q132" s="1186"/>
      <c r="R132" s="1186"/>
      <c r="U132" s="1187"/>
      <c r="W132" s="1187"/>
    </row>
    <row r="133" spans="1:23" s="1085" customFormat="1" ht="13.5" customHeight="1">
      <c r="A133" s="1086"/>
      <c r="B133" s="1087"/>
      <c r="C133" s="1088"/>
      <c r="D133" s="1176" t="s">
        <v>6222</v>
      </c>
      <c r="E133" s="1088"/>
      <c r="F133" s="1090"/>
      <c r="G133" s="1091"/>
      <c r="H133" s="1091"/>
      <c r="I133" s="1084"/>
      <c r="K133" s="1092"/>
    </row>
    <row r="134" spans="1:23" s="1184" customFormat="1" ht="13.5" customHeight="1">
      <c r="A134" s="1178"/>
      <c r="B134" s="1179"/>
      <c r="C134" s="1180"/>
      <c r="D134" s="1088" t="s">
        <v>6223</v>
      </c>
      <c r="E134" s="1088"/>
      <c r="F134" s="1090">
        <f>(12.1*2*2)*0.8</f>
        <v>38.72</v>
      </c>
      <c r="G134" s="1181"/>
      <c r="H134" s="1192"/>
      <c r="I134" s="1177"/>
      <c r="J134" s="1189"/>
      <c r="K134" s="1194"/>
      <c r="Q134" s="1186"/>
      <c r="R134" s="1186"/>
      <c r="U134" s="1187"/>
      <c r="W134" s="1187"/>
    </row>
    <row r="135" spans="1:23" s="1184" customFormat="1" ht="13.5" customHeight="1">
      <c r="A135" s="1178"/>
      <c r="B135" s="1179"/>
      <c r="C135" s="1180"/>
      <c r="D135" s="1176" t="s">
        <v>6630</v>
      </c>
      <c r="E135" s="1088"/>
      <c r="F135" s="1090"/>
      <c r="G135" s="1181"/>
      <c r="H135" s="1192"/>
      <c r="I135" s="1084"/>
      <c r="U135" s="1187"/>
      <c r="W135" s="1187"/>
    </row>
    <row r="136" spans="1:23" s="1184" customFormat="1" ht="13.5" customHeight="1">
      <c r="A136" s="1178"/>
      <c r="B136" s="1179"/>
      <c r="C136" s="1180"/>
      <c r="D136" s="1088" t="s">
        <v>6224</v>
      </c>
      <c r="E136" s="1088"/>
      <c r="F136" s="1090">
        <f xml:space="preserve"> (1.425*4*1.55)*0.8</f>
        <v>7.0680000000000014</v>
      </c>
      <c r="G136" s="1181"/>
      <c r="H136" s="1192"/>
      <c r="I136" s="1177"/>
      <c r="J136" s="1183"/>
      <c r="U136" s="1187"/>
      <c r="W136" s="1187"/>
    </row>
    <row r="137" spans="1:23" s="1184" customFormat="1" ht="13.5" customHeight="1">
      <c r="A137" s="1178"/>
      <c r="B137" s="1179"/>
      <c r="C137" s="1180"/>
      <c r="D137" s="1088" t="s">
        <v>6225</v>
      </c>
      <c r="E137" s="1088"/>
      <c r="F137" s="1090">
        <f>(1.425*4*1.85)*0.8</f>
        <v>8.4360000000000017</v>
      </c>
      <c r="G137" s="1181"/>
      <c r="H137" s="1192"/>
      <c r="I137" s="1177"/>
      <c r="J137" s="1183"/>
      <c r="U137" s="1187"/>
      <c r="W137" s="1187"/>
    </row>
    <row r="138" spans="1:23" s="1184" customFormat="1" ht="13.5" customHeight="1">
      <c r="A138" s="1178"/>
      <c r="B138" s="1179"/>
      <c r="C138" s="1180"/>
      <c r="D138" s="1088" t="s">
        <v>6226</v>
      </c>
      <c r="E138" s="1088"/>
      <c r="F138" s="1090">
        <f>(1.425*4*1.7)*0.8</f>
        <v>7.7519999999999998</v>
      </c>
      <c r="G138" s="1181"/>
      <c r="H138" s="1192"/>
      <c r="I138" s="1177"/>
      <c r="J138" s="1183"/>
      <c r="U138" s="1187"/>
      <c r="W138" s="1187"/>
    </row>
    <row r="139" spans="1:23" s="1184" customFormat="1" ht="13.5" customHeight="1">
      <c r="A139" s="1178"/>
      <c r="B139" s="1179"/>
      <c r="C139" s="1180"/>
      <c r="D139" s="1088" t="s">
        <v>6227</v>
      </c>
      <c r="E139" s="1088"/>
      <c r="F139" s="1090">
        <f>(1.425*4*1.2)*0.8</f>
        <v>5.4720000000000004</v>
      </c>
      <c r="G139" s="1181"/>
      <c r="H139" s="1192"/>
      <c r="I139" s="1177"/>
      <c r="J139" s="1183"/>
      <c r="U139" s="1187"/>
      <c r="W139" s="1187"/>
    </row>
    <row r="140" spans="1:23" s="1184" customFormat="1" ht="13.5" customHeight="1">
      <c r="A140" s="1178"/>
      <c r="B140" s="1179"/>
      <c r="C140" s="1180"/>
      <c r="D140" s="1088" t="s">
        <v>6228</v>
      </c>
      <c r="E140" s="1088"/>
      <c r="F140" s="1090">
        <f xml:space="preserve"> (1.425*4*1.75)*0.8</f>
        <v>7.98</v>
      </c>
      <c r="G140" s="1181"/>
      <c r="H140" s="1192"/>
      <c r="I140" s="1177"/>
      <c r="J140" s="1183"/>
      <c r="U140" s="1187"/>
      <c r="W140" s="1187"/>
    </row>
    <row r="141" spans="1:23" s="1184" customFormat="1" ht="13.5" customHeight="1">
      <c r="A141" s="1178"/>
      <c r="B141" s="1179"/>
      <c r="C141" s="1180"/>
      <c r="D141" s="1088" t="s">
        <v>6229</v>
      </c>
      <c r="E141" s="1088"/>
      <c r="F141" s="1090">
        <f xml:space="preserve"> (1.425*4*1.7)*0.8</f>
        <v>7.7519999999999998</v>
      </c>
      <c r="G141" s="1181"/>
      <c r="H141" s="1192"/>
      <c r="I141" s="1177"/>
      <c r="J141" s="1183"/>
      <c r="U141" s="1187"/>
      <c r="W141" s="1187"/>
    </row>
    <row r="142" spans="1:23" s="1184" customFormat="1" ht="13.5" customHeight="1">
      <c r="A142" s="1178"/>
      <c r="B142" s="1179"/>
      <c r="C142" s="1180"/>
      <c r="D142" s="1088" t="s">
        <v>6230</v>
      </c>
      <c r="E142" s="1088"/>
      <c r="F142" s="1090">
        <f>(1.425*4*1.8)*0.8</f>
        <v>8.2080000000000002</v>
      </c>
      <c r="G142" s="1181"/>
      <c r="H142" s="1192"/>
      <c r="I142" s="1177"/>
      <c r="J142" s="1183"/>
      <c r="U142" s="1187"/>
      <c r="W142" s="1187"/>
    </row>
    <row r="143" spans="1:23" s="1184" customFormat="1" ht="13.5" customHeight="1">
      <c r="A143" s="1178"/>
      <c r="B143" s="1179"/>
      <c r="C143" s="1180"/>
      <c r="D143" s="1088" t="s">
        <v>6231</v>
      </c>
      <c r="E143" s="1088"/>
      <c r="F143" s="1090">
        <f>(1.425*4*1.75)*0.8</f>
        <v>7.98</v>
      </c>
      <c r="G143" s="1181"/>
      <c r="H143" s="1192"/>
      <c r="I143" s="1177"/>
      <c r="J143" s="1183"/>
      <c r="U143" s="1187"/>
      <c r="W143" s="1187"/>
    </row>
    <row r="144" spans="1:23" s="1184" customFormat="1" ht="13.5" customHeight="1">
      <c r="A144" s="1178"/>
      <c r="B144" s="1179"/>
      <c r="C144" s="1180"/>
      <c r="D144" s="1088" t="s">
        <v>6232</v>
      </c>
      <c r="E144" s="1088"/>
      <c r="F144" s="1090">
        <f>(1.6*4*2)*0.8</f>
        <v>10.240000000000002</v>
      </c>
      <c r="G144" s="1181"/>
      <c r="H144" s="1192"/>
      <c r="I144" s="1177"/>
      <c r="J144" s="1183"/>
      <c r="U144" s="1187"/>
      <c r="W144" s="1187"/>
    </row>
    <row r="145" spans="1:23" s="1085" customFormat="1" ht="13.5" customHeight="1">
      <c r="A145" s="1078" t="s">
        <v>6079</v>
      </c>
      <c r="B145" s="1079" t="s">
        <v>189</v>
      </c>
      <c r="C145" s="1080">
        <v>151101102</v>
      </c>
      <c r="D145" s="1080" t="s">
        <v>2945</v>
      </c>
      <c r="E145" s="1080" t="s">
        <v>308</v>
      </c>
      <c r="F145" s="1081">
        <f>ROUND(SUM(F147:F151),3)</f>
        <v>43.304000000000002</v>
      </c>
      <c r="G145" s="1154"/>
      <c r="H145" s="1083">
        <f t="shared" ref="H145" si="3">ROUND(F145*G145,2)</f>
        <v>0</v>
      </c>
      <c r="I145" s="1084" t="s">
        <v>5315</v>
      </c>
      <c r="J145" s="301"/>
    </row>
    <row r="146" spans="1:23" s="1085" customFormat="1" ht="13.5" customHeight="1">
      <c r="A146" s="1086"/>
      <c r="B146" s="1087"/>
      <c r="C146" s="1088"/>
      <c r="D146" s="1176" t="s">
        <v>6222</v>
      </c>
      <c r="E146" s="1088"/>
      <c r="F146" s="1090"/>
      <c r="G146" s="1091"/>
      <c r="H146" s="1091"/>
      <c r="I146" s="1084"/>
      <c r="K146" s="1092"/>
    </row>
    <row r="147" spans="1:23" s="1184" customFormat="1" ht="13.5" customHeight="1">
      <c r="A147" s="1178"/>
      <c r="B147" s="1179"/>
      <c r="C147" s="1180"/>
      <c r="D147" s="1088" t="s">
        <v>6233</v>
      </c>
      <c r="E147" s="1088"/>
      <c r="F147" s="1090">
        <f xml:space="preserve"> (5.5*2.9*2)*0.8</f>
        <v>25.52</v>
      </c>
      <c r="G147" s="1181"/>
      <c r="H147" s="1192"/>
      <c r="I147" s="1177"/>
      <c r="J147" s="1189"/>
      <c r="K147" s="1194"/>
      <c r="Q147" s="1186"/>
      <c r="R147" s="1186"/>
      <c r="U147" s="1187"/>
      <c r="W147" s="1187"/>
    </row>
    <row r="148" spans="1:23" s="1085" customFormat="1" ht="13.5" customHeight="1">
      <c r="A148" s="1086"/>
      <c r="B148" s="1087"/>
      <c r="C148" s="1088"/>
      <c r="D148" s="1176" t="s">
        <v>6631</v>
      </c>
      <c r="E148" s="1088"/>
      <c r="F148" s="1090"/>
      <c r="G148" s="1091"/>
      <c r="H148" s="1091"/>
      <c r="I148" s="1084"/>
      <c r="K148" s="1092"/>
    </row>
    <row r="149" spans="1:23" s="1184" customFormat="1" ht="13.5" customHeight="1">
      <c r="A149" s="1178"/>
      <c r="B149" s="1179"/>
      <c r="C149" s="1180"/>
      <c r="D149" s="1088" t="s">
        <v>6234</v>
      </c>
      <c r="E149" s="1088"/>
      <c r="F149" s="1090">
        <f>(0.7*2.85*2)*0.8</f>
        <v>3.1920000000000002</v>
      </c>
      <c r="G149" s="1181"/>
      <c r="H149" s="1192"/>
      <c r="I149" s="1177"/>
      <c r="J149" s="1189"/>
      <c r="K149" s="1194"/>
      <c r="Q149" s="1186"/>
      <c r="R149" s="1186"/>
      <c r="U149" s="1187"/>
      <c r="W149" s="1187"/>
    </row>
    <row r="150" spans="1:23" s="1184" customFormat="1" ht="13.5" customHeight="1">
      <c r="A150" s="1178"/>
      <c r="B150" s="1179"/>
      <c r="C150" s="1180"/>
      <c r="D150" s="1176" t="s">
        <v>6630</v>
      </c>
      <c r="E150" s="1088"/>
      <c r="F150" s="1090"/>
      <c r="G150" s="1181"/>
      <c r="H150" s="1192"/>
      <c r="I150" s="1084"/>
      <c r="U150" s="1187"/>
      <c r="W150" s="1187"/>
    </row>
    <row r="151" spans="1:23" s="1184" customFormat="1" ht="13.5" customHeight="1">
      <c r="A151" s="1178"/>
      <c r="B151" s="1179"/>
      <c r="C151" s="1180"/>
      <c r="D151" s="1088" t="s">
        <v>6632</v>
      </c>
      <c r="E151" s="1088"/>
      <c r="F151" s="1090">
        <f xml:space="preserve"> (1.6*4*2.85)*0.8</f>
        <v>14.592000000000002</v>
      </c>
      <c r="G151" s="1181"/>
      <c r="H151" s="1192"/>
      <c r="I151" s="1177"/>
      <c r="J151" s="1183"/>
      <c r="U151" s="1187"/>
      <c r="W151" s="1187"/>
    </row>
    <row r="152" spans="1:23" s="1085" customFormat="1" ht="13.5" customHeight="1">
      <c r="A152" s="1078" t="s">
        <v>6080</v>
      </c>
      <c r="B152" s="1079" t="s">
        <v>189</v>
      </c>
      <c r="C152" s="1080">
        <v>151101111</v>
      </c>
      <c r="D152" s="1080" t="s">
        <v>1181</v>
      </c>
      <c r="E152" s="1080" t="s">
        <v>308</v>
      </c>
      <c r="F152" s="1129">
        <f>F109</f>
        <v>414.92</v>
      </c>
      <c r="G152" s="1154"/>
      <c r="H152" s="1083">
        <f t="shared" ref="H152:H176" si="4">ROUND(F152*G152,2)</f>
        <v>0</v>
      </c>
      <c r="I152" s="1084" t="s">
        <v>5315</v>
      </c>
      <c r="J152" s="301"/>
    </row>
    <row r="153" spans="1:23" s="1085" customFormat="1" ht="13.5" customHeight="1">
      <c r="A153" s="1078">
        <v>12</v>
      </c>
      <c r="B153" s="1079" t="s">
        <v>189</v>
      </c>
      <c r="C153" s="1080">
        <v>151101112</v>
      </c>
      <c r="D153" s="1080" t="s">
        <v>2947</v>
      </c>
      <c r="E153" s="1080" t="s">
        <v>308</v>
      </c>
      <c r="F153" s="1129">
        <f>F145</f>
        <v>43.304000000000002</v>
      </c>
      <c r="G153" s="1154"/>
      <c r="H153" s="1083">
        <f t="shared" si="4"/>
        <v>0</v>
      </c>
      <c r="I153" s="1084" t="s">
        <v>5315</v>
      </c>
      <c r="J153" s="301"/>
    </row>
    <row r="154" spans="1:23" s="1085" customFormat="1" ht="13.5" customHeight="1">
      <c r="A154" s="1071">
        <v>13</v>
      </c>
      <c r="B154" s="1087" t="s">
        <v>189</v>
      </c>
      <c r="C154" s="1087">
        <v>151811141</v>
      </c>
      <c r="D154" s="1087" t="s">
        <v>6235</v>
      </c>
      <c r="E154" s="1087" t="s">
        <v>308</v>
      </c>
      <c r="F154" s="1200">
        <f>ROUND(SUM(F156:F157),3)</f>
        <v>51.84</v>
      </c>
      <c r="G154" s="309"/>
      <c r="H154" s="1083">
        <f t="shared" si="4"/>
        <v>0</v>
      </c>
      <c r="I154" s="1084" t="s">
        <v>5315</v>
      </c>
      <c r="J154" s="1158"/>
    </row>
    <row r="155" spans="1:23" s="1085" customFormat="1" ht="13.5" customHeight="1">
      <c r="A155" s="1071"/>
      <c r="B155" s="1087"/>
      <c r="C155" s="1088"/>
      <c r="D155" s="1175" t="s">
        <v>6236</v>
      </c>
      <c r="E155" s="1088"/>
      <c r="F155" s="1090"/>
      <c r="G155" s="1091"/>
      <c r="H155" s="1091"/>
      <c r="I155" s="1084"/>
    </row>
    <row r="156" spans="1:23" s="1184" customFormat="1" ht="13.5" customHeight="1">
      <c r="A156" s="1178"/>
      <c r="B156" s="1179"/>
      <c r="C156" s="1180"/>
      <c r="D156" s="1088" t="s">
        <v>6237</v>
      </c>
      <c r="E156" s="1088"/>
      <c r="F156" s="1090">
        <f>(2.2*4.7*2)*1</f>
        <v>20.680000000000003</v>
      </c>
      <c r="G156" s="1181"/>
      <c r="H156" s="1192"/>
      <c r="I156" s="1177"/>
      <c r="J156" s="1189"/>
      <c r="K156" s="1194"/>
      <c r="Q156" s="1186"/>
      <c r="R156" s="1186"/>
      <c r="U156" s="1187"/>
      <c r="W156" s="1187"/>
    </row>
    <row r="157" spans="1:23" s="1184" customFormat="1" ht="13.5" customHeight="1">
      <c r="A157" s="1178"/>
      <c r="B157" s="1179"/>
      <c r="C157" s="1180"/>
      <c r="D157" s="1088" t="s">
        <v>6238</v>
      </c>
      <c r="E157" s="1088"/>
      <c r="F157" s="1090">
        <f>(3.8*4.1*2)*1</f>
        <v>31.159999999999997</v>
      </c>
      <c r="G157" s="1181"/>
      <c r="H157" s="1192"/>
      <c r="I157" s="1177"/>
      <c r="J157" s="1189"/>
      <c r="K157" s="1194"/>
      <c r="Q157" s="1186"/>
      <c r="R157" s="1186"/>
      <c r="U157" s="1187"/>
      <c r="W157" s="1187"/>
    </row>
    <row r="158" spans="1:23" s="1085" customFormat="1" ht="13.5" customHeight="1">
      <c r="A158" s="1071">
        <v>14</v>
      </c>
      <c r="B158" s="1087" t="s">
        <v>189</v>
      </c>
      <c r="C158" s="1087">
        <v>151811142</v>
      </c>
      <c r="D158" s="1087" t="s">
        <v>6239</v>
      </c>
      <c r="E158" s="1087" t="s">
        <v>308</v>
      </c>
      <c r="F158" s="1200">
        <f>ROUND(SUM(F160:F161),3)</f>
        <v>56.32</v>
      </c>
      <c r="G158" s="309"/>
      <c r="H158" s="1083">
        <f t="shared" si="4"/>
        <v>0</v>
      </c>
      <c r="I158" s="1084" t="s">
        <v>5315</v>
      </c>
    </row>
    <row r="159" spans="1:23" s="1085" customFormat="1" ht="13.5" customHeight="1">
      <c r="A159" s="1071"/>
      <c r="B159" s="1087"/>
      <c r="C159" s="1088"/>
      <c r="D159" s="1175" t="s">
        <v>6240</v>
      </c>
      <c r="E159" s="1088"/>
      <c r="F159" s="1090"/>
      <c r="G159" s="1091"/>
      <c r="H159" s="1091"/>
      <c r="I159" s="1084"/>
    </row>
    <row r="160" spans="1:23" s="1184" customFormat="1" ht="13.5" customHeight="1">
      <c r="A160" s="1178"/>
      <c r="B160" s="1179"/>
      <c r="C160" s="1180"/>
      <c r="D160" s="1088" t="s">
        <v>6241</v>
      </c>
      <c r="E160" s="1088"/>
      <c r="F160" s="1090">
        <f>(1.6*4*4.7)*1</f>
        <v>30.080000000000002</v>
      </c>
      <c r="G160" s="1181"/>
      <c r="H160" s="1192"/>
      <c r="I160" s="1177"/>
      <c r="J160" s="1183"/>
      <c r="U160" s="1187"/>
      <c r="W160" s="1187"/>
    </row>
    <row r="161" spans="1:23" s="1184" customFormat="1" ht="13.5" customHeight="1">
      <c r="A161" s="1178"/>
      <c r="B161" s="1179"/>
      <c r="C161" s="1180"/>
      <c r="D161" s="1088" t="s">
        <v>6242</v>
      </c>
      <c r="E161" s="1088"/>
      <c r="F161" s="1090">
        <f>(1.6*4*4.1)*1</f>
        <v>26.24</v>
      </c>
      <c r="G161" s="1181"/>
      <c r="H161" s="1192"/>
      <c r="I161" s="1177"/>
      <c r="J161" s="1183"/>
      <c r="U161" s="1187"/>
      <c r="W161" s="1187"/>
    </row>
    <row r="162" spans="1:23" s="1085" customFormat="1" ht="13.5" customHeight="1">
      <c r="A162" s="1071">
        <v>15</v>
      </c>
      <c r="B162" s="1087" t="s">
        <v>189</v>
      </c>
      <c r="C162" s="1087">
        <v>151811241</v>
      </c>
      <c r="D162" s="1087" t="s">
        <v>6243</v>
      </c>
      <c r="E162" s="1087" t="s">
        <v>308</v>
      </c>
      <c r="F162" s="1202">
        <f>F154</f>
        <v>51.84</v>
      </c>
      <c r="G162" s="309"/>
      <c r="H162" s="1083">
        <f t="shared" ref="H162:H164" si="5">ROUND(F162*G162,2)</f>
        <v>0</v>
      </c>
      <c r="I162" s="1084" t="s">
        <v>5315</v>
      </c>
    </row>
    <row r="163" spans="1:23" s="1085" customFormat="1" ht="13.5" customHeight="1">
      <c r="A163" s="1071">
        <v>16</v>
      </c>
      <c r="B163" s="1087" t="s">
        <v>189</v>
      </c>
      <c r="C163" s="1087">
        <v>151811242</v>
      </c>
      <c r="D163" s="1087" t="s">
        <v>6244</v>
      </c>
      <c r="E163" s="1087" t="s">
        <v>308</v>
      </c>
      <c r="F163" s="1202">
        <f>F158</f>
        <v>56.32</v>
      </c>
      <c r="G163" s="309"/>
      <c r="H163" s="1083">
        <f t="shared" si="5"/>
        <v>0</v>
      </c>
      <c r="I163" s="1084" t="s">
        <v>5315</v>
      </c>
    </row>
    <row r="164" spans="1:23" s="1085" customFormat="1" ht="13.5" customHeight="1">
      <c r="A164" s="1071">
        <v>17</v>
      </c>
      <c r="B164" s="1087" t="s">
        <v>189</v>
      </c>
      <c r="C164" s="1087">
        <v>161151103</v>
      </c>
      <c r="D164" s="1087" t="s">
        <v>6245</v>
      </c>
      <c r="E164" s="1087" t="s">
        <v>197</v>
      </c>
      <c r="F164" s="1200">
        <f>ROUND(SUM(F166:F169),3)</f>
        <v>26.815999999999999</v>
      </c>
      <c r="G164" s="309"/>
      <c r="H164" s="1083">
        <f t="shared" si="5"/>
        <v>0</v>
      </c>
      <c r="I164" s="1084" t="s">
        <v>5315</v>
      </c>
    </row>
    <row r="165" spans="1:23" s="1085" customFormat="1" ht="13.5" customHeight="1">
      <c r="A165" s="1071"/>
      <c r="B165" s="1087"/>
      <c r="C165" s="1088"/>
      <c r="D165" s="1175" t="s">
        <v>6246</v>
      </c>
      <c r="E165" s="1088"/>
      <c r="F165" s="1090"/>
      <c r="G165" s="1091"/>
      <c r="H165" s="1091"/>
      <c r="I165" s="1084"/>
    </row>
    <row r="166" spans="1:23" s="1184" customFormat="1" ht="27" customHeight="1">
      <c r="A166" s="1178"/>
      <c r="B166" s="1179"/>
      <c r="C166" s="1180"/>
      <c r="D166" s="1088" t="s">
        <v>6247</v>
      </c>
      <c r="E166" s="1088"/>
      <c r="F166" s="1090">
        <f>(2.2*1.2*4.7)*0.5</f>
        <v>6.2040000000000006</v>
      </c>
      <c r="G166" s="1181"/>
      <c r="H166" s="1192"/>
      <c r="I166" s="1177"/>
      <c r="J166" s="1189"/>
      <c r="K166" s="1194"/>
      <c r="Q166" s="1186"/>
      <c r="R166" s="1186"/>
      <c r="U166" s="1187"/>
      <c r="W166" s="1187"/>
    </row>
    <row r="167" spans="1:23" s="1184" customFormat="1" ht="27" customHeight="1">
      <c r="A167" s="1178"/>
      <c r="B167" s="1179"/>
      <c r="C167" s="1180"/>
      <c r="D167" s="1088" t="s">
        <v>6248</v>
      </c>
      <c r="E167" s="1088"/>
      <c r="F167" s="1090">
        <f>(3.8*1.2*4.1)*0.5</f>
        <v>9.347999999999999</v>
      </c>
      <c r="G167" s="1181"/>
      <c r="H167" s="1192"/>
      <c r="I167" s="1177"/>
      <c r="J167" s="1189"/>
      <c r="K167" s="1194"/>
      <c r="Q167" s="1186"/>
      <c r="R167" s="1186"/>
      <c r="U167" s="1187"/>
      <c r="W167" s="1187"/>
    </row>
    <row r="168" spans="1:23" s="1184" customFormat="1" ht="13.5" customHeight="1">
      <c r="A168" s="1178"/>
      <c r="B168" s="1179"/>
      <c r="C168" s="1180"/>
      <c r="D168" s="1088" t="s">
        <v>6249</v>
      </c>
      <c r="E168" s="1088"/>
      <c r="F168" s="1090">
        <f>(1.6*1.6*4.1)*0.5</f>
        <v>5.2480000000000002</v>
      </c>
      <c r="G168" s="1181"/>
      <c r="H168" s="1192"/>
      <c r="I168" s="1177"/>
      <c r="J168" s="1183"/>
      <c r="U168" s="1187"/>
      <c r="W168" s="1187"/>
    </row>
    <row r="169" spans="1:23" s="1184" customFormat="1" ht="13.5" customHeight="1">
      <c r="A169" s="1178"/>
      <c r="B169" s="1179"/>
      <c r="C169" s="1180"/>
      <c r="D169" s="1088" t="s">
        <v>6250</v>
      </c>
      <c r="E169" s="1088"/>
      <c r="F169" s="1090">
        <f>(1.6*1.6*4.7)*0.5</f>
        <v>6.0160000000000018</v>
      </c>
      <c r="G169" s="1181"/>
      <c r="H169" s="1192"/>
      <c r="I169" s="1177"/>
      <c r="J169" s="1199"/>
      <c r="U169" s="1187"/>
      <c r="W169" s="1187"/>
    </row>
    <row r="170" spans="1:23" s="1085" customFormat="1" ht="13.5" customHeight="1">
      <c r="A170" s="1071">
        <v>18</v>
      </c>
      <c r="B170" s="1087" t="s">
        <v>189</v>
      </c>
      <c r="C170" s="1087">
        <v>161151113</v>
      </c>
      <c r="D170" s="1087" t="s">
        <v>6251</v>
      </c>
      <c r="E170" s="1087" t="s">
        <v>197</v>
      </c>
      <c r="F170" s="1200">
        <f>ROUND(SUM(F172:F175),3)</f>
        <v>26.815999999999999</v>
      </c>
      <c r="G170" s="309"/>
      <c r="H170" s="1083">
        <f t="shared" ref="H170" si="6">ROUND(F170*G170,2)</f>
        <v>0</v>
      </c>
      <c r="I170" s="1084" t="s">
        <v>5315</v>
      </c>
    </row>
    <row r="171" spans="1:23" s="1085" customFormat="1" ht="13.5" customHeight="1">
      <c r="A171" s="1071"/>
      <c r="B171" s="1087"/>
      <c r="C171" s="1088"/>
      <c r="D171" s="1175" t="s">
        <v>6246</v>
      </c>
      <c r="E171" s="1088"/>
      <c r="F171" s="1090"/>
      <c r="G171" s="1091"/>
      <c r="H171" s="1091"/>
      <c r="I171" s="1084"/>
    </row>
    <row r="172" spans="1:23" s="1184" customFormat="1" ht="27" customHeight="1">
      <c r="A172" s="1178"/>
      <c r="B172" s="1179"/>
      <c r="C172" s="1180"/>
      <c r="D172" s="1088" t="s">
        <v>6247</v>
      </c>
      <c r="E172" s="1088"/>
      <c r="F172" s="1090">
        <f>(2.2*1.2*4.7)*0.5</f>
        <v>6.2040000000000006</v>
      </c>
      <c r="G172" s="1181"/>
      <c r="H172" s="1192"/>
      <c r="I172" s="1177"/>
      <c r="J172" s="1189"/>
      <c r="K172" s="1194"/>
      <c r="Q172" s="1186"/>
      <c r="R172" s="1186"/>
      <c r="U172" s="1187"/>
      <c r="W172" s="1187"/>
    </row>
    <row r="173" spans="1:23" s="1184" customFormat="1" ht="27" customHeight="1">
      <c r="A173" s="1178"/>
      <c r="B173" s="1179"/>
      <c r="C173" s="1180"/>
      <c r="D173" s="1088" t="s">
        <v>6248</v>
      </c>
      <c r="E173" s="1088"/>
      <c r="F173" s="1090">
        <f>(3.8*1.2*4.1)*0.5</f>
        <v>9.347999999999999</v>
      </c>
      <c r="G173" s="1181"/>
      <c r="H173" s="1192"/>
      <c r="I173" s="1177"/>
      <c r="J173" s="1189"/>
      <c r="K173" s="1194"/>
      <c r="Q173" s="1186"/>
      <c r="R173" s="1186"/>
      <c r="U173" s="1187"/>
      <c r="W173" s="1187"/>
    </row>
    <row r="174" spans="1:23" s="1184" customFormat="1" ht="13.5" customHeight="1">
      <c r="A174" s="1178"/>
      <c r="B174" s="1179"/>
      <c r="C174" s="1180"/>
      <c r="D174" s="1088" t="s">
        <v>6249</v>
      </c>
      <c r="E174" s="1088"/>
      <c r="F174" s="1090">
        <f>(1.6*1.6*4.1)*0.5</f>
        <v>5.2480000000000002</v>
      </c>
      <c r="G174" s="1181"/>
      <c r="H174" s="1192"/>
      <c r="I174" s="1177"/>
      <c r="J174" s="1183"/>
      <c r="U174" s="1187"/>
      <c r="W174" s="1187"/>
    </row>
    <row r="175" spans="1:23" s="1184" customFormat="1" ht="13.5" customHeight="1">
      <c r="A175" s="1178"/>
      <c r="B175" s="1179"/>
      <c r="C175" s="1180"/>
      <c r="D175" s="1088" t="s">
        <v>6250</v>
      </c>
      <c r="E175" s="1088"/>
      <c r="F175" s="1090">
        <f>(1.6*1.6*4.7)*0.5</f>
        <v>6.0160000000000018</v>
      </c>
      <c r="G175" s="1181"/>
      <c r="H175" s="1192"/>
      <c r="I175" s="1177"/>
      <c r="J175" s="1199"/>
      <c r="U175" s="1187"/>
      <c r="W175" s="1187"/>
    </row>
    <row r="176" spans="1:23" s="1208" customFormat="1" ht="13.5" customHeight="1">
      <c r="A176" s="1203" t="s">
        <v>5985</v>
      </c>
      <c r="B176" s="1204" t="s">
        <v>189</v>
      </c>
      <c r="C176" s="1205">
        <v>171152501</v>
      </c>
      <c r="D176" s="1205" t="s">
        <v>5067</v>
      </c>
      <c r="E176" s="1205" t="s">
        <v>308</v>
      </c>
      <c r="F176" s="1081">
        <f>ROUND(SUM(F177:F178),3)</f>
        <v>26.484999999999999</v>
      </c>
      <c r="G176" s="310"/>
      <c r="H176" s="1083">
        <f t="shared" si="4"/>
        <v>0</v>
      </c>
      <c r="I176" s="1084" t="s">
        <v>5315</v>
      </c>
      <c r="J176" s="1207"/>
    </row>
    <row r="177" spans="1:23" s="1208" customFormat="1" ht="13.5" customHeight="1">
      <c r="A177" s="1203"/>
      <c r="B177" s="1204"/>
      <c r="C177" s="1205"/>
      <c r="D177" s="675" t="s">
        <v>6252</v>
      </c>
      <c r="E177" s="1205"/>
      <c r="F177" s="1090">
        <f>(1.6*1.6)*4</f>
        <v>10.240000000000002</v>
      </c>
      <c r="G177" s="1206"/>
      <c r="H177" s="1206"/>
      <c r="I177" s="1209"/>
      <c r="J177" s="1210"/>
    </row>
    <row r="178" spans="1:23" s="1208" customFormat="1" ht="13.5" customHeight="1">
      <c r="A178" s="1203"/>
      <c r="B178" s="1204"/>
      <c r="C178" s="1205"/>
      <c r="D178" s="675" t="s">
        <v>6253</v>
      </c>
      <c r="E178" s="1205"/>
      <c r="F178" s="1090">
        <f>(1.425*1.425)*8</f>
        <v>16.245000000000001</v>
      </c>
      <c r="G178" s="1206"/>
      <c r="H178" s="1206"/>
      <c r="I178" s="1209"/>
      <c r="J178" s="1210"/>
    </row>
    <row r="179" spans="1:23" s="1085" customFormat="1" ht="13.5" customHeight="1">
      <c r="A179" s="1078" t="s">
        <v>5988</v>
      </c>
      <c r="B179" s="1079" t="s">
        <v>189</v>
      </c>
      <c r="C179" s="1080">
        <v>174151101</v>
      </c>
      <c r="D179" s="1080" t="s">
        <v>217</v>
      </c>
      <c r="E179" s="1080" t="s">
        <v>197</v>
      </c>
      <c r="F179" s="1081">
        <f>ROUND(SUM(F181:F222),3)</f>
        <v>269.44799999999998</v>
      </c>
      <c r="G179" s="1154"/>
      <c r="H179" s="1083">
        <f t="shared" ref="H179" si="7">ROUND(F179*G179,2)</f>
        <v>0</v>
      </c>
      <c r="I179" s="1084" t="s">
        <v>5315</v>
      </c>
      <c r="J179" s="301"/>
    </row>
    <row r="180" spans="1:23" s="1085" customFormat="1" ht="13.5" customHeight="1">
      <c r="A180" s="1086"/>
      <c r="B180" s="1087"/>
      <c r="C180" s="1088"/>
      <c r="D180" s="1176" t="s">
        <v>6254</v>
      </c>
      <c r="E180" s="1088"/>
      <c r="F180" s="1090"/>
      <c r="G180" s="1091"/>
      <c r="H180" s="1091"/>
      <c r="I180" s="1084"/>
      <c r="J180" s="1211"/>
    </row>
    <row r="181" spans="1:23" s="1184" customFormat="1" ht="27" customHeight="1">
      <c r="A181" s="1178"/>
      <c r="B181" s="1179"/>
      <c r="C181" s="1180"/>
      <c r="D181" s="1088" t="s">
        <v>6255</v>
      </c>
      <c r="E181" s="1088"/>
      <c r="F181" s="1090">
        <f>(13*1.2)*(1.75-0.15-0.4)</f>
        <v>18.720000000000002</v>
      </c>
      <c r="G181" s="1181"/>
      <c r="H181" s="1182"/>
      <c r="I181" s="1177"/>
      <c r="J181" s="1183"/>
      <c r="L181" s="1185"/>
      <c r="M181" s="1185"/>
      <c r="Q181" s="1186"/>
      <c r="R181" s="1186"/>
      <c r="U181" s="1187"/>
      <c r="W181" s="1187"/>
    </row>
    <row r="182" spans="1:23" s="1184" customFormat="1" ht="27" customHeight="1">
      <c r="A182" s="1178"/>
      <c r="B182" s="1179"/>
      <c r="C182" s="1180"/>
      <c r="D182" s="1088" t="s">
        <v>6256</v>
      </c>
      <c r="E182" s="1088"/>
      <c r="F182" s="1090">
        <f>(6.5*1.2)*(1.8-0.15-0.4)</f>
        <v>9.75</v>
      </c>
      <c r="G182" s="1181"/>
      <c r="H182" s="1182"/>
      <c r="I182" s="1177"/>
      <c r="J182" s="1183"/>
      <c r="L182" s="1185"/>
      <c r="M182" s="1185"/>
      <c r="Q182" s="1186"/>
      <c r="R182" s="1186"/>
      <c r="U182" s="1187"/>
      <c r="W182" s="1187"/>
    </row>
    <row r="183" spans="1:23" s="1184" customFormat="1" ht="27" customHeight="1">
      <c r="A183" s="1178"/>
      <c r="B183" s="1179"/>
      <c r="C183" s="1180"/>
      <c r="D183" s="1088" t="s">
        <v>6257</v>
      </c>
      <c r="E183" s="1088"/>
      <c r="F183" s="1090">
        <f>(1.5*1.2)*(1.75-0.15-0.4)</f>
        <v>2.16</v>
      </c>
      <c r="G183" s="1188"/>
      <c r="H183" s="1182"/>
      <c r="I183" s="1177"/>
      <c r="J183" s="1189"/>
      <c r="K183" s="1092"/>
      <c r="L183" s="1190"/>
      <c r="M183" s="1190"/>
      <c r="N183" s="1191"/>
      <c r="Q183" s="1186"/>
      <c r="R183" s="1186"/>
      <c r="U183" s="1187"/>
      <c r="W183" s="1187"/>
    </row>
    <row r="184" spans="1:23" s="1184" customFormat="1" ht="27" customHeight="1">
      <c r="A184" s="1178"/>
      <c r="B184" s="1179"/>
      <c r="C184" s="1180"/>
      <c r="D184" s="1088" t="s">
        <v>6258</v>
      </c>
      <c r="E184" s="1088"/>
      <c r="F184" s="1090">
        <f>(13.8*1.2)*(1.8-0.15-0.4)</f>
        <v>20.7</v>
      </c>
      <c r="G184" s="1181"/>
      <c r="H184" s="1192"/>
      <c r="I184" s="1177"/>
      <c r="J184" s="1189"/>
      <c r="K184" s="1092"/>
      <c r="L184" s="1190"/>
      <c r="M184" s="1190"/>
      <c r="N184" s="1191"/>
      <c r="Q184" s="1186"/>
      <c r="R184" s="1186"/>
      <c r="U184" s="1187"/>
      <c r="W184" s="1187"/>
    </row>
    <row r="185" spans="1:23" s="1184" customFormat="1" ht="27" customHeight="1">
      <c r="A185" s="1178"/>
      <c r="B185" s="1179"/>
      <c r="C185" s="1180"/>
      <c r="D185" s="1088" t="s">
        <v>6259</v>
      </c>
      <c r="E185" s="1088"/>
      <c r="F185" s="1090">
        <f>(1.9*1.2)*(1.75-0.15-0.4)</f>
        <v>2.7360000000000002</v>
      </c>
      <c r="G185" s="1181"/>
      <c r="H185" s="1192"/>
      <c r="I185" s="1177"/>
      <c r="J185" s="1189"/>
      <c r="K185" s="1092"/>
      <c r="L185" s="1191"/>
      <c r="M185" s="1190"/>
      <c r="N185" s="1193"/>
      <c r="Q185" s="1186"/>
      <c r="R185" s="1186"/>
      <c r="U185" s="1187"/>
      <c r="W185" s="1187"/>
    </row>
    <row r="186" spans="1:23" s="1184" customFormat="1" ht="27" customHeight="1">
      <c r="A186" s="1178"/>
      <c r="B186" s="1179"/>
      <c r="C186" s="1180"/>
      <c r="D186" s="1088" t="s">
        <v>6260</v>
      </c>
      <c r="E186" s="1088"/>
      <c r="F186" s="1090">
        <f>(5.6*1.2)*(1.75-0.15-0.4)</f>
        <v>8.0640000000000001</v>
      </c>
      <c r="G186" s="1181"/>
      <c r="H186" s="1192"/>
      <c r="I186" s="1177"/>
      <c r="J186" s="1189"/>
      <c r="K186" s="1092"/>
      <c r="L186" s="1190"/>
      <c r="M186" s="1190"/>
      <c r="N186" s="1193"/>
      <c r="Q186" s="1186"/>
      <c r="R186" s="1186"/>
      <c r="U186" s="1187"/>
      <c r="W186" s="1187"/>
    </row>
    <row r="187" spans="1:23" s="1184" customFormat="1" ht="27" customHeight="1">
      <c r="A187" s="1178"/>
      <c r="B187" s="1179"/>
      <c r="C187" s="1180"/>
      <c r="D187" s="1088" t="s">
        <v>6261</v>
      </c>
      <c r="E187" s="1088"/>
      <c r="F187" s="1090">
        <f>(2.2*1.2)*(4.7-0.15-0.4)</f>
        <v>10.956</v>
      </c>
      <c r="G187" s="1181"/>
      <c r="H187" s="1192"/>
      <c r="I187" s="1177"/>
      <c r="J187" s="1189"/>
      <c r="K187" s="1194"/>
      <c r="Q187" s="1186"/>
      <c r="R187" s="1186"/>
      <c r="U187" s="1187"/>
      <c r="W187" s="1187"/>
    </row>
    <row r="188" spans="1:23" s="1184" customFormat="1" ht="27" customHeight="1">
      <c r="A188" s="1178"/>
      <c r="B188" s="1179"/>
      <c r="C188" s="1180"/>
      <c r="D188" s="1088" t="s">
        <v>6262</v>
      </c>
      <c r="E188" s="1088"/>
      <c r="F188" s="1090">
        <f>(5.5*1.2)*(2.9-0.15-0.4)</f>
        <v>15.51</v>
      </c>
      <c r="G188" s="1181"/>
      <c r="H188" s="1192"/>
      <c r="I188" s="1177"/>
      <c r="J188" s="1189"/>
      <c r="K188" s="1194"/>
      <c r="Q188" s="1186"/>
      <c r="R188" s="1186"/>
      <c r="U188" s="1187"/>
      <c r="W188" s="1187"/>
    </row>
    <row r="189" spans="1:23" s="1184" customFormat="1" ht="27" customHeight="1">
      <c r="A189" s="1178"/>
      <c r="B189" s="1179"/>
      <c r="C189" s="1180"/>
      <c r="D189" s="1088" t="s">
        <v>6263</v>
      </c>
      <c r="E189" s="1088"/>
      <c r="F189" s="1090">
        <f>(5.2*1.2)*(1.7-0.15-0.4)</f>
        <v>7.1759999999999993</v>
      </c>
      <c r="G189" s="1181"/>
      <c r="H189" s="1192"/>
      <c r="I189" s="1177"/>
      <c r="J189" s="1195"/>
      <c r="K189" s="1196"/>
      <c r="Q189" s="1186"/>
      <c r="R189" s="1186"/>
      <c r="U189" s="1187"/>
      <c r="W189" s="1187"/>
    </row>
    <row r="190" spans="1:23" s="1184" customFormat="1" ht="27" customHeight="1">
      <c r="A190" s="1178"/>
      <c r="B190" s="1179"/>
      <c r="C190" s="1180"/>
      <c r="D190" s="1088" t="s">
        <v>6264</v>
      </c>
      <c r="E190" s="1088"/>
      <c r="F190" s="1090">
        <f>(6.9*1.2)*(1.7-0.15-0.4)</f>
        <v>9.5219999999999985</v>
      </c>
      <c r="G190" s="1181"/>
      <c r="H190" s="1192"/>
      <c r="I190" s="1177"/>
      <c r="J190" s="1197"/>
      <c r="K190" s="1196"/>
      <c r="Q190" s="1186"/>
      <c r="R190" s="1186"/>
      <c r="U190" s="1187"/>
      <c r="W190" s="1187"/>
    </row>
    <row r="191" spans="1:23" s="1184" customFormat="1" ht="27" customHeight="1">
      <c r="A191" s="1178"/>
      <c r="B191" s="1179"/>
      <c r="C191" s="1180"/>
      <c r="D191" s="1088" t="s">
        <v>6265</v>
      </c>
      <c r="E191" s="1088"/>
      <c r="F191" s="1090">
        <f>(8.3*1.2)*(1.75-0.15-0.4)</f>
        <v>11.952000000000004</v>
      </c>
      <c r="G191" s="1181"/>
      <c r="H191" s="1192"/>
      <c r="I191" s="1177"/>
      <c r="J191" s="1197"/>
      <c r="K191" s="1196"/>
      <c r="Q191" s="1186"/>
      <c r="R191" s="1186"/>
      <c r="U191" s="1187"/>
      <c r="W191" s="1187"/>
    </row>
    <row r="192" spans="1:23" s="1184" customFormat="1" ht="27" customHeight="1">
      <c r="A192" s="1178"/>
      <c r="B192" s="1179"/>
      <c r="C192" s="1180"/>
      <c r="D192" s="1088" t="s">
        <v>6266</v>
      </c>
      <c r="E192" s="1088"/>
      <c r="F192" s="1090">
        <f>(3.4*1.2)*(1.75-0.15-0.4)</f>
        <v>4.8960000000000008</v>
      </c>
      <c r="G192" s="1181"/>
      <c r="H192" s="1192"/>
      <c r="I192" s="1177"/>
      <c r="J192" s="1197"/>
      <c r="K192" s="1196"/>
      <c r="Q192" s="1186"/>
      <c r="R192" s="1186"/>
      <c r="U192" s="1187"/>
      <c r="W192" s="1187"/>
    </row>
    <row r="193" spans="1:23" s="1184" customFormat="1" ht="27" customHeight="1">
      <c r="A193" s="1178"/>
      <c r="B193" s="1179"/>
      <c r="C193" s="1180"/>
      <c r="D193" s="1088" t="s">
        <v>6267</v>
      </c>
      <c r="E193" s="1088"/>
      <c r="F193" s="1090">
        <f>(8.4*1.2)*(1.2-0.15-0.4)</f>
        <v>6.5520000000000005</v>
      </c>
      <c r="G193" s="1181"/>
      <c r="H193" s="1192"/>
      <c r="I193" s="1177"/>
      <c r="J193" s="1197"/>
      <c r="K193" s="1198"/>
      <c r="Q193" s="1186"/>
      <c r="R193" s="1186"/>
      <c r="U193" s="1187"/>
      <c r="W193" s="1187"/>
    </row>
    <row r="194" spans="1:23" s="1184" customFormat="1" ht="27" customHeight="1">
      <c r="A194" s="1178"/>
      <c r="B194" s="1179"/>
      <c r="C194" s="1180"/>
      <c r="D194" s="1088" t="s">
        <v>6268</v>
      </c>
      <c r="E194" s="1088"/>
      <c r="F194" s="1090">
        <f>(11.2*1.2)*(1.45-0.15-0.4)</f>
        <v>12.096</v>
      </c>
      <c r="G194" s="1181"/>
      <c r="H194" s="1192"/>
      <c r="I194" s="1177"/>
      <c r="J194" s="1189"/>
      <c r="K194" s="1194"/>
      <c r="Q194" s="1186"/>
      <c r="R194" s="1186"/>
      <c r="U194" s="1187"/>
      <c r="W194" s="1187"/>
    </row>
    <row r="195" spans="1:23" s="1184" customFormat="1" ht="27" customHeight="1">
      <c r="A195" s="1178"/>
      <c r="B195" s="1179"/>
      <c r="C195" s="1180"/>
      <c r="D195" s="1088" t="s">
        <v>6269</v>
      </c>
      <c r="E195" s="1088"/>
      <c r="F195" s="1090">
        <f>(4.2*1.2)*(1.8-0.15-0.4)</f>
        <v>6.3</v>
      </c>
      <c r="G195" s="1181"/>
      <c r="H195" s="1192"/>
      <c r="I195" s="1177"/>
      <c r="J195" s="1189"/>
      <c r="K195" s="1194"/>
      <c r="Q195" s="1186"/>
      <c r="R195" s="1186"/>
      <c r="U195" s="1187"/>
      <c r="W195" s="1187"/>
    </row>
    <row r="196" spans="1:23" s="1184" customFormat="1" ht="27" customHeight="1">
      <c r="A196" s="1178"/>
      <c r="B196" s="1179"/>
      <c r="C196" s="1180"/>
      <c r="D196" s="1088" t="s">
        <v>6270</v>
      </c>
      <c r="E196" s="1088"/>
      <c r="F196" s="1090">
        <f>(1.4*1.2)*(1.9-0.15-0.4)</f>
        <v>2.2680000000000002</v>
      </c>
      <c r="G196" s="1181"/>
      <c r="H196" s="1192"/>
      <c r="I196" s="1177"/>
      <c r="J196" s="1189"/>
      <c r="K196" s="1194"/>
      <c r="Q196" s="1186"/>
      <c r="R196" s="1186"/>
      <c r="U196" s="1187"/>
      <c r="W196" s="1187"/>
    </row>
    <row r="197" spans="1:23" s="1184" customFormat="1" ht="27" customHeight="1">
      <c r="A197" s="1178"/>
      <c r="B197" s="1179"/>
      <c r="C197" s="1180"/>
      <c r="D197" s="1088" t="s">
        <v>6271</v>
      </c>
      <c r="E197" s="1088"/>
      <c r="F197" s="1090">
        <f>(2.2*1.2)*(1.2-0.15-0.4)</f>
        <v>1.7160000000000002</v>
      </c>
      <c r="G197" s="1181"/>
      <c r="H197" s="1192"/>
      <c r="I197" s="1177"/>
      <c r="J197" s="1189"/>
      <c r="K197" s="1194"/>
      <c r="Q197" s="1186"/>
      <c r="R197" s="1186"/>
      <c r="U197" s="1187"/>
      <c r="W197" s="1187"/>
    </row>
    <row r="198" spans="1:23" s="1184" customFormat="1" ht="27" customHeight="1">
      <c r="A198" s="1178"/>
      <c r="B198" s="1179"/>
      <c r="C198" s="1180"/>
      <c r="D198" s="1088" t="s">
        <v>6272</v>
      </c>
      <c r="E198" s="1088"/>
      <c r="F198" s="1090">
        <f>(7.9*1.2)*(1.2-0.15-0.4)</f>
        <v>6.1620000000000008</v>
      </c>
      <c r="G198" s="1181"/>
      <c r="H198" s="1192"/>
      <c r="I198" s="1177"/>
      <c r="J198" s="1189"/>
      <c r="K198" s="1194"/>
      <c r="Q198" s="1186"/>
      <c r="R198" s="1186"/>
      <c r="U198" s="1187"/>
      <c r="W198" s="1187"/>
    </row>
    <row r="199" spans="1:23" s="1184" customFormat="1" ht="27" customHeight="1">
      <c r="A199" s="1178"/>
      <c r="B199" s="1179"/>
      <c r="C199" s="1180"/>
      <c r="D199" s="1088" t="s">
        <v>6273</v>
      </c>
      <c r="E199" s="1088"/>
      <c r="F199" s="1090">
        <f>(1.1*1.2)*(1.45-0.15-0.4)</f>
        <v>1.1880000000000002</v>
      </c>
      <c r="G199" s="1181"/>
      <c r="H199" s="1192"/>
      <c r="I199" s="1177"/>
      <c r="J199" s="1189"/>
      <c r="K199" s="1194"/>
      <c r="Q199" s="1186"/>
      <c r="R199" s="1186"/>
      <c r="U199" s="1187"/>
      <c r="W199" s="1187"/>
    </row>
    <row r="200" spans="1:23" s="1184" customFormat="1" ht="27" customHeight="1">
      <c r="A200" s="1178"/>
      <c r="B200" s="1179"/>
      <c r="C200" s="1180"/>
      <c r="D200" s="1088" t="s">
        <v>6274</v>
      </c>
      <c r="E200" s="1088"/>
      <c r="F200" s="1090">
        <f>(1.5*1.2)*(1.45-0.15-0.4)</f>
        <v>1.6199999999999999</v>
      </c>
      <c r="G200" s="1181"/>
      <c r="H200" s="1192"/>
      <c r="I200" s="1177"/>
      <c r="J200" s="1189"/>
      <c r="K200" s="1194"/>
      <c r="Q200" s="1186"/>
      <c r="R200" s="1186"/>
      <c r="U200" s="1187"/>
      <c r="W200" s="1187"/>
    </row>
    <row r="201" spans="1:23" s="1184" customFormat="1" ht="27" customHeight="1">
      <c r="A201" s="1178"/>
      <c r="B201" s="1179"/>
      <c r="C201" s="1180"/>
      <c r="D201" s="1088" t="s">
        <v>6275</v>
      </c>
      <c r="E201" s="1088"/>
      <c r="F201" s="1090">
        <f>(5*1.2)*(1.55-0.15-0.4)</f>
        <v>6</v>
      </c>
      <c r="G201" s="1181"/>
      <c r="H201" s="1192"/>
      <c r="I201" s="1177"/>
      <c r="J201" s="1189"/>
      <c r="K201" s="1194"/>
      <c r="Q201" s="1186"/>
      <c r="R201" s="1186"/>
      <c r="U201" s="1187"/>
      <c r="W201" s="1187"/>
    </row>
    <row r="202" spans="1:23" s="1184" customFormat="1" ht="27" customHeight="1">
      <c r="A202" s="1178"/>
      <c r="B202" s="1179"/>
      <c r="C202" s="1180"/>
      <c r="D202" s="1088" t="s">
        <v>6276</v>
      </c>
      <c r="E202" s="1088"/>
      <c r="F202" s="1090">
        <f>(2.4*1.2)*(1.65-0.15-0.4)</f>
        <v>3.1680000000000001</v>
      </c>
      <c r="G202" s="1181"/>
      <c r="H202" s="1192"/>
      <c r="I202" s="1177"/>
      <c r="J202" s="1189"/>
      <c r="K202" s="1194"/>
      <c r="Q202" s="1186"/>
      <c r="R202" s="1186"/>
      <c r="U202" s="1187"/>
      <c r="W202" s="1187"/>
    </row>
    <row r="203" spans="1:23" s="1184" customFormat="1" ht="27" customHeight="1">
      <c r="A203" s="1178"/>
      <c r="B203" s="1179"/>
      <c r="C203" s="1180"/>
      <c r="D203" s="1088" t="s">
        <v>6277</v>
      </c>
      <c r="E203" s="1088"/>
      <c r="F203" s="1090">
        <f>(3.7*1.2)*(1.55-0.15-0.4)</f>
        <v>4.4400000000000004</v>
      </c>
      <c r="G203" s="1181"/>
      <c r="H203" s="1192"/>
      <c r="I203" s="1177"/>
      <c r="J203" s="1189"/>
      <c r="K203" s="1194"/>
      <c r="Q203" s="1186"/>
      <c r="R203" s="1186"/>
      <c r="U203" s="1187"/>
      <c r="W203" s="1187"/>
    </row>
    <row r="204" spans="1:23" s="1184" customFormat="1" ht="27" customHeight="1">
      <c r="A204" s="1178"/>
      <c r="B204" s="1179"/>
      <c r="C204" s="1180"/>
      <c r="D204" s="1088" t="s">
        <v>6278</v>
      </c>
      <c r="E204" s="1088"/>
      <c r="F204" s="1090">
        <f>(2.7*1.2)*(1.8-0.15-0.4)</f>
        <v>4.0500000000000007</v>
      </c>
      <c r="G204" s="1181"/>
      <c r="H204" s="1192"/>
      <c r="I204" s="1177"/>
      <c r="J204" s="1189"/>
      <c r="K204" s="1194"/>
      <c r="Q204" s="1186"/>
      <c r="R204" s="1186"/>
      <c r="U204" s="1187"/>
      <c r="W204" s="1187"/>
    </row>
    <row r="205" spans="1:23" s="1184" customFormat="1" ht="27" customHeight="1">
      <c r="A205" s="1178"/>
      <c r="B205" s="1179"/>
      <c r="C205" s="1180"/>
      <c r="D205" s="1088" t="s">
        <v>6279</v>
      </c>
      <c r="E205" s="1088"/>
      <c r="F205" s="1090">
        <f>(3.8*1.2)*(4.1-0.15-0.4)</f>
        <v>16.187999999999999</v>
      </c>
      <c r="G205" s="1181"/>
      <c r="H205" s="1192"/>
      <c r="I205" s="1177"/>
      <c r="J205" s="1189"/>
      <c r="K205" s="1194"/>
      <c r="Q205" s="1186"/>
      <c r="R205" s="1186"/>
      <c r="U205" s="1187"/>
      <c r="W205" s="1187"/>
    </row>
    <row r="206" spans="1:23" s="1085" customFormat="1" ht="13.5" customHeight="1">
      <c r="A206" s="1086"/>
      <c r="B206" s="1087"/>
      <c r="C206" s="1180"/>
      <c r="D206" s="1176" t="s">
        <v>6280</v>
      </c>
      <c r="E206" s="1088"/>
      <c r="F206" s="1090"/>
      <c r="G206" s="1091"/>
      <c r="H206" s="1091"/>
      <c r="I206" s="1084"/>
      <c r="K206" s="1092"/>
    </row>
    <row r="207" spans="1:23" s="1184" customFormat="1" ht="27" customHeight="1">
      <c r="A207" s="1178"/>
      <c r="B207" s="1179"/>
      <c r="C207" s="1180"/>
      <c r="D207" s="1088" t="s">
        <v>6281</v>
      </c>
      <c r="E207" s="1088"/>
      <c r="F207" s="1090">
        <f>(12.1*1.2)*(2-0.15-0.4)</f>
        <v>21.054000000000002</v>
      </c>
      <c r="G207" s="1181"/>
      <c r="H207" s="1192"/>
      <c r="I207" s="1177"/>
      <c r="J207" s="1189"/>
      <c r="K207" s="1194"/>
      <c r="Q207" s="1186"/>
      <c r="R207" s="1186"/>
      <c r="U207" s="1187"/>
      <c r="W207" s="1187"/>
    </row>
    <row r="208" spans="1:23" s="1085" customFormat="1" ht="13.5" customHeight="1">
      <c r="A208" s="1086"/>
      <c r="B208" s="1087"/>
      <c r="C208" s="1180"/>
      <c r="D208" s="1176" t="s">
        <v>6282</v>
      </c>
      <c r="E208" s="1088"/>
      <c r="F208" s="1090"/>
      <c r="G208" s="1091"/>
      <c r="H208" s="1091"/>
      <c r="I208" s="1084"/>
      <c r="K208" s="1092"/>
    </row>
    <row r="209" spans="1:23" s="1184" customFormat="1" ht="27" customHeight="1">
      <c r="A209" s="1178"/>
      <c r="B209" s="1179"/>
      <c r="C209" s="1180"/>
      <c r="D209" s="1088" t="s">
        <v>6283</v>
      </c>
      <c r="E209" s="1088"/>
      <c r="F209" s="1090">
        <f>(0.7*1.2)*(2.85-0.15-0.4)</f>
        <v>1.9320000000000002</v>
      </c>
      <c r="G209" s="1181"/>
      <c r="H209" s="1192"/>
      <c r="I209" s="1177"/>
      <c r="J209" s="1212"/>
      <c r="K209" s="1194"/>
      <c r="Q209" s="1186"/>
      <c r="R209" s="1186"/>
      <c r="U209" s="1187"/>
      <c r="W209" s="1187"/>
    </row>
    <row r="210" spans="1:23" s="1184" customFormat="1" ht="13.5" customHeight="1">
      <c r="A210" s="1178"/>
      <c r="B210" s="1179"/>
      <c r="C210" s="1180"/>
      <c r="D210" s="1176" t="s">
        <v>6284</v>
      </c>
      <c r="E210" s="1088"/>
      <c r="F210" s="1090"/>
      <c r="G210" s="1181"/>
      <c r="H210" s="1192"/>
      <c r="I210" s="1177"/>
      <c r="J210" s="1213"/>
      <c r="U210" s="1187"/>
      <c r="W210" s="1187"/>
    </row>
    <row r="211" spans="1:23" s="1184" customFormat="1" ht="27" customHeight="1">
      <c r="A211" s="1178"/>
      <c r="B211" s="1179"/>
      <c r="C211" s="1180"/>
      <c r="D211" s="1088" t="s">
        <v>6285</v>
      </c>
      <c r="E211" s="1088"/>
      <c r="F211" s="1090">
        <f>(1.6*1.6)*(2.85-0.15)-((3.141592654*0.3*0.3)*2.7)</f>
        <v>6.1485929850780021</v>
      </c>
      <c r="G211" s="1181"/>
      <c r="H211" s="1192"/>
      <c r="I211" s="1177"/>
      <c r="J211" s="1214"/>
      <c r="U211" s="1187"/>
      <c r="W211" s="1187"/>
    </row>
    <row r="212" spans="1:23" s="1184" customFormat="1" ht="27" customHeight="1">
      <c r="A212" s="1178"/>
      <c r="B212" s="1179"/>
      <c r="C212" s="1180"/>
      <c r="D212" s="1088" t="s">
        <v>6286</v>
      </c>
      <c r="E212" s="1088"/>
      <c r="F212" s="1090">
        <f>(1.6*1.6)*(4.1-0.15)-((3.141592654*0.3*0.3)*3.95)</f>
        <v>8.9951638115030015</v>
      </c>
      <c r="G212" s="1181"/>
      <c r="H212" s="1192"/>
      <c r="I212" s="1177"/>
      <c r="J212" s="1214"/>
      <c r="U212" s="1187"/>
      <c r="W212" s="1187"/>
    </row>
    <row r="213" spans="1:23" s="1184" customFormat="1" ht="27" customHeight="1">
      <c r="A213" s="1178"/>
      <c r="B213" s="1179"/>
      <c r="C213" s="1180"/>
      <c r="D213" s="1088" t="s">
        <v>6287</v>
      </c>
      <c r="E213" s="1088"/>
      <c r="F213" s="1090">
        <f>(1.425*1.425)*(1.55-0.15)-((3.141592654*0.2125*0.2125)*1.4)</f>
        <v>2.6442674394049379</v>
      </c>
      <c r="G213" s="1181"/>
      <c r="H213" s="1192"/>
      <c r="I213" s="1177"/>
      <c r="J213" s="1214"/>
      <c r="L213" s="1193"/>
      <c r="M213" s="1193"/>
      <c r="U213" s="1187"/>
      <c r="W213" s="1187"/>
    </row>
    <row r="214" spans="1:23" s="1184" customFormat="1" ht="27" customHeight="1">
      <c r="A214" s="1178"/>
      <c r="B214" s="1179"/>
      <c r="C214" s="1180"/>
      <c r="D214" s="1088" t="s">
        <v>6288</v>
      </c>
      <c r="E214" s="1088"/>
      <c r="F214" s="1090">
        <f>(1.425*1.425)*(1.85-0.15)-((3.141592654*0.2125*0.2125)*1.7)</f>
        <v>3.2108961764202819</v>
      </c>
      <c r="G214" s="1181"/>
      <c r="H214" s="1192"/>
      <c r="I214" s="1177"/>
      <c r="J214" s="1214"/>
      <c r="U214" s="1187"/>
      <c r="W214" s="1187"/>
    </row>
    <row r="215" spans="1:23" s="1184" customFormat="1" ht="27" customHeight="1">
      <c r="A215" s="1178"/>
      <c r="B215" s="1179"/>
      <c r="C215" s="1180"/>
      <c r="D215" s="1088" t="s">
        <v>6289</v>
      </c>
      <c r="E215" s="1088"/>
      <c r="F215" s="1090">
        <f>(1.425*1.425)*(1.7-0.15)-((3.141592654*0.2125*0.2125)*1.55)</f>
        <v>2.9275818079126097</v>
      </c>
      <c r="G215" s="1181"/>
      <c r="H215" s="1192"/>
      <c r="I215" s="1177"/>
      <c r="J215" s="1214"/>
      <c r="K215" s="1214"/>
      <c r="U215" s="1187"/>
      <c r="W215" s="1187"/>
    </row>
    <row r="216" spans="1:23" s="1184" customFormat="1" ht="27" customHeight="1">
      <c r="A216" s="1178"/>
      <c r="B216" s="1179"/>
      <c r="C216" s="1180"/>
      <c r="D216" s="1088" t="s">
        <v>6290</v>
      </c>
      <c r="E216" s="1088"/>
      <c r="F216" s="1090">
        <f>(1.425*1.425)*(1.2-0.15)-((3.141592654*0.2125*0.2125)*1.05)</f>
        <v>1.9832005795537035</v>
      </c>
      <c r="G216" s="1181"/>
      <c r="H216" s="1192"/>
      <c r="I216" s="1177"/>
      <c r="J216" s="1214"/>
      <c r="U216" s="1187"/>
      <c r="W216" s="1187"/>
    </row>
    <row r="217" spans="1:23" s="1184" customFormat="1" ht="27" customHeight="1">
      <c r="A217" s="1178"/>
      <c r="B217" s="1179"/>
      <c r="C217" s="1180"/>
      <c r="D217" s="1088" t="s">
        <v>6291</v>
      </c>
      <c r="E217" s="1088"/>
      <c r="F217" s="1090">
        <f>(1.425*1.425)*(1.75-0.15)-((3.141592654*0.2125*0.2125)*1.6)</f>
        <v>3.0220199307485007</v>
      </c>
      <c r="G217" s="1181"/>
      <c r="H217" s="1192"/>
      <c r="I217" s="1177"/>
      <c r="J217" s="1214"/>
      <c r="U217" s="1187"/>
      <c r="W217" s="1187"/>
    </row>
    <row r="218" spans="1:23" s="1184" customFormat="1" ht="27" customHeight="1">
      <c r="A218" s="1178"/>
      <c r="B218" s="1179"/>
      <c r="C218" s="1180"/>
      <c r="D218" s="1088" t="s">
        <v>6292</v>
      </c>
      <c r="E218" s="1088"/>
      <c r="F218" s="1090">
        <f>(1.425*1.425)*(1.7-0.15)-((3.141592654*0.2125*0.2125)*1.55)</f>
        <v>2.9275818079126097</v>
      </c>
      <c r="G218" s="1181"/>
      <c r="H218" s="1192"/>
      <c r="I218" s="1177"/>
      <c r="J218" s="1214"/>
      <c r="U218" s="1187"/>
      <c r="W218" s="1187"/>
    </row>
    <row r="219" spans="1:23" s="1184" customFormat="1" ht="27" customHeight="1">
      <c r="A219" s="1178"/>
      <c r="B219" s="1179"/>
      <c r="C219" s="1180"/>
      <c r="D219" s="1088" t="s">
        <v>6293</v>
      </c>
      <c r="E219" s="1088"/>
      <c r="F219" s="1090">
        <f>(1.425*1.425)*(1.8-0.15)-((3.141592654*0.2125*0.2125)*1.65)</f>
        <v>3.1164580535843909</v>
      </c>
      <c r="G219" s="1181"/>
      <c r="H219" s="1192"/>
      <c r="I219" s="1177"/>
      <c r="J219" s="1214"/>
      <c r="U219" s="1187"/>
      <c r="W219" s="1187"/>
    </row>
    <row r="220" spans="1:23" s="1184" customFormat="1" ht="27" customHeight="1">
      <c r="A220" s="1178"/>
      <c r="B220" s="1179"/>
      <c r="C220" s="1180"/>
      <c r="D220" s="1088" t="s">
        <v>6294</v>
      </c>
      <c r="E220" s="1088"/>
      <c r="F220" s="1090">
        <f>(1.425*1.425)*(1.75-0.15)-((3.141592654*0.2125*0.2125)*1.6)</f>
        <v>3.0220199307485007</v>
      </c>
      <c r="G220" s="1181"/>
      <c r="H220" s="1192"/>
      <c r="I220" s="1177"/>
      <c r="J220" s="1214"/>
      <c r="U220" s="1187"/>
      <c r="W220" s="1187"/>
    </row>
    <row r="221" spans="1:23" s="1184" customFormat="1" ht="27" customHeight="1">
      <c r="A221" s="1178"/>
      <c r="B221" s="1179"/>
      <c r="C221" s="1180"/>
      <c r="D221" s="1088" t="s">
        <v>6295</v>
      </c>
      <c r="E221" s="1088"/>
      <c r="F221" s="1090">
        <f>(1.6*1.6)*(2-0.15)-((3.141592654*0.3*0.3)*1.85)</f>
        <v>4.2129248231090015</v>
      </c>
      <c r="G221" s="1181"/>
      <c r="H221" s="1192"/>
      <c r="I221" s="1177"/>
      <c r="J221" s="1214"/>
      <c r="U221" s="1187"/>
      <c r="W221" s="1187"/>
    </row>
    <row r="222" spans="1:23" s="1184" customFormat="1" ht="27" customHeight="1">
      <c r="A222" s="1178"/>
      <c r="B222" s="1179"/>
      <c r="C222" s="1180"/>
      <c r="D222" s="1088" t="s">
        <v>6296</v>
      </c>
      <c r="E222" s="1088"/>
      <c r="F222" s="1090">
        <f>(1.6*1.6)*(4.7-0.15)-((3.141592654*0.3*0.3)*4.55)</f>
        <v>10.361517808187001</v>
      </c>
      <c r="G222" s="1181"/>
      <c r="H222" s="1192"/>
      <c r="I222" s="1177"/>
      <c r="J222" s="1214"/>
      <c r="U222" s="1187"/>
      <c r="W222" s="1187"/>
    </row>
    <row r="223" spans="1:23" s="1098" customFormat="1" ht="13.5" customHeight="1">
      <c r="A223" s="1086" t="s">
        <v>5991</v>
      </c>
      <c r="B223" s="1093">
        <v>583</v>
      </c>
      <c r="C223" s="1093">
        <v>58343930</v>
      </c>
      <c r="D223" s="1093" t="s">
        <v>221</v>
      </c>
      <c r="E223" s="1093" t="s">
        <v>222</v>
      </c>
      <c r="F223" s="1043">
        <f>ROUND(SUM(F224:F224),3)</f>
        <v>433.75200000000001</v>
      </c>
      <c r="G223" s="302"/>
      <c r="H223" s="1095">
        <f t="shared" ref="H223" si="8">ROUND(F223*G223,2)</f>
        <v>0</v>
      </c>
      <c r="I223" s="1096" t="s">
        <v>5315</v>
      </c>
      <c r="J223" s="1215"/>
    </row>
    <row r="224" spans="1:23" s="1098" customFormat="1" ht="40.5" customHeight="1">
      <c r="A224" s="1099"/>
      <c r="B224" s="1093"/>
      <c r="C224" s="1100"/>
      <c r="D224" s="1216" t="s">
        <v>6297</v>
      </c>
      <c r="E224" s="1100"/>
      <c r="F224" s="1102">
        <f>(18.72+9.75+2.16+20.7+2.736+8.064+10.956+15.51+7.176+9.522+11.952+4.896+6.552+12.096+6.3+2.268+1.716+6.162+1.188+1.62+6+3.168+4.44+4.05+16.188+21.054+1.932)*2</f>
        <v>433.75200000000007</v>
      </c>
      <c r="G224" s="1103"/>
      <c r="H224" s="1103"/>
      <c r="I224" s="1096"/>
      <c r="K224" s="1092"/>
    </row>
    <row r="225" spans="1:23" s="1085" customFormat="1" ht="13.5" customHeight="1">
      <c r="A225" s="1217">
        <v>22</v>
      </c>
      <c r="B225" s="1093">
        <v>583</v>
      </c>
      <c r="C225" s="1093">
        <v>58337302</v>
      </c>
      <c r="D225" s="1093" t="s">
        <v>6298</v>
      </c>
      <c r="E225" s="1093" t="s">
        <v>222</v>
      </c>
      <c r="F225" s="1218">
        <f>ROUND(SUM(F227:F238),3)</f>
        <v>105.146</v>
      </c>
      <c r="G225" s="302"/>
      <c r="H225" s="1095">
        <f t="shared" ref="H225" si="9">ROUND(F225*G225,2)</f>
        <v>0</v>
      </c>
      <c r="I225" s="1096" t="s">
        <v>5315</v>
      </c>
      <c r="J225" s="1158"/>
    </row>
    <row r="226" spans="1:23" s="1184" customFormat="1" ht="13.5" customHeight="1">
      <c r="A226" s="1219"/>
      <c r="B226" s="1220"/>
      <c r="C226" s="1221"/>
      <c r="D226" s="1222" t="s">
        <v>6284</v>
      </c>
      <c r="E226" s="1100"/>
      <c r="F226" s="1102"/>
      <c r="G226" s="1223"/>
      <c r="H226" s="1224"/>
      <c r="I226" s="1225"/>
      <c r="J226" s="1226"/>
      <c r="U226" s="1187"/>
      <c r="W226" s="1187"/>
    </row>
    <row r="227" spans="1:23" s="1184" customFormat="1" ht="13.5" customHeight="1">
      <c r="A227" s="1219"/>
      <c r="B227" s="1220"/>
      <c r="C227" s="1221"/>
      <c r="D227" s="1100" t="s">
        <v>6299</v>
      </c>
      <c r="E227" s="1100"/>
      <c r="F227" s="1102">
        <f>(6.149)*2</f>
        <v>12.298</v>
      </c>
      <c r="G227" s="1223"/>
      <c r="H227" s="1224"/>
      <c r="I227" s="1225"/>
      <c r="J227" s="1214"/>
      <c r="U227" s="1187"/>
      <c r="W227" s="1187"/>
    </row>
    <row r="228" spans="1:23" s="1184" customFormat="1" ht="13.5" customHeight="1">
      <c r="A228" s="1219"/>
      <c r="B228" s="1220"/>
      <c r="C228" s="1221"/>
      <c r="D228" s="1100" t="s">
        <v>6300</v>
      </c>
      <c r="E228" s="1100"/>
      <c r="F228" s="1102">
        <f>(8.995)*2</f>
        <v>17.989999999999998</v>
      </c>
      <c r="G228" s="1223"/>
      <c r="H228" s="1224"/>
      <c r="I228" s="1225"/>
      <c r="J228" s="1214"/>
      <c r="U228" s="1187"/>
      <c r="W228" s="1187"/>
    </row>
    <row r="229" spans="1:23" s="1184" customFormat="1" ht="13.5" customHeight="1">
      <c r="A229" s="1219"/>
      <c r="B229" s="1220"/>
      <c r="C229" s="1221"/>
      <c r="D229" s="1100" t="s">
        <v>6301</v>
      </c>
      <c r="E229" s="1100"/>
      <c r="F229" s="1102">
        <f>(2.644)*2</f>
        <v>5.2880000000000003</v>
      </c>
      <c r="G229" s="1223"/>
      <c r="H229" s="1224"/>
      <c r="I229" s="1225"/>
      <c r="J229" s="1214"/>
      <c r="L229" s="1193"/>
      <c r="M229" s="1193"/>
      <c r="U229" s="1187"/>
      <c r="W229" s="1187"/>
    </row>
    <row r="230" spans="1:23" s="1184" customFormat="1" ht="13.5" customHeight="1">
      <c r="A230" s="1219"/>
      <c r="B230" s="1220"/>
      <c r="C230" s="1221"/>
      <c r="D230" s="1100" t="s">
        <v>6302</v>
      </c>
      <c r="E230" s="1100"/>
      <c r="F230" s="1102">
        <f>(3.211)*2</f>
        <v>6.4219999999999997</v>
      </c>
      <c r="G230" s="1223"/>
      <c r="H230" s="1224"/>
      <c r="I230" s="1225"/>
      <c r="J230" s="1214"/>
      <c r="U230" s="1187"/>
      <c r="W230" s="1187"/>
    </row>
    <row r="231" spans="1:23" s="1184" customFormat="1" ht="13.5" customHeight="1">
      <c r="A231" s="1219"/>
      <c r="B231" s="1220"/>
      <c r="C231" s="1221"/>
      <c r="D231" s="1100" t="s">
        <v>6303</v>
      </c>
      <c r="E231" s="1100"/>
      <c r="F231" s="1102">
        <f>(2.928)*2</f>
        <v>5.8559999999999999</v>
      </c>
      <c r="G231" s="1223"/>
      <c r="H231" s="1224"/>
      <c r="I231" s="1225"/>
      <c r="J231" s="1214"/>
      <c r="U231" s="1187"/>
      <c r="W231" s="1187"/>
    </row>
    <row r="232" spans="1:23" s="1184" customFormat="1" ht="13.5" customHeight="1">
      <c r="A232" s="1219"/>
      <c r="B232" s="1220"/>
      <c r="C232" s="1221"/>
      <c r="D232" s="1100" t="s">
        <v>6304</v>
      </c>
      <c r="E232" s="1100"/>
      <c r="F232" s="1102">
        <f>(1.983)*2</f>
        <v>3.9660000000000002</v>
      </c>
      <c r="G232" s="1223"/>
      <c r="H232" s="1224"/>
      <c r="I232" s="1225"/>
      <c r="J232" s="1214"/>
      <c r="U232" s="1187"/>
      <c r="W232" s="1187"/>
    </row>
    <row r="233" spans="1:23" s="1184" customFormat="1" ht="13.5" customHeight="1">
      <c r="A233" s="1219"/>
      <c r="B233" s="1220"/>
      <c r="C233" s="1221"/>
      <c r="D233" s="1100" t="s">
        <v>6305</v>
      </c>
      <c r="E233" s="1100"/>
      <c r="F233" s="1102">
        <f>(3.022)*2</f>
        <v>6.0439999999999996</v>
      </c>
      <c r="G233" s="1223"/>
      <c r="H233" s="1224"/>
      <c r="I233" s="1225"/>
      <c r="J233" s="1214"/>
      <c r="U233" s="1187"/>
      <c r="W233" s="1187"/>
    </row>
    <row r="234" spans="1:23" s="1184" customFormat="1" ht="13.5" customHeight="1">
      <c r="A234" s="1219"/>
      <c r="B234" s="1220"/>
      <c r="C234" s="1221"/>
      <c r="D234" s="1100" t="s">
        <v>6306</v>
      </c>
      <c r="E234" s="1100"/>
      <c r="F234" s="1102">
        <f>(2.928)*2</f>
        <v>5.8559999999999999</v>
      </c>
      <c r="G234" s="1223"/>
      <c r="H234" s="1224"/>
      <c r="I234" s="1225"/>
      <c r="J234" s="1214"/>
      <c r="U234" s="1187"/>
      <c r="W234" s="1187"/>
    </row>
    <row r="235" spans="1:23" s="1184" customFormat="1" ht="13.5" customHeight="1">
      <c r="A235" s="1219"/>
      <c r="B235" s="1220"/>
      <c r="C235" s="1221"/>
      <c r="D235" s="1100" t="s">
        <v>6307</v>
      </c>
      <c r="E235" s="1100"/>
      <c r="F235" s="1102">
        <f>(3.116)*2</f>
        <v>6.2320000000000002</v>
      </c>
      <c r="G235" s="1223"/>
      <c r="H235" s="1224"/>
      <c r="I235" s="1225"/>
      <c r="J235" s="1214"/>
      <c r="U235" s="1187"/>
      <c r="W235" s="1187"/>
    </row>
    <row r="236" spans="1:23" s="1184" customFormat="1" ht="13.5" customHeight="1">
      <c r="A236" s="1219"/>
      <c r="B236" s="1220"/>
      <c r="C236" s="1221"/>
      <c r="D236" s="1100" t="s">
        <v>6308</v>
      </c>
      <c r="E236" s="1100"/>
      <c r="F236" s="1102">
        <f>(3.022)*2</f>
        <v>6.0439999999999996</v>
      </c>
      <c r="G236" s="1223"/>
      <c r="H236" s="1224"/>
      <c r="I236" s="1225"/>
      <c r="J236" s="1214"/>
      <c r="U236" s="1187"/>
      <c r="W236" s="1187"/>
    </row>
    <row r="237" spans="1:23" s="1184" customFormat="1" ht="13.5" customHeight="1">
      <c r="A237" s="1219"/>
      <c r="B237" s="1220"/>
      <c r="C237" s="1221"/>
      <c r="D237" s="1100" t="s">
        <v>6309</v>
      </c>
      <c r="E237" s="1100"/>
      <c r="F237" s="1102">
        <f>(4.213)*2</f>
        <v>8.4260000000000002</v>
      </c>
      <c r="G237" s="1223"/>
      <c r="H237" s="1224"/>
      <c r="I237" s="1225"/>
      <c r="J237" s="1214"/>
      <c r="U237" s="1187"/>
      <c r="W237" s="1187"/>
    </row>
    <row r="238" spans="1:23" s="1184" customFormat="1" ht="13.5" customHeight="1">
      <c r="A238" s="1219"/>
      <c r="B238" s="1220"/>
      <c r="C238" s="1221"/>
      <c r="D238" s="1100" t="s">
        <v>6310</v>
      </c>
      <c r="E238" s="1100"/>
      <c r="F238" s="1102">
        <f>(10.362)*2</f>
        <v>20.724</v>
      </c>
      <c r="G238" s="1223"/>
      <c r="H238" s="1224"/>
      <c r="I238" s="1225"/>
      <c r="J238" s="1214"/>
      <c r="U238" s="1187"/>
      <c r="W238" s="1187"/>
    </row>
    <row r="239" spans="1:23" s="1085" customFormat="1" ht="13.5" customHeight="1">
      <c r="A239" s="1078" t="s">
        <v>5997</v>
      </c>
      <c r="B239" s="1079" t="s">
        <v>189</v>
      </c>
      <c r="C239" s="1080">
        <v>175111101</v>
      </c>
      <c r="D239" s="1080" t="s">
        <v>2955</v>
      </c>
      <c r="E239" s="1080" t="s">
        <v>197</v>
      </c>
      <c r="F239" s="1081">
        <f>ROUND(SUM(F241:F269),3)</f>
        <v>68.207999999999998</v>
      </c>
      <c r="G239" s="1154"/>
      <c r="H239" s="1083">
        <f t="shared" ref="H239" si="10">ROUND(F239*G239,2)</f>
        <v>0</v>
      </c>
      <c r="I239" s="1084" t="s">
        <v>5315</v>
      </c>
      <c r="J239" s="301"/>
    </row>
    <row r="240" spans="1:23" s="1085" customFormat="1" ht="13.5" customHeight="1">
      <c r="A240" s="1086"/>
      <c r="B240" s="1087"/>
      <c r="C240" s="1088"/>
      <c r="D240" s="1176" t="s">
        <v>6311</v>
      </c>
      <c r="E240" s="1088"/>
      <c r="F240" s="1090"/>
      <c r="G240" s="1091"/>
      <c r="H240" s="1091"/>
      <c r="I240" s="1084"/>
      <c r="J240" s="1211"/>
    </row>
    <row r="241" spans="1:23" s="1184" customFormat="1" ht="27" customHeight="1">
      <c r="A241" s="1178"/>
      <c r="B241" s="1179"/>
      <c r="C241" s="1180"/>
      <c r="D241" s="1088" t="s">
        <v>6312</v>
      </c>
      <c r="E241" s="1088"/>
      <c r="F241" s="1090">
        <f>(13*1.2)*0.4</f>
        <v>6.24</v>
      </c>
      <c r="G241" s="1181"/>
      <c r="H241" s="1182"/>
      <c r="I241" s="1177"/>
      <c r="J241" s="1183"/>
      <c r="L241" s="1185"/>
      <c r="M241" s="1185"/>
      <c r="Q241" s="1186"/>
      <c r="R241" s="1186"/>
      <c r="U241" s="1187"/>
      <c r="W241" s="1187"/>
    </row>
    <row r="242" spans="1:23" s="1184" customFormat="1" ht="27" customHeight="1">
      <c r="A242" s="1178"/>
      <c r="B242" s="1179"/>
      <c r="C242" s="1180"/>
      <c r="D242" s="1088" t="s">
        <v>6313</v>
      </c>
      <c r="E242" s="1088"/>
      <c r="F242" s="1090">
        <f>(6.5*1.2)*0.4</f>
        <v>3.12</v>
      </c>
      <c r="G242" s="1181"/>
      <c r="H242" s="1182"/>
      <c r="I242" s="1177"/>
      <c r="J242" s="1183"/>
      <c r="L242" s="1185"/>
      <c r="M242" s="1185"/>
      <c r="Q242" s="1186"/>
      <c r="R242" s="1186"/>
      <c r="U242" s="1187"/>
      <c r="W242" s="1187"/>
    </row>
    <row r="243" spans="1:23" s="1184" customFormat="1" ht="27" customHeight="1">
      <c r="A243" s="1178"/>
      <c r="B243" s="1179"/>
      <c r="C243" s="1180"/>
      <c r="D243" s="1088" t="s">
        <v>6314</v>
      </c>
      <c r="E243" s="1088"/>
      <c r="F243" s="1090">
        <f>(1.5*1.2)*0.4</f>
        <v>0.72</v>
      </c>
      <c r="G243" s="1188"/>
      <c r="H243" s="1182"/>
      <c r="I243" s="1177"/>
      <c r="J243" s="1189"/>
      <c r="K243" s="1092"/>
      <c r="L243" s="1190"/>
      <c r="M243" s="1190"/>
      <c r="N243" s="1191"/>
      <c r="Q243" s="1186"/>
      <c r="R243" s="1186"/>
      <c r="U243" s="1187"/>
      <c r="W243" s="1187"/>
    </row>
    <row r="244" spans="1:23" s="1184" customFormat="1" ht="27" customHeight="1">
      <c r="A244" s="1178"/>
      <c r="B244" s="1179"/>
      <c r="C244" s="1180"/>
      <c r="D244" s="1088" t="s">
        <v>6315</v>
      </c>
      <c r="E244" s="1088"/>
      <c r="F244" s="1090">
        <f>(13.8*1.2)*0.4</f>
        <v>6.6239999999999997</v>
      </c>
      <c r="G244" s="1181"/>
      <c r="H244" s="1192"/>
      <c r="I244" s="1177"/>
      <c r="J244" s="1189"/>
      <c r="K244" s="1092"/>
      <c r="L244" s="1190"/>
      <c r="M244" s="1190"/>
      <c r="N244" s="1191"/>
      <c r="Q244" s="1186"/>
      <c r="R244" s="1186"/>
      <c r="U244" s="1187"/>
      <c r="W244" s="1187"/>
    </row>
    <row r="245" spans="1:23" s="1184" customFormat="1" ht="27" customHeight="1">
      <c r="A245" s="1178"/>
      <c r="B245" s="1179"/>
      <c r="C245" s="1180"/>
      <c r="D245" s="1088" t="s">
        <v>6316</v>
      </c>
      <c r="E245" s="1088"/>
      <c r="F245" s="1090">
        <f>(1.9*1.2)*0.4</f>
        <v>0.91199999999999992</v>
      </c>
      <c r="G245" s="1181"/>
      <c r="H245" s="1192"/>
      <c r="I245" s="1177"/>
      <c r="J245" s="1189"/>
      <c r="K245" s="1092"/>
      <c r="L245" s="1191"/>
      <c r="M245" s="1190"/>
      <c r="N245" s="1193"/>
      <c r="Q245" s="1186"/>
      <c r="R245" s="1186"/>
      <c r="U245" s="1187"/>
      <c r="W245" s="1187"/>
    </row>
    <row r="246" spans="1:23" s="1184" customFormat="1" ht="27" customHeight="1">
      <c r="A246" s="1178"/>
      <c r="B246" s="1179"/>
      <c r="C246" s="1180"/>
      <c r="D246" s="1088" t="s">
        <v>6317</v>
      </c>
      <c r="E246" s="1088"/>
      <c r="F246" s="1090">
        <f>(5.6*1.2)*0.4</f>
        <v>2.6880000000000002</v>
      </c>
      <c r="G246" s="1181"/>
      <c r="H246" s="1192"/>
      <c r="I246" s="1177"/>
      <c r="J246" s="1189"/>
      <c r="K246" s="1092"/>
      <c r="L246" s="1190"/>
      <c r="M246" s="1190"/>
      <c r="N246" s="1193"/>
      <c r="Q246" s="1186"/>
      <c r="R246" s="1186"/>
      <c r="U246" s="1187"/>
      <c r="W246" s="1187"/>
    </row>
    <row r="247" spans="1:23" s="1184" customFormat="1" ht="27" customHeight="1">
      <c r="A247" s="1178"/>
      <c r="B247" s="1179"/>
      <c r="C247" s="1180"/>
      <c r="D247" s="1088" t="s">
        <v>6318</v>
      </c>
      <c r="E247" s="1088"/>
      <c r="F247" s="1090">
        <f>(2.2*1.2)*0.4</f>
        <v>1.056</v>
      </c>
      <c r="G247" s="1181"/>
      <c r="H247" s="1192"/>
      <c r="I247" s="1177"/>
      <c r="J247" s="1189"/>
      <c r="K247" s="1194"/>
      <c r="Q247" s="1186"/>
      <c r="R247" s="1186"/>
      <c r="U247" s="1187"/>
      <c r="W247" s="1187"/>
    </row>
    <row r="248" spans="1:23" s="1184" customFormat="1" ht="27" customHeight="1">
      <c r="A248" s="1178"/>
      <c r="B248" s="1179"/>
      <c r="C248" s="1180"/>
      <c r="D248" s="1088" t="s">
        <v>6319</v>
      </c>
      <c r="E248" s="1088"/>
      <c r="F248" s="1090">
        <f>(5.5*1.2)*0.4</f>
        <v>2.64</v>
      </c>
      <c r="G248" s="1181"/>
      <c r="H248" s="1192"/>
      <c r="I248" s="1177"/>
      <c r="J248" s="1189"/>
      <c r="K248" s="1194"/>
      <c r="Q248" s="1186"/>
      <c r="R248" s="1186"/>
      <c r="U248" s="1187"/>
      <c r="W248" s="1187"/>
    </row>
    <row r="249" spans="1:23" s="1184" customFormat="1" ht="27" customHeight="1">
      <c r="A249" s="1178"/>
      <c r="B249" s="1179"/>
      <c r="C249" s="1180"/>
      <c r="D249" s="1088" t="s">
        <v>6320</v>
      </c>
      <c r="E249" s="1088"/>
      <c r="F249" s="1090">
        <f>(5.2*1.2)*0.4</f>
        <v>2.4960000000000004</v>
      </c>
      <c r="G249" s="1181"/>
      <c r="H249" s="1192"/>
      <c r="I249" s="1177"/>
      <c r="J249" s="1195"/>
      <c r="K249" s="1196"/>
      <c r="Q249" s="1186"/>
      <c r="R249" s="1186"/>
      <c r="U249" s="1187"/>
      <c r="W249" s="1187"/>
    </row>
    <row r="250" spans="1:23" s="1184" customFormat="1" ht="27" customHeight="1">
      <c r="A250" s="1178"/>
      <c r="B250" s="1179"/>
      <c r="C250" s="1180"/>
      <c r="D250" s="1088" t="s">
        <v>6321</v>
      </c>
      <c r="E250" s="1088"/>
      <c r="F250" s="1090">
        <f>(6.9*1.2)*0.4</f>
        <v>3.3119999999999998</v>
      </c>
      <c r="G250" s="1181"/>
      <c r="H250" s="1192"/>
      <c r="I250" s="1177"/>
      <c r="J250" s="1197"/>
      <c r="K250" s="1196"/>
      <c r="Q250" s="1186"/>
      <c r="R250" s="1186"/>
      <c r="U250" s="1187"/>
      <c r="W250" s="1187"/>
    </row>
    <row r="251" spans="1:23" s="1184" customFormat="1" ht="27" customHeight="1">
      <c r="A251" s="1178"/>
      <c r="B251" s="1179"/>
      <c r="C251" s="1180"/>
      <c r="D251" s="1088" t="s">
        <v>6322</v>
      </c>
      <c r="E251" s="1088"/>
      <c r="F251" s="1090">
        <f>(8.3*1.2)*0.4</f>
        <v>3.9840000000000004</v>
      </c>
      <c r="G251" s="1181"/>
      <c r="H251" s="1192"/>
      <c r="I251" s="1177"/>
      <c r="J251" s="1197"/>
      <c r="K251" s="1196"/>
      <c r="Q251" s="1186"/>
      <c r="R251" s="1186"/>
      <c r="U251" s="1187"/>
      <c r="W251" s="1187"/>
    </row>
    <row r="252" spans="1:23" s="1184" customFormat="1" ht="27" customHeight="1">
      <c r="A252" s="1178"/>
      <c r="B252" s="1179"/>
      <c r="C252" s="1180"/>
      <c r="D252" s="1088" t="s">
        <v>6323</v>
      </c>
      <c r="E252" s="1088"/>
      <c r="F252" s="1090">
        <f>(3.4*1.2)*0.4</f>
        <v>1.6320000000000001</v>
      </c>
      <c r="G252" s="1181"/>
      <c r="H252" s="1192"/>
      <c r="I252" s="1177"/>
      <c r="J252" s="1197"/>
      <c r="K252" s="1196"/>
      <c r="Q252" s="1186"/>
      <c r="R252" s="1186"/>
      <c r="U252" s="1187"/>
      <c r="W252" s="1187"/>
    </row>
    <row r="253" spans="1:23" s="1184" customFormat="1" ht="27" customHeight="1">
      <c r="A253" s="1178"/>
      <c r="B253" s="1179"/>
      <c r="C253" s="1180"/>
      <c r="D253" s="1088" t="s">
        <v>6324</v>
      </c>
      <c r="E253" s="1088"/>
      <c r="F253" s="1090">
        <f>(8.4*1.2)*0.4</f>
        <v>4.032</v>
      </c>
      <c r="G253" s="1181"/>
      <c r="H253" s="1192"/>
      <c r="I253" s="1177"/>
      <c r="J253" s="1197"/>
      <c r="K253" s="1198"/>
      <c r="Q253" s="1186"/>
      <c r="R253" s="1186"/>
      <c r="U253" s="1187"/>
      <c r="W253" s="1187"/>
    </row>
    <row r="254" spans="1:23" s="1184" customFormat="1" ht="27" customHeight="1">
      <c r="A254" s="1178"/>
      <c r="B254" s="1179"/>
      <c r="C254" s="1180"/>
      <c r="D254" s="1088" t="s">
        <v>6325</v>
      </c>
      <c r="E254" s="1088"/>
      <c r="F254" s="1090">
        <f>(11.2*1.2)*0.4</f>
        <v>5.3760000000000003</v>
      </c>
      <c r="G254" s="1181"/>
      <c r="H254" s="1192"/>
      <c r="I254" s="1177"/>
      <c r="J254" s="1189"/>
      <c r="K254" s="1194"/>
      <c r="Q254" s="1186"/>
      <c r="R254" s="1186"/>
      <c r="U254" s="1187"/>
      <c r="W254" s="1187"/>
    </row>
    <row r="255" spans="1:23" s="1184" customFormat="1" ht="27" customHeight="1">
      <c r="A255" s="1178"/>
      <c r="B255" s="1179"/>
      <c r="C255" s="1180"/>
      <c r="D255" s="1088" t="s">
        <v>6326</v>
      </c>
      <c r="E255" s="1088"/>
      <c r="F255" s="1090">
        <f>(4.2*1.2)*0.4</f>
        <v>2.016</v>
      </c>
      <c r="G255" s="1181"/>
      <c r="H255" s="1192"/>
      <c r="I255" s="1177"/>
      <c r="J255" s="1189"/>
      <c r="K255" s="1194"/>
      <c r="Q255" s="1186"/>
      <c r="R255" s="1186"/>
      <c r="U255" s="1187"/>
      <c r="W255" s="1187"/>
    </row>
    <row r="256" spans="1:23" s="1184" customFormat="1" ht="27" customHeight="1">
      <c r="A256" s="1178"/>
      <c r="B256" s="1179"/>
      <c r="C256" s="1180"/>
      <c r="D256" s="1088" t="s">
        <v>6327</v>
      </c>
      <c r="E256" s="1088"/>
      <c r="F256" s="1090">
        <f>(1.4*1.2)*0.4</f>
        <v>0.67200000000000004</v>
      </c>
      <c r="G256" s="1181"/>
      <c r="H256" s="1192"/>
      <c r="I256" s="1177"/>
      <c r="J256" s="1189"/>
      <c r="K256" s="1194"/>
      <c r="Q256" s="1186"/>
      <c r="R256" s="1186"/>
      <c r="U256" s="1187"/>
      <c r="W256" s="1187"/>
    </row>
    <row r="257" spans="1:23" s="1184" customFormat="1" ht="27" customHeight="1">
      <c r="A257" s="1178"/>
      <c r="B257" s="1179"/>
      <c r="C257" s="1180"/>
      <c r="D257" s="1088" t="s">
        <v>6328</v>
      </c>
      <c r="E257" s="1088"/>
      <c r="F257" s="1090">
        <f>(2.2*1.2)*0.4</f>
        <v>1.056</v>
      </c>
      <c r="G257" s="1181"/>
      <c r="H257" s="1192"/>
      <c r="I257" s="1177"/>
      <c r="J257" s="1189"/>
      <c r="K257" s="1194"/>
      <c r="Q257" s="1186"/>
      <c r="R257" s="1186"/>
      <c r="U257" s="1187"/>
      <c r="W257" s="1187"/>
    </row>
    <row r="258" spans="1:23" s="1184" customFormat="1" ht="27" customHeight="1">
      <c r="A258" s="1178"/>
      <c r="B258" s="1179"/>
      <c r="C258" s="1180"/>
      <c r="D258" s="1088" t="s">
        <v>6329</v>
      </c>
      <c r="E258" s="1088"/>
      <c r="F258" s="1090">
        <f>(7.9*1.2)*0.4</f>
        <v>3.7920000000000003</v>
      </c>
      <c r="G258" s="1181"/>
      <c r="H258" s="1192"/>
      <c r="I258" s="1177"/>
      <c r="J258" s="1189"/>
      <c r="K258" s="1194"/>
      <c r="Q258" s="1186"/>
      <c r="R258" s="1186"/>
      <c r="U258" s="1187"/>
      <c r="W258" s="1187"/>
    </row>
    <row r="259" spans="1:23" s="1184" customFormat="1" ht="27" customHeight="1">
      <c r="A259" s="1178"/>
      <c r="B259" s="1179"/>
      <c r="C259" s="1180"/>
      <c r="D259" s="1088" t="s">
        <v>6330</v>
      </c>
      <c r="E259" s="1088"/>
      <c r="F259" s="1090">
        <f>(1.1*1.2)*0.4</f>
        <v>0.52800000000000002</v>
      </c>
      <c r="G259" s="1181"/>
      <c r="H259" s="1192"/>
      <c r="I259" s="1177"/>
      <c r="J259" s="1189"/>
      <c r="K259" s="1194"/>
      <c r="Q259" s="1186"/>
      <c r="R259" s="1186"/>
      <c r="U259" s="1187"/>
      <c r="W259" s="1187"/>
    </row>
    <row r="260" spans="1:23" s="1184" customFormat="1" ht="27" customHeight="1">
      <c r="A260" s="1178"/>
      <c r="B260" s="1179"/>
      <c r="C260" s="1180"/>
      <c r="D260" s="1088" t="s">
        <v>6331</v>
      </c>
      <c r="E260" s="1088"/>
      <c r="F260" s="1090">
        <f>(1.5*1.2)*0.4</f>
        <v>0.72</v>
      </c>
      <c r="G260" s="1181"/>
      <c r="H260" s="1192"/>
      <c r="I260" s="1177"/>
      <c r="J260" s="1189"/>
      <c r="K260" s="1194"/>
      <c r="Q260" s="1186"/>
      <c r="R260" s="1186"/>
      <c r="U260" s="1187"/>
      <c r="W260" s="1187"/>
    </row>
    <row r="261" spans="1:23" s="1184" customFormat="1" ht="27" customHeight="1">
      <c r="A261" s="1178"/>
      <c r="B261" s="1179"/>
      <c r="C261" s="1180"/>
      <c r="D261" s="1088" t="s">
        <v>6332</v>
      </c>
      <c r="E261" s="1088"/>
      <c r="F261" s="1090">
        <f>(5*1.2)*0.4</f>
        <v>2.4000000000000004</v>
      </c>
      <c r="G261" s="1181"/>
      <c r="H261" s="1192"/>
      <c r="I261" s="1177"/>
      <c r="J261" s="1189"/>
      <c r="K261" s="1194"/>
      <c r="Q261" s="1186"/>
      <c r="R261" s="1186"/>
      <c r="U261" s="1187"/>
      <c r="W261" s="1187"/>
    </row>
    <row r="262" spans="1:23" s="1184" customFormat="1" ht="27" customHeight="1">
      <c r="A262" s="1178"/>
      <c r="B262" s="1179"/>
      <c r="C262" s="1180"/>
      <c r="D262" s="1088" t="s">
        <v>6333</v>
      </c>
      <c r="E262" s="1088"/>
      <c r="F262" s="1090">
        <f>(2.4*1.2)*0.4</f>
        <v>1.1519999999999999</v>
      </c>
      <c r="G262" s="1181"/>
      <c r="H262" s="1192"/>
      <c r="I262" s="1177"/>
      <c r="J262" s="1189"/>
      <c r="K262" s="1194"/>
      <c r="Q262" s="1186"/>
      <c r="R262" s="1186"/>
      <c r="U262" s="1187"/>
      <c r="W262" s="1187"/>
    </row>
    <row r="263" spans="1:23" s="1184" customFormat="1" ht="27" customHeight="1">
      <c r="A263" s="1178"/>
      <c r="B263" s="1179"/>
      <c r="C263" s="1180"/>
      <c r="D263" s="1088" t="s">
        <v>6334</v>
      </c>
      <c r="E263" s="1088"/>
      <c r="F263" s="1090">
        <f>(3.7*1.2)*0.4</f>
        <v>1.7760000000000002</v>
      </c>
      <c r="G263" s="1181"/>
      <c r="H263" s="1192"/>
      <c r="I263" s="1177"/>
      <c r="J263" s="1189"/>
      <c r="K263" s="1194"/>
      <c r="Q263" s="1186"/>
      <c r="R263" s="1186"/>
      <c r="U263" s="1187"/>
      <c r="W263" s="1187"/>
    </row>
    <row r="264" spans="1:23" s="1184" customFormat="1" ht="27" customHeight="1">
      <c r="A264" s="1178"/>
      <c r="B264" s="1179"/>
      <c r="C264" s="1180"/>
      <c r="D264" s="1088" t="s">
        <v>6335</v>
      </c>
      <c r="E264" s="1088"/>
      <c r="F264" s="1090">
        <f>(2.7*1.2)*0.4</f>
        <v>1.2960000000000003</v>
      </c>
      <c r="G264" s="1181"/>
      <c r="H264" s="1192"/>
      <c r="I264" s="1177"/>
      <c r="J264" s="1189"/>
      <c r="K264" s="1194"/>
      <c r="Q264" s="1186"/>
      <c r="R264" s="1186"/>
      <c r="U264" s="1187"/>
      <c r="W264" s="1187"/>
    </row>
    <row r="265" spans="1:23" s="1184" customFormat="1" ht="27" customHeight="1">
      <c r="A265" s="1178"/>
      <c r="B265" s="1179"/>
      <c r="C265" s="1180"/>
      <c r="D265" s="1088" t="s">
        <v>6336</v>
      </c>
      <c r="E265" s="1088"/>
      <c r="F265" s="1090">
        <f>(3.8*1.2)*0.4</f>
        <v>1.8239999999999998</v>
      </c>
      <c r="G265" s="1181"/>
      <c r="H265" s="1192"/>
      <c r="I265" s="1177"/>
      <c r="J265" s="1189"/>
      <c r="K265" s="1194"/>
      <c r="Q265" s="1186"/>
      <c r="R265" s="1186"/>
      <c r="U265" s="1187"/>
      <c r="W265" s="1187"/>
    </row>
    <row r="266" spans="1:23" s="1085" customFormat="1" ht="13.5" customHeight="1">
      <c r="A266" s="1086"/>
      <c r="B266" s="1087"/>
      <c r="C266" s="1088"/>
      <c r="D266" s="1176" t="s">
        <v>6337</v>
      </c>
      <c r="E266" s="1088"/>
      <c r="F266" s="1090"/>
      <c r="G266" s="1091"/>
      <c r="H266" s="1091"/>
      <c r="I266" s="1084"/>
      <c r="K266" s="1092"/>
    </row>
    <row r="267" spans="1:23" s="1184" customFormat="1" ht="27" customHeight="1">
      <c r="A267" s="1178"/>
      <c r="B267" s="1179"/>
      <c r="C267" s="1180"/>
      <c r="D267" s="1088" t="s">
        <v>6338</v>
      </c>
      <c r="E267" s="1088"/>
      <c r="F267" s="1090">
        <f>(12.1*1.2)*0.4</f>
        <v>5.8079999999999998</v>
      </c>
      <c r="G267" s="1181"/>
      <c r="H267" s="1192"/>
      <c r="I267" s="1177"/>
      <c r="J267" s="1189"/>
      <c r="K267" s="1194"/>
      <c r="Q267" s="1186"/>
      <c r="R267" s="1186"/>
      <c r="U267" s="1187"/>
      <c r="W267" s="1187"/>
    </row>
    <row r="268" spans="1:23" s="1085" customFormat="1" ht="13.5" customHeight="1">
      <c r="A268" s="1086"/>
      <c r="B268" s="1087"/>
      <c r="C268" s="1088"/>
      <c r="D268" s="1176" t="s">
        <v>6339</v>
      </c>
      <c r="E268" s="1088"/>
      <c r="F268" s="1090"/>
      <c r="G268" s="1091"/>
      <c r="H268" s="1091"/>
      <c r="I268" s="1084"/>
      <c r="K268" s="1092"/>
    </row>
    <row r="269" spans="1:23" s="1184" customFormat="1" ht="27" customHeight="1">
      <c r="A269" s="1178"/>
      <c r="B269" s="1179"/>
      <c r="C269" s="1180"/>
      <c r="D269" s="1088" t="s">
        <v>6340</v>
      </c>
      <c r="E269" s="1088"/>
      <c r="F269" s="1090">
        <f>(0.7*1.2)*0.4</f>
        <v>0.33600000000000002</v>
      </c>
      <c r="G269" s="1181"/>
      <c r="H269" s="1192"/>
      <c r="I269" s="1177"/>
      <c r="J269" s="1212"/>
      <c r="K269" s="1194"/>
      <c r="Q269" s="1186"/>
      <c r="R269" s="1186"/>
      <c r="U269" s="1187"/>
      <c r="W269" s="1187"/>
    </row>
    <row r="270" spans="1:23" s="1098" customFormat="1" ht="13.5" customHeight="1">
      <c r="A270" s="1086" t="s">
        <v>5999</v>
      </c>
      <c r="B270" s="1093">
        <v>583</v>
      </c>
      <c r="C270" s="1093">
        <v>58343872</v>
      </c>
      <c r="D270" s="1093" t="s">
        <v>2957</v>
      </c>
      <c r="E270" s="1093" t="s">
        <v>222</v>
      </c>
      <c r="F270" s="1043">
        <f>ROUND(SUM(F271),3)</f>
        <v>136.416</v>
      </c>
      <c r="G270" s="302"/>
      <c r="H270" s="1095">
        <f t="shared" ref="H270" si="11">ROUND(F270*G270,2)</f>
        <v>0</v>
      </c>
      <c r="I270" s="1096" t="s">
        <v>5315</v>
      </c>
      <c r="J270" s="1215"/>
    </row>
    <row r="271" spans="1:23" s="1098" customFormat="1" ht="13.5" customHeight="1">
      <c r="A271" s="1099"/>
      <c r="B271" s="1093"/>
      <c r="C271" s="1100"/>
      <c r="D271" s="1216" t="s">
        <v>6341</v>
      </c>
      <c r="E271" s="1100"/>
      <c r="F271" s="1102">
        <f>(68.208)*2</f>
        <v>136.416</v>
      </c>
      <c r="G271" s="1103"/>
      <c r="H271" s="1103"/>
      <c r="I271" s="1096"/>
      <c r="K271" s="1104"/>
    </row>
    <row r="272" spans="1:23" s="1077" customFormat="1" ht="13.5" customHeight="1">
      <c r="A272" s="1071"/>
      <c r="B272" s="1071"/>
      <c r="C272" s="1072">
        <v>4</v>
      </c>
      <c r="D272" s="1072" t="s">
        <v>144</v>
      </c>
      <c r="E272" s="1072"/>
      <c r="F272" s="1073"/>
      <c r="G272" s="1074"/>
      <c r="H272" s="1074">
        <f>SUM(H273:H306)</f>
        <v>0</v>
      </c>
      <c r="I272" s="1075"/>
      <c r="J272" s="1076"/>
    </row>
    <row r="273" spans="1:23" s="1085" customFormat="1" ht="13.5" customHeight="1">
      <c r="A273" s="1078" t="s">
        <v>6002</v>
      </c>
      <c r="B273" s="1079">
        <v>271</v>
      </c>
      <c r="C273" s="1087">
        <v>451573111</v>
      </c>
      <c r="D273" s="1087" t="s">
        <v>3248</v>
      </c>
      <c r="E273" s="1080" t="s">
        <v>197</v>
      </c>
      <c r="F273" s="1081">
        <f>ROUND(SUM(F275:F306),3)</f>
        <v>29.550999999999998</v>
      </c>
      <c r="G273" s="1154"/>
      <c r="H273" s="1083">
        <f t="shared" ref="H273" si="12">ROUND(F273*G273,2)</f>
        <v>0</v>
      </c>
      <c r="I273" s="1084" t="s">
        <v>5315</v>
      </c>
      <c r="J273" s="301"/>
    </row>
    <row r="274" spans="1:23" s="1184" customFormat="1" ht="13.5" customHeight="1">
      <c r="A274" s="1178"/>
      <c r="B274" s="1179"/>
      <c r="C274" s="1180"/>
      <c r="D274" s="1176" t="s">
        <v>6342</v>
      </c>
      <c r="E274" s="1088"/>
      <c r="F274" s="1090"/>
      <c r="G274" s="1181"/>
      <c r="H274" s="1192"/>
      <c r="I274" s="1177"/>
      <c r="J274" s="1183"/>
      <c r="U274" s="1187"/>
      <c r="W274" s="1187"/>
    </row>
    <row r="275" spans="1:23" s="1184" customFormat="1" ht="27" customHeight="1">
      <c r="A275" s="1178"/>
      <c r="B275" s="1179"/>
      <c r="C275" s="1180"/>
      <c r="D275" s="1088" t="s">
        <v>6343</v>
      </c>
      <c r="E275" s="1088"/>
      <c r="F275" s="1090">
        <f>(13*1.2)*0.15</f>
        <v>2.34</v>
      </c>
      <c r="G275" s="1181"/>
      <c r="H275" s="1182"/>
      <c r="I275" s="1177"/>
      <c r="J275" s="1183"/>
      <c r="L275" s="1185"/>
      <c r="M275" s="1185"/>
      <c r="Q275" s="1186"/>
      <c r="R275" s="1186"/>
      <c r="U275" s="1187"/>
      <c r="W275" s="1187"/>
    </row>
    <row r="276" spans="1:23" s="1184" customFormat="1" ht="27" customHeight="1">
      <c r="A276" s="1178"/>
      <c r="B276" s="1179"/>
      <c r="C276" s="1180"/>
      <c r="D276" s="1088" t="s">
        <v>6344</v>
      </c>
      <c r="E276" s="1088"/>
      <c r="F276" s="1090">
        <f>(6.5*1.2)*0.15</f>
        <v>1.17</v>
      </c>
      <c r="G276" s="1181"/>
      <c r="H276" s="1182"/>
      <c r="I276" s="1177"/>
      <c r="J276" s="1183"/>
      <c r="L276" s="1185"/>
      <c r="M276" s="1185"/>
      <c r="Q276" s="1186"/>
      <c r="R276" s="1186"/>
      <c r="U276" s="1187"/>
      <c r="W276" s="1187"/>
    </row>
    <row r="277" spans="1:23" s="1184" customFormat="1" ht="27" customHeight="1">
      <c r="A277" s="1178"/>
      <c r="B277" s="1179"/>
      <c r="C277" s="1180"/>
      <c r="D277" s="1088" t="s">
        <v>6345</v>
      </c>
      <c r="E277" s="1088"/>
      <c r="F277" s="1090">
        <f>(1.5*1.2)*0.15</f>
        <v>0.26999999999999996</v>
      </c>
      <c r="G277" s="1188"/>
      <c r="H277" s="1182"/>
      <c r="I277" s="1177"/>
      <c r="J277" s="1189"/>
      <c r="K277" s="1092"/>
      <c r="L277" s="1190"/>
      <c r="M277" s="1190"/>
      <c r="N277" s="1191"/>
      <c r="Q277" s="1186"/>
      <c r="R277" s="1186"/>
      <c r="U277" s="1187"/>
      <c r="W277" s="1187"/>
    </row>
    <row r="278" spans="1:23" s="1184" customFormat="1" ht="27" customHeight="1">
      <c r="A278" s="1178"/>
      <c r="B278" s="1179"/>
      <c r="C278" s="1180"/>
      <c r="D278" s="1088" t="s">
        <v>6346</v>
      </c>
      <c r="E278" s="1088"/>
      <c r="F278" s="1090">
        <f>(13.8*1.2)*0.15</f>
        <v>2.4839999999999995</v>
      </c>
      <c r="G278" s="1181"/>
      <c r="H278" s="1192"/>
      <c r="I278" s="1177"/>
      <c r="J278" s="1189"/>
      <c r="K278" s="1092"/>
      <c r="L278" s="1190"/>
      <c r="M278" s="1190"/>
      <c r="N278" s="1191"/>
      <c r="Q278" s="1186"/>
      <c r="R278" s="1186"/>
      <c r="U278" s="1187"/>
      <c r="W278" s="1187"/>
    </row>
    <row r="279" spans="1:23" s="1184" customFormat="1" ht="27" customHeight="1">
      <c r="A279" s="1178"/>
      <c r="B279" s="1179"/>
      <c r="C279" s="1180"/>
      <c r="D279" s="1088" t="s">
        <v>6347</v>
      </c>
      <c r="E279" s="1088"/>
      <c r="F279" s="1090">
        <f>(1.9*1.2)*0.15</f>
        <v>0.34199999999999997</v>
      </c>
      <c r="G279" s="1181"/>
      <c r="H279" s="1192"/>
      <c r="I279" s="1177"/>
      <c r="J279" s="1189"/>
      <c r="K279" s="1092"/>
      <c r="L279" s="1191"/>
      <c r="M279" s="1190"/>
      <c r="N279" s="1193"/>
      <c r="Q279" s="1186"/>
      <c r="R279" s="1186"/>
      <c r="U279" s="1187"/>
      <c r="W279" s="1187"/>
    </row>
    <row r="280" spans="1:23" s="1184" customFormat="1" ht="27" customHeight="1">
      <c r="A280" s="1178"/>
      <c r="B280" s="1179"/>
      <c r="C280" s="1180"/>
      <c r="D280" s="1088" t="s">
        <v>6348</v>
      </c>
      <c r="E280" s="1088"/>
      <c r="F280" s="1090">
        <f>(5.6*1.2)*0.15</f>
        <v>1.008</v>
      </c>
      <c r="G280" s="1181"/>
      <c r="H280" s="1192"/>
      <c r="I280" s="1177"/>
      <c r="J280" s="1189"/>
      <c r="K280" s="1092"/>
      <c r="L280" s="1190"/>
      <c r="M280" s="1190"/>
      <c r="N280" s="1193"/>
      <c r="Q280" s="1186"/>
      <c r="R280" s="1186"/>
      <c r="U280" s="1187"/>
      <c r="W280" s="1187"/>
    </row>
    <row r="281" spans="1:23" s="1184" customFormat="1" ht="27" customHeight="1">
      <c r="A281" s="1178"/>
      <c r="B281" s="1179"/>
      <c r="C281" s="1180"/>
      <c r="D281" s="1088" t="s">
        <v>6349</v>
      </c>
      <c r="E281" s="1088"/>
      <c r="F281" s="1090">
        <f>(2.2*1.2)*0.15</f>
        <v>0.39600000000000002</v>
      </c>
      <c r="G281" s="1181"/>
      <c r="H281" s="1192"/>
      <c r="I281" s="1177"/>
      <c r="J281" s="1189"/>
      <c r="K281" s="1194"/>
      <c r="Q281" s="1186"/>
      <c r="R281" s="1186"/>
      <c r="U281" s="1187"/>
      <c r="W281" s="1187"/>
    </row>
    <row r="282" spans="1:23" s="1184" customFormat="1" ht="27" customHeight="1">
      <c r="A282" s="1178"/>
      <c r="B282" s="1179"/>
      <c r="C282" s="1180"/>
      <c r="D282" s="1088" t="s">
        <v>6350</v>
      </c>
      <c r="E282" s="1088"/>
      <c r="F282" s="1090">
        <f>(5.5*1.2)*0.15</f>
        <v>0.98999999999999988</v>
      </c>
      <c r="G282" s="1181"/>
      <c r="H282" s="1192"/>
      <c r="I282" s="1177"/>
      <c r="J282" s="1189"/>
      <c r="K282" s="1194"/>
      <c r="Q282" s="1186"/>
      <c r="R282" s="1186"/>
      <c r="U282" s="1187"/>
      <c r="W282" s="1187"/>
    </row>
    <row r="283" spans="1:23" s="1184" customFormat="1" ht="27" customHeight="1">
      <c r="A283" s="1178"/>
      <c r="B283" s="1179"/>
      <c r="C283" s="1180"/>
      <c r="D283" s="1088" t="s">
        <v>6351</v>
      </c>
      <c r="E283" s="1088"/>
      <c r="F283" s="1090">
        <f>(5.2*1.2)*0.15</f>
        <v>0.93599999999999994</v>
      </c>
      <c r="G283" s="1181"/>
      <c r="H283" s="1192"/>
      <c r="I283" s="1177"/>
      <c r="J283" s="1195"/>
      <c r="K283" s="1196"/>
      <c r="Q283" s="1186"/>
      <c r="R283" s="1186"/>
      <c r="U283" s="1187"/>
      <c r="W283" s="1187"/>
    </row>
    <row r="284" spans="1:23" s="1184" customFormat="1" ht="27" customHeight="1">
      <c r="A284" s="1178"/>
      <c r="B284" s="1179"/>
      <c r="C284" s="1180"/>
      <c r="D284" s="1088" t="s">
        <v>6352</v>
      </c>
      <c r="E284" s="1088"/>
      <c r="F284" s="1090">
        <f>(6.9*1.2)*0.15</f>
        <v>1.2419999999999998</v>
      </c>
      <c r="G284" s="1181"/>
      <c r="H284" s="1192"/>
      <c r="I284" s="1177"/>
      <c r="J284" s="1197"/>
      <c r="K284" s="1196"/>
      <c r="Q284" s="1186"/>
      <c r="R284" s="1186"/>
      <c r="U284" s="1187"/>
      <c r="W284" s="1187"/>
    </row>
    <row r="285" spans="1:23" s="1184" customFormat="1" ht="27" customHeight="1">
      <c r="A285" s="1178"/>
      <c r="B285" s="1179"/>
      <c r="C285" s="1180"/>
      <c r="D285" s="1088" t="s">
        <v>6353</v>
      </c>
      <c r="E285" s="1088"/>
      <c r="F285" s="1090">
        <f>(8.3*1.2)*0.15</f>
        <v>1.494</v>
      </c>
      <c r="G285" s="1181"/>
      <c r="H285" s="1192"/>
      <c r="I285" s="1177"/>
      <c r="J285" s="1197"/>
      <c r="K285" s="1196"/>
      <c r="Q285" s="1186"/>
      <c r="R285" s="1186"/>
      <c r="U285" s="1187"/>
      <c r="W285" s="1187"/>
    </row>
    <row r="286" spans="1:23" s="1184" customFormat="1" ht="27" customHeight="1">
      <c r="A286" s="1178"/>
      <c r="B286" s="1179"/>
      <c r="C286" s="1180"/>
      <c r="D286" s="1088" t="s">
        <v>6354</v>
      </c>
      <c r="E286" s="1088"/>
      <c r="F286" s="1090">
        <f>(3.4*1.2)*0.15</f>
        <v>0.61199999999999999</v>
      </c>
      <c r="G286" s="1181"/>
      <c r="H286" s="1192"/>
      <c r="I286" s="1177"/>
      <c r="J286" s="1197"/>
      <c r="K286" s="1196"/>
      <c r="Q286" s="1186"/>
      <c r="R286" s="1186"/>
      <c r="U286" s="1187"/>
      <c r="W286" s="1187"/>
    </row>
    <row r="287" spans="1:23" s="1184" customFormat="1" ht="27" customHeight="1">
      <c r="A287" s="1178"/>
      <c r="B287" s="1179"/>
      <c r="C287" s="1180"/>
      <c r="D287" s="1088" t="s">
        <v>6355</v>
      </c>
      <c r="E287" s="1088"/>
      <c r="F287" s="1090">
        <f>(8.4*1.2)*0.15</f>
        <v>1.512</v>
      </c>
      <c r="G287" s="1181"/>
      <c r="H287" s="1192"/>
      <c r="I287" s="1177"/>
      <c r="J287" s="1197"/>
      <c r="K287" s="1198"/>
      <c r="Q287" s="1186"/>
      <c r="R287" s="1186"/>
      <c r="U287" s="1187"/>
      <c r="W287" s="1187"/>
    </row>
    <row r="288" spans="1:23" s="1184" customFormat="1" ht="27" customHeight="1">
      <c r="A288" s="1178"/>
      <c r="B288" s="1179"/>
      <c r="C288" s="1180"/>
      <c r="D288" s="1088" t="s">
        <v>6356</v>
      </c>
      <c r="E288" s="1088"/>
      <c r="F288" s="1090">
        <f>(11.2*1.2)*0.15</f>
        <v>2.016</v>
      </c>
      <c r="G288" s="1181"/>
      <c r="H288" s="1192"/>
      <c r="I288" s="1177"/>
      <c r="J288" s="1189"/>
      <c r="K288" s="1194"/>
      <c r="Q288" s="1186"/>
      <c r="R288" s="1186"/>
      <c r="U288" s="1187"/>
      <c r="W288" s="1187"/>
    </row>
    <row r="289" spans="1:23" s="1184" customFormat="1" ht="27" customHeight="1">
      <c r="A289" s="1178"/>
      <c r="B289" s="1179"/>
      <c r="C289" s="1180"/>
      <c r="D289" s="1088" t="s">
        <v>6357</v>
      </c>
      <c r="E289" s="1088"/>
      <c r="F289" s="1090">
        <f>(4.2*1.2)*0.15</f>
        <v>0.75600000000000001</v>
      </c>
      <c r="G289" s="1181"/>
      <c r="H289" s="1192"/>
      <c r="I289" s="1177"/>
      <c r="J289" s="1189"/>
      <c r="K289" s="1194"/>
      <c r="Q289" s="1186"/>
      <c r="R289" s="1186"/>
      <c r="U289" s="1187"/>
      <c r="W289" s="1187"/>
    </row>
    <row r="290" spans="1:23" s="1184" customFormat="1" ht="27" customHeight="1">
      <c r="A290" s="1178"/>
      <c r="B290" s="1179"/>
      <c r="C290" s="1180"/>
      <c r="D290" s="1088" t="s">
        <v>6358</v>
      </c>
      <c r="E290" s="1088"/>
      <c r="F290" s="1090">
        <f>(1.4*1.2)*0.15</f>
        <v>0.252</v>
      </c>
      <c r="G290" s="1181"/>
      <c r="H290" s="1192"/>
      <c r="I290" s="1177"/>
      <c r="J290" s="1189"/>
      <c r="K290" s="1194"/>
      <c r="Q290" s="1186"/>
      <c r="R290" s="1186"/>
      <c r="U290" s="1187"/>
      <c r="W290" s="1187"/>
    </row>
    <row r="291" spans="1:23" s="1184" customFormat="1" ht="27" customHeight="1">
      <c r="A291" s="1178"/>
      <c r="B291" s="1179"/>
      <c r="C291" s="1180"/>
      <c r="D291" s="1088" t="s">
        <v>6359</v>
      </c>
      <c r="E291" s="1088"/>
      <c r="F291" s="1090">
        <f>(2.2*1.2)*0.15</f>
        <v>0.39600000000000002</v>
      </c>
      <c r="G291" s="1181"/>
      <c r="H291" s="1192"/>
      <c r="I291" s="1177"/>
      <c r="J291" s="1189"/>
      <c r="K291" s="1194"/>
      <c r="Q291" s="1186"/>
      <c r="R291" s="1186"/>
      <c r="U291" s="1187"/>
      <c r="W291" s="1187"/>
    </row>
    <row r="292" spans="1:23" s="1184" customFormat="1" ht="27" customHeight="1">
      <c r="A292" s="1178"/>
      <c r="B292" s="1179"/>
      <c r="C292" s="1180"/>
      <c r="D292" s="1088" t="s">
        <v>6360</v>
      </c>
      <c r="E292" s="1088"/>
      <c r="F292" s="1090">
        <f>(7.9*1.2)*0.15</f>
        <v>1.4219999999999999</v>
      </c>
      <c r="G292" s="1181"/>
      <c r="H292" s="1192"/>
      <c r="I292" s="1177"/>
      <c r="J292" s="1189"/>
      <c r="K292" s="1194"/>
      <c r="Q292" s="1186"/>
      <c r="R292" s="1186"/>
      <c r="U292" s="1187"/>
      <c r="W292" s="1187"/>
    </row>
    <row r="293" spans="1:23" s="1184" customFormat="1" ht="27" customHeight="1">
      <c r="A293" s="1178"/>
      <c r="B293" s="1179"/>
      <c r="C293" s="1180"/>
      <c r="D293" s="1088" t="s">
        <v>6361</v>
      </c>
      <c r="E293" s="1088"/>
      <c r="F293" s="1090">
        <f>(1.1*1.2)*0.15</f>
        <v>0.19800000000000001</v>
      </c>
      <c r="G293" s="1181"/>
      <c r="H293" s="1192"/>
      <c r="I293" s="1177"/>
      <c r="J293" s="1189"/>
      <c r="K293" s="1194"/>
      <c r="Q293" s="1186"/>
      <c r="R293" s="1186"/>
      <c r="U293" s="1187"/>
      <c r="W293" s="1187"/>
    </row>
    <row r="294" spans="1:23" s="1184" customFormat="1" ht="27" customHeight="1">
      <c r="A294" s="1178"/>
      <c r="B294" s="1179"/>
      <c r="C294" s="1180"/>
      <c r="D294" s="1088" t="s">
        <v>6362</v>
      </c>
      <c r="E294" s="1088"/>
      <c r="F294" s="1090">
        <f>(1.5*1.2)*0.15</f>
        <v>0.26999999999999996</v>
      </c>
      <c r="G294" s="1181"/>
      <c r="H294" s="1192"/>
      <c r="I294" s="1177"/>
      <c r="J294" s="1189"/>
      <c r="K294" s="1194"/>
      <c r="Q294" s="1186"/>
      <c r="R294" s="1186"/>
      <c r="U294" s="1187"/>
      <c r="W294" s="1187"/>
    </row>
    <row r="295" spans="1:23" s="1184" customFormat="1" ht="27" customHeight="1">
      <c r="A295" s="1178"/>
      <c r="B295" s="1179"/>
      <c r="C295" s="1180"/>
      <c r="D295" s="1088" t="s">
        <v>6363</v>
      </c>
      <c r="E295" s="1088"/>
      <c r="F295" s="1090">
        <f>(5*1.2)*0.15</f>
        <v>0.89999999999999991</v>
      </c>
      <c r="G295" s="1181"/>
      <c r="H295" s="1192"/>
      <c r="I295" s="1177"/>
      <c r="J295" s="1189"/>
      <c r="K295" s="1194"/>
      <c r="Q295" s="1186"/>
      <c r="R295" s="1186"/>
      <c r="U295" s="1187"/>
      <c r="W295" s="1187"/>
    </row>
    <row r="296" spans="1:23" s="1184" customFormat="1" ht="27" customHeight="1">
      <c r="A296" s="1178"/>
      <c r="B296" s="1179"/>
      <c r="C296" s="1180"/>
      <c r="D296" s="1088" t="s">
        <v>6364</v>
      </c>
      <c r="E296" s="1088"/>
      <c r="F296" s="1090">
        <f>(2.4*1.2)*0.15</f>
        <v>0.432</v>
      </c>
      <c r="G296" s="1181"/>
      <c r="H296" s="1192"/>
      <c r="I296" s="1177"/>
      <c r="J296" s="1189"/>
      <c r="K296" s="1194"/>
      <c r="Q296" s="1186"/>
      <c r="R296" s="1186"/>
      <c r="U296" s="1187"/>
      <c r="W296" s="1187"/>
    </row>
    <row r="297" spans="1:23" s="1184" customFormat="1" ht="27" customHeight="1">
      <c r="A297" s="1178"/>
      <c r="B297" s="1179"/>
      <c r="C297" s="1180"/>
      <c r="D297" s="1088" t="s">
        <v>6365</v>
      </c>
      <c r="E297" s="1088"/>
      <c r="F297" s="1090">
        <f>(3.7*1.2)*0.15</f>
        <v>0.66600000000000004</v>
      </c>
      <c r="G297" s="1181"/>
      <c r="H297" s="1192"/>
      <c r="I297" s="1177"/>
      <c r="J297" s="1189"/>
      <c r="K297" s="1194"/>
      <c r="Q297" s="1186"/>
      <c r="R297" s="1186"/>
      <c r="U297" s="1187"/>
      <c r="W297" s="1187"/>
    </row>
    <row r="298" spans="1:23" s="1184" customFormat="1" ht="27" customHeight="1">
      <c r="A298" s="1178"/>
      <c r="B298" s="1179"/>
      <c r="C298" s="1180"/>
      <c r="D298" s="1088" t="s">
        <v>6366</v>
      </c>
      <c r="E298" s="1088"/>
      <c r="F298" s="1090">
        <f>(2.7*1.2)*0.15</f>
        <v>0.48599999999999999</v>
      </c>
      <c r="G298" s="1181"/>
      <c r="H298" s="1192"/>
      <c r="I298" s="1177"/>
      <c r="J298" s="1189"/>
      <c r="K298" s="1194"/>
      <c r="Q298" s="1186"/>
      <c r="R298" s="1186"/>
      <c r="U298" s="1187"/>
      <c r="W298" s="1187"/>
    </row>
    <row r="299" spans="1:23" s="1184" customFormat="1" ht="27" customHeight="1">
      <c r="A299" s="1178"/>
      <c r="B299" s="1179"/>
      <c r="C299" s="1180"/>
      <c r="D299" s="1088" t="s">
        <v>6367</v>
      </c>
      <c r="E299" s="1088"/>
      <c r="F299" s="1090">
        <f>(3.8*1.2)*0.15</f>
        <v>0.68399999999999994</v>
      </c>
      <c r="G299" s="1181"/>
      <c r="H299" s="1192"/>
      <c r="I299" s="1177"/>
      <c r="J299" s="1189"/>
      <c r="K299" s="1194"/>
      <c r="Q299" s="1186"/>
      <c r="R299" s="1186"/>
      <c r="U299" s="1187"/>
      <c r="W299" s="1187"/>
    </row>
    <row r="300" spans="1:23" s="1085" customFormat="1" ht="13.5" customHeight="1">
      <c r="A300" s="1086"/>
      <c r="B300" s="1087"/>
      <c r="C300" s="1088"/>
      <c r="D300" s="1176" t="s">
        <v>6368</v>
      </c>
      <c r="E300" s="1088"/>
      <c r="F300" s="1090"/>
      <c r="G300" s="1091"/>
      <c r="H300" s="1091"/>
      <c r="I300" s="1084"/>
      <c r="K300" s="1092"/>
    </row>
    <row r="301" spans="1:23" s="1184" customFormat="1" ht="27" customHeight="1">
      <c r="A301" s="1178"/>
      <c r="B301" s="1179"/>
      <c r="C301" s="1180"/>
      <c r="D301" s="1088" t="s">
        <v>6369</v>
      </c>
      <c r="E301" s="1088"/>
      <c r="F301" s="1090">
        <f>(12.1*1.2)*0.15</f>
        <v>2.1779999999999999</v>
      </c>
      <c r="G301" s="1181"/>
      <c r="H301" s="1192"/>
      <c r="I301" s="1177"/>
      <c r="J301" s="1189"/>
      <c r="K301" s="1194"/>
      <c r="Q301" s="1186"/>
      <c r="R301" s="1186"/>
      <c r="U301" s="1187"/>
      <c r="W301" s="1187"/>
    </row>
    <row r="302" spans="1:23" s="1085" customFormat="1" ht="13.5" customHeight="1">
      <c r="A302" s="1086"/>
      <c r="B302" s="1087"/>
      <c r="C302" s="1088"/>
      <c r="D302" s="1176" t="s">
        <v>6370</v>
      </c>
      <c r="E302" s="1088"/>
      <c r="F302" s="1090"/>
      <c r="G302" s="1091"/>
      <c r="H302" s="1091"/>
      <c r="I302" s="1084"/>
      <c r="K302" s="1092"/>
    </row>
    <row r="303" spans="1:23" s="1184" customFormat="1" ht="27" customHeight="1">
      <c r="A303" s="1178"/>
      <c r="B303" s="1179"/>
      <c r="C303" s="1180"/>
      <c r="D303" s="1088" t="s">
        <v>6371</v>
      </c>
      <c r="E303" s="1088"/>
      <c r="F303" s="1090">
        <f>(0.7*1.2)*0.15</f>
        <v>0.126</v>
      </c>
      <c r="G303" s="1181"/>
      <c r="H303" s="1192"/>
      <c r="I303" s="1177"/>
      <c r="J303" s="1212"/>
      <c r="K303" s="1194"/>
      <c r="Q303" s="1186"/>
      <c r="R303" s="1186"/>
      <c r="U303" s="1187"/>
      <c r="W303" s="1187"/>
    </row>
    <row r="304" spans="1:23" s="1184" customFormat="1" ht="13.5" customHeight="1">
      <c r="A304" s="1178"/>
      <c r="B304" s="1179"/>
      <c r="C304" s="1180"/>
      <c r="D304" s="1176" t="s">
        <v>6372</v>
      </c>
      <c r="E304" s="1088"/>
      <c r="F304" s="1090"/>
      <c r="G304" s="1181"/>
      <c r="H304" s="1192"/>
      <c r="I304" s="1084"/>
      <c r="J304" s="1183"/>
      <c r="U304" s="1187"/>
      <c r="W304" s="1187"/>
    </row>
    <row r="305" spans="1:23" s="1184" customFormat="1" ht="13.5" customHeight="1">
      <c r="A305" s="1178"/>
      <c r="B305" s="1179"/>
      <c r="C305" s="1180"/>
      <c r="D305" s="1088" t="s">
        <v>6373</v>
      </c>
      <c r="E305" s="1088"/>
      <c r="F305" s="1090">
        <f>((1.6*1.6)*0.15)*4</f>
        <v>1.5360000000000003</v>
      </c>
      <c r="G305" s="1181"/>
      <c r="H305" s="1192"/>
      <c r="I305" s="1177"/>
      <c r="J305" s="1183"/>
      <c r="U305" s="1187"/>
      <c r="W305" s="1187"/>
    </row>
    <row r="306" spans="1:23" s="1184" customFormat="1" ht="13.5" customHeight="1">
      <c r="A306" s="1178"/>
      <c r="B306" s="1179"/>
      <c r="C306" s="1180"/>
      <c r="D306" s="1088" t="s">
        <v>6374</v>
      </c>
      <c r="E306" s="1088"/>
      <c r="F306" s="1090">
        <f>((1.425*1.425)*0.15)*8</f>
        <v>2.43675</v>
      </c>
      <c r="G306" s="1181"/>
      <c r="H306" s="1192"/>
      <c r="I306" s="1177"/>
      <c r="J306" s="1183"/>
      <c r="U306" s="1187"/>
      <c r="W306" s="1187"/>
    </row>
    <row r="307" spans="1:23" s="1077" customFormat="1" ht="13.5" customHeight="1">
      <c r="A307" s="1071"/>
      <c r="B307" s="1071"/>
      <c r="C307" s="1072" t="s">
        <v>2815</v>
      </c>
      <c r="D307" s="1072" t="s">
        <v>3250</v>
      </c>
      <c r="E307" s="1072"/>
      <c r="F307" s="1073"/>
      <c r="G307" s="1074"/>
      <c r="H307" s="1074">
        <f>SUM(H308:H430)</f>
        <v>0</v>
      </c>
      <c r="I307" s="1075"/>
      <c r="J307" s="1076"/>
    </row>
    <row r="308" spans="1:23" s="1085" customFormat="1" ht="13.5" customHeight="1">
      <c r="A308" s="1078" t="s">
        <v>2857</v>
      </c>
      <c r="B308" s="1079">
        <v>271</v>
      </c>
      <c r="C308" s="1080" t="s">
        <v>6375</v>
      </c>
      <c r="D308" s="1080" t="s">
        <v>6376</v>
      </c>
      <c r="E308" s="1080" t="s">
        <v>194</v>
      </c>
      <c r="F308" s="1081">
        <f>ROUND(SUM(F309),3)</f>
        <v>6.05</v>
      </c>
      <c r="G308" s="1154"/>
      <c r="H308" s="1083">
        <f t="shared" ref="H308" si="13">ROUND(F308*G308,2)</f>
        <v>0</v>
      </c>
      <c r="I308" s="1084" t="s">
        <v>5316</v>
      </c>
      <c r="J308" s="301"/>
    </row>
    <row r="309" spans="1:23" s="1184" customFormat="1" ht="13.5" customHeight="1">
      <c r="A309" s="1178"/>
      <c r="B309" s="1179"/>
      <c r="C309" s="1180"/>
      <c r="D309" s="1088" t="s">
        <v>6377</v>
      </c>
      <c r="E309" s="1088"/>
      <c r="F309" s="1090">
        <f>(5.5)*1.1</f>
        <v>6.0500000000000007</v>
      </c>
      <c r="G309" s="1181"/>
      <c r="H309" s="1192"/>
      <c r="I309" s="1177"/>
      <c r="J309" s="1189"/>
      <c r="K309" s="1194"/>
      <c r="Q309" s="1186"/>
      <c r="R309" s="1186"/>
      <c r="U309" s="1187"/>
      <c r="W309" s="1187"/>
    </row>
    <row r="310" spans="1:23" s="1085" customFormat="1" ht="13.5" customHeight="1">
      <c r="A310" s="1086"/>
      <c r="B310" s="1087"/>
      <c r="C310" s="1088"/>
      <c r="D310" s="1175" t="s">
        <v>2985</v>
      </c>
      <c r="E310" s="1088"/>
      <c r="F310" s="1090"/>
      <c r="G310" s="1091"/>
      <c r="H310" s="1091"/>
      <c r="I310" s="1084"/>
      <c r="K310" s="1092"/>
    </row>
    <row r="311" spans="1:23" s="1085" customFormat="1" ht="13.5" customHeight="1">
      <c r="A311" s="1078" t="s">
        <v>6007</v>
      </c>
      <c r="B311" s="1079">
        <v>271</v>
      </c>
      <c r="C311" s="1080" t="s">
        <v>6378</v>
      </c>
      <c r="D311" s="1080" t="s">
        <v>6379</v>
      </c>
      <c r="E311" s="1080" t="s">
        <v>194</v>
      </c>
      <c r="F311" s="1081">
        <f>ROUND(SUM(F313:F313),3)</f>
        <v>0.77</v>
      </c>
      <c r="G311" s="1154"/>
      <c r="H311" s="1083">
        <f t="shared" ref="H311" si="14">ROUND(F311*G311,2)</f>
        <v>0</v>
      </c>
      <c r="I311" s="1084" t="s">
        <v>5316</v>
      </c>
      <c r="J311" s="301"/>
    </row>
    <row r="312" spans="1:23" s="1085" customFormat="1" ht="13.5" customHeight="1">
      <c r="A312" s="1086"/>
      <c r="B312" s="1087"/>
      <c r="C312" s="1088"/>
      <c r="D312" s="1175" t="s">
        <v>6380</v>
      </c>
      <c r="E312" s="1088"/>
      <c r="F312" s="1090"/>
      <c r="G312" s="1091"/>
      <c r="H312" s="1091"/>
      <c r="I312" s="1084"/>
      <c r="K312" s="1092"/>
    </row>
    <row r="313" spans="1:23" s="1184" customFormat="1" ht="13.5" customHeight="1">
      <c r="A313" s="1178"/>
      <c r="B313" s="1179"/>
      <c r="C313" s="1180"/>
      <c r="D313" s="1088" t="s">
        <v>6381</v>
      </c>
      <c r="E313" s="1088"/>
      <c r="F313" s="1090">
        <f>(0.7)*1.1</f>
        <v>0.77</v>
      </c>
      <c r="G313" s="1181"/>
      <c r="H313" s="1192"/>
      <c r="I313" s="1177"/>
      <c r="J313" s="1212"/>
      <c r="K313" s="1194"/>
      <c r="Q313" s="1186"/>
      <c r="R313" s="1186"/>
      <c r="U313" s="1187"/>
      <c r="W313" s="1187"/>
    </row>
    <row r="314" spans="1:23" s="1085" customFormat="1" ht="13.5" customHeight="1">
      <c r="A314" s="1086"/>
      <c r="B314" s="1087"/>
      <c r="C314" s="1088"/>
      <c r="D314" s="1175" t="s">
        <v>2985</v>
      </c>
      <c r="E314" s="1088"/>
      <c r="F314" s="1090"/>
      <c r="G314" s="1091"/>
      <c r="H314" s="1091"/>
      <c r="I314" s="1084"/>
      <c r="K314" s="1092"/>
    </row>
    <row r="315" spans="1:23" s="1085" customFormat="1" ht="13.5" customHeight="1">
      <c r="A315" s="1078" t="s">
        <v>6064</v>
      </c>
      <c r="B315" s="1079">
        <v>271</v>
      </c>
      <c r="C315" s="1080" t="s">
        <v>6382</v>
      </c>
      <c r="D315" s="1080" t="s">
        <v>6383</v>
      </c>
      <c r="E315" s="1080" t="s">
        <v>194</v>
      </c>
      <c r="F315" s="1081">
        <f>ROUND(SUM(F317:F339),3)</f>
        <v>140.36000000000001</v>
      </c>
      <c r="G315" s="1154"/>
      <c r="H315" s="1083">
        <f t="shared" ref="H315" si="15">ROUND(F315*G315,2)</f>
        <v>0</v>
      </c>
      <c r="I315" s="1084" t="s">
        <v>5316</v>
      </c>
      <c r="J315" s="1227"/>
    </row>
    <row r="316" spans="1:23" s="1085" customFormat="1" ht="13.5" customHeight="1">
      <c r="A316" s="1086"/>
      <c r="B316" s="1087"/>
      <c r="C316" s="1088"/>
      <c r="D316" s="1175" t="s">
        <v>2983</v>
      </c>
      <c r="E316" s="1088"/>
      <c r="F316" s="1090"/>
      <c r="G316" s="1091"/>
      <c r="H316" s="1091"/>
      <c r="I316" s="1084"/>
      <c r="K316" s="1092"/>
    </row>
    <row r="317" spans="1:23" s="1184" customFormat="1" ht="13.5" customHeight="1">
      <c r="A317" s="1178"/>
      <c r="B317" s="1179"/>
      <c r="C317" s="1180"/>
      <c r="D317" s="1088" t="s">
        <v>6384</v>
      </c>
      <c r="E317" s="1088"/>
      <c r="F317" s="1090">
        <f>(13)*1.1</f>
        <v>14.3</v>
      </c>
      <c r="G317" s="1181"/>
      <c r="H317" s="1182"/>
      <c r="I317" s="1177"/>
      <c r="J317" s="1183"/>
      <c r="L317" s="1185"/>
      <c r="M317" s="1185"/>
      <c r="Q317" s="1186"/>
      <c r="R317" s="1186"/>
      <c r="U317" s="1187"/>
      <c r="W317" s="1187"/>
    </row>
    <row r="318" spans="1:23" s="1184" customFormat="1" ht="13.5" customHeight="1">
      <c r="A318" s="1178"/>
      <c r="B318" s="1179"/>
      <c r="C318" s="1180"/>
      <c r="D318" s="1088" t="s">
        <v>6385</v>
      </c>
      <c r="E318" s="1088"/>
      <c r="F318" s="1090">
        <f>(6.5)*1.1</f>
        <v>7.15</v>
      </c>
      <c r="G318" s="1181"/>
      <c r="H318" s="1182"/>
      <c r="I318" s="1177"/>
      <c r="J318" s="1183"/>
      <c r="L318" s="1185"/>
      <c r="M318" s="1185"/>
      <c r="Q318" s="1186"/>
      <c r="R318" s="1186"/>
      <c r="U318" s="1187"/>
      <c r="W318" s="1187"/>
    </row>
    <row r="319" spans="1:23" s="1184" customFormat="1" ht="13.5" customHeight="1">
      <c r="A319" s="1178"/>
      <c r="B319" s="1179"/>
      <c r="C319" s="1180"/>
      <c r="D319" s="1088" t="s">
        <v>6386</v>
      </c>
      <c r="E319" s="1088"/>
      <c r="F319" s="1090">
        <f>(1.5)*1.1</f>
        <v>1.6500000000000001</v>
      </c>
      <c r="G319" s="1188"/>
      <c r="H319" s="1182"/>
      <c r="I319" s="1177"/>
      <c r="J319" s="1189"/>
      <c r="K319" s="1092"/>
      <c r="L319" s="1190"/>
      <c r="M319" s="1190"/>
      <c r="N319" s="1191"/>
      <c r="Q319" s="1186"/>
      <c r="R319" s="1186"/>
      <c r="U319" s="1187"/>
      <c r="W319" s="1187"/>
    </row>
    <row r="320" spans="1:23" s="1184" customFormat="1" ht="13.5" customHeight="1">
      <c r="A320" s="1178"/>
      <c r="B320" s="1179"/>
      <c r="C320" s="1180"/>
      <c r="D320" s="1088" t="s">
        <v>6387</v>
      </c>
      <c r="E320" s="1088"/>
      <c r="F320" s="1090">
        <f>(13.8)*1.1</f>
        <v>15.180000000000001</v>
      </c>
      <c r="G320" s="1181"/>
      <c r="H320" s="1192"/>
      <c r="I320" s="1177"/>
      <c r="J320" s="1189"/>
      <c r="K320" s="1092"/>
      <c r="L320" s="1190"/>
      <c r="M320" s="1190"/>
      <c r="N320" s="1191"/>
      <c r="Q320" s="1186"/>
      <c r="R320" s="1186"/>
      <c r="U320" s="1187"/>
      <c r="W320" s="1187"/>
    </row>
    <row r="321" spans="1:23" s="1184" customFormat="1" ht="13.5" customHeight="1">
      <c r="A321" s="1178"/>
      <c r="B321" s="1179"/>
      <c r="C321" s="1180"/>
      <c r="D321" s="1088" t="s">
        <v>6388</v>
      </c>
      <c r="E321" s="1088"/>
      <c r="F321" s="1090">
        <f>(1.9)*1.1</f>
        <v>2.09</v>
      </c>
      <c r="G321" s="1181"/>
      <c r="H321" s="1192"/>
      <c r="I321" s="1177"/>
      <c r="J321" s="1189"/>
      <c r="K321" s="1092"/>
      <c r="L321" s="1191"/>
      <c r="M321" s="1190"/>
      <c r="N321" s="1193"/>
      <c r="Q321" s="1186"/>
      <c r="R321" s="1186"/>
      <c r="U321" s="1187"/>
      <c r="W321" s="1187"/>
    </row>
    <row r="322" spans="1:23" s="1184" customFormat="1" ht="13.5" customHeight="1">
      <c r="A322" s="1178"/>
      <c r="B322" s="1179"/>
      <c r="C322" s="1180"/>
      <c r="D322" s="1088" t="s">
        <v>6389</v>
      </c>
      <c r="E322" s="1088"/>
      <c r="F322" s="1090">
        <f>(5.6)*1.1</f>
        <v>6.16</v>
      </c>
      <c r="G322" s="1181"/>
      <c r="H322" s="1192"/>
      <c r="I322" s="1177"/>
      <c r="J322" s="1189"/>
      <c r="K322" s="1092"/>
      <c r="L322" s="1190"/>
      <c r="M322" s="1190"/>
      <c r="N322" s="1193"/>
      <c r="Q322" s="1186"/>
      <c r="R322" s="1186"/>
      <c r="U322" s="1187"/>
      <c r="W322" s="1187"/>
    </row>
    <row r="323" spans="1:23" s="1184" customFormat="1" ht="13.5" customHeight="1">
      <c r="A323" s="1178"/>
      <c r="B323" s="1179"/>
      <c r="C323" s="1180"/>
      <c r="D323" s="1088" t="s">
        <v>6390</v>
      </c>
      <c r="E323" s="1088"/>
      <c r="F323" s="1090">
        <f>(2.2)*1.1</f>
        <v>2.4200000000000004</v>
      </c>
      <c r="G323" s="1181"/>
      <c r="H323" s="1192"/>
      <c r="I323" s="1177"/>
      <c r="J323" s="1189"/>
      <c r="K323" s="1194"/>
      <c r="Q323" s="1186"/>
      <c r="R323" s="1186"/>
      <c r="U323" s="1187"/>
      <c r="W323" s="1187"/>
    </row>
    <row r="324" spans="1:23" s="1184" customFormat="1" ht="13.5" customHeight="1">
      <c r="A324" s="1178"/>
      <c r="B324" s="1179"/>
      <c r="C324" s="1180"/>
      <c r="D324" s="1088" t="s">
        <v>6391</v>
      </c>
      <c r="E324" s="1088"/>
      <c r="F324" s="1090">
        <f>(5.2)*1.1</f>
        <v>5.7200000000000006</v>
      </c>
      <c r="G324" s="1181"/>
      <c r="H324" s="1192"/>
      <c r="I324" s="1177"/>
      <c r="J324" s="1195"/>
      <c r="K324" s="1196"/>
      <c r="Q324" s="1186"/>
      <c r="R324" s="1186"/>
      <c r="U324" s="1187"/>
      <c r="W324" s="1187"/>
    </row>
    <row r="325" spans="1:23" s="1184" customFormat="1" ht="13.5" customHeight="1">
      <c r="A325" s="1178"/>
      <c r="B325" s="1179"/>
      <c r="C325" s="1180"/>
      <c r="D325" s="1088" t="s">
        <v>6392</v>
      </c>
      <c r="E325" s="1088"/>
      <c r="F325" s="1090">
        <f>(6.9)*1.1</f>
        <v>7.5900000000000007</v>
      </c>
      <c r="G325" s="1181"/>
      <c r="H325" s="1192"/>
      <c r="I325" s="1177"/>
      <c r="J325" s="1197"/>
      <c r="K325" s="1196"/>
      <c r="Q325" s="1186"/>
      <c r="R325" s="1186"/>
      <c r="U325" s="1187"/>
      <c r="W325" s="1187"/>
    </row>
    <row r="326" spans="1:23" s="1184" customFormat="1" ht="13.5" customHeight="1">
      <c r="A326" s="1178"/>
      <c r="B326" s="1179"/>
      <c r="C326" s="1180"/>
      <c r="D326" s="1088" t="s">
        <v>6393</v>
      </c>
      <c r="E326" s="1088"/>
      <c r="F326" s="1090">
        <f>(8.3)*1.1</f>
        <v>9.1300000000000008</v>
      </c>
      <c r="G326" s="1181"/>
      <c r="H326" s="1192"/>
      <c r="I326" s="1177"/>
      <c r="J326" s="1197"/>
      <c r="K326" s="1196"/>
      <c r="Q326" s="1186"/>
      <c r="R326" s="1186"/>
      <c r="U326" s="1187"/>
      <c r="W326" s="1187"/>
    </row>
    <row r="327" spans="1:23" s="1184" customFormat="1" ht="13.5" customHeight="1">
      <c r="A327" s="1178"/>
      <c r="B327" s="1179"/>
      <c r="C327" s="1180"/>
      <c r="D327" s="1088" t="s">
        <v>6394</v>
      </c>
      <c r="E327" s="1088"/>
      <c r="F327" s="1090">
        <f>(3.4)*1.1</f>
        <v>3.74</v>
      </c>
      <c r="G327" s="1181"/>
      <c r="H327" s="1192"/>
      <c r="I327" s="1177"/>
      <c r="J327" s="1197"/>
      <c r="K327" s="1196"/>
      <c r="Q327" s="1186"/>
      <c r="R327" s="1186"/>
      <c r="U327" s="1187"/>
      <c r="W327" s="1187"/>
    </row>
    <row r="328" spans="1:23" s="1184" customFormat="1" ht="13.5" customHeight="1">
      <c r="A328" s="1178"/>
      <c r="B328" s="1179"/>
      <c r="C328" s="1180"/>
      <c r="D328" s="1088" t="s">
        <v>6395</v>
      </c>
      <c r="E328" s="1088"/>
      <c r="F328" s="1090">
        <f>(8.4)*1.1</f>
        <v>9.240000000000002</v>
      </c>
      <c r="G328" s="1181"/>
      <c r="H328" s="1192"/>
      <c r="I328" s="1177"/>
      <c r="J328" s="1197"/>
      <c r="K328" s="1198"/>
      <c r="Q328" s="1186"/>
      <c r="R328" s="1186"/>
      <c r="U328" s="1187"/>
      <c r="W328" s="1187"/>
    </row>
    <row r="329" spans="1:23" s="1184" customFormat="1" ht="13.5" customHeight="1">
      <c r="A329" s="1178"/>
      <c r="B329" s="1179"/>
      <c r="C329" s="1180"/>
      <c r="D329" s="1088" t="s">
        <v>6396</v>
      </c>
      <c r="E329" s="1088"/>
      <c r="F329" s="1090">
        <f>(11.2)*1.1</f>
        <v>12.32</v>
      </c>
      <c r="G329" s="1181"/>
      <c r="H329" s="1192"/>
      <c r="I329" s="1177"/>
      <c r="J329" s="1189"/>
      <c r="K329" s="1194"/>
      <c r="Q329" s="1186"/>
      <c r="R329" s="1186"/>
      <c r="U329" s="1187"/>
      <c r="W329" s="1187"/>
    </row>
    <row r="330" spans="1:23" s="1184" customFormat="1" ht="13.5" customHeight="1">
      <c r="A330" s="1178"/>
      <c r="B330" s="1179"/>
      <c r="C330" s="1180"/>
      <c r="D330" s="1088" t="s">
        <v>6397</v>
      </c>
      <c r="E330" s="1088"/>
      <c r="F330" s="1090">
        <f>(2.2)*1.1</f>
        <v>2.4200000000000004</v>
      </c>
      <c r="G330" s="1181"/>
      <c r="H330" s="1192"/>
      <c r="I330" s="1177"/>
      <c r="J330" s="1189"/>
      <c r="K330" s="1194"/>
      <c r="Q330" s="1186"/>
      <c r="R330" s="1186"/>
      <c r="U330" s="1187"/>
      <c r="W330" s="1187"/>
    </row>
    <row r="331" spans="1:23" s="1184" customFormat="1" ht="13.5" customHeight="1">
      <c r="A331" s="1178"/>
      <c r="B331" s="1179"/>
      <c r="C331" s="1180"/>
      <c r="D331" s="1088" t="s">
        <v>6398</v>
      </c>
      <c r="E331" s="1088"/>
      <c r="F331" s="1090">
        <f>(7.9)*1.1</f>
        <v>8.6900000000000013</v>
      </c>
      <c r="G331" s="1181"/>
      <c r="H331" s="1192"/>
      <c r="I331" s="1177"/>
      <c r="J331" s="1189"/>
      <c r="K331" s="1194"/>
      <c r="Q331" s="1186"/>
      <c r="R331" s="1186"/>
      <c r="U331" s="1187"/>
      <c r="W331" s="1187"/>
    </row>
    <row r="332" spans="1:23" s="1184" customFormat="1" ht="13.5" customHeight="1">
      <c r="A332" s="1178"/>
      <c r="B332" s="1179"/>
      <c r="C332" s="1180"/>
      <c r="D332" s="1088" t="s">
        <v>6399</v>
      </c>
      <c r="E332" s="1088"/>
      <c r="F332" s="1090">
        <f>(1.1)*1.1</f>
        <v>1.2100000000000002</v>
      </c>
      <c r="G332" s="1181"/>
      <c r="H332" s="1192"/>
      <c r="I332" s="1177"/>
      <c r="J332" s="1189"/>
      <c r="K332" s="1194"/>
      <c r="Q332" s="1186"/>
      <c r="R332" s="1186"/>
      <c r="U332" s="1187"/>
      <c r="W332" s="1187"/>
    </row>
    <row r="333" spans="1:23" s="1184" customFormat="1" ht="13.5" customHeight="1">
      <c r="A333" s="1178"/>
      <c r="B333" s="1179"/>
      <c r="C333" s="1180"/>
      <c r="D333" s="1088" t="s">
        <v>6400</v>
      </c>
      <c r="E333" s="1088"/>
      <c r="F333" s="1090">
        <f>(1.5)*1.1</f>
        <v>1.6500000000000001</v>
      </c>
      <c r="G333" s="1181"/>
      <c r="H333" s="1192"/>
      <c r="I333" s="1177"/>
      <c r="J333" s="1189"/>
      <c r="K333" s="1194"/>
      <c r="Q333" s="1186"/>
      <c r="R333" s="1186"/>
      <c r="U333" s="1187"/>
      <c r="W333" s="1187"/>
    </row>
    <row r="334" spans="1:23" s="1184" customFormat="1" ht="13.5" customHeight="1">
      <c r="A334" s="1178"/>
      <c r="B334" s="1179"/>
      <c r="C334" s="1180"/>
      <c r="D334" s="1088" t="s">
        <v>6401</v>
      </c>
      <c r="E334" s="1088"/>
      <c r="F334" s="1090">
        <f>(5)*1.1</f>
        <v>5.5</v>
      </c>
      <c r="G334" s="1181"/>
      <c r="H334" s="1192"/>
      <c r="I334" s="1177"/>
      <c r="J334" s="1189"/>
      <c r="K334" s="1194"/>
      <c r="Q334" s="1186"/>
      <c r="R334" s="1186"/>
      <c r="U334" s="1187"/>
      <c r="W334" s="1187"/>
    </row>
    <row r="335" spans="1:23" s="1184" customFormat="1" ht="13.5" customHeight="1">
      <c r="A335" s="1178"/>
      <c r="B335" s="1179"/>
      <c r="C335" s="1180"/>
      <c r="D335" s="1088" t="s">
        <v>6402</v>
      </c>
      <c r="E335" s="1088"/>
      <c r="F335" s="1090">
        <f>(2.4)*1.1</f>
        <v>2.64</v>
      </c>
      <c r="G335" s="1181"/>
      <c r="H335" s="1192"/>
      <c r="I335" s="1177"/>
      <c r="J335" s="1189"/>
      <c r="K335" s="1194"/>
      <c r="Q335" s="1186"/>
      <c r="R335" s="1186"/>
      <c r="U335" s="1187"/>
      <c r="W335" s="1187"/>
    </row>
    <row r="336" spans="1:23" s="1184" customFormat="1" ht="13.5" customHeight="1">
      <c r="A336" s="1178"/>
      <c r="B336" s="1179"/>
      <c r="C336" s="1180"/>
      <c r="D336" s="1088" t="s">
        <v>6403</v>
      </c>
      <c r="E336" s="1088"/>
      <c r="F336" s="1090">
        <f>(3.7)*1.1</f>
        <v>4.07</v>
      </c>
      <c r="G336" s="1181"/>
      <c r="H336" s="1192"/>
      <c r="I336" s="1177"/>
      <c r="J336" s="1189"/>
      <c r="K336" s="1194"/>
      <c r="Q336" s="1186"/>
      <c r="R336" s="1186"/>
      <c r="U336" s="1187"/>
      <c r="W336" s="1187"/>
    </row>
    <row r="337" spans="1:23" s="1184" customFormat="1" ht="13.5" customHeight="1">
      <c r="A337" s="1178"/>
      <c r="B337" s="1179"/>
      <c r="C337" s="1180"/>
      <c r="D337" s="1088" t="s">
        <v>6404</v>
      </c>
      <c r="E337" s="1088"/>
      <c r="F337" s="1090">
        <f>(3.8)*1.1</f>
        <v>4.18</v>
      </c>
      <c r="G337" s="1181"/>
      <c r="H337" s="1192"/>
      <c r="I337" s="1177"/>
      <c r="J337" s="1189"/>
      <c r="K337" s="1194"/>
      <c r="Q337" s="1186"/>
      <c r="R337" s="1186"/>
      <c r="U337" s="1187"/>
      <c r="W337" s="1187"/>
    </row>
    <row r="338" spans="1:23" s="1085" customFormat="1" ht="13.5" customHeight="1">
      <c r="A338" s="1086"/>
      <c r="B338" s="1087"/>
      <c r="C338" s="1088"/>
      <c r="D338" s="1176" t="s">
        <v>6405</v>
      </c>
      <c r="E338" s="1088"/>
      <c r="F338" s="1090"/>
      <c r="G338" s="1091"/>
      <c r="H338" s="1091"/>
      <c r="I338" s="1084"/>
      <c r="K338" s="1092"/>
    </row>
    <row r="339" spans="1:23" s="1184" customFormat="1" ht="13.5" customHeight="1">
      <c r="A339" s="1178"/>
      <c r="B339" s="1179"/>
      <c r="C339" s="1180"/>
      <c r="D339" s="1088" t="s">
        <v>6406</v>
      </c>
      <c r="E339" s="1088"/>
      <c r="F339" s="1090">
        <f>(12.1)*1.1</f>
        <v>13.31</v>
      </c>
      <c r="G339" s="1181"/>
      <c r="H339" s="1192"/>
      <c r="I339" s="1177"/>
      <c r="J339" s="1189"/>
      <c r="K339" s="1194"/>
      <c r="Q339" s="1186"/>
      <c r="R339" s="1186"/>
      <c r="U339" s="1187"/>
      <c r="W339" s="1187"/>
    </row>
    <row r="340" spans="1:23" s="1085" customFormat="1" ht="13.5" customHeight="1">
      <c r="A340" s="1086"/>
      <c r="B340" s="1087"/>
      <c r="C340" s="1088"/>
      <c r="D340" s="1175" t="s">
        <v>2985</v>
      </c>
      <c r="E340" s="1088"/>
      <c r="F340" s="1090"/>
      <c r="G340" s="1091"/>
      <c r="H340" s="1091"/>
      <c r="I340" s="1084"/>
      <c r="K340" s="1092"/>
    </row>
    <row r="341" spans="1:23" s="1085" customFormat="1" ht="13.5" customHeight="1">
      <c r="A341" s="1078" t="s">
        <v>2860</v>
      </c>
      <c r="B341" s="1079">
        <v>271</v>
      </c>
      <c r="C341" s="1080" t="s">
        <v>6407</v>
      </c>
      <c r="D341" s="1080" t="s">
        <v>2982</v>
      </c>
      <c r="E341" s="1080" t="s">
        <v>194</v>
      </c>
      <c r="F341" s="1081">
        <f>ROUND(SUM(F343:F345),3)</f>
        <v>9.1300000000000008</v>
      </c>
      <c r="G341" s="1154"/>
      <c r="H341" s="1083">
        <f t="shared" ref="H341" si="16">ROUND(F341*G341,2)</f>
        <v>0</v>
      </c>
      <c r="I341" s="1084" t="s">
        <v>5316</v>
      </c>
      <c r="J341" s="301"/>
    </row>
    <row r="342" spans="1:23" s="1085" customFormat="1" ht="13.5" customHeight="1">
      <c r="A342" s="1086"/>
      <c r="B342" s="1087"/>
      <c r="C342" s="1088"/>
      <c r="D342" s="1175" t="s">
        <v>2983</v>
      </c>
      <c r="E342" s="1088"/>
      <c r="F342" s="1090"/>
      <c r="G342" s="1091"/>
      <c r="H342" s="1091"/>
      <c r="I342" s="1084"/>
      <c r="K342" s="1092"/>
    </row>
    <row r="343" spans="1:23" s="1184" customFormat="1" ht="13.5" customHeight="1">
      <c r="A343" s="1178"/>
      <c r="B343" s="1179"/>
      <c r="C343" s="1180"/>
      <c r="D343" s="1088" t="s">
        <v>6408</v>
      </c>
      <c r="E343" s="1088"/>
      <c r="F343" s="1090">
        <f>(4.2)*1.1</f>
        <v>4.620000000000001</v>
      </c>
      <c r="G343" s="1181"/>
      <c r="H343" s="1192"/>
      <c r="I343" s="1177"/>
      <c r="J343" s="1189"/>
      <c r="K343" s="1194"/>
      <c r="Q343" s="1186"/>
      <c r="R343" s="1186"/>
      <c r="U343" s="1187"/>
      <c r="W343" s="1187"/>
    </row>
    <row r="344" spans="1:23" s="1184" customFormat="1" ht="13.5" customHeight="1">
      <c r="A344" s="1178"/>
      <c r="B344" s="1179"/>
      <c r="C344" s="1180"/>
      <c r="D344" s="1088" t="s">
        <v>6409</v>
      </c>
      <c r="E344" s="1088"/>
      <c r="F344" s="1090">
        <f>(1.4)*1.1</f>
        <v>1.54</v>
      </c>
      <c r="G344" s="1181"/>
      <c r="H344" s="1192"/>
      <c r="I344" s="1177"/>
      <c r="J344" s="1189"/>
      <c r="K344" s="1194"/>
      <c r="Q344" s="1186"/>
      <c r="R344" s="1186"/>
      <c r="U344" s="1187"/>
      <c r="W344" s="1187"/>
    </row>
    <row r="345" spans="1:23" s="1184" customFormat="1" ht="13.5" customHeight="1">
      <c r="A345" s="1178"/>
      <c r="B345" s="1179"/>
      <c r="C345" s="1180"/>
      <c r="D345" s="1088" t="s">
        <v>6410</v>
      </c>
      <c r="E345" s="1088"/>
      <c r="F345" s="1090">
        <f>(2.7)*1.1</f>
        <v>2.9700000000000006</v>
      </c>
      <c r="G345" s="1181"/>
      <c r="H345" s="1192"/>
      <c r="I345" s="1177"/>
      <c r="J345" s="1189"/>
      <c r="K345" s="1194"/>
      <c r="Q345" s="1186"/>
      <c r="R345" s="1186"/>
      <c r="U345" s="1187"/>
      <c r="W345" s="1187"/>
    </row>
    <row r="346" spans="1:23" s="1085" customFormat="1" ht="13.5" customHeight="1">
      <c r="A346" s="1086"/>
      <c r="B346" s="1087"/>
      <c r="C346" s="1088"/>
      <c r="D346" s="1175" t="s">
        <v>5977</v>
      </c>
      <c r="E346" s="1088"/>
      <c r="F346" s="1090"/>
      <c r="G346" s="1091"/>
      <c r="H346" s="1091"/>
      <c r="I346" s="1084"/>
      <c r="K346" s="1092"/>
    </row>
    <row r="347" spans="1:23" s="1085" customFormat="1" ht="13.5" customHeight="1">
      <c r="A347" s="1078" t="s">
        <v>6017</v>
      </c>
      <c r="B347" s="1079">
        <v>871</v>
      </c>
      <c r="C347" s="1080" t="s">
        <v>3255</v>
      </c>
      <c r="D347" s="1080" t="s">
        <v>6411</v>
      </c>
      <c r="E347" s="1080" t="s">
        <v>226</v>
      </c>
      <c r="F347" s="1129">
        <f>ROUND(SUM(F348),3)</f>
        <v>3</v>
      </c>
      <c r="G347" s="1154"/>
      <c r="H347" s="1083">
        <f t="shared" ref="H347" si="17">ROUND(F347*G347,2)</f>
        <v>0</v>
      </c>
      <c r="I347" s="1084" t="s">
        <v>5316</v>
      </c>
      <c r="J347" s="301"/>
    </row>
    <row r="348" spans="1:23" s="1085" customFormat="1" ht="27" customHeight="1">
      <c r="A348" s="1086"/>
      <c r="B348" s="1087"/>
      <c r="C348" s="1088"/>
      <c r="D348" s="1175" t="s">
        <v>6633</v>
      </c>
      <c r="E348" s="1088"/>
      <c r="F348" s="1090">
        <v>3</v>
      </c>
      <c r="G348" s="1091"/>
      <c r="H348" s="1091"/>
      <c r="I348" s="1084"/>
      <c r="K348" s="1092"/>
    </row>
    <row r="349" spans="1:23" s="1085" customFormat="1" ht="13.5" customHeight="1">
      <c r="A349" s="1078" t="s">
        <v>6070</v>
      </c>
      <c r="B349" s="1079">
        <v>871</v>
      </c>
      <c r="C349" s="1080" t="s">
        <v>6412</v>
      </c>
      <c r="D349" s="1080" t="s">
        <v>6413</v>
      </c>
      <c r="E349" s="1080" t="s">
        <v>226</v>
      </c>
      <c r="F349" s="1129">
        <f>ROUND(SUM(F350),3)</f>
        <v>1</v>
      </c>
      <c r="G349" s="1154"/>
      <c r="H349" s="1083">
        <f t="shared" ref="H349" si="18">ROUND(F349*G349,2)</f>
        <v>0</v>
      </c>
      <c r="I349" s="1084" t="s">
        <v>5316</v>
      </c>
      <c r="J349" s="301"/>
    </row>
    <row r="350" spans="1:23" s="1085" customFormat="1" ht="27" customHeight="1">
      <c r="A350" s="1086"/>
      <c r="B350" s="1087"/>
      <c r="C350" s="1088"/>
      <c r="D350" s="1175" t="s">
        <v>6633</v>
      </c>
      <c r="E350" s="1088"/>
      <c r="F350" s="1090">
        <v>1</v>
      </c>
      <c r="G350" s="1091"/>
      <c r="H350" s="1091"/>
      <c r="I350" s="1084"/>
      <c r="K350" s="1092"/>
    </row>
    <row r="351" spans="1:23" s="1085" customFormat="1" ht="13.5" customHeight="1">
      <c r="A351" s="1078" t="s">
        <v>6072</v>
      </c>
      <c r="B351" s="1079">
        <v>871</v>
      </c>
      <c r="C351" s="1080" t="s">
        <v>6414</v>
      </c>
      <c r="D351" s="1080" t="s">
        <v>6415</v>
      </c>
      <c r="E351" s="1080" t="s">
        <v>226</v>
      </c>
      <c r="F351" s="1129">
        <f>ROUND(SUM(F352),3)</f>
        <v>9</v>
      </c>
      <c r="G351" s="1154"/>
      <c r="H351" s="1083">
        <f t="shared" ref="H351" si="19">ROUND(F351*G351,2)</f>
        <v>0</v>
      </c>
      <c r="I351" s="1084" t="s">
        <v>5316</v>
      </c>
      <c r="J351" s="301"/>
    </row>
    <row r="352" spans="1:23" s="1085" customFormat="1" ht="27" customHeight="1">
      <c r="A352" s="1086"/>
      <c r="B352" s="1087"/>
      <c r="C352" s="1088"/>
      <c r="D352" s="1175" t="s">
        <v>6633</v>
      </c>
      <c r="E352" s="1088"/>
      <c r="F352" s="1090">
        <v>9</v>
      </c>
      <c r="G352" s="1091"/>
      <c r="H352" s="1091"/>
      <c r="I352" s="1084"/>
      <c r="J352" s="301"/>
      <c r="K352" s="1092"/>
    </row>
    <row r="353" spans="1:30" s="1085" customFormat="1" ht="13.5" customHeight="1">
      <c r="A353" s="1078" t="s">
        <v>6416</v>
      </c>
      <c r="B353" s="1079">
        <v>871</v>
      </c>
      <c r="C353" s="1080" t="s">
        <v>6417</v>
      </c>
      <c r="D353" s="1080" t="s">
        <v>6418</v>
      </c>
      <c r="E353" s="1080" t="s">
        <v>226</v>
      </c>
      <c r="F353" s="1129">
        <f>ROUND(SUM(F354),3)</f>
        <v>1</v>
      </c>
      <c r="G353" s="1154"/>
      <c r="H353" s="1083">
        <f t="shared" ref="H353" si="20">ROUND(F353*G353,2)</f>
        <v>0</v>
      </c>
      <c r="I353" s="1084" t="s">
        <v>5316</v>
      </c>
      <c r="J353" s="301"/>
    </row>
    <row r="354" spans="1:30" s="1085" customFormat="1" ht="27" customHeight="1">
      <c r="A354" s="1086"/>
      <c r="B354" s="1087"/>
      <c r="C354" s="1088"/>
      <c r="D354" s="1175" t="s">
        <v>6633</v>
      </c>
      <c r="E354" s="1088"/>
      <c r="F354" s="1090">
        <v>1</v>
      </c>
      <c r="G354" s="1091"/>
      <c r="H354" s="1091"/>
      <c r="I354" s="1084"/>
      <c r="K354" s="1092"/>
    </row>
    <row r="355" spans="1:30" s="1085" customFormat="1" ht="13.5" customHeight="1">
      <c r="A355" s="1078" t="s">
        <v>6419</v>
      </c>
      <c r="B355" s="1079">
        <v>871</v>
      </c>
      <c r="C355" s="1080" t="s">
        <v>6420</v>
      </c>
      <c r="D355" s="1080" t="s">
        <v>6421</v>
      </c>
      <c r="E355" s="1080" t="s">
        <v>226</v>
      </c>
      <c r="F355" s="1129">
        <f>ROUND(SUM(F356),3)</f>
        <v>3</v>
      </c>
      <c r="G355" s="1154"/>
      <c r="H355" s="1083">
        <f t="shared" ref="H355" si="21">ROUND(F355*G355,2)</f>
        <v>0</v>
      </c>
      <c r="I355" s="1084" t="s">
        <v>5316</v>
      </c>
      <c r="J355" s="301"/>
    </row>
    <row r="356" spans="1:30" s="1085" customFormat="1" ht="27" customHeight="1">
      <c r="A356" s="1086"/>
      <c r="B356" s="1087"/>
      <c r="C356" s="1088"/>
      <c r="D356" s="1175" t="s">
        <v>6633</v>
      </c>
      <c r="E356" s="1088"/>
      <c r="F356" s="1090">
        <v>3</v>
      </c>
      <c r="G356" s="1091"/>
      <c r="H356" s="1091"/>
      <c r="I356" s="1084"/>
      <c r="K356" s="1092"/>
    </row>
    <row r="357" spans="1:30" s="1085" customFormat="1" ht="13.5" customHeight="1">
      <c r="A357" s="1078" t="s">
        <v>6422</v>
      </c>
      <c r="B357" s="1079">
        <v>871</v>
      </c>
      <c r="C357" s="1080" t="s">
        <v>6420</v>
      </c>
      <c r="D357" s="1080" t="s">
        <v>6423</v>
      </c>
      <c r="E357" s="1080" t="s">
        <v>226</v>
      </c>
      <c r="F357" s="1129">
        <f>ROUND(SUM(F358),3)</f>
        <v>2</v>
      </c>
      <c r="G357" s="1154"/>
      <c r="H357" s="1083">
        <f t="shared" ref="H357" si="22">ROUND(F357*G357,2)</f>
        <v>0</v>
      </c>
      <c r="I357" s="1084" t="s">
        <v>5316</v>
      </c>
      <c r="J357" s="301"/>
    </row>
    <row r="358" spans="1:30" s="1085" customFormat="1" ht="27" customHeight="1">
      <c r="A358" s="1086"/>
      <c r="B358" s="1087"/>
      <c r="C358" s="1088"/>
      <c r="D358" s="1175" t="s">
        <v>6633</v>
      </c>
      <c r="E358" s="1088"/>
      <c r="F358" s="1090">
        <v>2</v>
      </c>
      <c r="G358" s="1091"/>
      <c r="H358" s="1091"/>
      <c r="I358" s="1084"/>
      <c r="K358" s="1092"/>
    </row>
    <row r="359" spans="1:30" s="1085" customFormat="1" ht="13.5" customHeight="1">
      <c r="A359" s="1078" t="s">
        <v>6424</v>
      </c>
      <c r="B359" s="1079">
        <v>871</v>
      </c>
      <c r="C359" s="1080" t="s">
        <v>6425</v>
      </c>
      <c r="D359" s="1080" t="s">
        <v>3039</v>
      </c>
      <c r="E359" s="1080" t="s">
        <v>226</v>
      </c>
      <c r="F359" s="1129">
        <f>ROUND(SUM(F360),3)</f>
        <v>33</v>
      </c>
      <c r="G359" s="1154"/>
      <c r="H359" s="1083">
        <f t="shared" ref="H359" si="23">ROUND(F359*G359,2)</f>
        <v>0</v>
      </c>
      <c r="I359" s="1084" t="s">
        <v>5316</v>
      </c>
      <c r="J359" s="301"/>
    </row>
    <row r="360" spans="1:30" s="1085" customFormat="1" ht="27" customHeight="1">
      <c r="A360" s="1086"/>
      <c r="B360" s="1087"/>
      <c r="C360" s="1088"/>
      <c r="D360" s="1175" t="s">
        <v>3040</v>
      </c>
      <c r="E360" s="1088"/>
      <c r="F360" s="1090">
        <v>33</v>
      </c>
      <c r="G360" s="1091"/>
      <c r="H360" s="1091"/>
      <c r="I360" s="1084"/>
      <c r="K360" s="1092"/>
    </row>
    <row r="361" spans="1:30" s="1085" customFormat="1" ht="13.5" customHeight="1">
      <c r="A361" s="1078" t="s">
        <v>6426</v>
      </c>
      <c r="B361" s="1079">
        <v>871</v>
      </c>
      <c r="C361" s="1080" t="s">
        <v>6427</v>
      </c>
      <c r="D361" s="1080" t="s">
        <v>6428</v>
      </c>
      <c r="E361" s="1205" t="s">
        <v>194</v>
      </c>
      <c r="F361" s="1081">
        <f>ROUND(SUM(F362),3)</f>
        <v>2</v>
      </c>
      <c r="G361" s="311"/>
      <c r="H361" s="1083">
        <f t="shared" ref="H361" si="24">ROUND(F361*G361,2)</f>
        <v>0</v>
      </c>
      <c r="I361" s="1084" t="s">
        <v>5316</v>
      </c>
      <c r="J361" s="301"/>
    </row>
    <row r="362" spans="1:30" s="1208" customFormat="1" ht="13.5" customHeight="1">
      <c r="A362" s="1229"/>
      <c r="B362" s="1205"/>
      <c r="C362" s="1205"/>
      <c r="D362" s="1175" t="s">
        <v>6429</v>
      </c>
      <c r="E362" s="1205"/>
      <c r="F362" s="1090">
        <f>2</f>
        <v>2</v>
      </c>
      <c r="G362" s="1228"/>
      <c r="H362" s="1206"/>
      <c r="I362" s="1230"/>
      <c r="J362" s="1231"/>
      <c r="K362" s="1232"/>
      <c r="L362" s="1233"/>
      <c r="M362" s="1234"/>
      <c r="N362" s="1234"/>
      <c r="O362" s="1235"/>
      <c r="P362" s="1234"/>
      <c r="Q362" s="1236"/>
      <c r="R362" s="1237"/>
      <c r="S362" s="1237"/>
      <c r="T362" s="1238"/>
    </row>
    <row r="363" spans="1:30" s="1243" customFormat="1" ht="40.5" customHeight="1">
      <c r="A363" s="1239"/>
      <c r="B363" s="1240"/>
      <c r="C363" s="1241"/>
      <c r="D363" s="1175" t="s">
        <v>6430</v>
      </c>
      <c r="E363" s="479"/>
      <c r="F363" s="1242"/>
      <c r="G363" s="554"/>
      <c r="H363" s="1110"/>
      <c r="I363" s="1111"/>
      <c r="J363" s="1115"/>
      <c r="M363" s="1115"/>
      <c r="P363" s="1244"/>
    </row>
    <row r="364" spans="1:30" s="1243" customFormat="1" ht="81" customHeight="1">
      <c r="A364" s="1239"/>
      <c r="B364" s="1240"/>
      <c r="C364" s="1241"/>
      <c r="D364" s="1108" t="s">
        <v>780</v>
      </c>
      <c r="E364" s="479"/>
      <c r="F364" s="1242"/>
      <c r="G364" s="554"/>
      <c r="H364" s="1110"/>
      <c r="I364" s="1111"/>
      <c r="J364" s="1115"/>
      <c r="M364" s="1115"/>
      <c r="P364" s="1244"/>
    </row>
    <row r="365" spans="1:30" s="1208" customFormat="1" ht="13.5" customHeight="1">
      <c r="A365" s="1229">
        <v>38</v>
      </c>
      <c r="B365" s="1205">
        <v>271</v>
      </c>
      <c r="C365" s="1205" t="s">
        <v>6431</v>
      </c>
      <c r="D365" s="1205" t="s">
        <v>6432</v>
      </c>
      <c r="E365" s="1205" t="s">
        <v>226</v>
      </c>
      <c r="F365" s="1081">
        <f>ROUND(SUM(F366),3)</f>
        <v>2</v>
      </c>
      <c r="G365" s="309"/>
      <c r="H365" s="1206">
        <f>F365*G365</f>
        <v>0</v>
      </c>
      <c r="I365" s="1084" t="s">
        <v>5316</v>
      </c>
      <c r="J365" s="301"/>
      <c r="K365" s="1245"/>
      <c r="L365" s="1246"/>
      <c r="M365" s="1246"/>
      <c r="N365" s="1246"/>
      <c r="O365" s="1246"/>
      <c r="P365" s="1246"/>
      <c r="Q365" s="1246"/>
      <c r="R365" s="1246"/>
      <c r="S365" s="1246"/>
      <c r="T365" s="1246"/>
      <c r="U365" s="1231"/>
      <c r="V365" s="1247"/>
      <c r="W365" s="1233"/>
      <c r="X365" s="1234"/>
      <c r="Y365" s="1234"/>
      <c r="Z365" s="1235"/>
      <c r="AA365" s="1234"/>
      <c r="AB365" s="1236"/>
      <c r="AC365" s="1237"/>
      <c r="AD365" s="1248"/>
    </row>
    <row r="366" spans="1:30" s="1208" customFormat="1" ht="13.5" customHeight="1">
      <c r="A366" s="1229"/>
      <c r="B366" s="1205"/>
      <c r="C366" s="1205"/>
      <c r="D366" s="1175" t="s">
        <v>6433</v>
      </c>
      <c r="E366" s="1205"/>
      <c r="F366" s="1090">
        <f>2</f>
        <v>2</v>
      </c>
      <c r="G366" s="1228"/>
      <c r="H366" s="1206"/>
      <c r="I366" s="1249"/>
      <c r="J366" s="1231"/>
      <c r="K366" s="1232"/>
      <c r="L366" s="1233"/>
      <c r="M366" s="1234"/>
      <c r="N366" s="1250"/>
      <c r="O366" s="1251"/>
      <c r="P366" s="1234"/>
      <c r="Q366" s="1236"/>
      <c r="R366" s="1237"/>
      <c r="S366" s="1237"/>
      <c r="T366" s="1238"/>
    </row>
    <row r="367" spans="1:30" s="1253" customFormat="1" ht="54" customHeight="1">
      <c r="A367" s="1229"/>
      <c r="B367" s="1205"/>
      <c r="C367" s="1205"/>
      <c r="D367" s="1252" t="s">
        <v>6434</v>
      </c>
      <c r="E367" s="1205"/>
      <c r="F367" s="1205"/>
      <c r="G367" s="1206"/>
      <c r="H367" s="1206"/>
      <c r="I367" s="1249"/>
    </row>
    <row r="368" spans="1:30" s="1253" customFormat="1" ht="27" customHeight="1">
      <c r="A368" s="1229"/>
      <c r="B368" s="1205"/>
      <c r="C368" s="1205"/>
      <c r="D368" s="1175" t="s">
        <v>6435</v>
      </c>
      <c r="E368" s="1205"/>
      <c r="F368" s="1205"/>
      <c r="G368" s="1206"/>
      <c r="H368" s="1206"/>
      <c r="I368" s="1230"/>
    </row>
    <row r="369" spans="1:23" s="1253" customFormat="1" ht="13.5" customHeight="1">
      <c r="A369" s="1229"/>
      <c r="B369" s="1205"/>
      <c r="C369" s="1205"/>
      <c r="D369" s="1175" t="s">
        <v>1577</v>
      </c>
      <c r="E369" s="1205"/>
      <c r="F369" s="1205"/>
      <c r="G369" s="1206"/>
      <c r="H369" s="1206"/>
      <c r="I369" s="1230"/>
    </row>
    <row r="370" spans="1:23" s="1243" customFormat="1" ht="81" customHeight="1">
      <c r="A370" s="1239"/>
      <c r="B370" s="1240"/>
      <c r="C370" s="1241"/>
      <c r="D370" s="1108" t="s">
        <v>780</v>
      </c>
      <c r="E370" s="479"/>
      <c r="F370" s="1242"/>
      <c r="G370" s="554"/>
      <c r="H370" s="1110"/>
      <c r="I370" s="1111"/>
      <c r="J370" s="1115"/>
      <c r="M370" s="1115"/>
      <c r="P370" s="1244"/>
    </row>
    <row r="371" spans="1:23" s="1085" customFormat="1" ht="13.5" customHeight="1">
      <c r="A371" s="1078" t="s">
        <v>6436</v>
      </c>
      <c r="B371" s="1079">
        <v>871</v>
      </c>
      <c r="C371" s="1080" t="s">
        <v>6437</v>
      </c>
      <c r="D371" s="1080" t="s">
        <v>6438</v>
      </c>
      <c r="E371" s="1080" t="s">
        <v>226</v>
      </c>
      <c r="F371" s="1081">
        <f>ROUND(SUM(F372),3)</f>
        <v>1</v>
      </c>
      <c r="G371" s="309"/>
      <c r="H371" s="1083">
        <f t="shared" ref="H371" si="25">ROUND(F371*G371,2)</f>
        <v>0</v>
      </c>
      <c r="I371" s="1084" t="s">
        <v>5316</v>
      </c>
      <c r="J371" s="301"/>
    </row>
    <row r="372" spans="1:23" s="1085" customFormat="1" ht="27" customHeight="1">
      <c r="A372" s="1086"/>
      <c r="B372" s="1087"/>
      <c r="C372" s="1088"/>
      <c r="D372" s="1175" t="s">
        <v>6439</v>
      </c>
      <c r="E372" s="1088"/>
      <c r="F372" s="1090">
        <v>1</v>
      </c>
      <c r="G372" s="1091"/>
      <c r="H372" s="1091"/>
      <c r="I372" s="1084"/>
      <c r="K372" s="1092"/>
    </row>
    <row r="373" spans="1:23" s="1243" customFormat="1" ht="40.5" customHeight="1">
      <c r="A373" s="1239"/>
      <c r="B373" s="1240"/>
      <c r="C373" s="1241"/>
      <c r="D373" s="1108" t="s">
        <v>6440</v>
      </c>
      <c r="E373" s="479"/>
      <c r="F373" s="1242"/>
      <c r="G373" s="554"/>
      <c r="H373" s="1110"/>
      <c r="I373" s="1111"/>
      <c r="J373" s="1115"/>
      <c r="M373" s="1115"/>
      <c r="P373" s="1244"/>
    </row>
    <row r="374" spans="1:23" s="1184" customFormat="1" ht="13.5" customHeight="1">
      <c r="A374" s="1178"/>
      <c r="B374" s="1179"/>
      <c r="C374" s="1180"/>
      <c r="D374" s="1176" t="s">
        <v>1577</v>
      </c>
      <c r="E374" s="1088"/>
      <c r="F374" s="1090"/>
      <c r="G374" s="1181"/>
      <c r="H374" s="1192"/>
      <c r="I374" s="1254"/>
      <c r="J374" s="1255"/>
      <c r="K374" s="1256"/>
      <c r="L374" s="1256"/>
      <c r="M374" s="1256"/>
      <c r="N374" s="1256"/>
      <c r="O374" s="1256"/>
      <c r="P374" s="1256"/>
      <c r="Q374" s="1256"/>
      <c r="R374" s="1256"/>
      <c r="S374" s="1256"/>
      <c r="T374" s="1257"/>
      <c r="U374" s="1187"/>
      <c r="W374" s="1187"/>
    </row>
    <row r="375" spans="1:23" s="1085" customFormat="1" ht="13.5" customHeight="1">
      <c r="A375" s="1078" t="s">
        <v>6441</v>
      </c>
      <c r="B375" s="1079">
        <v>871</v>
      </c>
      <c r="C375" s="1080" t="s">
        <v>6437</v>
      </c>
      <c r="D375" s="1080" t="s">
        <v>6442</v>
      </c>
      <c r="E375" s="1080" t="s">
        <v>226</v>
      </c>
      <c r="F375" s="1081">
        <f>ROUND(SUM(F376),3)</f>
        <v>1</v>
      </c>
      <c r="G375" s="309"/>
      <c r="H375" s="1083">
        <f t="shared" ref="H375" si="26">ROUND(F375*G375,2)</f>
        <v>0</v>
      </c>
      <c r="I375" s="1084" t="s">
        <v>5316</v>
      </c>
      <c r="J375" s="301"/>
    </row>
    <row r="376" spans="1:23" s="1085" customFormat="1" ht="27" customHeight="1">
      <c r="A376" s="1086"/>
      <c r="B376" s="1087"/>
      <c r="C376" s="1088"/>
      <c r="D376" s="1175" t="s">
        <v>6443</v>
      </c>
      <c r="E376" s="1088"/>
      <c r="F376" s="1090">
        <v>1</v>
      </c>
      <c r="G376" s="1091"/>
      <c r="H376" s="1091"/>
      <c r="I376" s="1084"/>
      <c r="K376" s="1092"/>
    </row>
    <row r="377" spans="1:23" s="1243" customFormat="1" ht="40.5" customHeight="1">
      <c r="A377" s="1239"/>
      <c r="B377" s="1240"/>
      <c r="C377" s="1241"/>
      <c r="D377" s="1108" t="s">
        <v>6440</v>
      </c>
      <c r="E377" s="479"/>
      <c r="F377" s="1242"/>
      <c r="G377" s="554"/>
      <c r="H377" s="1110"/>
      <c r="I377" s="1111"/>
      <c r="J377" s="1115"/>
      <c r="M377" s="1115"/>
      <c r="P377" s="1244"/>
    </row>
    <row r="378" spans="1:23" s="1184" customFormat="1" ht="13.5" customHeight="1">
      <c r="A378" s="1178"/>
      <c r="B378" s="1179"/>
      <c r="C378" s="1180"/>
      <c r="D378" s="1176" t="s">
        <v>1577</v>
      </c>
      <c r="E378" s="1088"/>
      <c r="F378" s="1090"/>
      <c r="G378" s="1181"/>
      <c r="H378" s="1192"/>
      <c r="I378" s="1254"/>
      <c r="J378" s="1255"/>
      <c r="K378" s="1256"/>
      <c r="L378" s="1256"/>
      <c r="M378" s="1256"/>
      <c r="N378" s="1256"/>
      <c r="O378" s="1256"/>
      <c r="P378" s="1256"/>
      <c r="Q378" s="1256"/>
      <c r="R378" s="1256"/>
      <c r="S378" s="1256"/>
      <c r="T378" s="1257"/>
      <c r="U378" s="1187"/>
      <c r="W378" s="1187"/>
    </row>
    <row r="379" spans="1:23" s="1085" customFormat="1" ht="13.5" customHeight="1">
      <c r="A379" s="1078" t="s">
        <v>6444</v>
      </c>
      <c r="B379" s="1079">
        <v>871</v>
      </c>
      <c r="C379" s="1080" t="s">
        <v>6445</v>
      </c>
      <c r="D379" s="1080" t="s">
        <v>6446</v>
      </c>
      <c r="E379" s="1080" t="s">
        <v>226</v>
      </c>
      <c r="F379" s="1081">
        <f>ROUND(SUM(F380),3)</f>
        <v>1</v>
      </c>
      <c r="G379" s="309"/>
      <c r="H379" s="1083">
        <f t="shared" ref="H379" si="27">ROUND(F379*G379,2)</f>
        <v>0</v>
      </c>
      <c r="I379" s="1084" t="s">
        <v>5316</v>
      </c>
      <c r="J379" s="301"/>
    </row>
    <row r="380" spans="1:23" s="1085" customFormat="1" ht="27" customHeight="1">
      <c r="A380" s="1086"/>
      <c r="B380" s="1087"/>
      <c r="C380" s="1088"/>
      <c r="D380" s="1175" t="s">
        <v>6447</v>
      </c>
      <c r="E380" s="1088"/>
      <c r="F380" s="1090">
        <v>1</v>
      </c>
      <c r="G380" s="1091"/>
      <c r="H380" s="1091"/>
      <c r="I380" s="1084"/>
      <c r="K380" s="1092"/>
    </row>
    <row r="381" spans="1:23" s="1243" customFormat="1" ht="40.5" customHeight="1">
      <c r="A381" s="1239"/>
      <c r="B381" s="1240"/>
      <c r="C381" s="1241"/>
      <c r="D381" s="1108" t="s">
        <v>3044</v>
      </c>
      <c r="E381" s="479"/>
      <c r="F381" s="1242"/>
      <c r="G381" s="554"/>
      <c r="H381" s="1110"/>
      <c r="I381" s="1111"/>
      <c r="J381" s="1115"/>
      <c r="M381" s="1115"/>
      <c r="P381" s="1244"/>
    </row>
    <row r="382" spans="1:23" s="1184" customFormat="1" ht="13.5" customHeight="1">
      <c r="A382" s="1178"/>
      <c r="B382" s="1179"/>
      <c r="C382" s="1180"/>
      <c r="D382" s="1176" t="s">
        <v>1577</v>
      </c>
      <c r="E382" s="1088"/>
      <c r="F382" s="1090"/>
      <c r="G382" s="1181"/>
      <c r="H382" s="1192"/>
      <c r="I382" s="1254"/>
      <c r="J382" s="1255"/>
      <c r="K382" s="1256"/>
      <c r="L382" s="1256"/>
      <c r="M382" s="1256"/>
      <c r="N382" s="1256"/>
      <c r="O382" s="1256"/>
      <c r="P382" s="1256"/>
      <c r="Q382" s="1256"/>
      <c r="R382" s="1256"/>
      <c r="S382" s="1256"/>
      <c r="T382" s="1257"/>
      <c r="U382" s="1187"/>
      <c r="W382" s="1187"/>
    </row>
    <row r="383" spans="1:23" s="1085" customFormat="1" ht="13.5" customHeight="1">
      <c r="A383" s="1078" t="s">
        <v>6448</v>
      </c>
      <c r="B383" s="1079">
        <v>871</v>
      </c>
      <c r="C383" s="1080" t="s">
        <v>6449</v>
      </c>
      <c r="D383" s="1080" t="s">
        <v>6450</v>
      </c>
      <c r="E383" s="1080" t="s">
        <v>226</v>
      </c>
      <c r="F383" s="1081">
        <f>ROUND(SUM(F384),3)</f>
        <v>1</v>
      </c>
      <c r="G383" s="309"/>
      <c r="H383" s="1083">
        <f t="shared" ref="H383" si="28">ROUND(F383*G383,2)</f>
        <v>0</v>
      </c>
      <c r="I383" s="1084" t="s">
        <v>5316</v>
      </c>
      <c r="J383" s="301"/>
    </row>
    <row r="384" spans="1:23" s="1085" customFormat="1" ht="27" customHeight="1">
      <c r="A384" s="1086"/>
      <c r="B384" s="1087"/>
      <c r="C384" s="1088"/>
      <c r="D384" s="1175" t="s">
        <v>6451</v>
      </c>
      <c r="E384" s="1088"/>
      <c r="F384" s="1090">
        <v>1</v>
      </c>
      <c r="G384" s="1091"/>
      <c r="H384" s="1091"/>
      <c r="I384" s="1084"/>
      <c r="K384" s="1092"/>
    </row>
    <row r="385" spans="1:23" s="1243" customFormat="1" ht="40.5" customHeight="1">
      <c r="A385" s="1239"/>
      <c r="B385" s="1240"/>
      <c r="C385" s="1241"/>
      <c r="D385" s="1108" t="s">
        <v>3044</v>
      </c>
      <c r="E385" s="479"/>
      <c r="F385" s="1242"/>
      <c r="G385" s="554"/>
      <c r="H385" s="1110"/>
      <c r="I385" s="1111"/>
      <c r="J385" s="1115"/>
      <c r="M385" s="1115"/>
      <c r="P385" s="1244"/>
    </row>
    <row r="386" spans="1:23" s="1184" customFormat="1" ht="13.5" customHeight="1">
      <c r="A386" s="1178"/>
      <c r="B386" s="1179"/>
      <c r="C386" s="1180"/>
      <c r="D386" s="1176" t="s">
        <v>1577</v>
      </c>
      <c r="E386" s="1088"/>
      <c r="F386" s="1090"/>
      <c r="G386" s="1181"/>
      <c r="H386" s="1192"/>
      <c r="I386" s="1254"/>
      <c r="J386" s="1255"/>
      <c r="K386" s="1256"/>
      <c r="L386" s="1256"/>
      <c r="M386" s="1256"/>
      <c r="N386" s="1256"/>
      <c r="O386" s="1256"/>
      <c r="P386" s="1256"/>
      <c r="Q386" s="1256"/>
      <c r="R386" s="1256"/>
      <c r="S386" s="1256"/>
      <c r="T386" s="1257"/>
      <c r="U386" s="1187"/>
      <c r="W386" s="1187"/>
    </row>
    <row r="387" spans="1:23" s="1085" customFormat="1" ht="13.5" customHeight="1">
      <c r="A387" s="1078" t="s">
        <v>6452</v>
      </c>
      <c r="B387" s="1079">
        <v>871</v>
      </c>
      <c r="C387" s="1080" t="s">
        <v>6453</v>
      </c>
      <c r="D387" s="1080" t="s">
        <v>6454</v>
      </c>
      <c r="E387" s="1080" t="s">
        <v>226</v>
      </c>
      <c r="F387" s="1129">
        <f>ROUND(SUM(F388),3)</f>
        <v>1</v>
      </c>
      <c r="G387" s="309"/>
      <c r="H387" s="1083">
        <f t="shared" ref="H387" si="29">ROUND(F387*G387,2)</f>
        <v>0</v>
      </c>
      <c r="I387" s="1084" t="s">
        <v>5316</v>
      </c>
      <c r="J387" s="301"/>
    </row>
    <row r="388" spans="1:23" s="1085" customFormat="1" ht="27" customHeight="1">
      <c r="A388" s="1086"/>
      <c r="B388" s="1087"/>
      <c r="C388" s="1088"/>
      <c r="D388" s="1175" t="s">
        <v>6455</v>
      </c>
      <c r="E388" s="1088"/>
      <c r="F388" s="1090">
        <v>1</v>
      </c>
      <c r="G388" s="1091"/>
      <c r="H388" s="1091"/>
      <c r="I388" s="1084"/>
      <c r="K388" s="1092"/>
    </row>
    <row r="389" spans="1:23" s="1243" customFormat="1" ht="40.5" customHeight="1">
      <c r="A389" s="1239"/>
      <c r="B389" s="1240"/>
      <c r="C389" s="1241"/>
      <c r="D389" s="1108" t="s">
        <v>3044</v>
      </c>
      <c r="E389" s="479"/>
      <c r="F389" s="1242"/>
      <c r="G389" s="554"/>
      <c r="H389" s="1110"/>
      <c r="I389" s="1111"/>
      <c r="J389" s="1115"/>
      <c r="M389" s="1115"/>
      <c r="P389" s="1244"/>
    </row>
    <row r="390" spans="1:23" s="1184" customFormat="1" ht="13.5" customHeight="1">
      <c r="A390" s="1178"/>
      <c r="B390" s="1179"/>
      <c r="C390" s="1180"/>
      <c r="D390" s="1176" t="s">
        <v>1577</v>
      </c>
      <c r="E390" s="1088"/>
      <c r="F390" s="1090"/>
      <c r="G390" s="1181"/>
      <c r="H390" s="1192"/>
      <c r="I390" s="1254"/>
      <c r="J390" s="1255"/>
      <c r="K390" s="1256"/>
      <c r="L390" s="1256"/>
      <c r="M390" s="1256"/>
      <c r="N390" s="1256"/>
      <c r="O390" s="1256"/>
      <c r="P390" s="1256"/>
      <c r="Q390" s="1256"/>
      <c r="R390" s="1256"/>
      <c r="S390" s="1256"/>
      <c r="T390" s="1257"/>
      <c r="U390" s="1187"/>
      <c r="W390" s="1187"/>
    </row>
    <row r="391" spans="1:23" s="1085" customFormat="1" ht="13.5" customHeight="1">
      <c r="A391" s="1078" t="s">
        <v>6456</v>
      </c>
      <c r="B391" s="1079">
        <v>871</v>
      </c>
      <c r="C391" s="1080" t="s">
        <v>6457</v>
      </c>
      <c r="D391" s="1080" t="s">
        <v>6458</v>
      </c>
      <c r="E391" s="1080" t="s">
        <v>226</v>
      </c>
      <c r="F391" s="1129">
        <f>ROUND(SUM(F392),3)</f>
        <v>1</v>
      </c>
      <c r="G391" s="309"/>
      <c r="H391" s="1083">
        <f t="shared" ref="H391" si="30">ROUND(F391*G391,2)</f>
        <v>0</v>
      </c>
      <c r="I391" s="1084" t="s">
        <v>5316</v>
      </c>
      <c r="J391" s="301"/>
    </row>
    <row r="392" spans="1:23" s="1085" customFormat="1" ht="27" customHeight="1">
      <c r="A392" s="1086"/>
      <c r="B392" s="1087"/>
      <c r="C392" s="1088"/>
      <c r="D392" s="1175" t="s">
        <v>6459</v>
      </c>
      <c r="E392" s="1088"/>
      <c r="F392" s="1090">
        <v>1</v>
      </c>
      <c r="G392" s="1091"/>
      <c r="H392" s="1091"/>
      <c r="I392" s="1084"/>
      <c r="K392" s="1092"/>
    </row>
    <row r="393" spans="1:23" s="1243" customFormat="1" ht="40.5" customHeight="1">
      <c r="A393" s="1239"/>
      <c r="B393" s="1240"/>
      <c r="C393" s="1241"/>
      <c r="D393" s="1108" t="s">
        <v>3044</v>
      </c>
      <c r="E393" s="479"/>
      <c r="F393" s="1242"/>
      <c r="G393" s="554"/>
      <c r="H393" s="1110"/>
      <c r="I393" s="1111"/>
      <c r="J393" s="1115"/>
      <c r="M393" s="1115"/>
      <c r="P393" s="1244"/>
    </row>
    <row r="394" spans="1:23" s="1184" customFormat="1" ht="13.5" customHeight="1">
      <c r="A394" s="1178"/>
      <c r="B394" s="1179"/>
      <c r="C394" s="1180"/>
      <c r="D394" s="1176" t="s">
        <v>1577</v>
      </c>
      <c r="E394" s="1088"/>
      <c r="F394" s="1090"/>
      <c r="G394" s="1181"/>
      <c r="H394" s="1192"/>
      <c r="I394" s="1254"/>
      <c r="J394" s="1255"/>
      <c r="K394" s="1256"/>
      <c r="L394" s="1256"/>
      <c r="M394" s="1256"/>
      <c r="N394" s="1256"/>
      <c r="O394" s="1256"/>
      <c r="P394" s="1256"/>
      <c r="Q394" s="1256"/>
      <c r="R394" s="1256"/>
      <c r="S394" s="1256"/>
      <c r="T394" s="1257"/>
      <c r="U394" s="1187"/>
      <c r="W394" s="1187"/>
    </row>
    <row r="395" spans="1:23" s="1085" customFormat="1" ht="13.5" customHeight="1">
      <c r="A395" s="1078" t="s">
        <v>6460</v>
      </c>
      <c r="B395" s="1079">
        <v>871</v>
      </c>
      <c r="C395" s="1080" t="s">
        <v>6461</v>
      </c>
      <c r="D395" s="1080" t="s">
        <v>6462</v>
      </c>
      <c r="E395" s="1080" t="s">
        <v>226</v>
      </c>
      <c r="F395" s="1129">
        <f>ROUND(SUM(F396),3)</f>
        <v>1</v>
      </c>
      <c r="G395" s="309"/>
      <c r="H395" s="1083">
        <f t="shared" ref="H395" si="31">ROUND(F395*G395,2)</f>
        <v>0</v>
      </c>
      <c r="I395" s="1084" t="s">
        <v>5316</v>
      </c>
      <c r="J395" s="301"/>
    </row>
    <row r="396" spans="1:23" s="1085" customFormat="1" ht="27" customHeight="1">
      <c r="A396" s="1086"/>
      <c r="B396" s="1087"/>
      <c r="C396" s="1088"/>
      <c r="D396" s="1175" t="s">
        <v>6463</v>
      </c>
      <c r="E396" s="1088"/>
      <c r="F396" s="1090">
        <v>1</v>
      </c>
      <c r="G396" s="1091"/>
      <c r="H396" s="1091"/>
      <c r="I396" s="1084"/>
      <c r="K396" s="1092"/>
    </row>
    <row r="397" spans="1:23" s="1243" customFormat="1" ht="40.5" customHeight="1">
      <c r="A397" s="1239"/>
      <c r="B397" s="1240"/>
      <c r="C397" s="1241"/>
      <c r="D397" s="1108" t="s">
        <v>3044</v>
      </c>
      <c r="E397" s="479"/>
      <c r="F397" s="1242"/>
      <c r="G397" s="554"/>
      <c r="H397" s="1110"/>
      <c r="I397" s="1111"/>
      <c r="J397" s="1115"/>
      <c r="M397" s="1115"/>
      <c r="P397" s="1244"/>
    </row>
    <row r="398" spans="1:23" s="1184" customFormat="1" ht="13.5" customHeight="1">
      <c r="A398" s="1178"/>
      <c r="B398" s="1179"/>
      <c r="C398" s="1180"/>
      <c r="D398" s="1176" t="s">
        <v>1577</v>
      </c>
      <c r="E398" s="1088"/>
      <c r="F398" s="1090"/>
      <c r="G398" s="1181"/>
      <c r="H398" s="1192"/>
      <c r="I398" s="1254"/>
      <c r="J398" s="1255"/>
      <c r="K398" s="1256"/>
      <c r="L398" s="1256"/>
      <c r="M398" s="1256"/>
      <c r="N398" s="1256"/>
      <c r="O398" s="1256"/>
      <c r="P398" s="1256"/>
      <c r="Q398" s="1256"/>
      <c r="R398" s="1256"/>
      <c r="S398" s="1256"/>
      <c r="T398" s="1257"/>
      <c r="U398" s="1187"/>
      <c r="W398" s="1187"/>
    </row>
    <row r="399" spans="1:23" s="1085" customFormat="1" ht="13.5" customHeight="1">
      <c r="A399" s="1078" t="s">
        <v>6464</v>
      </c>
      <c r="B399" s="1079">
        <v>871</v>
      </c>
      <c r="C399" s="1080" t="s">
        <v>6465</v>
      </c>
      <c r="D399" s="1080" t="s">
        <v>6466</v>
      </c>
      <c r="E399" s="1080" t="s">
        <v>226</v>
      </c>
      <c r="F399" s="1129">
        <f>ROUND(SUM(F400),3)</f>
        <v>1</v>
      </c>
      <c r="G399" s="309"/>
      <c r="H399" s="1083">
        <f t="shared" ref="H399" si="32">ROUND(F399*G399,2)</f>
        <v>0</v>
      </c>
      <c r="I399" s="1084" t="s">
        <v>5316</v>
      </c>
      <c r="J399" s="301"/>
    </row>
    <row r="400" spans="1:23" s="1085" customFormat="1" ht="27" customHeight="1">
      <c r="A400" s="1086"/>
      <c r="B400" s="1087"/>
      <c r="C400" s="1088"/>
      <c r="D400" s="1175" t="s">
        <v>6455</v>
      </c>
      <c r="E400" s="1088"/>
      <c r="F400" s="1090">
        <v>1</v>
      </c>
      <c r="G400" s="1091"/>
      <c r="H400" s="1091"/>
      <c r="I400" s="1084"/>
      <c r="K400" s="1092"/>
    </row>
    <row r="401" spans="1:33" s="1243" customFormat="1" ht="40.5" customHeight="1">
      <c r="A401" s="1239"/>
      <c r="B401" s="1240"/>
      <c r="C401" s="1241"/>
      <c r="D401" s="1108" t="s">
        <v>3044</v>
      </c>
      <c r="E401" s="479"/>
      <c r="F401" s="1242"/>
      <c r="G401" s="554"/>
      <c r="H401" s="1110"/>
      <c r="I401" s="1111"/>
      <c r="J401" s="1115"/>
      <c r="M401" s="1115"/>
      <c r="P401" s="1244"/>
    </row>
    <row r="402" spans="1:33" s="1184" customFormat="1" ht="13.5" customHeight="1">
      <c r="A402" s="1178"/>
      <c r="B402" s="1179"/>
      <c r="C402" s="1180"/>
      <c r="D402" s="1176" t="s">
        <v>1577</v>
      </c>
      <c r="E402" s="1088"/>
      <c r="F402" s="1090"/>
      <c r="G402" s="1181"/>
      <c r="H402" s="1192"/>
      <c r="I402" s="1254"/>
      <c r="J402" s="1255"/>
      <c r="K402" s="1256"/>
      <c r="L402" s="1256"/>
      <c r="M402" s="1256"/>
      <c r="N402" s="1256"/>
      <c r="O402" s="1256"/>
      <c r="P402" s="1256"/>
      <c r="Q402" s="1256"/>
      <c r="R402" s="1256"/>
      <c r="S402" s="1256"/>
      <c r="T402" s="1257"/>
      <c r="U402" s="1187"/>
      <c r="W402" s="1187"/>
    </row>
    <row r="403" spans="1:33" s="1085" customFormat="1" ht="13.5" customHeight="1">
      <c r="A403" s="1078" t="s">
        <v>6467</v>
      </c>
      <c r="B403" s="1079">
        <v>871</v>
      </c>
      <c r="C403" s="1080" t="s">
        <v>6468</v>
      </c>
      <c r="D403" s="1080" t="s">
        <v>6469</v>
      </c>
      <c r="E403" s="1080" t="s">
        <v>226</v>
      </c>
      <c r="F403" s="1129">
        <f>ROUND(SUM(F404),3)</f>
        <v>1</v>
      </c>
      <c r="G403" s="309"/>
      <c r="H403" s="1083">
        <f t="shared" ref="H403" si="33">ROUND(F403*G403,2)</f>
        <v>0</v>
      </c>
      <c r="I403" s="1084" t="s">
        <v>5316</v>
      </c>
      <c r="J403" s="301"/>
    </row>
    <row r="404" spans="1:33" s="1085" customFormat="1" ht="27" customHeight="1">
      <c r="A404" s="1086"/>
      <c r="B404" s="1087"/>
      <c r="C404" s="1088"/>
      <c r="D404" s="1175" t="s">
        <v>6470</v>
      </c>
      <c r="E404" s="1088"/>
      <c r="F404" s="1090">
        <v>1</v>
      </c>
      <c r="G404" s="1091"/>
      <c r="H404" s="1091"/>
      <c r="I404" s="1084"/>
      <c r="K404" s="1092"/>
    </row>
    <row r="405" spans="1:33" s="1243" customFormat="1" ht="40.5" customHeight="1">
      <c r="A405" s="1239"/>
      <c r="B405" s="1240"/>
      <c r="C405" s="1241"/>
      <c r="D405" s="1108" t="s">
        <v>3044</v>
      </c>
      <c r="E405" s="479"/>
      <c r="F405" s="1242"/>
      <c r="G405" s="554"/>
      <c r="H405" s="1110"/>
      <c r="I405" s="1111"/>
      <c r="J405" s="1115"/>
      <c r="M405" s="1115"/>
      <c r="P405" s="1244"/>
    </row>
    <row r="406" spans="1:33" s="1184" customFormat="1" ht="13.5" customHeight="1">
      <c r="A406" s="1178"/>
      <c r="B406" s="1179"/>
      <c r="C406" s="1180"/>
      <c r="D406" s="1176" t="s">
        <v>1577</v>
      </c>
      <c r="E406" s="1088"/>
      <c r="F406" s="1090"/>
      <c r="G406" s="1181"/>
      <c r="H406" s="1192"/>
      <c r="I406" s="1254"/>
      <c r="J406" s="1255"/>
      <c r="K406" s="1256"/>
      <c r="L406" s="1256"/>
      <c r="M406" s="1256"/>
      <c r="N406" s="1256"/>
      <c r="O406" s="1256"/>
      <c r="P406" s="1256"/>
      <c r="Q406" s="1256"/>
      <c r="R406" s="1256"/>
      <c r="S406" s="1256"/>
      <c r="T406" s="1257"/>
      <c r="U406" s="1187"/>
      <c r="W406" s="1187"/>
    </row>
    <row r="407" spans="1:33" s="1085" customFormat="1" ht="13.5" customHeight="1">
      <c r="A407" s="1078" t="s">
        <v>6471</v>
      </c>
      <c r="B407" s="1079">
        <v>871</v>
      </c>
      <c r="C407" s="1080" t="s">
        <v>6472</v>
      </c>
      <c r="D407" s="1080" t="s">
        <v>6473</v>
      </c>
      <c r="E407" s="1080" t="s">
        <v>226</v>
      </c>
      <c r="F407" s="1129">
        <f>ROUND(SUM(F408),3)</f>
        <v>1</v>
      </c>
      <c r="G407" s="309"/>
      <c r="H407" s="1083">
        <f t="shared" ref="H407" si="34">ROUND(F407*G407,2)</f>
        <v>0</v>
      </c>
      <c r="I407" s="1084" t="s">
        <v>5316</v>
      </c>
      <c r="J407" s="301"/>
    </row>
    <row r="408" spans="1:33" s="1085" customFormat="1" ht="27" customHeight="1">
      <c r="A408" s="1086"/>
      <c r="B408" s="1087"/>
      <c r="C408" s="1088"/>
      <c r="D408" s="1175" t="s">
        <v>6463</v>
      </c>
      <c r="E408" s="1088"/>
      <c r="F408" s="1090">
        <v>1</v>
      </c>
      <c r="G408" s="1091"/>
      <c r="H408" s="1091"/>
      <c r="I408" s="1084"/>
      <c r="K408" s="1092"/>
    </row>
    <row r="409" spans="1:33" s="1243" customFormat="1" ht="40.5" customHeight="1">
      <c r="A409" s="1239"/>
      <c r="B409" s="1240"/>
      <c r="C409" s="1241"/>
      <c r="D409" s="1108" t="s">
        <v>3044</v>
      </c>
      <c r="E409" s="479"/>
      <c r="F409" s="1242"/>
      <c r="G409" s="554"/>
      <c r="H409" s="1110"/>
      <c r="I409" s="1111"/>
      <c r="J409" s="1115"/>
      <c r="M409" s="1115"/>
      <c r="P409" s="1244"/>
    </row>
    <row r="410" spans="1:33" s="1184" customFormat="1" ht="13.5" customHeight="1">
      <c r="A410" s="1178"/>
      <c r="B410" s="1179"/>
      <c r="C410" s="1180"/>
      <c r="D410" s="1176" t="s">
        <v>1577</v>
      </c>
      <c r="E410" s="1088"/>
      <c r="F410" s="1090"/>
      <c r="G410" s="1181"/>
      <c r="H410" s="1192"/>
      <c r="I410" s="1254"/>
      <c r="J410" s="1255"/>
      <c r="K410" s="1256"/>
      <c r="L410" s="1256"/>
      <c r="M410" s="1256"/>
      <c r="N410" s="1256"/>
      <c r="O410" s="1256"/>
      <c r="P410" s="1256"/>
      <c r="Q410" s="1256"/>
      <c r="R410" s="1256"/>
      <c r="S410" s="1256"/>
      <c r="T410" s="1257"/>
      <c r="U410" s="1187"/>
      <c r="W410" s="1187"/>
    </row>
    <row r="411" spans="1:33" s="1085" customFormat="1" ht="13.5" customHeight="1">
      <c r="A411" s="1078" t="s">
        <v>6474</v>
      </c>
      <c r="B411" s="1079">
        <v>871</v>
      </c>
      <c r="C411" s="1080" t="s">
        <v>6475</v>
      </c>
      <c r="D411" s="1080" t="s">
        <v>6476</v>
      </c>
      <c r="E411" s="1080" t="s">
        <v>226</v>
      </c>
      <c r="F411" s="1129">
        <f>ROUND(SUM(F412),3)</f>
        <v>1</v>
      </c>
      <c r="G411" s="309"/>
      <c r="H411" s="1083">
        <f t="shared" ref="H411" si="35">ROUND(F411*G411,2)</f>
        <v>0</v>
      </c>
      <c r="I411" s="1084" t="s">
        <v>5316</v>
      </c>
      <c r="J411" s="301"/>
    </row>
    <row r="412" spans="1:33" s="1085" customFormat="1" ht="27" customHeight="1">
      <c r="A412" s="1086"/>
      <c r="B412" s="1087"/>
      <c r="C412" s="1088"/>
      <c r="D412" s="1175" t="s">
        <v>6477</v>
      </c>
      <c r="E412" s="1088"/>
      <c r="F412" s="1090">
        <v>1</v>
      </c>
      <c r="G412" s="1091"/>
      <c r="H412" s="1091"/>
      <c r="I412" s="1084"/>
      <c r="K412" s="1092"/>
    </row>
    <row r="413" spans="1:33" s="1243" customFormat="1" ht="40.5" customHeight="1">
      <c r="A413" s="1239"/>
      <c r="B413" s="1240"/>
      <c r="C413" s="1241"/>
      <c r="D413" s="1108" t="s">
        <v>6478</v>
      </c>
      <c r="E413" s="479"/>
      <c r="F413" s="1242"/>
      <c r="G413" s="554"/>
      <c r="H413" s="1110"/>
      <c r="I413" s="1111"/>
      <c r="J413" s="1115"/>
      <c r="M413" s="1115"/>
      <c r="P413" s="1244"/>
    </row>
    <row r="414" spans="1:33" s="1184" customFormat="1" ht="13.5" customHeight="1">
      <c r="A414" s="1178"/>
      <c r="B414" s="1179"/>
      <c r="C414" s="1180"/>
      <c r="D414" s="1176" t="s">
        <v>1577</v>
      </c>
      <c r="E414" s="1088"/>
      <c r="F414" s="1090"/>
      <c r="G414" s="1181"/>
      <c r="H414" s="1192"/>
      <c r="I414" s="1254"/>
      <c r="J414" s="1255"/>
      <c r="K414" s="1256"/>
      <c r="L414" s="1256"/>
      <c r="M414" s="1256"/>
      <c r="N414" s="1256"/>
      <c r="O414" s="1256"/>
      <c r="P414" s="1256"/>
      <c r="Q414" s="1256"/>
      <c r="R414" s="1256"/>
      <c r="S414" s="1256"/>
      <c r="T414" s="1257"/>
      <c r="U414" s="1187"/>
      <c r="W414" s="1187"/>
    </row>
    <row r="415" spans="1:33" s="1085" customFormat="1" ht="27" customHeight="1">
      <c r="A415" s="1078" t="s">
        <v>6479</v>
      </c>
      <c r="B415" s="1079">
        <v>871</v>
      </c>
      <c r="C415" s="1080" t="s">
        <v>6480</v>
      </c>
      <c r="D415" s="1080" t="s">
        <v>6481</v>
      </c>
      <c r="E415" s="1080" t="s">
        <v>226</v>
      </c>
      <c r="F415" s="1129">
        <f>ROUND(SUM(F416),3)</f>
        <v>1</v>
      </c>
      <c r="G415" s="309"/>
      <c r="H415" s="1083">
        <f t="shared" ref="H415" si="36">ROUND(F415*G415,2)</f>
        <v>0</v>
      </c>
      <c r="I415" s="1084" t="s">
        <v>5316</v>
      </c>
      <c r="J415" s="1258"/>
      <c r="K415" s="1259"/>
      <c r="L415" s="1259"/>
      <c r="M415" s="1259"/>
      <c r="N415" s="1259"/>
      <c r="O415" s="1259"/>
      <c r="P415" s="1259"/>
      <c r="Q415" s="1259"/>
      <c r="R415" s="1259"/>
      <c r="S415" s="1259"/>
      <c r="T415" s="1260"/>
      <c r="U415" s="1160"/>
      <c r="V415" s="1160"/>
      <c r="W415" s="1160"/>
      <c r="X415" s="1160"/>
      <c r="Y415" s="1160"/>
      <c r="Z415" s="1160"/>
      <c r="AA415" s="1160"/>
      <c r="AB415" s="1160"/>
      <c r="AC415" s="1160"/>
      <c r="AD415" s="1160"/>
      <c r="AE415" s="1160"/>
      <c r="AF415" s="1160"/>
      <c r="AG415" s="1160"/>
    </row>
    <row r="416" spans="1:33" s="1085" customFormat="1" ht="27" customHeight="1">
      <c r="A416" s="1086"/>
      <c r="B416" s="1087"/>
      <c r="C416" s="1088"/>
      <c r="D416" s="1175" t="s">
        <v>6482</v>
      </c>
      <c r="E416" s="1088"/>
      <c r="F416" s="1090">
        <v>1</v>
      </c>
      <c r="G416" s="1091"/>
      <c r="H416" s="1091"/>
      <c r="I416" s="1261"/>
      <c r="J416" s="1255"/>
      <c r="K416" s="1256"/>
      <c r="L416" s="1256"/>
      <c r="M416" s="1256"/>
      <c r="N416" s="1256"/>
      <c r="O416" s="1256"/>
      <c r="P416" s="1256"/>
      <c r="Q416" s="1256"/>
      <c r="R416" s="1256"/>
      <c r="S416" s="1256"/>
      <c r="T416" s="1260"/>
      <c r="U416" s="1187"/>
      <c r="V416" s="1184"/>
      <c r="W416" s="1187"/>
      <c r="X416" s="1184"/>
      <c r="Y416" s="1184"/>
      <c r="Z416" s="1184"/>
      <c r="AA416" s="1184"/>
      <c r="AB416" s="1184"/>
      <c r="AC416" s="1184"/>
      <c r="AD416" s="1184"/>
      <c r="AE416" s="1184"/>
      <c r="AF416" s="1184"/>
      <c r="AG416" s="1184"/>
    </row>
    <row r="417" spans="1:33" s="1243" customFormat="1" ht="40.5" customHeight="1">
      <c r="A417" s="1239"/>
      <c r="B417" s="1240"/>
      <c r="C417" s="1241"/>
      <c r="D417" s="1108" t="s">
        <v>3044</v>
      </c>
      <c r="E417" s="479"/>
      <c r="F417" s="1242"/>
      <c r="G417" s="554"/>
      <c r="H417" s="1110"/>
      <c r="I417" s="1261"/>
      <c r="J417" s="1255"/>
      <c r="K417" s="1256"/>
      <c r="L417" s="1256"/>
      <c r="M417" s="1256"/>
      <c r="N417" s="1256"/>
      <c r="O417" s="1256"/>
      <c r="P417" s="1256"/>
      <c r="Q417" s="1256"/>
      <c r="R417" s="1256"/>
      <c r="S417" s="1256"/>
      <c r="T417" s="1260"/>
      <c r="U417" s="1187"/>
      <c r="V417" s="1184"/>
      <c r="W417" s="1187"/>
      <c r="X417" s="1184"/>
      <c r="Y417" s="1184"/>
      <c r="Z417" s="1184"/>
      <c r="AA417" s="1184"/>
      <c r="AB417" s="1184"/>
      <c r="AC417" s="1184"/>
      <c r="AD417" s="1184"/>
      <c r="AE417" s="1184"/>
      <c r="AF417" s="1184"/>
      <c r="AG417" s="1184"/>
    </row>
    <row r="418" spans="1:33" s="1184" customFormat="1" ht="13.5" customHeight="1">
      <c r="A418" s="1178"/>
      <c r="B418" s="1179"/>
      <c r="C418" s="1180"/>
      <c r="D418" s="1176" t="s">
        <v>1577</v>
      </c>
      <c r="E418" s="1088"/>
      <c r="F418" s="1090"/>
      <c r="G418" s="1181"/>
      <c r="H418" s="1192"/>
      <c r="I418" s="1254"/>
      <c r="J418" s="1255"/>
      <c r="K418" s="1256"/>
      <c r="L418" s="1256"/>
      <c r="M418" s="1256"/>
      <c r="N418" s="1256"/>
      <c r="O418" s="1256"/>
      <c r="P418" s="1256"/>
      <c r="Q418" s="1256"/>
      <c r="R418" s="1256"/>
      <c r="S418" s="1256"/>
      <c r="T418" s="1260"/>
      <c r="U418" s="1187"/>
      <c r="W418" s="1187"/>
    </row>
    <row r="419" spans="1:33" s="1085" customFormat="1" ht="13.5" customHeight="1">
      <c r="A419" s="1078" t="s">
        <v>6483</v>
      </c>
      <c r="B419" s="1079">
        <v>871</v>
      </c>
      <c r="C419" s="1080" t="s">
        <v>6484</v>
      </c>
      <c r="D419" s="1080" t="s">
        <v>3259</v>
      </c>
      <c r="E419" s="1080" t="s">
        <v>226</v>
      </c>
      <c r="F419" s="1129">
        <f>ROUND(SUM(F420),3)</f>
        <v>2</v>
      </c>
      <c r="G419" s="1154"/>
      <c r="H419" s="1083">
        <f t="shared" ref="H419" si="37">ROUND(F419*G419,2)</f>
        <v>0</v>
      </c>
      <c r="I419" s="1084" t="s">
        <v>5316</v>
      </c>
      <c r="J419" s="301"/>
    </row>
    <row r="420" spans="1:33" s="1085" customFormat="1" ht="27" customHeight="1">
      <c r="A420" s="1086"/>
      <c r="B420" s="1087"/>
      <c r="C420" s="1088"/>
      <c r="D420" s="1175" t="s">
        <v>6001</v>
      </c>
      <c r="E420" s="1088"/>
      <c r="F420" s="1090">
        <v>2</v>
      </c>
      <c r="G420" s="1091"/>
      <c r="H420" s="1091"/>
      <c r="I420" s="1084"/>
      <c r="K420" s="1092"/>
    </row>
    <row r="421" spans="1:33" s="1085" customFormat="1" ht="13.5" customHeight="1">
      <c r="A421" s="2897" t="s">
        <v>5261</v>
      </c>
      <c r="B421" s="1079">
        <v>871</v>
      </c>
      <c r="C421" s="1080" t="s">
        <v>6485</v>
      </c>
      <c r="D421" s="1080" t="s">
        <v>6486</v>
      </c>
      <c r="E421" s="1080" t="s">
        <v>226</v>
      </c>
      <c r="F421" s="1129">
        <f>ROUND(SUM(F422),3)</f>
        <v>1</v>
      </c>
      <c r="G421" s="1154"/>
      <c r="H421" s="1083">
        <f t="shared" ref="H421" si="38">ROUND(F421*G421,2)</f>
        <v>0</v>
      </c>
      <c r="I421" s="1084" t="s">
        <v>5316</v>
      </c>
      <c r="J421" s="301"/>
    </row>
    <row r="422" spans="1:33" s="1085" customFormat="1" ht="13.5" customHeight="1">
      <c r="A422" s="1086"/>
      <c r="B422" s="1087"/>
      <c r="C422" s="1088"/>
      <c r="D422" s="1175" t="s">
        <v>6487</v>
      </c>
      <c r="E422" s="1088"/>
      <c r="F422" s="1090">
        <v>1</v>
      </c>
      <c r="G422" s="1091"/>
      <c r="H422" s="1091"/>
      <c r="I422" s="1084"/>
      <c r="K422" s="1092"/>
    </row>
    <row r="423" spans="1:33" s="1085" customFormat="1" ht="40.5" customHeight="1">
      <c r="A423" s="1086"/>
      <c r="B423" s="1087"/>
      <c r="C423" s="1088"/>
      <c r="D423" s="2898" t="s">
        <v>8013</v>
      </c>
      <c r="E423" s="1088"/>
      <c r="F423" s="1090"/>
      <c r="G423" s="1091"/>
      <c r="H423" s="1091"/>
      <c r="I423" s="1084"/>
      <c r="K423" s="1092"/>
    </row>
    <row r="424" spans="1:33" s="1085" customFormat="1" ht="27" customHeight="1">
      <c r="A424" s="1086"/>
      <c r="B424" s="1087"/>
      <c r="C424" s="1088"/>
      <c r="D424" s="1175" t="s">
        <v>6488</v>
      </c>
      <c r="E424" s="1088"/>
      <c r="F424" s="1090"/>
      <c r="G424" s="1091"/>
      <c r="H424" s="1091"/>
      <c r="I424" s="1084"/>
      <c r="K424" s="1092"/>
    </row>
    <row r="425" spans="1:33" s="1085" customFormat="1" ht="13.5" customHeight="1">
      <c r="A425" s="1078" t="s">
        <v>5262</v>
      </c>
      <c r="B425" s="1079" t="s">
        <v>2975</v>
      </c>
      <c r="C425" s="1080">
        <v>899721111</v>
      </c>
      <c r="D425" s="1080" t="s">
        <v>3279</v>
      </c>
      <c r="E425" s="1080" t="s">
        <v>194</v>
      </c>
      <c r="F425" s="1081">
        <f>ROUND(SUM(F426),3)</f>
        <v>6.82</v>
      </c>
      <c r="G425" s="1154"/>
      <c r="H425" s="1083">
        <f t="shared" ref="H425" si="39">ROUND(F425*G425,2)</f>
        <v>0</v>
      </c>
      <c r="I425" s="1084" t="s">
        <v>5315</v>
      </c>
      <c r="J425" s="301"/>
    </row>
    <row r="426" spans="1:33" s="1085" customFormat="1" ht="13.5" customHeight="1">
      <c r="A426" s="1086"/>
      <c r="B426" s="1087"/>
      <c r="C426" s="1088"/>
      <c r="D426" s="1175" t="s">
        <v>6489</v>
      </c>
      <c r="E426" s="1088"/>
      <c r="F426" s="1090">
        <f>F308+F311</f>
        <v>6.82</v>
      </c>
      <c r="G426" s="1091"/>
      <c r="H426" s="1091"/>
      <c r="I426" s="1084"/>
      <c r="K426" s="1092"/>
    </row>
    <row r="427" spans="1:33" s="1085" customFormat="1" ht="13.5" customHeight="1">
      <c r="A427" s="1078" t="s">
        <v>5263</v>
      </c>
      <c r="B427" s="1079" t="s">
        <v>2975</v>
      </c>
      <c r="C427" s="1080">
        <v>899721112</v>
      </c>
      <c r="D427" s="1080" t="s">
        <v>6490</v>
      </c>
      <c r="E427" s="1080" t="s">
        <v>194</v>
      </c>
      <c r="F427" s="1081">
        <f>ROUND(SUM(F428),3)</f>
        <v>149.49</v>
      </c>
      <c r="G427" s="1154"/>
      <c r="H427" s="1083">
        <f t="shared" ref="H427" si="40">ROUND(F427*G427,2)</f>
        <v>0</v>
      </c>
      <c r="I427" s="1084" t="s">
        <v>5315</v>
      </c>
      <c r="J427" s="301"/>
    </row>
    <row r="428" spans="1:33" s="1085" customFormat="1" ht="13.5" customHeight="1">
      <c r="A428" s="1086"/>
      <c r="B428" s="1087"/>
      <c r="C428" s="1088"/>
      <c r="D428" s="1175" t="s">
        <v>6489</v>
      </c>
      <c r="E428" s="1088"/>
      <c r="F428" s="1090">
        <f>F341+F315</f>
        <v>149.49</v>
      </c>
      <c r="G428" s="1091"/>
      <c r="H428" s="1091"/>
      <c r="I428" s="1084"/>
      <c r="K428" s="1092"/>
    </row>
    <row r="429" spans="1:33" s="1085" customFormat="1" ht="13.5" customHeight="1">
      <c r="A429" s="1078" t="s">
        <v>5264</v>
      </c>
      <c r="B429" s="1079" t="s">
        <v>2975</v>
      </c>
      <c r="C429" s="1080">
        <v>899722114</v>
      </c>
      <c r="D429" s="1080" t="s">
        <v>3281</v>
      </c>
      <c r="E429" s="1080" t="s">
        <v>194</v>
      </c>
      <c r="F429" s="1081">
        <f>ROUND(SUM(F430),3)</f>
        <v>156.31</v>
      </c>
      <c r="G429" s="1154"/>
      <c r="H429" s="1083">
        <f t="shared" ref="H429" si="41">ROUND(F429*G429,2)</f>
        <v>0</v>
      </c>
      <c r="I429" s="1084" t="s">
        <v>5315</v>
      </c>
      <c r="J429" s="301"/>
    </row>
    <row r="430" spans="1:33" s="1085" customFormat="1" ht="13.5" customHeight="1">
      <c r="A430" s="1086"/>
      <c r="B430" s="1087"/>
      <c r="C430" s="1088"/>
      <c r="D430" s="1175" t="s">
        <v>6491</v>
      </c>
      <c r="E430" s="1088"/>
      <c r="F430" s="1090">
        <f>F427+F425</f>
        <v>156.31</v>
      </c>
      <c r="G430" s="1091"/>
      <c r="H430" s="1091"/>
      <c r="I430" s="1084"/>
      <c r="K430" s="1092"/>
    </row>
    <row r="431" spans="1:33" s="1077" customFormat="1" ht="13.5" customHeight="1">
      <c r="A431" s="1071"/>
      <c r="B431" s="1071"/>
      <c r="C431" s="1072" t="s">
        <v>2833</v>
      </c>
      <c r="D431" s="1072" t="s">
        <v>146</v>
      </c>
      <c r="E431" s="1072"/>
      <c r="F431" s="1073"/>
      <c r="G431" s="1074"/>
      <c r="H431" s="1074">
        <f>SUM(H432:H433)</f>
        <v>0</v>
      </c>
      <c r="I431" s="1075"/>
      <c r="J431" s="1076"/>
    </row>
    <row r="432" spans="1:33" s="1085" customFormat="1" ht="13.5" customHeight="1">
      <c r="A432" s="1078" t="s">
        <v>4899</v>
      </c>
      <c r="B432" s="1079" t="s">
        <v>770</v>
      </c>
      <c r="C432" s="1080" t="s">
        <v>1700</v>
      </c>
      <c r="D432" s="1080" t="s">
        <v>772</v>
      </c>
      <c r="E432" s="1080" t="s">
        <v>197</v>
      </c>
      <c r="F432" s="1129">
        <f>ROUND(SUM(F433),3)</f>
        <v>372.61399999999998</v>
      </c>
      <c r="G432" s="1082">
        <f>ROUND(SUM(H434:H441)/F432,2)</f>
        <v>0</v>
      </c>
      <c r="H432" s="1083">
        <f t="shared" ref="H432" si="42">ROUND(F432*G432,2)</f>
        <v>0</v>
      </c>
      <c r="I432" s="1084" t="s">
        <v>5316</v>
      </c>
      <c r="J432" s="301"/>
    </row>
    <row r="433" spans="1:22" s="1085" customFormat="1" ht="13.5" customHeight="1">
      <c r="A433" s="1086"/>
      <c r="B433" s="1087"/>
      <c r="C433" s="1088"/>
      <c r="D433" s="1175" t="s">
        <v>6492</v>
      </c>
      <c r="E433" s="1088"/>
      <c r="F433" s="1090">
        <f>186.307+186.307</f>
        <v>372.61399999999998</v>
      </c>
      <c r="G433" s="1091"/>
      <c r="H433" s="1091"/>
      <c r="I433" s="1084"/>
      <c r="K433" s="1092"/>
    </row>
    <row r="434" spans="1:22" s="1126" customFormat="1" ht="13.5" customHeight="1">
      <c r="A434" s="1119" t="s">
        <v>6493</v>
      </c>
      <c r="B434" s="1087"/>
      <c r="C434" s="675"/>
      <c r="D434" s="1088" t="s">
        <v>765</v>
      </c>
      <c r="E434" s="675" t="s">
        <v>197</v>
      </c>
      <c r="F434" s="1090">
        <f>F432*0.5</f>
        <v>186.30699999999999</v>
      </c>
      <c r="G434" s="303"/>
      <c r="H434" s="1120">
        <f t="shared" ref="H434:H441" si="43">ROUND(F434*G434,2)</f>
        <v>0</v>
      </c>
      <c r="I434" s="1121"/>
      <c r="J434" s="1262"/>
      <c r="K434" s="1123"/>
      <c r="L434" s="1123"/>
      <c r="M434" s="1122"/>
      <c r="N434" s="1124"/>
      <c r="O434" s="1085"/>
      <c r="P434" s="1085"/>
      <c r="Q434" s="1085"/>
      <c r="R434" s="1085"/>
      <c r="S434" s="1125"/>
      <c r="V434" s="1085"/>
    </row>
    <row r="435" spans="1:22" s="1126" customFormat="1" ht="13.5" customHeight="1">
      <c r="A435" s="1119" t="s">
        <v>6494</v>
      </c>
      <c r="B435" s="1087"/>
      <c r="C435" s="675"/>
      <c r="D435" s="1088" t="s">
        <v>766</v>
      </c>
      <c r="E435" s="675" t="s">
        <v>197</v>
      </c>
      <c r="F435" s="1090">
        <f>F434</f>
        <v>186.30699999999999</v>
      </c>
      <c r="G435" s="303"/>
      <c r="H435" s="1120">
        <f t="shared" si="43"/>
        <v>0</v>
      </c>
      <c r="I435" s="1121"/>
      <c r="J435" s="1262"/>
      <c r="K435" s="1123"/>
      <c r="L435" s="1123"/>
      <c r="M435" s="1122"/>
      <c r="N435" s="1124"/>
      <c r="O435" s="1085"/>
      <c r="P435" s="1085"/>
      <c r="Q435" s="1085"/>
      <c r="R435" s="1085"/>
      <c r="S435" s="1125"/>
      <c r="V435" s="1085"/>
    </row>
    <row r="436" spans="1:22" s="1126" customFormat="1" ht="27" customHeight="1">
      <c r="A436" s="1119" t="s">
        <v>6495</v>
      </c>
      <c r="B436" s="1087"/>
      <c r="C436" s="675"/>
      <c r="D436" s="1088" t="s">
        <v>774</v>
      </c>
      <c r="E436" s="675" t="s">
        <v>197</v>
      </c>
      <c r="F436" s="1090">
        <f>F434</f>
        <v>186.30699999999999</v>
      </c>
      <c r="G436" s="303"/>
      <c r="H436" s="1120">
        <f t="shared" si="43"/>
        <v>0</v>
      </c>
      <c r="I436" s="1121"/>
      <c r="J436" s="1262"/>
      <c r="K436" s="1123"/>
      <c r="L436" s="1123"/>
      <c r="M436" s="1122"/>
      <c r="N436" s="1124"/>
      <c r="O436" s="1085"/>
      <c r="P436" s="1085"/>
      <c r="Q436" s="1085"/>
      <c r="R436" s="1085"/>
      <c r="S436" s="1125"/>
      <c r="V436" s="1085"/>
    </row>
    <row r="437" spans="1:22" s="1126" customFormat="1" ht="27" customHeight="1">
      <c r="A437" s="1119" t="s">
        <v>6496</v>
      </c>
      <c r="B437" s="1087"/>
      <c r="C437" s="675"/>
      <c r="D437" s="1088" t="s">
        <v>775</v>
      </c>
      <c r="E437" s="675" t="s">
        <v>197</v>
      </c>
      <c r="F437" s="1090">
        <f>F435</f>
        <v>186.30699999999999</v>
      </c>
      <c r="G437" s="303"/>
      <c r="H437" s="1120">
        <f t="shared" si="43"/>
        <v>0</v>
      </c>
      <c r="I437" s="1121"/>
      <c r="J437" s="1262"/>
      <c r="K437" s="1123"/>
      <c r="L437" s="1123"/>
      <c r="M437" s="1122"/>
      <c r="N437" s="1124"/>
      <c r="O437" s="1085"/>
      <c r="P437" s="1085"/>
      <c r="Q437" s="1085"/>
      <c r="R437" s="1085"/>
      <c r="S437" s="1125"/>
      <c r="V437" s="1085"/>
    </row>
    <row r="438" spans="1:22" s="1126" customFormat="1" ht="27" customHeight="1">
      <c r="A438" s="1119" t="s">
        <v>6497</v>
      </c>
      <c r="B438" s="1087"/>
      <c r="C438" s="675"/>
      <c r="D438" s="1088" t="s">
        <v>776</v>
      </c>
      <c r="E438" s="675" t="s">
        <v>197</v>
      </c>
      <c r="F438" s="1090">
        <f>F434*2</f>
        <v>372.61399999999998</v>
      </c>
      <c r="G438" s="303"/>
      <c r="H438" s="1120">
        <f t="shared" si="43"/>
        <v>0</v>
      </c>
      <c r="I438" s="1121"/>
      <c r="J438" s="1122"/>
      <c r="K438" s="1123"/>
      <c r="L438" s="1123"/>
      <c r="M438" s="1122"/>
      <c r="N438" s="1124"/>
      <c r="O438" s="1085"/>
      <c r="P438" s="1085"/>
      <c r="Q438" s="1085"/>
      <c r="R438" s="1085"/>
      <c r="S438" s="1125"/>
      <c r="V438" s="1085"/>
    </row>
    <row r="439" spans="1:22" s="1126" customFormat="1" ht="27" customHeight="1">
      <c r="A439" s="1119" t="s">
        <v>6498</v>
      </c>
      <c r="B439" s="1087"/>
      <c r="C439" s="675"/>
      <c r="D439" s="1088" t="s">
        <v>777</v>
      </c>
      <c r="E439" s="675" t="s">
        <v>197</v>
      </c>
      <c r="F439" s="1090">
        <f>F435*2</f>
        <v>372.61399999999998</v>
      </c>
      <c r="G439" s="303"/>
      <c r="H439" s="1120">
        <f t="shared" si="43"/>
        <v>0</v>
      </c>
      <c r="I439" s="1121"/>
      <c r="J439" s="1122"/>
      <c r="K439" s="1123"/>
      <c r="L439" s="1123"/>
      <c r="M439" s="1122"/>
      <c r="N439" s="1124"/>
      <c r="O439" s="1085"/>
      <c r="P439" s="1085"/>
      <c r="Q439" s="1085"/>
      <c r="R439" s="1085"/>
      <c r="S439" s="1125"/>
      <c r="V439" s="1085"/>
    </row>
    <row r="440" spans="1:22" s="1126" customFormat="1" ht="13.5" customHeight="1">
      <c r="A440" s="1119" t="s">
        <v>6499</v>
      </c>
      <c r="B440" s="1087"/>
      <c r="C440" s="675"/>
      <c r="D440" s="1088" t="s">
        <v>778</v>
      </c>
      <c r="E440" s="675" t="s">
        <v>197</v>
      </c>
      <c r="F440" s="1090">
        <f>F432</f>
        <v>372.61399999999998</v>
      </c>
      <c r="G440" s="303"/>
      <c r="H440" s="1120">
        <f t="shared" si="43"/>
        <v>0</v>
      </c>
      <c r="I440" s="1121"/>
      <c r="J440" s="1122"/>
      <c r="K440" s="1123"/>
      <c r="L440" s="1123"/>
      <c r="M440" s="1122"/>
      <c r="N440" s="1124"/>
      <c r="O440" s="1085"/>
      <c r="P440" s="1085"/>
      <c r="Q440" s="1085"/>
      <c r="R440" s="1085"/>
      <c r="S440" s="1125"/>
      <c r="V440" s="1085"/>
    </row>
    <row r="441" spans="1:22" s="1126" customFormat="1" ht="13.5" customHeight="1">
      <c r="A441" s="1119" t="s">
        <v>6500</v>
      </c>
      <c r="B441" s="1087"/>
      <c r="C441" s="675"/>
      <c r="D441" s="1088" t="s">
        <v>779</v>
      </c>
      <c r="E441" s="675" t="s">
        <v>197</v>
      </c>
      <c r="F441" s="1090">
        <f>F440</f>
        <v>372.61399999999998</v>
      </c>
      <c r="G441" s="303"/>
      <c r="H441" s="1120">
        <f t="shared" si="43"/>
        <v>0</v>
      </c>
      <c r="I441" s="1121"/>
      <c r="J441" s="1122"/>
      <c r="K441" s="1123"/>
      <c r="L441" s="1123"/>
      <c r="M441" s="1122"/>
      <c r="N441" s="1124"/>
      <c r="O441" s="1085"/>
      <c r="P441" s="1085"/>
      <c r="Q441" s="1085"/>
      <c r="R441" s="1085"/>
      <c r="S441" s="1125"/>
      <c r="V441" s="1085"/>
    </row>
    <row r="442" spans="1:22" s="1243" customFormat="1" ht="81" customHeight="1">
      <c r="A442" s="1239"/>
      <c r="B442" s="1240"/>
      <c r="C442" s="1241"/>
      <c r="D442" s="1108" t="s">
        <v>780</v>
      </c>
      <c r="E442" s="479"/>
      <c r="F442" s="1242"/>
      <c r="G442" s="554"/>
      <c r="H442" s="1110"/>
      <c r="I442" s="1111"/>
      <c r="J442" s="1115"/>
      <c r="M442" s="1115"/>
      <c r="P442" s="1244"/>
    </row>
    <row r="443" spans="1:22" s="1077" customFormat="1" ht="13.5" customHeight="1">
      <c r="A443" s="1071"/>
      <c r="B443" s="1071"/>
      <c r="C443" s="1072" t="s">
        <v>853</v>
      </c>
      <c r="D443" s="1072" t="s">
        <v>147</v>
      </c>
      <c r="E443" s="1072"/>
      <c r="F443" s="1073"/>
      <c r="G443" s="1074"/>
      <c r="H443" s="1074">
        <f>SUM(H444:H446)</f>
        <v>0</v>
      </c>
      <c r="I443" s="1075"/>
      <c r="J443" s="1076"/>
    </row>
    <row r="444" spans="1:22" s="1085" customFormat="1" ht="13.5" customHeight="1">
      <c r="A444" s="1078" t="s">
        <v>4900</v>
      </c>
      <c r="B444" s="1079">
        <v>271</v>
      </c>
      <c r="C444" s="1080">
        <v>998276101</v>
      </c>
      <c r="D444" s="1080" t="s">
        <v>2977</v>
      </c>
      <c r="E444" s="1080" t="s">
        <v>222</v>
      </c>
      <c r="F444" s="1129">
        <v>735.83699999999999</v>
      </c>
      <c r="G444" s="1154"/>
      <c r="H444" s="1083">
        <f t="shared" ref="H444:H445" si="44">ROUND(F444*G444,2)</f>
        <v>0</v>
      </c>
      <c r="I444" s="1084" t="s">
        <v>5318</v>
      </c>
      <c r="J444" s="301"/>
    </row>
    <row r="445" spans="1:22" s="1085" customFormat="1" ht="13.5" customHeight="1">
      <c r="A445" s="1078" t="s">
        <v>6501</v>
      </c>
      <c r="B445" s="1079" t="s">
        <v>862</v>
      </c>
      <c r="C445" s="1080" t="s">
        <v>2978</v>
      </c>
      <c r="D445" s="1080" t="s">
        <v>2979</v>
      </c>
      <c r="E445" s="1080" t="s">
        <v>191</v>
      </c>
      <c r="F445" s="1129">
        <f>ROUND(SUM(F446),3)</f>
        <v>20</v>
      </c>
      <c r="G445" s="1154"/>
      <c r="H445" s="1083">
        <f t="shared" si="44"/>
        <v>0</v>
      </c>
      <c r="I445" s="1084" t="s">
        <v>5315</v>
      </c>
      <c r="J445" s="301"/>
    </row>
    <row r="446" spans="1:22" s="1085" customFormat="1" ht="27" customHeight="1">
      <c r="A446" s="1086"/>
      <c r="B446" s="1087"/>
      <c r="C446" s="1088"/>
      <c r="D446" s="1175" t="s">
        <v>857</v>
      </c>
      <c r="E446" s="1088"/>
      <c r="F446" s="1090">
        <v>20</v>
      </c>
      <c r="G446" s="1091"/>
      <c r="H446" s="1091"/>
      <c r="I446" s="1084"/>
      <c r="K446" s="1092"/>
    </row>
    <row r="447" spans="1:22" ht="21" customHeight="1">
      <c r="A447" s="1263"/>
      <c r="B447" s="1263"/>
      <c r="C447" s="1264" t="s">
        <v>171</v>
      </c>
      <c r="D447" s="1264" t="s">
        <v>172</v>
      </c>
      <c r="E447" s="1264"/>
      <c r="F447" s="1265"/>
      <c r="G447" s="1266"/>
      <c r="H447" s="1266">
        <f>H448</f>
        <v>0</v>
      </c>
      <c r="I447" s="1267"/>
    </row>
    <row r="448" spans="1:22" s="1077" customFormat="1" ht="13.5" customHeight="1">
      <c r="A448" s="1071"/>
      <c r="B448" s="1071"/>
      <c r="C448" s="1072" t="s">
        <v>3361</v>
      </c>
      <c r="D448" s="1072" t="s">
        <v>3362</v>
      </c>
      <c r="E448" s="1072"/>
      <c r="F448" s="1073"/>
      <c r="G448" s="1074"/>
      <c r="H448" s="1074">
        <f>SUM(H449:H455)</f>
        <v>0</v>
      </c>
      <c r="I448" s="1075"/>
      <c r="J448" s="1076"/>
    </row>
    <row r="449" spans="1:11" s="1085" customFormat="1" ht="13.5" customHeight="1">
      <c r="A449" s="1078" t="s">
        <v>6502</v>
      </c>
      <c r="B449" s="1079" t="s">
        <v>3376</v>
      </c>
      <c r="C449" s="1080">
        <v>230170004</v>
      </c>
      <c r="D449" s="1080" t="s">
        <v>6503</v>
      </c>
      <c r="E449" s="1080" t="s">
        <v>31</v>
      </c>
      <c r="F449" s="1129">
        <f>ROUND(SUM(F450),3)</f>
        <v>4</v>
      </c>
      <c r="G449" s="1154"/>
      <c r="H449" s="1083">
        <f t="shared" ref="H449" si="45">ROUND(F449*G449,2)</f>
        <v>0</v>
      </c>
      <c r="I449" s="1084" t="s">
        <v>5315</v>
      </c>
      <c r="J449" s="301"/>
    </row>
    <row r="450" spans="1:11" s="1085" customFormat="1" ht="13.5" customHeight="1">
      <c r="A450" s="1086"/>
      <c r="B450" s="1087"/>
      <c r="C450" s="1088"/>
      <c r="D450" s="1175" t="s">
        <v>6504</v>
      </c>
      <c r="E450" s="1088"/>
      <c r="F450" s="1090">
        <v>4</v>
      </c>
      <c r="G450" s="1091"/>
      <c r="H450" s="1091"/>
      <c r="I450" s="1084"/>
      <c r="K450" s="1092"/>
    </row>
    <row r="451" spans="1:11" s="1085" customFormat="1" ht="13.5" customHeight="1">
      <c r="A451" s="1086"/>
      <c r="B451" s="1087"/>
      <c r="C451" s="1088"/>
      <c r="D451" s="1175" t="s">
        <v>6505</v>
      </c>
      <c r="E451" s="1088"/>
      <c r="F451" s="1090"/>
      <c r="G451" s="1091"/>
      <c r="H451" s="1091"/>
      <c r="I451" s="1084"/>
      <c r="K451" s="1092"/>
    </row>
    <row r="452" spans="1:11" s="1085" customFormat="1" ht="13.5" customHeight="1">
      <c r="A452" s="1078" t="s">
        <v>6506</v>
      </c>
      <c r="B452" s="1079" t="s">
        <v>3376</v>
      </c>
      <c r="C452" s="1080">
        <v>230170014</v>
      </c>
      <c r="D452" s="1080" t="s">
        <v>6507</v>
      </c>
      <c r="E452" s="1080" t="s">
        <v>194</v>
      </c>
      <c r="F452" s="1129">
        <f>ROUND(SUM(F453),3)</f>
        <v>156.31</v>
      </c>
      <c r="G452" s="1154"/>
      <c r="H452" s="1083">
        <f t="shared" ref="H452" si="46">ROUND(F452*G452,2)</f>
        <v>0</v>
      </c>
      <c r="I452" s="1084" t="s">
        <v>5315</v>
      </c>
      <c r="J452" s="301"/>
    </row>
    <row r="453" spans="1:11" s="1085" customFormat="1" ht="13.5" customHeight="1">
      <c r="A453" s="1086"/>
      <c r="B453" s="1087"/>
      <c r="C453" s="1088"/>
      <c r="D453" s="1175" t="s">
        <v>6508</v>
      </c>
      <c r="E453" s="1088"/>
      <c r="F453" s="1090">
        <f>F341+F315+F308+F311</f>
        <v>156.31000000000003</v>
      </c>
      <c r="G453" s="1091"/>
      <c r="H453" s="1091"/>
      <c r="I453" s="1084"/>
      <c r="K453" s="1092"/>
    </row>
    <row r="454" spans="1:11" s="1085" customFormat="1" ht="13.5" customHeight="1">
      <c r="A454" s="1078" t="s">
        <v>6509</v>
      </c>
      <c r="B454" s="1079" t="s">
        <v>862</v>
      </c>
      <c r="C454" s="1080" t="s">
        <v>2978</v>
      </c>
      <c r="D454" s="1080" t="s">
        <v>2979</v>
      </c>
      <c r="E454" s="1080" t="s">
        <v>191</v>
      </c>
      <c r="F454" s="1129">
        <f>ROUND(SUM(F455),3)</f>
        <v>20</v>
      </c>
      <c r="G454" s="1154"/>
      <c r="H454" s="1083">
        <f t="shared" ref="H454" si="47">ROUND(F454*G454,2)</f>
        <v>0</v>
      </c>
      <c r="I454" s="1084" t="s">
        <v>5315</v>
      </c>
      <c r="J454" s="301"/>
    </row>
    <row r="455" spans="1:11" s="1085" customFormat="1" ht="27" customHeight="1">
      <c r="A455" s="1086"/>
      <c r="B455" s="1087"/>
      <c r="C455" s="1088"/>
      <c r="D455" s="1175" t="s">
        <v>3384</v>
      </c>
      <c r="E455" s="1088"/>
      <c r="F455" s="1090">
        <v>20</v>
      </c>
      <c r="G455" s="1091"/>
      <c r="H455" s="1091"/>
      <c r="I455" s="1084"/>
      <c r="K455" s="1092"/>
    </row>
    <row r="456" spans="1:11" ht="21" customHeight="1">
      <c r="A456" s="1268"/>
      <c r="B456" s="1269"/>
      <c r="C456" s="1269"/>
      <c r="D456" s="1269" t="s">
        <v>11</v>
      </c>
      <c r="E456" s="1269"/>
      <c r="F456" s="1270"/>
      <c r="G456" s="1271"/>
      <c r="H456" s="1271">
        <f>H9+H447</f>
        <v>0</v>
      </c>
      <c r="I456" s="1160"/>
    </row>
    <row r="457" spans="1:11">
      <c r="A457" s="1272"/>
      <c r="B457" s="1272"/>
      <c r="C457" s="1273"/>
      <c r="D457" s="1273"/>
      <c r="E457" s="1274"/>
      <c r="F457" s="1275"/>
      <c r="G457" s="1276"/>
      <c r="H457" s="1276"/>
      <c r="I457" s="1277"/>
    </row>
    <row r="458" spans="1:11" ht="13.5" customHeight="1">
      <c r="A458" s="3155" t="s">
        <v>1154</v>
      </c>
      <c r="B458" s="3156"/>
      <c r="C458" s="3157"/>
      <c r="D458" s="1278" t="s">
        <v>6510</v>
      </c>
      <c r="E458" s="1279"/>
      <c r="F458" s="1280"/>
      <c r="G458" s="1281"/>
      <c r="H458" s="1282">
        <f>H456</f>
        <v>0</v>
      </c>
      <c r="I458" s="1283"/>
    </row>
    <row r="459" spans="1:11" ht="13.5" customHeight="1">
      <c r="A459" s="1284"/>
      <c r="B459" s="1285"/>
      <c r="C459" s="1285"/>
      <c r="D459" s="1286"/>
      <c r="E459" s="1287"/>
      <c r="F459" s="1288"/>
      <c r="G459" s="1289"/>
      <c r="H459" s="1290"/>
      <c r="I459" s="1160"/>
    </row>
    <row r="460" spans="1:11" ht="13.5" customHeight="1">
      <c r="A460" s="498" t="s">
        <v>13</v>
      </c>
      <c r="B460" s="498"/>
      <c r="C460" s="498"/>
      <c r="D460" s="498"/>
      <c r="E460" s="498"/>
      <c r="F460" s="498"/>
      <c r="G460" s="498"/>
      <c r="H460" s="498"/>
      <c r="I460" s="498"/>
    </row>
    <row r="461" spans="1:11" ht="27" customHeight="1">
      <c r="A461" s="3046" t="s">
        <v>1156</v>
      </c>
      <c r="B461" s="3046"/>
      <c r="C461" s="3046"/>
      <c r="D461" s="3046"/>
      <c r="E461" s="3046"/>
      <c r="F461" s="3046"/>
      <c r="G461" s="3046"/>
      <c r="H461" s="498"/>
      <c r="I461" s="1160"/>
    </row>
    <row r="462" spans="1:11" ht="93.75" customHeight="1">
      <c r="A462" s="3046" t="s">
        <v>97</v>
      </c>
      <c r="B462" s="3046"/>
      <c r="C462" s="3046"/>
      <c r="D462" s="3046"/>
      <c r="E462" s="3046"/>
      <c r="F462" s="3046"/>
      <c r="G462" s="3046"/>
      <c r="H462" s="498"/>
      <c r="I462" s="498"/>
    </row>
    <row r="463" spans="1:11" ht="13.5" customHeight="1">
      <c r="A463" s="3046" t="s">
        <v>98</v>
      </c>
      <c r="B463" s="3046"/>
      <c r="C463" s="3046"/>
      <c r="D463" s="3046"/>
      <c r="E463" s="3046"/>
      <c r="F463" s="3046"/>
      <c r="G463" s="3046"/>
      <c r="H463" s="500"/>
      <c r="I463" s="500"/>
    </row>
    <row r="464" spans="1:11" ht="13.5" customHeight="1">
      <c r="A464" s="3046" t="s">
        <v>99</v>
      </c>
      <c r="B464" s="3046"/>
      <c r="C464" s="3046"/>
      <c r="D464" s="3046"/>
      <c r="E464" s="3046"/>
      <c r="F464" s="3046"/>
      <c r="G464" s="3046"/>
      <c r="H464" s="500"/>
      <c r="I464" s="500"/>
    </row>
    <row r="465" spans="1:10" customFormat="1" ht="40.5" customHeight="1">
      <c r="A465" s="3045" t="s">
        <v>7688</v>
      </c>
      <c r="B465" s="3045"/>
      <c r="C465" s="3045"/>
      <c r="D465" s="3045"/>
      <c r="E465" s="3045"/>
      <c r="F465" s="3045"/>
      <c r="G465" s="3045"/>
      <c r="J465" s="503"/>
    </row>
  </sheetData>
  <sheetProtection algorithmName="SHA-512" hashValue="yLqD3yCSD7X3I7K92jZx5ECYSmr6YY+SVQVsK0Vm7HKSeblyY7/S772P1G2WvPyx+jDn8SYMd1m/Or0D7y/mxg==" saltValue="a/qDlrT5ySIYeDbPE7eIMQ==" spinCount="100000" sheet="1" objects="1" scenarios="1"/>
  <mergeCells count="8">
    <mergeCell ref="A465:G465"/>
    <mergeCell ref="A464:G464"/>
    <mergeCell ref="A3:D3"/>
    <mergeCell ref="A4:D4"/>
    <mergeCell ref="A458:C458"/>
    <mergeCell ref="A461:G461"/>
    <mergeCell ref="A462:G462"/>
    <mergeCell ref="A463:G463"/>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92670-5CD5-42F8-BD3C-7C2A6140E1A9}">
  <sheetPr>
    <pageSetUpPr fitToPage="1"/>
  </sheetPr>
  <dimension ref="A1:V92"/>
  <sheetViews>
    <sheetView zoomScaleNormal="100" workbookViewId="0"/>
  </sheetViews>
  <sheetFormatPr defaultRowHeight="15"/>
  <cols>
    <col min="1" max="1" width="4.140625" style="1055" customWidth="1"/>
    <col min="2" max="2" width="4.28515625" style="1055" customWidth="1"/>
    <col min="3" max="3" width="14.42578125" style="1055" customWidth="1"/>
    <col min="4" max="4" width="65" style="1055" customWidth="1"/>
    <col min="5" max="5" width="6.7109375" style="1055" customWidth="1"/>
    <col min="6" max="6" width="10.140625" style="1055" customWidth="1"/>
    <col min="7" max="7" width="11.7109375" style="1055" customWidth="1"/>
    <col min="8" max="8" width="15.7109375" style="1055" customWidth="1"/>
    <col min="9" max="9" width="17.28515625" style="1055" customWidth="1"/>
    <col min="10" max="10" width="11.28515625" style="1055" bestFit="1" customWidth="1"/>
    <col min="11" max="11" width="9.140625" style="1055"/>
    <col min="12" max="12" width="13.85546875" style="1055" customWidth="1"/>
    <col min="13" max="16384" width="9.140625" style="1055"/>
  </cols>
  <sheetData>
    <row r="1" spans="1:13" ht="18">
      <c r="A1" s="236" t="s">
        <v>7849</v>
      </c>
      <c r="B1" s="186"/>
      <c r="C1" s="186"/>
      <c r="D1" s="300"/>
      <c r="E1" s="300"/>
      <c r="F1" s="300"/>
      <c r="G1" s="300"/>
      <c r="H1" s="300"/>
      <c r="I1" s="300"/>
      <c r="J1" s="1054"/>
    </row>
    <row r="2" spans="1:13" ht="13.5" customHeight="1">
      <c r="A2" s="66" t="s">
        <v>133</v>
      </c>
      <c r="B2" s="1056"/>
      <c r="C2" s="1056"/>
      <c r="D2" s="1056"/>
      <c r="E2" s="1056"/>
      <c r="F2" s="1056"/>
      <c r="G2" s="1056"/>
      <c r="H2" s="1056"/>
      <c r="I2" s="1057"/>
      <c r="J2" s="1155"/>
    </row>
    <row r="3" spans="1:13" ht="13.5" customHeight="1">
      <c r="A3" s="3135" t="s">
        <v>6074</v>
      </c>
      <c r="B3" s="3135"/>
      <c r="C3" s="3135"/>
      <c r="D3" s="3135"/>
      <c r="E3" s="1058"/>
      <c r="F3" s="1059"/>
      <c r="G3" s="1059"/>
      <c r="H3" s="1057"/>
      <c r="I3" s="1057"/>
      <c r="J3" s="1155"/>
    </row>
    <row r="4" spans="1:13" s="511" customFormat="1" ht="13.5" customHeight="1">
      <c r="A4" s="512" t="s">
        <v>135</v>
      </c>
      <c r="B4" s="513"/>
      <c r="C4" s="513"/>
      <c r="D4" s="513"/>
      <c r="E4" s="513"/>
      <c r="F4" s="514"/>
      <c r="G4" s="514"/>
      <c r="H4" s="509"/>
      <c r="I4" s="509"/>
      <c r="M4" s="1060"/>
    </row>
    <row r="5" spans="1:13">
      <c r="A5" s="1058" t="s">
        <v>6075</v>
      </c>
      <c r="B5" s="1058"/>
      <c r="C5" s="1058"/>
      <c r="D5" s="1058"/>
      <c r="E5" s="1058"/>
      <c r="F5" s="1059"/>
      <c r="G5" s="1059"/>
      <c r="H5" s="1057"/>
      <c r="I5" s="1057"/>
    </row>
    <row r="6" spans="1:13">
      <c r="A6" s="1059"/>
      <c r="B6" s="1059"/>
      <c r="C6" s="1059"/>
      <c r="D6" s="1061"/>
      <c r="E6" s="1062"/>
      <c r="F6" s="1059"/>
      <c r="G6" s="1059"/>
      <c r="H6" s="1059"/>
      <c r="I6" s="1063"/>
    </row>
    <row r="7" spans="1:13" ht="22.5">
      <c r="A7" s="1064" t="s">
        <v>176</v>
      </c>
      <c r="B7" s="1064" t="s">
        <v>177</v>
      </c>
      <c r="C7" s="1064" t="s">
        <v>178</v>
      </c>
      <c r="D7" s="1064" t="s">
        <v>138</v>
      </c>
      <c r="E7" s="1064" t="s">
        <v>179</v>
      </c>
      <c r="F7" s="1064" t="s">
        <v>180</v>
      </c>
      <c r="G7" s="1064" t="s">
        <v>181</v>
      </c>
      <c r="H7" s="1065" t="s">
        <v>9</v>
      </c>
      <c r="I7" s="1066" t="s">
        <v>28</v>
      </c>
    </row>
    <row r="8" spans="1:13">
      <c r="A8" s="1064" t="s">
        <v>182</v>
      </c>
      <c r="B8" s="1064" t="s">
        <v>183</v>
      </c>
      <c r="C8" s="1064">
        <v>3</v>
      </c>
      <c r="D8" s="1064">
        <v>4</v>
      </c>
      <c r="E8" s="1064">
        <v>5</v>
      </c>
      <c r="F8" s="1064">
        <v>6</v>
      </c>
      <c r="G8" s="1064">
        <v>7</v>
      </c>
      <c r="H8" s="1065">
        <v>8</v>
      </c>
      <c r="I8" s="1066">
        <v>9</v>
      </c>
    </row>
    <row r="9" spans="1:13" ht="21" customHeight="1">
      <c r="A9" s="1067"/>
      <c r="B9" s="1068"/>
      <c r="C9" s="1068" t="s">
        <v>140</v>
      </c>
      <c r="D9" s="1068" t="s">
        <v>141</v>
      </c>
      <c r="E9" s="1068"/>
      <c r="F9" s="1069"/>
      <c r="G9" s="1070"/>
      <c r="H9" s="1070">
        <f>H10+H37+H40+H58+H79</f>
        <v>0</v>
      </c>
      <c r="I9" s="1057"/>
    </row>
    <row r="10" spans="1:13" s="1077" customFormat="1" ht="13.5" customHeight="1">
      <c r="A10" s="1071"/>
      <c r="B10" s="1071"/>
      <c r="C10" s="1072" t="s">
        <v>182</v>
      </c>
      <c r="D10" s="1072" t="s">
        <v>142</v>
      </c>
      <c r="E10" s="1072"/>
      <c r="F10" s="1073"/>
      <c r="G10" s="1074"/>
      <c r="H10" s="1074">
        <f>SUM(H11:H36)</f>
        <v>0</v>
      </c>
      <c r="I10" s="1075"/>
      <c r="J10" s="1076"/>
    </row>
    <row r="11" spans="1:13" s="1085" customFormat="1" ht="13.5" customHeight="1">
      <c r="A11" s="1078">
        <v>1</v>
      </c>
      <c r="B11" s="1079" t="s">
        <v>189</v>
      </c>
      <c r="C11" s="1080">
        <v>115101201</v>
      </c>
      <c r="D11" s="1080" t="s">
        <v>190</v>
      </c>
      <c r="E11" s="1080" t="s">
        <v>191</v>
      </c>
      <c r="F11" s="1129">
        <v>16</v>
      </c>
      <c r="G11" s="1154"/>
      <c r="H11" s="1083">
        <f t="shared" ref="H11:H17" si="0">ROUND(F11*G11,2)</f>
        <v>0</v>
      </c>
      <c r="I11" s="1084" t="s">
        <v>5315</v>
      </c>
      <c r="J11" s="301"/>
    </row>
    <row r="12" spans="1:13" s="1085" customFormat="1" ht="13.5" customHeight="1">
      <c r="A12" s="1078">
        <v>2</v>
      </c>
      <c r="B12" s="1079" t="s">
        <v>189</v>
      </c>
      <c r="C12" s="1080">
        <v>115101301</v>
      </c>
      <c r="D12" s="1080" t="s">
        <v>192</v>
      </c>
      <c r="E12" s="1080" t="s">
        <v>193</v>
      </c>
      <c r="F12" s="1129">
        <v>2</v>
      </c>
      <c r="G12" s="1154"/>
      <c r="H12" s="1083">
        <f t="shared" si="0"/>
        <v>0</v>
      </c>
      <c r="I12" s="1084" t="s">
        <v>5315</v>
      </c>
      <c r="J12" s="301"/>
    </row>
    <row r="13" spans="1:13" s="1085" customFormat="1" ht="13.5" customHeight="1">
      <c r="A13" s="1078">
        <v>3</v>
      </c>
      <c r="B13" s="1079" t="s">
        <v>189</v>
      </c>
      <c r="C13" s="1080">
        <v>119001402</v>
      </c>
      <c r="D13" s="1080" t="s">
        <v>5953</v>
      </c>
      <c r="E13" s="1080" t="s">
        <v>194</v>
      </c>
      <c r="F13" s="1129">
        <v>3</v>
      </c>
      <c r="G13" s="1154"/>
      <c r="H13" s="1083">
        <f t="shared" si="0"/>
        <v>0</v>
      </c>
      <c r="I13" s="1084" t="s">
        <v>5315</v>
      </c>
      <c r="J13" s="301"/>
    </row>
    <row r="14" spans="1:13" s="1085" customFormat="1" ht="13.5" customHeight="1">
      <c r="A14" s="1078">
        <v>4</v>
      </c>
      <c r="B14" s="1079" t="s">
        <v>189</v>
      </c>
      <c r="C14" s="1080">
        <v>119001406</v>
      </c>
      <c r="D14" s="1080" t="s">
        <v>5954</v>
      </c>
      <c r="E14" s="1080" t="s">
        <v>194</v>
      </c>
      <c r="F14" s="1129">
        <v>3</v>
      </c>
      <c r="G14" s="1154"/>
      <c r="H14" s="1083">
        <f t="shared" si="0"/>
        <v>0</v>
      </c>
      <c r="I14" s="1084" t="s">
        <v>5315</v>
      </c>
      <c r="J14" s="301"/>
    </row>
    <row r="15" spans="1:13" s="1085" customFormat="1" ht="13.5" customHeight="1">
      <c r="A15" s="1078">
        <v>5</v>
      </c>
      <c r="B15" s="1079" t="s">
        <v>189</v>
      </c>
      <c r="C15" s="1080">
        <v>119001412</v>
      </c>
      <c r="D15" s="1080" t="s">
        <v>5955</v>
      </c>
      <c r="E15" s="1080" t="s">
        <v>194</v>
      </c>
      <c r="F15" s="1129">
        <v>3</v>
      </c>
      <c r="G15" s="1154"/>
      <c r="H15" s="1083">
        <f t="shared" si="0"/>
        <v>0</v>
      </c>
      <c r="I15" s="1084" t="s">
        <v>5315</v>
      </c>
      <c r="J15" s="301"/>
    </row>
    <row r="16" spans="1:13" s="1085" customFormat="1" ht="13.5" customHeight="1">
      <c r="A16" s="1078">
        <v>6</v>
      </c>
      <c r="B16" s="1079" t="s">
        <v>189</v>
      </c>
      <c r="C16" s="1080">
        <v>119001422</v>
      </c>
      <c r="D16" s="1080" t="s">
        <v>1169</v>
      </c>
      <c r="E16" s="1080" t="s">
        <v>194</v>
      </c>
      <c r="F16" s="1129">
        <v>10</v>
      </c>
      <c r="G16" s="1154"/>
      <c r="H16" s="1083">
        <f t="shared" si="0"/>
        <v>0</v>
      </c>
      <c r="I16" s="1084" t="s">
        <v>5315</v>
      </c>
      <c r="J16" s="301"/>
    </row>
    <row r="17" spans="1:11" s="1085" customFormat="1" ht="13.5" customHeight="1">
      <c r="A17" s="1078">
        <v>7</v>
      </c>
      <c r="B17" s="1079" t="s">
        <v>189</v>
      </c>
      <c r="C17" s="1080">
        <v>131251102</v>
      </c>
      <c r="D17" s="1080" t="s">
        <v>6076</v>
      </c>
      <c r="E17" s="1080" t="s">
        <v>197</v>
      </c>
      <c r="F17" s="1129">
        <f>ROUND(SUM(F19:F19),3)</f>
        <v>34.372999999999998</v>
      </c>
      <c r="G17" s="1154"/>
      <c r="H17" s="1083">
        <f t="shared" si="0"/>
        <v>0</v>
      </c>
      <c r="I17" s="1084" t="s">
        <v>5315</v>
      </c>
      <c r="J17" s="301"/>
    </row>
    <row r="18" spans="1:11" s="1085" customFormat="1" ht="13.5" customHeight="1">
      <c r="A18" s="1086"/>
      <c r="B18" s="1087"/>
      <c r="C18" s="1088"/>
      <c r="D18" s="1089" t="s">
        <v>198</v>
      </c>
      <c r="E18" s="1088"/>
      <c r="F18" s="1090"/>
      <c r="G18" s="1091"/>
      <c r="H18" s="1091"/>
      <c r="I18" s="1084"/>
      <c r="K18" s="1092"/>
    </row>
    <row r="19" spans="1:11" s="1085" customFormat="1" ht="13.5" customHeight="1">
      <c r="A19" s="1086"/>
      <c r="B19" s="1087"/>
      <c r="C19" s="1088"/>
      <c r="D19" s="1089" t="s">
        <v>6077</v>
      </c>
      <c r="E19" s="1088"/>
      <c r="F19" s="1090">
        <f>(3.2*3.2*3.41+((1.55*3.41)/2)*(3.2*4))*0.5</f>
        <v>34.372800000000005</v>
      </c>
      <c r="G19" s="1091"/>
      <c r="H19" s="1091"/>
      <c r="I19" s="1084"/>
      <c r="K19" s="1092"/>
    </row>
    <row r="20" spans="1:11" s="1085" customFormat="1" ht="13.5" customHeight="1">
      <c r="A20" s="1078">
        <v>8</v>
      </c>
      <c r="B20" s="1079" t="s">
        <v>189</v>
      </c>
      <c r="C20" s="1080">
        <v>131351102</v>
      </c>
      <c r="D20" s="1080" t="s">
        <v>6078</v>
      </c>
      <c r="E20" s="1080" t="s">
        <v>197</v>
      </c>
      <c r="F20" s="1129">
        <f>ROUND(SUM(F22:F22),3)</f>
        <v>34.372999999999998</v>
      </c>
      <c r="G20" s="1154"/>
      <c r="H20" s="1083">
        <f t="shared" ref="H20" si="1">ROUND(F20*G20,2)</f>
        <v>0</v>
      </c>
      <c r="I20" s="1084" t="s">
        <v>5315</v>
      </c>
      <c r="J20" s="301"/>
    </row>
    <row r="21" spans="1:11" s="1085" customFormat="1" ht="13.5" customHeight="1">
      <c r="A21" s="1086"/>
      <c r="B21" s="1087"/>
      <c r="C21" s="1088"/>
      <c r="D21" s="1089" t="s">
        <v>201</v>
      </c>
      <c r="E21" s="1088"/>
      <c r="F21" s="1090"/>
      <c r="G21" s="1091"/>
      <c r="H21" s="1091"/>
      <c r="I21" s="1084"/>
      <c r="K21" s="1092"/>
    </row>
    <row r="22" spans="1:11" s="1085" customFormat="1" ht="13.5" customHeight="1">
      <c r="A22" s="1086"/>
      <c r="B22" s="1087"/>
      <c r="C22" s="1088"/>
      <c r="D22" s="1089" t="s">
        <v>6077</v>
      </c>
      <c r="E22" s="1088"/>
      <c r="F22" s="1090">
        <f>(3.2*3.2*3.41+((1.55*3.41)/2)*(3.2*4))*0.5</f>
        <v>34.372800000000005</v>
      </c>
      <c r="G22" s="1091"/>
      <c r="H22" s="1091"/>
      <c r="I22" s="1084"/>
      <c r="K22" s="1092"/>
    </row>
    <row r="23" spans="1:11" s="1085" customFormat="1" ht="27" customHeight="1">
      <c r="A23" s="1078">
        <v>9</v>
      </c>
      <c r="B23" s="1079" t="s">
        <v>189</v>
      </c>
      <c r="C23" s="1080">
        <v>162351103</v>
      </c>
      <c r="D23" s="1080" t="s">
        <v>5285</v>
      </c>
      <c r="E23" s="1080" t="s">
        <v>197</v>
      </c>
      <c r="F23" s="1129">
        <f>ROUND(SUM(F24),3)</f>
        <v>34.372999999999998</v>
      </c>
      <c r="G23" s="1154"/>
      <c r="H23" s="1083">
        <f t="shared" ref="H23" si="2">ROUND(F23*G23,2)</f>
        <v>0</v>
      </c>
      <c r="I23" s="1084" t="s">
        <v>5315</v>
      </c>
      <c r="J23" s="306"/>
    </row>
    <row r="24" spans="1:11" s="1085" customFormat="1" ht="13.5" customHeight="1">
      <c r="A24" s="1086"/>
      <c r="B24" s="1087"/>
      <c r="C24" s="1088"/>
      <c r="D24" s="1089" t="s">
        <v>4821</v>
      </c>
      <c r="E24" s="1088"/>
      <c r="F24" s="1090">
        <f>F17</f>
        <v>34.372999999999998</v>
      </c>
      <c r="G24" s="1091"/>
      <c r="H24" s="1091"/>
      <c r="I24" s="1084"/>
      <c r="K24" s="1092"/>
    </row>
    <row r="25" spans="1:11" s="1085" customFormat="1" ht="27" customHeight="1">
      <c r="A25" s="1078" t="s">
        <v>6079</v>
      </c>
      <c r="B25" s="1079" t="s">
        <v>189</v>
      </c>
      <c r="C25" s="1080">
        <v>162351123</v>
      </c>
      <c r="D25" s="1080" t="s">
        <v>5286</v>
      </c>
      <c r="E25" s="1080" t="s">
        <v>197</v>
      </c>
      <c r="F25" s="1081">
        <f>ROUND(SUM(F26),3)</f>
        <v>34.372999999999998</v>
      </c>
      <c r="G25" s="1154"/>
      <c r="H25" s="1083">
        <f t="shared" ref="H25" si="3">ROUND(F25*G25,2)</f>
        <v>0</v>
      </c>
      <c r="I25" s="1084" t="s">
        <v>5315</v>
      </c>
      <c r="J25" s="306"/>
    </row>
    <row r="26" spans="1:11" s="1085" customFormat="1" ht="13.5" customHeight="1">
      <c r="A26" s="1086"/>
      <c r="B26" s="1087"/>
      <c r="C26" s="1088"/>
      <c r="D26" s="1089" t="s">
        <v>4821</v>
      </c>
      <c r="E26" s="1088"/>
      <c r="F26" s="1090">
        <f>F20</f>
        <v>34.372999999999998</v>
      </c>
      <c r="G26" s="1091"/>
      <c r="H26" s="1091"/>
      <c r="I26" s="1084"/>
      <c r="K26" s="1092"/>
    </row>
    <row r="27" spans="1:11" s="1085" customFormat="1" ht="13.5" customHeight="1">
      <c r="A27" s="1078" t="s">
        <v>6080</v>
      </c>
      <c r="B27" s="1079" t="s">
        <v>189</v>
      </c>
      <c r="C27" s="1080">
        <v>171251201</v>
      </c>
      <c r="D27" s="1080" t="s">
        <v>215</v>
      </c>
      <c r="E27" s="1080" t="s">
        <v>197</v>
      </c>
      <c r="F27" s="1129">
        <f>ROUND(SUM(F28),3)</f>
        <v>68.745999999999995</v>
      </c>
      <c r="G27" s="1154"/>
      <c r="H27" s="1083">
        <f t="shared" ref="H27" si="4">ROUND(F27*G27,2)</f>
        <v>0</v>
      </c>
      <c r="I27" s="1084" t="s">
        <v>5315</v>
      </c>
      <c r="J27" s="301"/>
    </row>
    <row r="28" spans="1:11" s="1085" customFormat="1" ht="13.5" customHeight="1">
      <c r="A28" s="1086"/>
      <c r="B28" s="1087"/>
      <c r="C28" s="1088"/>
      <c r="D28" s="1089" t="s">
        <v>213</v>
      </c>
      <c r="E28" s="1088"/>
      <c r="F28" s="1090">
        <f>F23+F25</f>
        <v>68.745999999999995</v>
      </c>
      <c r="G28" s="1091"/>
      <c r="H28" s="1091"/>
      <c r="I28" s="1084"/>
      <c r="K28" s="1092"/>
    </row>
    <row r="29" spans="1:11" s="1085" customFormat="1" ht="13.5" customHeight="1">
      <c r="A29" s="1078" t="s">
        <v>6081</v>
      </c>
      <c r="B29" s="1079" t="s">
        <v>189</v>
      </c>
      <c r="C29" s="1080">
        <v>174151101</v>
      </c>
      <c r="D29" s="1080" t="s">
        <v>217</v>
      </c>
      <c r="E29" s="1080" t="s">
        <v>197</v>
      </c>
      <c r="F29" s="1129">
        <f>ROUND(SUM(F30:F31),3)</f>
        <v>59.53</v>
      </c>
      <c r="G29" s="1154"/>
      <c r="H29" s="1083">
        <f t="shared" ref="H29" si="5">ROUND(F29*G29,2)</f>
        <v>0</v>
      </c>
      <c r="I29" s="1084" t="s">
        <v>5315</v>
      </c>
      <c r="J29" s="307"/>
    </row>
    <row r="30" spans="1:11" s="1085" customFormat="1" ht="13.5" customHeight="1">
      <c r="A30" s="1086"/>
      <c r="B30" s="1087"/>
      <c r="C30" s="1088"/>
      <c r="D30" s="1089" t="s">
        <v>6626</v>
      </c>
      <c r="E30" s="1088"/>
      <c r="F30" s="1090">
        <f>((34.373+34.373)-1.024-8.192)*0.5</f>
        <v>29.764999999999997</v>
      </c>
      <c r="G30" s="1091"/>
      <c r="H30" s="1091"/>
      <c r="I30" s="1084"/>
      <c r="K30" s="1092"/>
    </row>
    <row r="31" spans="1:11" s="1085" customFormat="1" ht="27" customHeight="1">
      <c r="A31" s="1086"/>
      <c r="B31" s="1087"/>
      <c r="C31" s="1088"/>
      <c r="D31" s="1089" t="s">
        <v>6627</v>
      </c>
      <c r="E31" s="1088"/>
      <c r="F31" s="1090">
        <f>((34.373+34.373)-1.024-8.192)*0.5</f>
        <v>29.764999999999997</v>
      </c>
      <c r="G31" s="1091"/>
      <c r="H31" s="1091"/>
      <c r="I31" s="1084"/>
      <c r="K31" s="1092"/>
    </row>
    <row r="32" spans="1:11" s="1085" customFormat="1" ht="13.5" customHeight="1">
      <c r="A32" s="1086"/>
      <c r="B32" s="1087"/>
      <c r="C32" s="1088"/>
      <c r="D32" s="775" t="s">
        <v>6625</v>
      </c>
      <c r="E32" s="1088"/>
      <c r="F32" s="1090"/>
      <c r="G32" s="1091"/>
      <c r="H32" s="1091"/>
      <c r="I32" s="1084"/>
      <c r="K32" s="1092"/>
    </row>
    <row r="33" spans="1:22" s="1098" customFormat="1" ht="13.5" customHeight="1">
      <c r="A33" s="1086" t="s">
        <v>6035</v>
      </c>
      <c r="B33" s="1093">
        <v>583</v>
      </c>
      <c r="C33" s="1093">
        <v>58343930</v>
      </c>
      <c r="D33" s="1093" t="s">
        <v>221</v>
      </c>
      <c r="E33" s="1093" t="s">
        <v>222</v>
      </c>
      <c r="F33" s="1043">
        <f>ROUND(SUM(F34:F34),3)</f>
        <v>59.53</v>
      </c>
      <c r="G33" s="302"/>
      <c r="H33" s="1095">
        <f t="shared" ref="H33" si="6">ROUND(F33*G33,2)</f>
        <v>0</v>
      </c>
      <c r="I33" s="1096" t="s">
        <v>5315</v>
      </c>
      <c r="J33" s="1097"/>
    </row>
    <row r="34" spans="1:22" s="1098" customFormat="1" ht="13.5" customHeight="1">
      <c r="A34" s="1099"/>
      <c r="B34" s="1093"/>
      <c r="C34" s="1100"/>
      <c r="D34" s="1101" t="s">
        <v>6628</v>
      </c>
      <c r="E34" s="1100"/>
      <c r="F34" s="1102">
        <f>(29.765)*2</f>
        <v>59.53</v>
      </c>
      <c r="G34" s="1103"/>
      <c r="H34" s="1103"/>
      <c r="I34" s="1096"/>
      <c r="K34" s="1104"/>
    </row>
    <row r="35" spans="1:22" s="1085" customFormat="1" ht="13.5" customHeight="1">
      <c r="A35" s="1078" t="s">
        <v>6037</v>
      </c>
      <c r="B35" s="1079" t="s">
        <v>189</v>
      </c>
      <c r="C35" s="1080" t="s">
        <v>6621</v>
      </c>
      <c r="D35" s="1080" t="s">
        <v>6622</v>
      </c>
      <c r="E35" s="1080" t="s">
        <v>308</v>
      </c>
      <c r="F35" s="1129">
        <f>ROUND(SUM(F36),3)</f>
        <v>10.24</v>
      </c>
      <c r="G35" s="1154"/>
      <c r="H35" s="1083">
        <f t="shared" ref="H35" si="7">ROUND(F35*G35,2)</f>
        <v>0</v>
      </c>
      <c r="I35" s="1084" t="s">
        <v>5315</v>
      </c>
      <c r="J35" s="301"/>
    </row>
    <row r="36" spans="1:22" s="1085" customFormat="1" ht="13.5" customHeight="1">
      <c r="A36" s="1086"/>
      <c r="B36" s="1087"/>
      <c r="C36" s="1088"/>
      <c r="D36" s="1089" t="s">
        <v>6082</v>
      </c>
      <c r="E36" s="1088"/>
      <c r="F36" s="1090">
        <f>(3.2*3.2)*1</f>
        <v>10.240000000000002</v>
      </c>
      <c r="G36" s="1091"/>
      <c r="H36" s="1091"/>
      <c r="I36" s="1084"/>
      <c r="K36" s="1092"/>
    </row>
    <row r="37" spans="1:22" s="1077" customFormat="1" ht="13.5" customHeight="1">
      <c r="A37" s="1071"/>
      <c r="B37" s="1071"/>
      <c r="C37" s="1072">
        <v>4</v>
      </c>
      <c r="D37" s="1072" t="s">
        <v>144</v>
      </c>
      <c r="E37" s="1072"/>
      <c r="F37" s="1073"/>
      <c r="G37" s="1074"/>
      <c r="H37" s="1074">
        <f>SUM(H38:H39)</f>
        <v>0</v>
      </c>
      <c r="I37" s="1075"/>
      <c r="J37" s="1076"/>
    </row>
    <row r="38" spans="1:22" s="1085" customFormat="1" ht="13.5" customHeight="1">
      <c r="A38" s="1078" t="s">
        <v>6038</v>
      </c>
      <c r="B38" s="1079">
        <v>271</v>
      </c>
      <c r="C38" s="1080">
        <v>451541111</v>
      </c>
      <c r="D38" s="1080" t="s">
        <v>6083</v>
      </c>
      <c r="E38" s="1080" t="s">
        <v>197</v>
      </c>
      <c r="F38" s="1129">
        <f>ROUND(SUM(F39:F39),3)</f>
        <v>1.024</v>
      </c>
      <c r="G38" s="1154"/>
      <c r="H38" s="1083">
        <f t="shared" ref="H38" si="8">ROUND(F38*G38,2)</f>
        <v>0</v>
      </c>
      <c r="I38" s="1084" t="s">
        <v>5315</v>
      </c>
      <c r="J38" s="301"/>
    </row>
    <row r="39" spans="1:22" s="1085" customFormat="1" ht="13.5" customHeight="1">
      <c r="A39" s="1086"/>
      <c r="B39" s="1087"/>
      <c r="C39" s="1088"/>
      <c r="D39" s="1089" t="s">
        <v>6084</v>
      </c>
      <c r="E39" s="1088"/>
      <c r="F39" s="1090">
        <f>(3.2*3.2)*0.1</f>
        <v>1.0240000000000002</v>
      </c>
      <c r="G39" s="1091"/>
      <c r="H39" s="1091"/>
      <c r="I39" s="1084"/>
      <c r="K39" s="1092"/>
    </row>
    <row r="40" spans="1:22" s="1077" customFormat="1" ht="13.5" customHeight="1">
      <c r="A40" s="1071"/>
      <c r="B40" s="1071"/>
      <c r="C40" s="1072" t="s">
        <v>2815</v>
      </c>
      <c r="D40" s="1072" t="s">
        <v>3250</v>
      </c>
      <c r="E40" s="1072"/>
      <c r="F40" s="1073"/>
      <c r="G40" s="1074"/>
      <c r="H40" s="1074">
        <f>SUM(H50:H57)+SUM(H41:H45)</f>
        <v>0</v>
      </c>
      <c r="I40" s="1075"/>
      <c r="J40" s="1076"/>
    </row>
    <row r="41" spans="1:22" s="1085" customFormat="1" ht="13.5" customHeight="1">
      <c r="A41" s="1078" t="s">
        <v>6039</v>
      </c>
      <c r="B41" s="1079">
        <v>871</v>
      </c>
      <c r="C41" s="1080" t="s">
        <v>3251</v>
      </c>
      <c r="D41" s="1080" t="s">
        <v>6085</v>
      </c>
      <c r="E41" s="1080" t="s">
        <v>226</v>
      </c>
      <c r="F41" s="1129">
        <f>ROUND(SUM(F42),3)</f>
        <v>1</v>
      </c>
      <c r="G41" s="1154"/>
      <c r="H41" s="1083">
        <f t="shared" ref="H41" si="9">ROUND(F41*G41,2)</f>
        <v>0</v>
      </c>
      <c r="I41" s="1084" t="s">
        <v>5316</v>
      </c>
      <c r="J41" s="301"/>
    </row>
    <row r="42" spans="1:22" s="1085" customFormat="1" ht="27" customHeight="1">
      <c r="A42" s="1086"/>
      <c r="B42" s="1087"/>
      <c r="C42" s="1088"/>
      <c r="D42" s="1089" t="s">
        <v>6086</v>
      </c>
      <c r="E42" s="1088"/>
      <c r="F42" s="1090">
        <v>1</v>
      </c>
      <c r="G42" s="1091"/>
      <c r="H42" s="1091"/>
      <c r="I42" s="1084"/>
      <c r="K42" s="1092"/>
    </row>
    <row r="43" spans="1:22" s="1085" customFormat="1" ht="27" customHeight="1">
      <c r="A43" s="1086"/>
      <c r="B43" s="1087"/>
      <c r="C43" s="1088"/>
      <c r="D43" s="1089" t="s">
        <v>6087</v>
      </c>
      <c r="E43" s="1088"/>
      <c r="F43" s="1090"/>
      <c r="G43" s="1091"/>
      <c r="H43" s="1091"/>
      <c r="I43" s="1084"/>
      <c r="K43" s="1092"/>
    </row>
    <row r="44" spans="1:22" s="1085" customFormat="1" ht="13.5" customHeight="1">
      <c r="A44" s="1086"/>
      <c r="B44" s="1087"/>
      <c r="C44" s="1088"/>
      <c r="D44" s="1089" t="s">
        <v>6088</v>
      </c>
      <c r="E44" s="1088"/>
      <c r="F44" s="1090"/>
      <c r="G44" s="1091"/>
      <c r="H44" s="1091"/>
      <c r="I44" s="1084"/>
      <c r="K44" s="1092"/>
    </row>
    <row r="45" spans="1:22" s="1085" customFormat="1" ht="13.5" customHeight="1">
      <c r="A45" s="1078" t="s">
        <v>6040</v>
      </c>
      <c r="B45" s="1079">
        <v>871</v>
      </c>
      <c r="C45" s="1080" t="s">
        <v>6089</v>
      </c>
      <c r="D45" s="1080" t="s">
        <v>6090</v>
      </c>
      <c r="E45" s="1080" t="s">
        <v>308</v>
      </c>
      <c r="F45" s="1081">
        <f>ROUND(SUM(F49),3)</f>
        <v>7.6</v>
      </c>
      <c r="G45" s="1156">
        <f>ROUND(SUM(H46:H48)/F45,2)</f>
        <v>0</v>
      </c>
      <c r="H45" s="1083">
        <f t="shared" ref="H45:H48" si="10">ROUND(F45*G45,2)</f>
        <v>0</v>
      </c>
      <c r="I45" s="1084" t="s">
        <v>5316</v>
      </c>
      <c r="J45" s="301"/>
    </row>
    <row r="46" spans="1:22" s="1126" customFormat="1" ht="13.5" customHeight="1">
      <c r="A46" s="1119" t="s">
        <v>6091</v>
      </c>
      <c r="B46" s="1087"/>
      <c r="C46" s="675"/>
      <c r="D46" s="1088" t="s">
        <v>6092</v>
      </c>
      <c r="E46" s="675" t="s">
        <v>308</v>
      </c>
      <c r="F46" s="1090">
        <v>8.75</v>
      </c>
      <c r="G46" s="303"/>
      <c r="H46" s="1120">
        <f t="shared" si="10"/>
        <v>0</v>
      </c>
      <c r="I46" s="1121"/>
      <c r="J46" s="1122"/>
      <c r="K46" s="1123"/>
      <c r="L46" s="1123"/>
      <c r="M46" s="1122"/>
      <c r="N46" s="1124"/>
      <c r="O46" s="1085"/>
      <c r="P46" s="1085"/>
      <c r="Q46" s="1085"/>
      <c r="R46" s="1085"/>
      <c r="S46" s="1125"/>
      <c r="V46" s="1085"/>
    </row>
    <row r="47" spans="1:22" s="1126" customFormat="1" ht="13.5" customHeight="1">
      <c r="A47" s="1119" t="s">
        <v>6093</v>
      </c>
      <c r="B47" s="1087"/>
      <c r="C47" s="675"/>
      <c r="D47" s="1088" t="s">
        <v>6094</v>
      </c>
      <c r="E47" s="675" t="s">
        <v>308</v>
      </c>
      <c r="F47" s="1090">
        <v>8.75</v>
      </c>
      <c r="G47" s="303"/>
      <c r="H47" s="1120">
        <f t="shared" si="10"/>
        <v>0</v>
      </c>
      <c r="I47" s="1121"/>
      <c r="J47" s="1122"/>
      <c r="K47" s="1123"/>
      <c r="L47" s="1123"/>
      <c r="M47" s="1122"/>
      <c r="N47" s="1124"/>
      <c r="O47" s="1085"/>
      <c r="P47" s="1085"/>
      <c r="Q47" s="1085"/>
      <c r="R47" s="1085"/>
      <c r="S47" s="1125"/>
      <c r="V47" s="1085"/>
    </row>
    <row r="48" spans="1:22" s="1126" customFormat="1" ht="13.5" customHeight="1">
      <c r="A48" s="1119" t="s">
        <v>6095</v>
      </c>
      <c r="B48" s="1087"/>
      <c r="C48" s="675"/>
      <c r="D48" s="1088" t="s">
        <v>6096</v>
      </c>
      <c r="E48" s="675" t="s">
        <v>308</v>
      </c>
      <c r="F48" s="1090">
        <v>8.75</v>
      </c>
      <c r="G48" s="303"/>
      <c r="H48" s="1120">
        <f t="shared" si="10"/>
        <v>0</v>
      </c>
      <c r="I48" s="1121"/>
      <c r="J48" s="1127"/>
      <c r="K48" s="1123"/>
      <c r="L48" s="1157"/>
      <c r="M48" s="1122"/>
      <c r="N48" s="1124"/>
      <c r="O48" s="1085"/>
      <c r="P48" s="1085"/>
      <c r="Q48" s="1085"/>
      <c r="R48" s="1085"/>
      <c r="S48" s="1125"/>
      <c r="V48" s="1085"/>
    </row>
    <row r="49" spans="1:22" s="1085" customFormat="1" ht="13.5" customHeight="1">
      <c r="A49" s="1086"/>
      <c r="B49" s="1087"/>
      <c r="C49" s="1088"/>
      <c r="D49" s="1089">
        <v>7.6</v>
      </c>
      <c r="E49" s="1088"/>
      <c r="F49" s="1090">
        <f>7.6</f>
        <v>7.6</v>
      </c>
      <c r="G49" s="1091"/>
      <c r="H49" s="1091"/>
      <c r="I49" s="1084"/>
      <c r="K49" s="1092"/>
    </row>
    <row r="50" spans="1:22" s="1085" customFormat="1" ht="13.5" customHeight="1">
      <c r="A50" s="1078" t="s">
        <v>5981</v>
      </c>
      <c r="B50" s="1079">
        <v>871</v>
      </c>
      <c r="C50" s="1080" t="s">
        <v>6097</v>
      </c>
      <c r="D50" s="1080" t="s">
        <v>6098</v>
      </c>
      <c r="E50" s="1080" t="s">
        <v>226</v>
      </c>
      <c r="F50" s="1129">
        <f>ROUND(SUM(F51),3)</f>
        <v>2</v>
      </c>
      <c r="G50" s="1154"/>
      <c r="H50" s="1083">
        <f t="shared" ref="H50" si="11">ROUND(F50*G50,2)</f>
        <v>0</v>
      </c>
      <c r="I50" s="1084" t="s">
        <v>5316</v>
      </c>
      <c r="J50" s="301"/>
    </row>
    <row r="51" spans="1:22" s="1085" customFormat="1" ht="27" customHeight="1">
      <c r="A51" s="1086"/>
      <c r="B51" s="1087"/>
      <c r="C51" s="1088"/>
      <c r="D51" s="1089" t="s">
        <v>6005</v>
      </c>
      <c r="E51" s="1088"/>
      <c r="F51" s="1090">
        <v>2</v>
      </c>
      <c r="G51" s="1091"/>
      <c r="H51" s="1091"/>
      <c r="I51" s="1084"/>
      <c r="K51" s="1092"/>
    </row>
    <row r="52" spans="1:22" s="1085" customFormat="1" ht="13.5" customHeight="1">
      <c r="A52" s="1078" t="s">
        <v>5985</v>
      </c>
      <c r="B52" s="1079">
        <v>871</v>
      </c>
      <c r="C52" s="1080" t="s">
        <v>6099</v>
      </c>
      <c r="D52" s="1080" t="s">
        <v>6100</v>
      </c>
      <c r="E52" s="1080" t="s">
        <v>226</v>
      </c>
      <c r="F52" s="1129">
        <f>ROUND(SUM(F53),3)</f>
        <v>1</v>
      </c>
      <c r="G52" s="1154"/>
      <c r="H52" s="1083">
        <f t="shared" ref="H52" si="12">ROUND(F52*G52,2)</f>
        <v>0</v>
      </c>
      <c r="I52" s="1084" t="s">
        <v>5316</v>
      </c>
      <c r="J52" s="301"/>
    </row>
    <row r="53" spans="1:22" s="1085" customFormat="1" ht="13.5" customHeight="1">
      <c r="A53" s="1086"/>
      <c r="B53" s="1087"/>
      <c r="C53" s="1088"/>
      <c r="D53" s="1089" t="s">
        <v>6101</v>
      </c>
      <c r="E53" s="1088"/>
      <c r="F53" s="1090">
        <v>1</v>
      </c>
      <c r="G53" s="1091"/>
      <c r="H53" s="1091"/>
      <c r="I53" s="1084"/>
      <c r="K53" s="1092"/>
    </row>
    <row r="54" spans="1:22" s="1085" customFormat="1" ht="13.5" customHeight="1">
      <c r="A54" s="1086"/>
      <c r="B54" s="1087"/>
      <c r="C54" s="1088"/>
      <c r="D54" s="1089" t="s">
        <v>6102</v>
      </c>
      <c r="E54" s="1088"/>
      <c r="F54" s="1090"/>
      <c r="G54" s="1091"/>
      <c r="H54" s="1091"/>
      <c r="I54" s="1084"/>
      <c r="K54" s="1092"/>
    </row>
    <row r="55" spans="1:22" s="1085" customFormat="1" ht="13.5" customHeight="1">
      <c r="A55" s="1078" t="s">
        <v>5988</v>
      </c>
      <c r="B55" s="1079">
        <v>871</v>
      </c>
      <c r="C55" s="1080" t="s">
        <v>6103</v>
      </c>
      <c r="D55" s="1080" t="s">
        <v>6104</v>
      </c>
      <c r="E55" s="1080" t="s">
        <v>226</v>
      </c>
      <c r="F55" s="1129">
        <f>ROUND(SUM(F56),3)</f>
        <v>1</v>
      </c>
      <c r="G55" s="1154"/>
      <c r="H55" s="1083">
        <f t="shared" ref="H55" si="13">ROUND(F55*G55,2)</f>
        <v>0</v>
      </c>
      <c r="I55" s="1084" t="s">
        <v>5316</v>
      </c>
      <c r="J55" s="301"/>
    </row>
    <row r="56" spans="1:22" s="1085" customFormat="1" ht="13.5" customHeight="1">
      <c r="A56" s="1086"/>
      <c r="B56" s="1087"/>
      <c r="C56" s="1088"/>
      <c r="D56" s="1089" t="s">
        <v>6101</v>
      </c>
      <c r="E56" s="1088"/>
      <c r="F56" s="1090">
        <v>1</v>
      </c>
      <c r="G56" s="1091"/>
      <c r="H56" s="1091"/>
      <c r="I56" s="1084"/>
      <c r="K56" s="1092"/>
    </row>
    <row r="57" spans="1:22" s="1085" customFormat="1" ht="13.5" customHeight="1">
      <c r="A57" s="1086"/>
      <c r="B57" s="1087"/>
      <c r="C57" s="1088"/>
      <c r="D57" s="1089" t="s">
        <v>6049</v>
      </c>
      <c r="E57" s="1088"/>
      <c r="F57" s="1090"/>
      <c r="G57" s="1091"/>
      <c r="H57" s="1091"/>
      <c r="I57" s="1084"/>
      <c r="K57" s="1092"/>
    </row>
    <row r="58" spans="1:22" s="1077" customFormat="1" ht="13.5" customHeight="1">
      <c r="A58" s="1071"/>
      <c r="B58" s="1071"/>
      <c r="C58" s="1072" t="s">
        <v>2833</v>
      </c>
      <c r="D58" s="1072" t="s">
        <v>146</v>
      </c>
      <c r="E58" s="1072"/>
      <c r="F58" s="1073"/>
      <c r="G58" s="1074"/>
      <c r="H58" s="1074">
        <f>SUM(H59:H61,H67:H69,H78)</f>
        <v>0</v>
      </c>
      <c r="I58" s="1075"/>
      <c r="J58" s="1076"/>
    </row>
    <row r="59" spans="1:22" s="1085" customFormat="1" ht="13.5" customHeight="1">
      <c r="A59" s="1078" t="s">
        <v>5991</v>
      </c>
      <c r="B59" s="1079" t="s">
        <v>760</v>
      </c>
      <c r="C59" s="1080" t="s">
        <v>1695</v>
      </c>
      <c r="D59" s="1080" t="s">
        <v>1696</v>
      </c>
      <c r="E59" s="1080" t="s">
        <v>197</v>
      </c>
      <c r="F59" s="1129">
        <f>ROUND(SUM(F61:F61),3)</f>
        <v>29.765000000000001</v>
      </c>
      <c r="G59" s="1156">
        <f>ROUND(SUM(H62:H66)/F59,2)</f>
        <v>0</v>
      </c>
      <c r="H59" s="1083">
        <f t="shared" ref="H59" si="14">ROUND(F59*G59,2)</f>
        <v>0</v>
      </c>
      <c r="I59" s="1084" t="s">
        <v>5316</v>
      </c>
      <c r="J59" s="301"/>
    </row>
    <row r="60" spans="1:22" s="1085" customFormat="1" ht="13.5" customHeight="1">
      <c r="A60" s="1086"/>
      <c r="B60" s="1087"/>
      <c r="C60" s="1088"/>
      <c r="D60" s="1089" t="s">
        <v>6105</v>
      </c>
      <c r="E60" s="1088"/>
      <c r="F60" s="1090"/>
      <c r="G60" s="1091"/>
      <c r="H60" s="1091"/>
      <c r="I60" s="1084"/>
      <c r="K60" s="1092"/>
    </row>
    <row r="61" spans="1:22" s="1085" customFormat="1" ht="27" customHeight="1">
      <c r="A61" s="1086"/>
      <c r="B61" s="1087"/>
      <c r="C61" s="1088"/>
      <c r="D61" s="1089" t="s">
        <v>6627</v>
      </c>
      <c r="E61" s="1088"/>
      <c r="F61" s="1090">
        <f>((34.373+34.373)-1.024-8.192)*0.5</f>
        <v>29.764999999999997</v>
      </c>
      <c r="G61" s="1091"/>
      <c r="H61" s="1091"/>
      <c r="I61" s="1084"/>
      <c r="K61" s="1092"/>
    </row>
    <row r="62" spans="1:22" s="1126" customFormat="1" ht="13.5" customHeight="1">
      <c r="A62" s="1119" t="s">
        <v>6106</v>
      </c>
      <c r="B62" s="1087"/>
      <c r="C62" s="675"/>
      <c r="D62" s="1088" t="s">
        <v>1698</v>
      </c>
      <c r="E62" s="675" t="s">
        <v>197</v>
      </c>
      <c r="F62" s="1090">
        <f>F59*0.5</f>
        <v>14.8825</v>
      </c>
      <c r="G62" s="303"/>
      <c r="H62" s="1120">
        <f t="shared" ref="H62:H66" si="15">ROUND(F62*G62,2)</f>
        <v>0</v>
      </c>
      <c r="I62" s="1121"/>
      <c r="J62" s="1085"/>
      <c r="K62" s="1123"/>
      <c r="L62" s="1123"/>
      <c r="M62" s="1122"/>
      <c r="N62" s="1124"/>
      <c r="O62" s="1085"/>
      <c r="P62" s="1085"/>
      <c r="Q62" s="1085"/>
      <c r="R62" s="1085"/>
      <c r="S62" s="1125"/>
      <c r="V62" s="1085"/>
    </row>
    <row r="63" spans="1:22" s="1126" customFormat="1" ht="13.5" customHeight="1">
      <c r="A63" s="1119" t="s">
        <v>6107</v>
      </c>
      <c r="B63" s="1087"/>
      <c r="C63" s="675"/>
      <c r="D63" s="1088" t="s">
        <v>1699</v>
      </c>
      <c r="E63" s="675" t="s">
        <v>197</v>
      </c>
      <c r="F63" s="1090">
        <f>F59*0.5</f>
        <v>14.8825</v>
      </c>
      <c r="G63" s="303"/>
      <c r="H63" s="1120">
        <f t="shared" si="15"/>
        <v>0</v>
      </c>
      <c r="I63" s="1121"/>
      <c r="J63" s="1085"/>
      <c r="K63" s="1123"/>
      <c r="L63" s="1123"/>
      <c r="M63" s="1122"/>
      <c r="N63" s="1124"/>
      <c r="O63" s="1085"/>
      <c r="P63" s="1085"/>
      <c r="Q63" s="1085"/>
      <c r="R63" s="1085"/>
      <c r="S63" s="1125"/>
      <c r="V63" s="1085"/>
    </row>
    <row r="64" spans="1:22" s="1126" customFormat="1" ht="27" customHeight="1">
      <c r="A64" s="1119" t="s">
        <v>6106</v>
      </c>
      <c r="B64" s="1087"/>
      <c r="C64" s="675"/>
      <c r="D64" s="1088" t="s">
        <v>767</v>
      </c>
      <c r="E64" s="675" t="s">
        <v>197</v>
      </c>
      <c r="F64" s="1090">
        <f>F62</f>
        <v>14.8825</v>
      </c>
      <c r="G64" s="303"/>
      <c r="H64" s="1120">
        <f t="shared" si="15"/>
        <v>0</v>
      </c>
      <c r="I64" s="1121"/>
      <c r="J64" s="1085"/>
      <c r="K64" s="1123"/>
      <c r="L64" s="1123"/>
      <c r="M64" s="1122"/>
      <c r="N64" s="1124"/>
      <c r="O64" s="1085"/>
      <c r="P64" s="1085"/>
      <c r="Q64" s="1085"/>
      <c r="R64" s="1085"/>
      <c r="S64" s="1125"/>
      <c r="V64" s="1085"/>
    </row>
    <row r="65" spans="1:22" s="1126" customFormat="1" ht="27" customHeight="1">
      <c r="A65" s="1119" t="s">
        <v>6108</v>
      </c>
      <c r="B65" s="1087"/>
      <c r="C65" s="675"/>
      <c r="D65" s="1088" t="s">
        <v>768</v>
      </c>
      <c r="E65" s="675" t="s">
        <v>197</v>
      </c>
      <c r="F65" s="1090">
        <f>F63</f>
        <v>14.8825</v>
      </c>
      <c r="G65" s="303"/>
      <c r="H65" s="1120">
        <f t="shared" si="15"/>
        <v>0</v>
      </c>
      <c r="I65" s="1121"/>
      <c r="J65" s="1085"/>
      <c r="K65" s="1123"/>
      <c r="L65" s="1123"/>
      <c r="M65" s="1122"/>
      <c r="N65" s="1124"/>
      <c r="O65" s="1085"/>
      <c r="P65" s="1085"/>
      <c r="Q65" s="1085"/>
      <c r="R65" s="1085"/>
      <c r="S65" s="1125"/>
      <c r="V65" s="1085"/>
    </row>
    <row r="66" spans="1:22" s="1126" customFormat="1" ht="13.5" customHeight="1">
      <c r="A66" s="1119" t="s">
        <v>6109</v>
      </c>
      <c r="B66" s="1087"/>
      <c r="C66" s="675"/>
      <c r="D66" s="1088" t="s">
        <v>769</v>
      </c>
      <c r="E66" s="675" t="s">
        <v>197</v>
      </c>
      <c r="F66" s="1090">
        <f>F59</f>
        <v>29.765000000000001</v>
      </c>
      <c r="G66" s="303"/>
      <c r="H66" s="1120">
        <f t="shared" si="15"/>
        <v>0</v>
      </c>
      <c r="I66" s="1121"/>
      <c r="J66" s="1127"/>
      <c r="K66" s="1123"/>
      <c r="L66" s="1123"/>
      <c r="M66" s="1122"/>
      <c r="N66" s="1124"/>
      <c r="O66" s="1085"/>
      <c r="P66" s="1085"/>
      <c r="Q66" s="1085"/>
      <c r="R66" s="1085"/>
      <c r="S66" s="1125"/>
      <c r="V66" s="1085"/>
    </row>
    <row r="67" spans="1:22" s="1085" customFormat="1" ht="13.5" customHeight="1">
      <c r="A67" s="1086"/>
      <c r="B67" s="1087"/>
      <c r="C67" s="1088"/>
      <c r="D67" s="1089" t="s">
        <v>763</v>
      </c>
      <c r="E67" s="1088"/>
      <c r="F67" s="1090"/>
      <c r="G67" s="1091"/>
      <c r="H67" s="1091"/>
      <c r="I67" s="1084"/>
      <c r="K67" s="1092"/>
    </row>
    <row r="68" spans="1:22" s="1085" customFormat="1" ht="13.5" customHeight="1">
      <c r="A68" s="1078" t="s">
        <v>5995</v>
      </c>
      <c r="B68" s="1079" t="s">
        <v>770</v>
      </c>
      <c r="C68" s="1080" t="s">
        <v>1700</v>
      </c>
      <c r="D68" s="1080" t="s">
        <v>772</v>
      </c>
      <c r="E68" s="1080" t="s">
        <v>197</v>
      </c>
      <c r="F68" s="1129">
        <f>ROUND(SUM(F69),3)</f>
        <v>38.981000000000002</v>
      </c>
      <c r="G68" s="1156">
        <f>ROUND(SUM(H70:H77)/F68,2)</f>
        <v>0</v>
      </c>
      <c r="H68" s="1083">
        <f t="shared" ref="H68" si="16">ROUND(F68*G68,2)</f>
        <v>0</v>
      </c>
      <c r="I68" s="1084" t="s">
        <v>5316</v>
      </c>
      <c r="J68" s="308"/>
      <c r="K68" s="1158"/>
    </row>
    <row r="69" spans="1:22" s="1085" customFormat="1" ht="13.5" customHeight="1">
      <c r="A69" s="1086"/>
      <c r="B69" s="1087"/>
      <c r="C69" s="1088"/>
      <c r="D69" s="1089" t="s">
        <v>6629</v>
      </c>
      <c r="E69" s="1088"/>
      <c r="F69" s="1090">
        <f>(34.373+34.373)-(29.765)</f>
        <v>38.980999999999995</v>
      </c>
      <c r="G69" s="1091"/>
      <c r="H69" s="1091"/>
      <c r="I69" s="1084"/>
      <c r="J69" s="1158"/>
      <c r="K69" s="1092"/>
    </row>
    <row r="70" spans="1:22" s="1126" customFormat="1" ht="13.5" customHeight="1">
      <c r="A70" s="1119" t="s">
        <v>3267</v>
      </c>
      <c r="B70" s="1087"/>
      <c r="C70" s="675"/>
      <c r="D70" s="1088" t="s">
        <v>1698</v>
      </c>
      <c r="E70" s="675" t="s">
        <v>197</v>
      </c>
      <c r="F70" s="1090">
        <f>F68*0.5</f>
        <v>19.490500000000001</v>
      </c>
      <c r="G70" s="303"/>
      <c r="H70" s="1120">
        <f t="shared" ref="H70:H77" si="17">ROUND(F70*G70,2)</f>
        <v>0</v>
      </c>
      <c r="I70" s="1121"/>
      <c r="J70" s="1085"/>
      <c r="K70" s="1123"/>
      <c r="L70" s="1123"/>
      <c r="M70" s="1122"/>
      <c r="N70" s="1124"/>
      <c r="O70" s="1085"/>
      <c r="P70" s="1085"/>
      <c r="Q70" s="1085"/>
      <c r="R70" s="1085"/>
      <c r="S70" s="1125"/>
      <c r="V70" s="1085"/>
    </row>
    <row r="71" spans="1:22" s="1126" customFormat="1" ht="13.5" customHeight="1">
      <c r="A71" s="1119" t="s">
        <v>3269</v>
      </c>
      <c r="B71" s="1087"/>
      <c r="C71" s="675"/>
      <c r="D71" s="1088" t="s">
        <v>1699</v>
      </c>
      <c r="E71" s="675" t="s">
        <v>197</v>
      </c>
      <c r="F71" s="1090">
        <f>F68*0.5</f>
        <v>19.490500000000001</v>
      </c>
      <c r="G71" s="303"/>
      <c r="H71" s="1120">
        <f t="shared" si="17"/>
        <v>0</v>
      </c>
      <c r="I71" s="1121"/>
      <c r="J71" s="1085"/>
      <c r="K71" s="1123"/>
      <c r="L71" s="1123"/>
      <c r="M71" s="1122"/>
      <c r="N71" s="1124"/>
      <c r="O71" s="1085"/>
      <c r="P71" s="1085"/>
      <c r="Q71" s="1085"/>
      <c r="R71" s="1085"/>
      <c r="S71" s="1125"/>
      <c r="V71" s="1085"/>
    </row>
    <row r="72" spans="1:22" s="1126" customFormat="1" ht="27" customHeight="1">
      <c r="A72" s="1119" t="s">
        <v>3271</v>
      </c>
      <c r="B72" s="1087"/>
      <c r="C72" s="675"/>
      <c r="D72" s="1088" t="s">
        <v>774</v>
      </c>
      <c r="E72" s="675" t="s">
        <v>197</v>
      </c>
      <c r="F72" s="1090">
        <f>F70</f>
        <v>19.490500000000001</v>
      </c>
      <c r="G72" s="303"/>
      <c r="H72" s="1120">
        <f t="shared" si="17"/>
        <v>0</v>
      </c>
      <c r="I72" s="1121"/>
      <c r="J72" s="1085"/>
      <c r="K72" s="1123"/>
      <c r="L72" s="1123"/>
      <c r="M72" s="1122"/>
      <c r="N72" s="1124"/>
      <c r="O72" s="1085"/>
      <c r="P72" s="1085"/>
      <c r="Q72" s="1085"/>
      <c r="R72" s="1085"/>
      <c r="S72" s="1125"/>
      <c r="V72" s="1085"/>
    </row>
    <row r="73" spans="1:22" s="1126" customFormat="1" ht="27" customHeight="1">
      <c r="A73" s="1119" t="s">
        <v>3273</v>
      </c>
      <c r="B73" s="1087"/>
      <c r="C73" s="675"/>
      <c r="D73" s="1088" t="s">
        <v>775</v>
      </c>
      <c r="E73" s="675" t="s">
        <v>197</v>
      </c>
      <c r="F73" s="1090">
        <f>F71</f>
        <v>19.490500000000001</v>
      </c>
      <c r="G73" s="303"/>
      <c r="H73" s="1120">
        <f t="shared" si="17"/>
        <v>0</v>
      </c>
      <c r="I73" s="1121"/>
      <c r="J73" s="1085"/>
      <c r="K73" s="1123"/>
      <c r="L73" s="1123"/>
      <c r="M73" s="1122"/>
      <c r="N73" s="1124"/>
      <c r="O73" s="1085"/>
      <c r="P73" s="1085"/>
      <c r="Q73" s="1085"/>
      <c r="R73" s="1085"/>
      <c r="S73" s="1125"/>
      <c r="V73" s="1085"/>
    </row>
    <row r="74" spans="1:22" s="1126" customFormat="1" ht="27" customHeight="1">
      <c r="A74" s="1119" t="s">
        <v>3275</v>
      </c>
      <c r="B74" s="1087"/>
      <c r="C74" s="675"/>
      <c r="D74" s="1088" t="s">
        <v>776</v>
      </c>
      <c r="E74" s="675" t="s">
        <v>197</v>
      </c>
      <c r="F74" s="1090">
        <f>F70*2</f>
        <v>38.981000000000002</v>
      </c>
      <c r="G74" s="303"/>
      <c r="H74" s="1120">
        <f t="shared" si="17"/>
        <v>0</v>
      </c>
      <c r="I74" s="1121"/>
      <c r="J74" s="1085"/>
      <c r="K74" s="1123"/>
      <c r="L74" s="1123"/>
      <c r="M74" s="1122"/>
      <c r="N74" s="1124"/>
      <c r="O74" s="1085"/>
      <c r="P74" s="1085"/>
      <c r="Q74" s="1085"/>
      <c r="R74" s="1085"/>
      <c r="S74" s="1125"/>
      <c r="V74" s="1085"/>
    </row>
    <row r="75" spans="1:22" s="1126" customFormat="1" ht="27" customHeight="1">
      <c r="A75" s="1119" t="s">
        <v>3277</v>
      </c>
      <c r="B75" s="1087"/>
      <c r="C75" s="675"/>
      <c r="D75" s="1088" t="s">
        <v>777</v>
      </c>
      <c r="E75" s="675" t="s">
        <v>197</v>
      </c>
      <c r="F75" s="1090">
        <f>F71*2</f>
        <v>38.981000000000002</v>
      </c>
      <c r="G75" s="303"/>
      <c r="H75" s="1120">
        <f t="shared" si="17"/>
        <v>0</v>
      </c>
      <c r="I75" s="1121"/>
      <c r="J75" s="1085"/>
      <c r="K75" s="1123"/>
      <c r="L75" s="1123"/>
      <c r="M75" s="1122"/>
      <c r="N75" s="1124"/>
      <c r="O75" s="1085"/>
      <c r="P75" s="1085"/>
      <c r="Q75" s="1085"/>
      <c r="R75" s="1085"/>
      <c r="S75" s="1125"/>
      <c r="V75" s="1085"/>
    </row>
    <row r="76" spans="1:22" s="1126" customFormat="1" ht="13.5" customHeight="1">
      <c r="A76" s="1119" t="s">
        <v>6110</v>
      </c>
      <c r="B76" s="1087"/>
      <c r="C76" s="675"/>
      <c r="D76" s="1088" t="s">
        <v>778</v>
      </c>
      <c r="E76" s="675" t="s">
        <v>197</v>
      </c>
      <c r="F76" s="1090">
        <f>F68</f>
        <v>38.981000000000002</v>
      </c>
      <c r="G76" s="303"/>
      <c r="H76" s="1120">
        <f t="shared" si="17"/>
        <v>0</v>
      </c>
      <c r="I76" s="1121"/>
      <c r="J76" s="1085"/>
      <c r="K76" s="1123"/>
      <c r="L76" s="1123"/>
      <c r="M76" s="1122"/>
      <c r="N76" s="1124"/>
      <c r="O76" s="1085"/>
      <c r="P76" s="1085"/>
      <c r="Q76" s="1085"/>
      <c r="R76" s="1085"/>
      <c r="S76" s="1125"/>
      <c r="V76" s="1085"/>
    </row>
    <row r="77" spans="1:22" s="1126" customFormat="1" ht="13.5" customHeight="1">
      <c r="A77" s="1119" t="s">
        <v>6111</v>
      </c>
      <c r="B77" s="1087"/>
      <c r="C77" s="675"/>
      <c r="D77" s="1088" t="s">
        <v>779</v>
      </c>
      <c r="E77" s="675" t="s">
        <v>197</v>
      </c>
      <c r="F77" s="1090">
        <f>F76</f>
        <v>38.981000000000002</v>
      </c>
      <c r="G77" s="303"/>
      <c r="H77" s="1120">
        <f t="shared" si="17"/>
        <v>0</v>
      </c>
      <c r="I77" s="1121"/>
      <c r="J77" s="1127"/>
      <c r="K77" s="1123"/>
      <c r="L77" s="1123"/>
      <c r="M77" s="1122"/>
      <c r="N77" s="1124"/>
      <c r="O77" s="1085"/>
      <c r="P77" s="1085"/>
      <c r="Q77" s="1085"/>
      <c r="R77" s="1085"/>
      <c r="S77" s="1125"/>
      <c r="V77" s="1085"/>
    </row>
    <row r="78" spans="1:22" s="1114" customFormat="1" ht="81" customHeight="1">
      <c r="A78" s="1105"/>
      <c r="B78" s="1106"/>
      <c r="C78" s="1107"/>
      <c r="D78" s="1108" t="s">
        <v>780</v>
      </c>
      <c r="E78" s="479"/>
      <c r="F78" s="1109"/>
      <c r="G78" s="554"/>
      <c r="H78" s="1110"/>
      <c r="I78" s="1111"/>
      <c r="J78" s="1115"/>
      <c r="M78" s="1115"/>
      <c r="P78" s="1116"/>
    </row>
    <row r="79" spans="1:22" s="1077" customFormat="1" ht="13.5" customHeight="1">
      <c r="A79" s="1071"/>
      <c r="B79" s="1071"/>
      <c r="C79" s="1072" t="s">
        <v>853</v>
      </c>
      <c r="D79" s="1072" t="s">
        <v>147</v>
      </c>
      <c r="E79" s="1072"/>
      <c r="F79" s="1073"/>
      <c r="G79" s="1074"/>
      <c r="H79" s="1074">
        <f>SUM(H80:H82)</f>
        <v>0</v>
      </c>
      <c r="I79" s="1075"/>
      <c r="J79" s="1076"/>
    </row>
    <row r="80" spans="1:22" s="1085" customFormat="1" ht="13.5" customHeight="1">
      <c r="A80" s="1078" t="s">
        <v>5997</v>
      </c>
      <c r="B80" s="1079">
        <v>271</v>
      </c>
      <c r="C80" s="1080">
        <v>998276101</v>
      </c>
      <c r="D80" s="1080" t="s">
        <v>2977</v>
      </c>
      <c r="E80" s="1080" t="s">
        <v>222</v>
      </c>
      <c r="F80" s="1129">
        <v>67.781999999999996</v>
      </c>
      <c r="G80" s="1154"/>
      <c r="H80" s="1083">
        <f t="shared" ref="H80:H81" si="18">ROUND(F80*G80,2)</f>
        <v>0</v>
      </c>
      <c r="I80" s="1084" t="s">
        <v>5316</v>
      </c>
      <c r="J80" s="301"/>
    </row>
    <row r="81" spans="1:11" s="1085" customFormat="1" ht="13.5" customHeight="1">
      <c r="A81" s="1078" t="s">
        <v>5999</v>
      </c>
      <c r="B81" s="1079" t="s">
        <v>862</v>
      </c>
      <c r="C81" s="1080" t="s">
        <v>2978</v>
      </c>
      <c r="D81" s="1080" t="s">
        <v>2979</v>
      </c>
      <c r="E81" s="1080" t="s">
        <v>191</v>
      </c>
      <c r="F81" s="1129">
        <f>ROUND(SUM(F82),3)</f>
        <v>10</v>
      </c>
      <c r="G81" s="1154"/>
      <c r="H81" s="1083">
        <f t="shared" si="18"/>
        <v>0</v>
      </c>
      <c r="I81" s="1084" t="s">
        <v>5315</v>
      </c>
      <c r="J81" s="301"/>
    </row>
    <row r="82" spans="1:11" s="1085" customFormat="1" ht="27" customHeight="1">
      <c r="A82" s="1086"/>
      <c r="B82" s="1087"/>
      <c r="C82" s="1088"/>
      <c r="D82" s="1089" t="s">
        <v>857</v>
      </c>
      <c r="E82" s="1088"/>
      <c r="F82" s="1090">
        <v>10</v>
      </c>
      <c r="G82" s="1091"/>
      <c r="H82" s="1091"/>
      <c r="I82" s="1084"/>
      <c r="K82" s="1092"/>
    </row>
    <row r="83" spans="1:11" ht="21" customHeight="1">
      <c r="A83" s="1131"/>
      <c r="B83" s="1132"/>
      <c r="C83" s="1132"/>
      <c r="D83" s="1132" t="s">
        <v>11</v>
      </c>
      <c r="E83" s="1132"/>
      <c r="F83" s="1133"/>
      <c r="G83" s="1134"/>
      <c r="H83" s="1134">
        <f>H9</f>
        <v>0</v>
      </c>
      <c r="I83" s="1057"/>
    </row>
    <row r="84" spans="1:11">
      <c r="A84" s="1135"/>
      <c r="B84" s="1135"/>
      <c r="C84" s="1136"/>
      <c r="D84" s="1136"/>
      <c r="E84" s="1137"/>
      <c r="F84" s="1138"/>
      <c r="G84" s="1139"/>
      <c r="H84" s="1139"/>
      <c r="I84" s="1140"/>
    </row>
    <row r="85" spans="1:11" ht="13.5" customHeight="1">
      <c r="A85" s="3141" t="s">
        <v>1154</v>
      </c>
      <c r="B85" s="3142"/>
      <c r="C85" s="3143"/>
      <c r="D85" s="1141" t="s">
        <v>6112</v>
      </c>
      <c r="E85" s="1142"/>
      <c r="F85" s="1143"/>
      <c r="G85" s="1144"/>
      <c r="H85" s="1145">
        <f>H83</f>
        <v>0</v>
      </c>
      <c r="I85" s="1146"/>
    </row>
    <row r="86" spans="1:11" ht="13.5" customHeight="1">
      <c r="A86" s="1147"/>
      <c r="B86" s="1148"/>
      <c r="C86" s="1148"/>
      <c r="D86" s="1149"/>
      <c r="E86" s="1150"/>
      <c r="F86" s="1151"/>
      <c r="G86" s="1152"/>
      <c r="H86" s="1153"/>
      <c r="I86" s="1057"/>
    </row>
    <row r="87" spans="1:11" ht="13.5" customHeight="1">
      <c r="A87" s="498" t="s">
        <v>13</v>
      </c>
      <c r="B87" s="498"/>
      <c r="C87" s="498"/>
      <c r="D87" s="498"/>
      <c r="E87" s="498"/>
      <c r="F87" s="498"/>
      <c r="G87" s="498"/>
      <c r="H87" s="498"/>
      <c r="I87" s="498"/>
    </row>
    <row r="88" spans="1:11" ht="27" customHeight="1">
      <c r="A88" s="3046" t="s">
        <v>1156</v>
      </c>
      <c r="B88" s="3046"/>
      <c r="C88" s="3046"/>
      <c r="D88" s="3046"/>
      <c r="E88" s="3046"/>
      <c r="F88" s="3046"/>
      <c r="G88" s="3046"/>
      <c r="H88" s="498"/>
      <c r="I88" s="1057"/>
    </row>
    <row r="89" spans="1:11" ht="93.75" customHeight="1">
      <c r="A89" s="3046" t="s">
        <v>97</v>
      </c>
      <c r="B89" s="3046"/>
      <c r="C89" s="3046"/>
      <c r="D89" s="3046"/>
      <c r="E89" s="3046"/>
      <c r="F89" s="3046"/>
      <c r="G89" s="3046"/>
      <c r="H89" s="498"/>
      <c r="I89" s="498"/>
    </row>
    <row r="90" spans="1:11" ht="13.5" customHeight="1">
      <c r="A90" s="3046" t="s">
        <v>98</v>
      </c>
      <c r="B90" s="3046"/>
      <c r="C90" s="3046"/>
      <c r="D90" s="3046"/>
      <c r="E90" s="3046"/>
      <c r="F90" s="3046"/>
      <c r="G90" s="3046"/>
      <c r="H90" s="500"/>
      <c r="I90" s="500"/>
    </row>
    <row r="91" spans="1:11" ht="13.5" customHeight="1">
      <c r="A91" s="3046" t="s">
        <v>99</v>
      </c>
      <c r="B91" s="3046"/>
      <c r="C91" s="3046"/>
      <c r="D91" s="3046"/>
      <c r="E91" s="3046"/>
      <c r="F91" s="3046"/>
      <c r="G91" s="3046"/>
      <c r="H91" s="500"/>
      <c r="I91" s="500"/>
    </row>
    <row r="92" spans="1:11" customFormat="1" ht="40.5" customHeight="1">
      <c r="A92" s="3045" t="s">
        <v>7688</v>
      </c>
      <c r="B92" s="3045"/>
      <c r="C92" s="3045"/>
      <c r="D92" s="3045"/>
      <c r="E92" s="3045"/>
      <c r="F92" s="3045"/>
      <c r="G92" s="3045"/>
      <c r="J92" s="503"/>
    </row>
  </sheetData>
  <sheetProtection algorithmName="SHA-512" hashValue="H00aVs4B5eu435mmNIEZAk8MD/VYZSYfcbQkJoON906AVDDHQ+12wpKqGfeiobL9NPpkvKO5xed59KazMDNl8Q==" saltValue="y25gwso0CEJQcFEoneGDgg==" spinCount="100000" sheet="1" objects="1" scenarios="1"/>
  <mergeCells count="7">
    <mergeCell ref="A92:G92"/>
    <mergeCell ref="A91:G91"/>
    <mergeCell ref="A3:D3"/>
    <mergeCell ref="A85:C85"/>
    <mergeCell ref="A88:G88"/>
    <mergeCell ref="A89:G89"/>
    <mergeCell ref="A90:G90"/>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666CF-F06C-40CB-A03B-8955EAFE2FA5}">
  <sheetPr>
    <pageSetUpPr fitToPage="1"/>
  </sheetPr>
  <dimension ref="A1:V92"/>
  <sheetViews>
    <sheetView zoomScaleNormal="100" workbookViewId="0"/>
  </sheetViews>
  <sheetFormatPr defaultRowHeight="15"/>
  <cols>
    <col min="1" max="1" width="4.140625" style="1055" customWidth="1"/>
    <col min="2" max="2" width="4.28515625" style="1055" customWidth="1"/>
    <col min="3" max="3" width="14.42578125" style="1055" customWidth="1"/>
    <col min="4" max="4" width="65" style="1055" customWidth="1"/>
    <col min="5" max="5" width="6.7109375" style="1055" customWidth="1"/>
    <col min="6" max="6" width="10.140625" style="1055" customWidth="1"/>
    <col min="7" max="7" width="11.7109375" style="1055" customWidth="1"/>
    <col min="8" max="8" width="15.7109375" style="1055" customWidth="1"/>
    <col min="9" max="9" width="17.28515625" style="1055" customWidth="1"/>
    <col min="10" max="10" width="17.28515625" style="1055" bestFit="1" customWidth="1"/>
    <col min="11" max="20" width="9.140625" style="1055"/>
    <col min="21" max="21" width="9.42578125" style="1055" bestFit="1" customWidth="1"/>
    <col min="22" max="16384" width="9.140625" style="1055"/>
  </cols>
  <sheetData>
    <row r="1" spans="1:13" ht="18">
      <c r="A1" s="236" t="s">
        <v>7849</v>
      </c>
      <c r="B1" s="186"/>
      <c r="C1" s="186"/>
      <c r="D1" s="300"/>
      <c r="E1" s="300"/>
      <c r="F1" s="300"/>
      <c r="G1" s="300"/>
      <c r="H1" s="300"/>
      <c r="I1" s="300"/>
      <c r="J1" s="1054"/>
    </row>
    <row r="2" spans="1:13" ht="13.5" customHeight="1">
      <c r="A2" s="66" t="s">
        <v>133</v>
      </c>
      <c r="B2" s="1056"/>
      <c r="C2" s="1056"/>
      <c r="D2" s="1056"/>
      <c r="E2" s="1056"/>
      <c r="F2" s="1056"/>
      <c r="G2" s="1056"/>
      <c r="H2" s="1056"/>
      <c r="I2" s="1057"/>
    </row>
    <row r="3" spans="1:13" ht="13.5" customHeight="1">
      <c r="A3" s="3135" t="s">
        <v>6113</v>
      </c>
      <c r="B3" s="3140"/>
      <c r="C3" s="3140"/>
      <c r="D3" s="3140"/>
      <c r="E3" s="1058"/>
      <c r="F3" s="1059"/>
      <c r="G3" s="1059"/>
      <c r="H3" s="1057"/>
      <c r="I3" s="1057"/>
    </row>
    <row r="4" spans="1:13" s="511" customFormat="1" ht="13.5" customHeight="1">
      <c r="A4" s="512" t="s">
        <v>135</v>
      </c>
      <c r="B4" s="513"/>
      <c r="C4" s="513"/>
      <c r="D4" s="513"/>
      <c r="E4" s="513"/>
      <c r="F4" s="514"/>
      <c r="G4" s="514"/>
      <c r="H4" s="509"/>
      <c r="I4" s="509"/>
      <c r="M4" s="1060"/>
    </row>
    <row r="5" spans="1:13">
      <c r="A5" s="1058" t="s">
        <v>6075</v>
      </c>
      <c r="B5" s="1058"/>
      <c r="C5" s="1058"/>
      <c r="D5" s="1058"/>
      <c r="E5" s="1058"/>
      <c r="F5" s="1059"/>
      <c r="G5" s="1059"/>
      <c r="H5" s="1057"/>
      <c r="I5" s="1057"/>
    </row>
    <row r="6" spans="1:13">
      <c r="A6" s="1059"/>
      <c r="B6" s="1059"/>
      <c r="C6" s="1059"/>
      <c r="D6" s="1061"/>
      <c r="E6" s="1062"/>
      <c r="F6" s="1059"/>
      <c r="G6" s="1059"/>
      <c r="H6" s="1059"/>
      <c r="I6" s="1063"/>
    </row>
    <row r="7" spans="1:13" ht="22.5">
      <c r="A7" s="1064" t="s">
        <v>176</v>
      </c>
      <c r="B7" s="1064" t="s">
        <v>177</v>
      </c>
      <c r="C7" s="1064" t="s">
        <v>178</v>
      </c>
      <c r="D7" s="1064" t="s">
        <v>138</v>
      </c>
      <c r="E7" s="1064" t="s">
        <v>179</v>
      </c>
      <c r="F7" s="1064" t="s">
        <v>180</v>
      </c>
      <c r="G7" s="1064" t="s">
        <v>181</v>
      </c>
      <c r="H7" s="1065" t="s">
        <v>9</v>
      </c>
      <c r="I7" s="1066" t="s">
        <v>28</v>
      </c>
    </row>
    <row r="8" spans="1:13">
      <c r="A8" s="1064" t="s">
        <v>182</v>
      </c>
      <c r="B8" s="1064" t="s">
        <v>183</v>
      </c>
      <c r="C8" s="1064">
        <v>3</v>
      </c>
      <c r="D8" s="1064">
        <v>4</v>
      </c>
      <c r="E8" s="1064">
        <v>5</v>
      </c>
      <c r="F8" s="1064">
        <v>6</v>
      </c>
      <c r="G8" s="1064">
        <v>7</v>
      </c>
      <c r="H8" s="1065">
        <v>8</v>
      </c>
      <c r="I8" s="1066">
        <v>9</v>
      </c>
    </row>
    <row r="9" spans="1:13" ht="21" customHeight="1">
      <c r="A9" s="1067"/>
      <c r="B9" s="1068"/>
      <c r="C9" s="1068" t="s">
        <v>140</v>
      </c>
      <c r="D9" s="1068" t="s">
        <v>141</v>
      </c>
      <c r="E9" s="1068"/>
      <c r="F9" s="1069"/>
      <c r="G9" s="1070"/>
      <c r="H9" s="1070">
        <f>H10+H44+H47+H58+H79</f>
        <v>0</v>
      </c>
      <c r="I9" s="1057"/>
    </row>
    <row r="10" spans="1:13" s="1077" customFormat="1" ht="13.5" customHeight="1">
      <c r="A10" s="1071"/>
      <c r="B10" s="1071"/>
      <c r="C10" s="1072" t="s">
        <v>182</v>
      </c>
      <c r="D10" s="1072" t="s">
        <v>142</v>
      </c>
      <c r="E10" s="1072"/>
      <c r="F10" s="1073"/>
      <c r="G10" s="1074"/>
      <c r="H10" s="1074">
        <f>SUM(H11:H43)</f>
        <v>0</v>
      </c>
      <c r="I10" s="1075"/>
      <c r="J10" s="1076"/>
    </row>
    <row r="11" spans="1:13" s="1085" customFormat="1" ht="13.5" customHeight="1">
      <c r="A11" s="1078">
        <v>1</v>
      </c>
      <c r="B11" s="1079" t="s">
        <v>189</v>
      </c>
      <c r="C11" s="1080">
        <v>115101201</v>
      </c>
      <c r="D11" s="1080" t="s">
        <v>190</v>
      </c>
      <c r="E11" s="1080" t="s">
        <v>191</v>
      </c>
      <c r="F11" s="1081">
        <v>24</v>
      </c>
      <c r="G11" s="1154"/>
      <c r="H11" s="1083">
        <f t="shared" ref="H11:H17" si="0">ROUND(F11*G11,2)</f>
        <v>0</v>
      </c>
      <c r="I11" s="1084" t="s">
        <v>5315</v>
      </c>
      <c r="J11" s="301"/>
    </row>
    <row r="12" spans="1:13" s="1085" customFormat="1" ht="13.5" customHeight="1">
      <c r="A12" s="1078">
        <v>2</v>
      </c>
      <c r="B12" s="1079" t="s">
        <v>189</v>
      </c>
      <c r="C12" s="1080">
        <v>115101301</v>
      </c>
      <c r="D12" s="1080" t="s">
        <v>192</v>
      </c>
      <c r="E12" s="1080" t="s">
        <v>193</v>
      </c>
      <c r="F12" s="1081">
        <v>3</v>
      </c>
      <c r="G12" s="1154"/>
      <c r="H12" s="1083">
        <f t="shared" si="0"/>
        <v>0</v>
      </c>
      <c r="I12" s="1084" t="s">
        <v>5315</v>
      </c>
      <c r="J12" s="301"/>
    </row>
    <row r="13" spans="1:13" s="1085" customFormat="1" ht="13.5" customHeight="1">
      <c r="A13" s="1078">
        <v>3</v>
      </c>
      <c r="B13" s="1079" t="s">
        <v>189</v>
      </c>
      <c r="C13" s="1080">
        <v>119001402</v>
      </c>
      <c r="D13" s="1080" t="s">
        <v>5953</v>
      </c>
      <c r="E13" s="1080" t="s">
        <v>194</v>
      </c>
      <c r="F13" s="1081">
        <v>5</v>
      </c>
      <c r="G13" s="1154"/>
      <c r="H13" s="1083">
        <f t="shared" si="0"/>
        <v>0</v>
      </c>
      <c r="I13" s="1084" t="s">
        <v>5315</v>
      </c>
      <c r="J13" s="301"/>
    </row>
    <row r="14" spans="1:13" s="1085" customFormat="1" ht="13.5" customHeight="1">
      <c r="A14" s="1078">
        <v>4</v>
      </c>
      <c r="B14" s="1079" t="s">
        <v>189</v>
      </c>
      <c r="C14" s="1080">
        <v>119001406</v>
      </c>
      <c r="D14" s="1080" t="s">
        <v>5954</v>
      </c>
      <c r="E14" s="1080" t="s">
        <v>194</v>
      </c>
      <c r="F14" s="1081">
        <v>5</v>
      </c>
      <c r="G14" s="1154"/>
      <c r="H14" s="1083">
        <f t="shared" si="0"/>
        <v>0</v>
      </c>
      <c r="I14" s="1084" t="s">
        <v>5315</v>
      </c>
      <c r="J14" s="301"/>
    </row>
    <row r="15" spans="1:13" s="1085" customFormat="1" ht="13.5" customHeight="1">
      <c r="A15" s="1078">
        <v>5</v>
      </c>
      <c r="B15" s="1079" t="s">
        <v>189</v>
      </c>
      <c r="C15" s="1080">
        <v>119001412</v>
      </c>
      <c r="D15" s="1080" t="s">
        <v>5955</v>
      </c>
      <c r="E15" s="1080" t="s">
        <v>194</v>
      </c>
      <c r="F15" s="1081">
        <v>5</v>
      </c>
      <c r="G15" s="1154"/>
      <c r="H15" s="1083">
        <f t="shared" si="0"/>
        <v>0</v>
      </c>
      <c r="I15" s="1084" t="s">
        <v>5315</v>
      </c>
      <c r="J15" s="301"/>
    </row>
    <row r="16" spans="1:13" s="1085" customFormat="1" ht="13.5" customHeight="1">
      <c r="A16" s="1078">
        <v>6</v>
      </c>
      <c r="B16" s="1079" t="s">
        <v>189</v>
      </c>
      <c r="C16" s="1080">
        <v>119001422</v>
      </c>
      <c r="D16" s="1080" t="s">
        <v>1169</v>
      </c>
      <c r="E16" s="1080" t="s">
        <v>194</v>
      </c>
      <c r="F16" s="1081">
        <v>10</v>
      </c>
      <c r="G16" s="1154"/>
      <c r="H16" s="1083">
        <f t="shared" si="0"/>
        <v>0</v>
      </c>
      <c r="I16" s="1084" t="s">
        <v>5315</v>
      </c>
      <c r="J16" s="301"/>
    </row>
    <row r="17" spans="1:11" s="1085" customFormat="1" ht="13.5" customHeight="1">
      <c r="A17" s="1078">
        <v>7</v>
      </c>
      <c r="B17" s="1079" t="s">
        <v>189</v>
      </c>
      <c r="C17" s="1080">
        <v>131251103</v>
      </c>
      <c r="D17" s="1080" t="s">
        <v>6114</v>
      </c>
      <c r="E17" s="1080" t="s">
        <v>197</v>
      </c>
      <c r="F17" s="1081">
        <f>ROUND(SUM(F19:F20),3)</f>
        <v>75.647000000000006</v>
      </c>
      <c r="G17" s="1154"/>
      <c r="H17" s="1083">
        <f t="shared" si="0"/>
        <v>0</v>
      </c>
      <c r="I17" s="1084" t="s">
        <v>5315</v>
      </c>
      <c r="J17" s="308"/>
    </row>
    <row r="18" spans="1:11" s="1085" customFormat="1" ht="13.5" customHeight="1">
      <c r="A18" s="1086"/>
      <c r="B18" s="1087"/>
      <c r="C18" s="1088"/>
      <c r="D18" s="1089" t="s">
        <v>198</v>
      </c>
      <c r="E18" s="1088"/>
      <c r="F18" s="1090"/>
      <c r="G18" s="1091"/>
      <c r="H18" s="1091"/>
      <c r="I18" s="1084"/>
      <c r="K18" s="1092"/>
    </row>
    <row r="19" spans="1:11" s="1085" customFormat="1" ht="13.5" customHeight="1">
      <c r="A19" s="1086"/>
      <c r="B19" s="1087"/>
      <c r="C19" s="1088"/>
      <c r="D19" s="1089" t="s">
        <v>6623</v>
      </c>
      <c r="E19" s="1088"/>
      <c r="F19" s="1090">
        <f>((6*5.4)*2.86)*0.5</f>
        <v>46.332000000000008</v>
      </c>
      <c r="G19" s="1091"/>
      <c r="H19" s="1091"/>
      <c r="I19" s="1084"/>
      <c r="K19" s="1092"/>
    </row>
    <row r="20" spans="1:11" s="1085" customFormat="1" ht="13.5" customHeight="1">
      <c r="A20" s="1086"/>
      <c r="B20" s="1087"/>
      <c r="C20" s="1088"/>
      <c r="D20" s="1089" t="s">
        <v>6624</v>
      </c>
      <c r="E20" s="1088"/>
      <c r="F20" s="1090">
        <f>((8.9+8.9+5.4+5.4)*2.05)*0.5</f>
        <v>29.314999999999998</v>
      </c>
      <c r="G20" s="1091"/>
      <c r="H20" s="1091"/>
      <c r="I20" s="1084"/>
      <c r="K20" s="1092"/>
    </row>
    <row r="21" spans="1:11" s="1085" customFormat="1" ht="13.5" customHeight="1">
      <c r="A21" s="1078">
        <v>8</v>
      </c>
      <c r="B21" s="1079" t="s">
        <v>189</v>
      </c>
      <c r="C21" s="1080">
        <v>131351103</v>
      </c>
      <c r="D21" s="1080" t="s">
        <v>6115</v>
      </c>
      <c r="E21" s="1080" t="s">
        <v>197</v>
      </c>
      <c r="F21" s="1081">
        <f>ROUND(SUM(F23:F24),3)</f>
        <v>75.647000000000006</v>
      </c>
      <c r="G21" s="1154"/>
      <c r="H21" s="1083">
        <f t="shared" ref="H21" si="1">ROUND(F21*G21,2)</f>
        <v>0</v>
      </c>
      <c r="I21" s="1084" t="s">
        <v>5315</v>
      </c>
      <c r="J21" s="301"/>
    </row>
    <row r="22" spans="1:11" s="1085" customFormat="1" ht="13.5" customHeight="1">
      <c r="A22" s="1086"/>
      <c r="B22" s="1087"/>
      <c r="C22" s="1088"/>
      <c r="D22" s="1089" t="s">
        <v>201</v>
      </c>
      <c r="E22" s="1088"/>
      <c r="F22" s="1090"/>
      <c r="G22" s="1091"/>
      <c r="H22" s="1091"/>
      <c r="I22" s="1084"/>
      <c r="K22" s="1092"/>
    </row>
    <row r="23" spans="1:11" s="1085" customFormat="1" ht="13.5" customHeight="1">
      <c r="A23" s="1086"/>
      <c r="B23" s="1087"/>
      <c r="C23" s="1088"/>
      <c r="D23" s="1089" t="s">
        <v>6623</v>
      </c>
      <c r="E23" s="1088"/>
      <c r="F23" s="1090">
        <f>((6*5.4)*2.86)*0.5</f>
        <v>46.332000000000008</v>
      </c>
      <c r="G23" s="1091"/>
      <c r="H23" s="1091"/>
      <c r="I23" s="1084"/>
      <c r="K23" s="1092"/>
    </row>
    <row r="24" spans="1:11" s="1085" customFormat="1" ht="13.5" customHeight="1">
      <c r="A24" s="1086"/>
      <c r="B24" s="1087"/>
      <c r="C24" s="1088"/>
      <c r="D24" s="1089" t="s">
        <v>6624</v>
      </c>
      <c r="E24" s="1088"/>
      <c r="F24" s="1090">
        <f>((8.9+8.9+5.4+5.4)*2.05)*0.5</f>
        <v>29.314999999999998</v>
      </c>
      <c r="G24" s="1091"/>
      <c r="H24" s="1091"/>
      <c r="I24" s="1084"/>
      <c r="K24" s="1092"/>
    </row>
    <row r="25" spans="1:11" s="1085" customFormat="1" ht="27" customHeight="1">
      <c r="A25" s="1078">
        <v>9</v>
      </c>
      <c r="B25" s="1079" t="s">
        <v>189</v>
      </c>
      <c r="C25" s="1080">
        <v>162351103</v>
      </c>
      <c r="D25" s="1080" t="s">
        <v>5285</v>
      </c>
      <c r="E25" s="1080" t="s">
        <v>197</v>
      </c>
      <c r="F25" s="1081">
        <f>ROUND(SUM(F26),3)</f>
        <v>75.647000000000006</v>
      </c>
      <c r="G25" s="1154"/>
      <c r="H25" s="1083">
        <f t="shared" ref="H25" si="2">ROUND(F25*G25,2)</f>
        <v>0</v>
      </c>
      <c r="I25" s="1084" t="s">
        <v>5315</v>
      </c>
      <c r="J25" s="301"/>
    </row>
    <row r="26" spans="1:11" s="1085" customFormat="1" ht="13.5" customHeight="1">
      <c r="A26" s="1086"/>
      <c r="B26" s="1087"/>
      <c r="C26" s="1088"/>
      <c r="D26" s="1089" t="s">
        <v>4821</v>
      </c>
      <c r="E26" s="1088"/>
      <c r="F26" s="1090">
        <f>F17</f>
        <v>75.647000000000006</v>
      </c>
      <c r="G26" s="1091"/>
      <c r="H26" s="1091"/>
      <c r="I26" s="1084"/>
      <c r="K26" s="1092"/>
    </row>
    <row r="27" spans="1:11" s="1085" customFormat="1" ht="27" customHeight="1">
      <c r="A27" s="1078" t="s">
        <v>6079</v>
      </c>
      <c r="B27" s="1079" t="s">
        <v>189</v>
      </c>
      <c r="C27" s="1080">
        <v>162351123</v>
      </c>
      <c r="D27" s="1080" t="s">
        <v>5286</v>
      </c>
      <c r="E27" s="1080" t="s">
        <v>197</v>
      </c>
      <c r="F27" s="1081">
        <f>ROUND(SUM(F28),3)</f>
        <v>75.647000000000006</v>
      </c>
      <c r="G27" s="1154"/>
      <c r="H27" s="1083">
        <f t="shared" ref="H27" si="3">ROUND(F27*G27,2)</f>
        <v>0</v>
      </c>
      <c r="I27" s="1084" t="s">
        <v>5315</v>
      </c>
      <c r="J27" s="306"/>
    </row>
    <row r="28" spans="1:11" s="1085" customFormat="1" ht="13.5" customHeight="1">
      <c r="A28" s="1086"/>
      <c r="B28" s="1087"/>
      <c r="C28" s="1088"/>
      <c r="D28" s="1089" t="s">
        <v>4821</v>
      </c>
      <c r="E28" s="1088"/>
      <c r="F28" s="1090">
        <f>F21</f>
        <v>75.647000000000006</v>
      </c>
      <c r="G28" s="1091"/>
      <c r="H28" s="1091"/>
      <c r="I28" s="1084"/>
      <c r="K28" s="1092"/>
    </row>
    <row r="29" spans="1:11" s="1085" customFormat="1" ht="13.5" customHeight="1">
      <c r="A29" s="1078" t="s">
        <v>6080</v>
      </c>
      <c r="B29" s="1079" t="s">
        <v>189</v>
      </c>
      <c r="C29" s="1080">
        <v>171251201</v>
      </c>
      <c r="D29" s="1080" t="s">
        <v>215</v>
      </c>
      <c r="E29" s="1080" t="s">
        <v>197</v>
      </c>
      <c r="F29" s="1081">
        <f>ROUND(SUM(F30),3)</f>
        <v>151.29400000000001</v>
      </c>
      <c r="G29" s="1154"/>
      <c r="H29" s="1083">
        <f t="shared" ref="H29" si="4">ROUND(F29*G29,2)</f>
        <v>0</v>
      </c>
      <c r="I29" s="1084" t="s">
        <v>5315</v>
      </c>
      <c r="J29" s="301"/>
    </row>
    <row r="30" spans="1:11" s="1085" customFormat="1" ht="13.5" customHeight="1">
      <c r="A30" s="1086"/>
      <c r="B30" s="1087"/>
      <c r="C30" s="1088"/>
      <c r="D30" s="1089" t="s">
        <v>213</v>
      </c>
      <c r="E30" s="1088"/>
      <c r="F30" s="1090">
        <f>F25+F27</f>
        <v>151.29400000000001</v>
      </c>
      <c r="G30" s="1091"/>
      <c r="H30" s="1091"/>
      <c r="I30" s="1084"/>
      <c r="K30" s="1092"/>
    </row>
    <row r="31" spans="1:11" s="1085" customFormat="1" ht="13.5" customHeight="1">
      <c r="A31" s="1078" t="s">
        <v>6081</v>
      </c>
      <c r="B31" s="1079" t="s">
        <v>189</v>
      </c>
      <c r="C31" s="1080">
        <v>174151101</v>
      </c>
      <c r="D31" s="1080" t="s">
        <v>217</v>
      </c>
      <c r="E31" s="1080" t="s">
        <v>197</v>
      </c>
      <c r="F31" s="1081">
        <f>ROUND(SUM(F32:F35),3)</f>
        <v>100.75</v>
      </c>
      <c r="G31" s="1154"/>
      <c r="H31" s="1083">
        <f t="shared" ref="H31" si="5">ROUND(F31*G31,2)</f>
        <v>0</v>
      </c>
      <c r="I31" s="1084" t="s">
        <v>5315</v>
      </c>
      <c r="J31" s="301"/>
    </row>
    <row r="32" spans="1:11" s="1085" customFormat="1" ht="13.5" customHeight="1">
      <c r="A32" s="1086"/>
      <c r="B32" s="1087"/>
      <c r="C32" s="1088"/>
      <c r="D32" s="1089" t="s">
        <v>6116</v>
      </c>
      <c r="E32" s="1088"/>
      <c r="F32" s="1090">
        <f>(75.647+75.647)</f>
        <v>151.29400000000001</v>
      </c>
      <c r="G32" s="1091"/>
      <c r="H32" s="1091"/>
      <c r="I32" s="1084"/>
      <c r="K32" s="1092"/>
    </row>
    <row r="33" spans="1:11" s="1085" customFormat="1" ht="13.5" customHeight="1">
      <c r="A33" s="1086"/>
      <c r="B33" s="1087"/>
      <c r="C33" s="1088"/>
      <c r="D33" s="1089" t="s">
        <v>6117</v>
      </c>
      <c r="E33" s="1088"/>
      <c r="F33" s="1090">
        <f>-(4.8*4.2*1.21)</f>
        <v>-24.393599999999999</v>
      </c>
      <c r="G33" s="1091"/>
      <c r="H33" s="1091"/>
      <c r="I33" s="1084"/>
      <c r="K33" s="1092"/>
    </row>
    <row r="34" spans="1:11" s="1085" customFormat="1" ht="13.5" customHeight="1">
      <c r="A34" s="1086"/>
      <c r="B34" s="1087"/>
      <c r="C34" s="1088"/>
      <c r="D34" s="1089" t="s">
        <v>6118</v>
      </c>
      <c r="E34" s="1088"/>
      <c r="F34" s="1090">
        <f>-(14.81+9.72)</f>
        <v>-24.53</v>
      </c>
      <c r="G34" s="1091"/>
      <c r="H34" s="1091"/>
      <c r="I34" s="1084"/>
      <c r="K34" s="1092"/>
    </row>
    <row r="35" spans="1:11" s="1085" customFormat="1" ht="13.5" customHeight="1">
      <c r="A35" s="1086"/>
      <c r="B35" s="1087"/>
      <c r="C35" s="1088"/>
      <c r="D35" s="1089" t="s">
        <v>6119</v>
      </c>
      <c r="E35" s="1088"/>
      <c r="F35" s="1090">
        <f>-(1.62)</f>
        <v>-1.62</v>
      </c>
      <c r="G35" s="1091"/>
      <c r="H35" s="1091"/>
      <c r="I35" s="1084"/>
      <c r="K35" s="1092"/>
    </row>
    <row r="36" spans="1:11" s="1085" customFormat="1" ht="13.5" customHeight="1">
      <c r="A36" s="1078" t="s">
        <v>6035</v>
      </c>
      <c r="B36" s="1079" t="s">
        <v>189</v>
      </c>
      <c r="C36" s="1080">
        <v>175151101</v>
      </c>
      <c r="D36" s="1080" t="s">
        <v>6120</v>
      </c>
      <c r="E36" s="1080" t="s">
        <v>197</v>
      </c>
      <c r="F36" s="1081">
        <f>ROUND(SUM(F38:F39),3)</f>
        <v>24.53</v>
      </c>
      <c r="G36" s="1154"/>
      <c r="H36" s="1083">
        <f t="shared" ref="H36" si="6">ROUND(F36*G36,2)</f>
        <v>0</v>
      </c>
      <c r="I36" s="1084" t="s">
        <v>5315</v>
      </c>
      <c r="J36" s="301"/>
    </row>
    <row r="37" spans="1:11" s="1085" customFormat="1" ht="13.5" customHeight="1">
      <c r="A37" s="1086"/>
      <c r="B37" s="1087"/>
      <c r="C37" s="1088"/>
      <c r="D37" s="1089" t="s">
        <v>6121</v>
      </c>
      <c r="E37" s="1088"/>
      <c r="F37" s="1090"/>
      <c r="G37" s="1091"/>
      <c r="H37" s="1091"/>
      <c r="I37" s="1084"/>
      <c r="K37" s="1092"/>
    </row>
    <row r="38" spans="1:11" s="1085" customFormat="1" ht="13.5" customHeight="1">
      <c r="A38" s="1086"/>
      <c r="B38" s="1087"/>
      <c r="C38" s="1088"/>
      <c r="D38" s="1089" t="s">
        <v>6122</v>
      </c>
      <c r="E38" s="1088"/>
      <c r="F38" s="1090">
        <f>(6*5.4*1.21)-(4.8*4.2*1.21)</f>
        <v>14.810400000000008</v>
      </c>
      <c r="G38" s="1091"/>
      <c r="H38" s="1091"/>
      <c r="I38" s="1084"/>
      <c r="K38" s="1092"/>
    </row>
    <row r="39" spans="1:11" s="1085" customFormat="1" ht="13.5" customHeight="1">
      <c r="A39" s="1086"/>
      <c r="B39" s="1087"/>
      <c r="C39" s="1088"/>
      <c r="D39" s="1089" t="s">
        <v>6123</v>
      </c>
      <c r="E39" s="1088"/>
      <c r="F39" s="1090">
        <f>(6*5.4*0.3)</f>
        <v>9.7200000000000006</v>
      </c>
      <c r="G39" s="1091"/>
      <c r="H39" s="1091"/>
      <c r="I39" s="1084"/>
      <c r="K39" s="1092"/>
    </row>
    <row r="40" spans="1:11" s="1098" customFormat="1" ht="13.5" customHeight="1">
      <c r="A40" s="1086" t="s">
        <v>6037</v>
      </c>
      <c r="B40" s="1093">
        <v>583</v>
      </c>
      <c r="C40" s="1093">
        <v>58343930</v>
      </c>
      <c r="D40" s="1093" t="s">
        <v>221</v>
      </c>
      <c r="E40" s="1093" t="s">
        <v>222</v>
      </c>
      <c r="F40" s="1043">
        <f>ROUND(SUM(F41:F41),3)</f>
        <v>49.06</v>
      </c>
      <c r="G40" s="302"/>
      <c r="H40" s="1095">
        <f t="shared" ref="H40" si="7">ROUND(F40*G40,2)</f>
        <v>0</v>
      </c>
      <c r="I40" s="1096" t="s">
        <v>5315</v>
      </c>
      <c r="J40" s="1097"/>
    </row>
    <row r="41" spans="1:11" s="1098" customFormat="1" ht="13.5" customHeight="1">
      <c r="A41" s="1099"/>
      <c r="B41" s="1093"/>
      <c r="C41" s="1100"/>
      <c r="D41" s="1101" t="s">
        <v>6124</v>
      </c>
      <c r="E41" s="1100"/>
      <c r="F41" s="1102">
        <f>(14.81+9.72)*2</f>
        <v>49.06</v>
      </c>
      <c r="G41" s="1103"/>
      <c r="H41" s="1103"/>
      <c r="I41" s="1096"/>
      <c r="K41" s="1104"/>
    </row>
    <row r="42" spans="1:11" s="1085" customFormat="1" ht="13.5" customHeight="1">
      <c r="A42" s="1078" t="s">
        <v>6038</v>
      </c>
      <c r="B42" s="1079" t="s">
        <v>189</v>
      </c>
      <c r="C42" s="1080" t="s">
        <v>6621</v>
      </c>
      <c r="D42" s="1080" t="s">
        <v>6622</v>
      </c>
      <c r="E42" s="1080" t="s">
        <v>308</v>
      </c>
      <c r="F42" s="1081">
        <f>ROUND(SUM(F43),3)</f>
        <v>32.4</v>
      </c>
      <c r="G42" s="1154"/>
      <c r="H42" s="1083">
        <f t="shared" ref="H42" si="8">ROUND(F42*G42,2)</f>
        <v>0</v>
      </c>
      <c r="I42" s="1084" t="s">
        <v>5315</v>
      </c>
      <c r="J42" s="301"/>
    </row>
    <row r="43" spans="1:11" s="1085" customFormat="1" ht="13.5" customHeight="1">
      <c r="A43" s="1086"/>
      <c r="B43" s="1087"/>
      <c r="C43" s="1088"/>
      <c r="D43" s="1089" t="s">
        <v>6125</v>
      </c>
      <c r="E43" s="1088"/>
      <c r="F43" s="1090">
        <f>6*5.4</f>
        <v>32.400000000000006</v>
      </c>
      <c r="G43" s="1091"/>
      <c r="H43" s="1091"/>
      <c r="I43" s="1084"/>
      <c r="K43" s="1092"/>
    </row>
    <row r="44" spans="1:11" s="1077" customFormat="1" ht="13.5" customHeight="1">
      <c r="A44" s="1071"/>
      <c r="B44" s="1071"/>
      <c r="C44" s="1072">
        <v>4</v>
      </c>
      <c r="D44" s="1072" t="s">
        <v>144</v>
      </c>
      <c r="E44" s="1072"/>
      <c r="F44" s="1073"/>
      <c r="G44" s="1074"/>
      <c r="H44" s="1074">
        <f>SUM(H45:H46)</f>
        <v>0</v>
      </c>
      <c r="I44" s="1075"/>
      <c r="J44" s="1076"/>
    </row>
    <row r="45" spans="1:11" s="1085" customFormat="1" ht="13.5" customHeight="1">
      <c r="A45" s="1078" t="s">
        <v>6039</v>
      </c>
      <c r="B45" s="1079">
        <v>271</v>
      </c>
      <c r="C45" s="1080">
        <v>451541111</v>
      </c>
      <c r="D45" s="1080" t="s">
        <v>6083</v>
      </c>
      <c r="E45" s="1080" t="s">
        <v>197</v>
      </c>
      <c r="F45" s="1081">
        <f>ROUND(SUM(F46:F46),3)</f>
        <v>1.62</v>
      </c>
      <c r="G45" s="1154"/>
      <c r="H45" s="1083">
        <f t="shared" ref="H45" si="9">ROUND(F45*G45,2)</f>
        <v>0</v>
      </c>
      <c r="I45" s="1084" t="s">
        <v>5315</v>
      </c>
      <c r="J45" s="301"/>
    </row>
    <row r="46" spans="1:11" s="1085" customFormat="1" ht="13.5" customHeight="1">
      <c r="A46" s="1086"/>
      <c r="B46" s="1087"/>
      <c r="C46" s="1088"/>
      <c r="D46" s="1089" t="s">
        <v>6126</v>
      </c>
      <c r="E46" s="1088"/>
      <c r="F46" s="1090">
        <f>6*5.4*0.05</f>
        <v>1.6200000000000003</v>
      </c>
      <c r="G46" s="1091"/>
      <c r="H46" s="1091"/>
      <c r="I46" s="1084"/>
      <c r="K46" s="1092"/>
    </row>
    <row r="47" spans="1:11" s="1077" customFormat="1" ht="13.5" customHeight="1">
      <c r="A47" s="1071"/>
      <c r="B47" s="1071"/>
      <c r="C47" s="1072" t="s">
        <v>2815</v>
      </c>
      <c r="D47" s="1072" t="s">
        <v>3250</v>
      </c>
      <c r="E47" s="1072"/>
      <c r="F47" s="1073"/>
      <c r="G47" s="1074"/>
      <c r="H47" s="1074">
        <f>SUM(H56:H57)+SUM(H48:H51)</f>
        <v>0</v>
      </c>
      <c r="I47" s="1075"/>
      <c r="J47" s="1076"/>
    </row>
    <row r="48" spans="1:11" s="1085" customFormat="1" ht="13.5" customHeight="1">
      <c r="A48" s="1078" t="s">
        <v>6040</v>
      </c>
      <c r="B48" s="1079">
        <v>871</v>
      </c>
      <c r="C48" s="1080" t="s">
        <v>6127</v>
      </c>
      <c r="D48" s="1080" t="s">
        <v>6128</v>
      </c>
      <c r="E48" s="1080" t="s">
        <v>896</v>
      </c>
      <c r="F48" s="1081">
        <f>ROUND(SUM(F49),3)</f>
        <v>1</v>
      </c>
      <c r="G48" s="1154"/>
      <c r="H48" s="1083">
        <f t="shared" ref="H48" si="10">ROUND(F48*G48,2)</f>
        <v>0</v>
      </c>
      <c r="I48" s="1084" t="s">
        <v>5316</v>
      </c>
    </row>
    <row r="49" spans="1:22" s="1114" customFormat="1" ht="54" customHeight="1">
      <c r="A49" s="1105"/>
      <c r="B49" s="1106"/>
      <c r="C49" s="1107"/>
      <c r="D49" s="1108" t="s">
        <v>6129</v>
      </c>
      <c r="E49" s="479"/>
      <c r="F49" s="1109">
        <v>1</v>
      </c>
      <c r="G49" s="554"/>
      <c r="H49" s="1110"/>
      <c r="I49" s="1111"/>
      <c r="J49" s="1112"/>
      <c r="K49" s="1113"/>
      <c r="M49" s="1115"/>
      <c r="P49" s="1116"/>
    </row>
    <row r="50" spans="1:22" s="1085" customFormat="1" ht="27" customHeight="1">
      <c r="A50" s="1086"/>
      <c r="B50" s="1087"/>
      <c r="C50" s="1088"/>
      <c r="D50" s="1089" t="s">
        <v>6130</v>
      </c>
      <c r="E50" s="1088"/>
      <c r="F50" s="1090"/>
      <c r="G50" s="1091"/>
      <c r="H50" s="1091"/>
      <c r="I50" s="1111"/>
      <c r="K50" s="1117"/>
      <c r="U50" s="1118"/>
    </row>
    <row r="51" spans="1:22" s="1085" customFormat="1" ht="13.5" customHeight="1">
      <c r="A51" s="1078" t="s">
        <v>5981</v>
      </c>
      <c r="B51" s="1079">
        <v>871</v>
      </c>
      <c r="C51" s="1080" t="s">
        <v>3251</v>
      </c>
      <c r="D51" s="1080" t="s">
        <v>6131</v>
      </c>
      <c r="E51" s="1080" t="s">
        <v>308</v>
      </c>
      <c r="F51" s="1081">
        <f>ROUND(SUM(F55:F55),3)</f>
        <v>62.1</v>
      </c>
      <c r="G51" s="1082">
        <f>ROUND(SUM(H52:H54)/F51,2)</f>
        <v>0</v>
      </c>
      <c r="H51" s="1083">
        <f t="shared" ref="H51:H54" si="11">ROUND(F51*G51,2)</f>
        <v>0</v>
      </c>
      <c r="I51" s="1084" t="s">
        <v>5316</v>
      </c>
      <c r="J51" s="301"/>
    </row>
    <row r="52" spans="1:22" s="1126" customFormat="1" ht="13.5" customHeight="1">
      <c r="A52" s="1119" t="s">
        <v>6132</v>
      </c>
      <c r="B52" s="1087"/>
      <c r="C52" s="675"/>
      <c r="D52" s="1088" t="s">
        <v>6133</v>
      </c>
      <c r="E52" s="675" t="s">
        <v>308</v>
      </c>
      <c r="F52" s="1090">
        <v>71.45</v>
      </c>
      <c r="G52" s="303"/>
      <c r="H52" s="1120">
        <f t="shared" si="11"/>
        <v>0</v>
      </c>
      <c r="I52" s="1121"/>
      <c r="J52" s="1122"/>
      <c r="K52" s="1123"/>
      <c r="L52" s="1123"/>
      <c r="M52" s="1122"/>
      <c r="N52" s="1124"/>
      <c r="O52" s="1085"/>
      <c r="P52" s="1085"/>
      <c r="Q52" s="1085"/>
      <c r="R52" s="1085"/>
      <c r="S52" s="1125"/>
      <c r="V52" s="1085"/>
    </row>
    <row r="53" spans="1:22" s="1126" customFormat="1" ht="13.5" customHeight="1">
      <c r="A53" s="1119" t="s">
        <v>6134</v>
      </c>
      <c r="B53" s="1087"/>
      <c r="C53" s="675"/>
      <c r="D53" s="1088" t="s">
        <v>6135</v>
      </c>
      <c r="E53" s="675" t="s">
        <v>308</v>
      </c>
      <c r="F53" s="1090">
        <v>71.45</v>
      </c>
      <c r="G53" s="303"/>
      <c r="H53" s="1120">
        <f t="shared" si="11"/>
        <v>0</v>
      </c>
      <c r="I53" s="1121"/>
      <c r="J53" s="1127"/>
      <c r="K53" s="1123"/>
      <c r="L53" s="1123"/>
      <c r="M53" s="1122"/>
      <c r="N53" s="1128"/>
      <c r="O53" s="1085"/>
      <c r="P53" s="1085"/>
      <c r="Q53" s="1085"/>
      <c r="R53" s="1085"/>
      <c r="S53" s="1125"/>
      <c r="V53" s="1085"/>
    </row>
    <row r="54" spans="1:22" s="1126" customFormat="1" ht="13.5" customHeight="1">
      <c r="A54" s="1119" t="s">
        <v>6136</v>
      </c>
      <c r="B54" s="1087"/>
      <c r="C54" s="675"/>
      <c r="D54" s="1088" t="s">
        <v>6133</v>
      </c>
      <c r="E54" s="675" t="s">
        <v>308</v>
      </c>
      <c r="F54" s="1090">
        <v>71.45</v>
      </c>
      <c r="G54" s="303"/>
      <c r="H54" s="1120">
        <f t="shared" si="11"/>
        <v>0</v>
      </c>
      <c r="I54" s="1121"/>
      <c r="J54" s="1122"/>
      <c r="K54" s="1123"/>
      <c r="L54" s="1123"/>
      <c r="M54" s="1122"/>
      <c r="N54" s="1124"/>
      <c r="O54" s="1085"/>
      <c r="P54" s="1085"/>
      <c r="Q54" s="1085"/>
      <c r="R54" s="1085"/>
      <c r="S54" s="1125"/>
      <c r="V54" s="1085"/>
    </row>
    <row r="55" spans="1:22" s="1085" customFormat="1" ht="13.5" customHeight="1">
      <c r="A55" s="1086"/>
      <c r="B55" s="1087"/>
      <c r="C55" s="1088"/>
      <c r="D55" s="1089" t="s">
        <v>6137</v>
      </c>
      <c r="E55" s="1088"/>
      <c r="F55" s="1090">
        <f>4.8*1.21*2+4.2*1.21*2+4.8*4.2*2</f>
        <v>62.1</v>
      </c>
      <c r="G55" s="1091"/>
      <c r="H55" s="1091"/>
      <c r="I55" s="1084"/>
      <c r="K55" s="1092"/>
    </row>
    <row r="56" spans="1:22" s="1085" customFormat="1" ht="13.5" customHeight="1">
      <c r="A56" s="1078" t="s">
        <v>5985</v>
      </c>
      <c r="B56" s="1079">
        <v>871</v>
      </c>
      <c r="C56" s="1080" t="s">
        <v>6089</v>
      </c>
      <c r="D56" s="1080" t="s">
        <v>6138</v>
      </c>
      <c r="E56" s="1080" t="s">
        <v>226</v>
      </c>
      <c r="F56" s="1129">
        <f>ROUND(SUM(F57),3)</f>
        <v>3</v>
      </c>
      <c r="G56" s="1154"/>
      <c r="H56" s="1083">
        <f t="shared" ref="H56" si="12">ROUND(F56*G56,2)</f>
        <v>0</v>
      </c>
      <c r="I56" s="1084" t="s">
        <v>5316</v>
      </c>
      <c r="J56" s="301"/>
    </row>
    <row r="57" spans="1:22" s="1085" customFormat="1" ht="13.5" customHeight="1">
      <c r="A57" s="1086"/>
      <c r="B57" s="1087"/>
      <c r="C57" s="1088"/>
      <c r="D57" s="1089" t="s">
        <v>6139</v>
      </c>
      <c r="E57" s="1088"/>
      <c r="F57" s="1090">
        <v>3</v>
      </c>
      <c r="G57" s="1091"/>
      <c r="H57" s="1091"/>
      <c r="I57" s="1084"/>
      <c r="K57" s="1092"/>
    </row>
    <row r="58" spans="1:22" s="1077" customFormat="1" ht="13.5" customHeight="1">
      <c r="A58" s="1071"/>
      <c r="B58" s="1071"/>
      <c r="C58" s="1072" t="s">
        <v>2833</v>
      </c>
      <c r="D58" s="1072" t="s">
        <v>146</v>
      </c>
      <c r="E58" s="1072"/>
      <c r="F58" s="1073"/>
      <c r="G58" s="1074"/>
      <c r="H58" s="1074">
        <f>H59+H68</f>
        <v>0</v>
      </c>
      <c r="I58" s="1075"/>
      <c r="J58" s="1076"/>
    </row>
    <row r="59" spans="1:22" s="1085" customFormat="1" ht="13.5" customHeight="1">
      <c r="A59" s="1078" t="s">
        <v>5988</v>
      </c>
      <c r="B59" s="1079" t="s">
        <v>760</v>
      </c>
      <c r="C59" s="1080" t="s">
        <v>1695</v>
      </c>
      <c r="D59" s="1080" t="s">
        <v>1696</v>
      </c>
      <c r="E59" s="1080" t="s">
        <v>197</v>
      </c>
      <c r="F59" s="1081">
        <f>ROUND(SUM(F61:F61),3)</f>
        <v>100.75</v>
      </c>
      <c r="G59" s="1082">
        <f>ROUND(SUM(H62:H66)/F59,2)</f>
        <v>0</v>
      </c>
      <c r="H59" s="1083">
        <f t="shared" ref="H59" si="13">ROUND(F59*G59,2)</f>
        <v>0</v>
      </c>
      <c r="I59" s="1084" t="s">
        <v>5316</v>
      </c>
      <c r="J59" s="308"/>
    </row>
    <row r="60" spans="1:22" s="1085" customFormat="1" ht="13.5" customHeight="1">
      <c r="A60" s="1086"/>
      <c r="B60" s="1087"/>
      <c r="C60" s="1088"/>
      <c r="D60" s="1089" t="s">
        <v>6105</v>
      </c>
      <c r="E60" s="1088"/>
      <c r="F60" s="1090"/>
      <c r="G60" s="1091"/>
      <c r="H60" s="1091"/>
      <c r="I60" s="1084"/>
      <c r="K60" s="1092"/>
    </row>
    <row r="61" spans="1:22" s="1085" customFormat="1" ht="27" customHeight="1">
      <c r="A61" s="1086"/>
      <c r="B61" s="1087"/>
      <c r="C61" s="1088"/>
      <c r="D61" s="1089" t="s">
        <v>6140</v>
      </c>
      <c r="E61" s="1088"/>
      <c r="F61" s="1090">
        <f>(75.647+75.647)-(24.394+24.53+1.62)</f>
        <v>100.75000000000001</v>
      </c>
      <c r="G61" s="1091"/>
      <c r="H61" s="1091"/>
      <c r="I61" s="1084"/>
      <c r="K61" s="1092"/>
    </row>
    <row r="62" spans="1:22" s="1126" customFormat="1" ht="13.5" customHeight="1">
      <c r="A62" s="1119" t="s">
        <v>6141</v>
      </c>
      <c r="B62" s="1087"/>
      <c r="C62" s="675"/>
      <c r="D62" s="1088" t="s">
        <v>1698</v>
      </c>
      <c r="E62" s="675" t="s">
        <v>197</v>
      </c>
      <c r="F62" s="1090">
        <f>F59*0.5</f>
        <v>50.375</v>
      </c>
      <c r="G62" s="303"/>
      <c r="H62" s="1120">
        <f t="shared" ref="H62:H68" si="14">ROUND(F62*G62,2)</f>
        <v>0</v>
      </c>
      <c r="I62" s="1121"/>
      <c r="J62" s="1085"/>
      <c r="K62" s="1123"/>
      <c r="L62" s="1123"/>
      <c r="M62" s="1122"/>
      <c r="N62" s="1124"/>
      <c r="O62" s="1085"/>
      <c r="P62" s="1085"/>
      <c r="Q62" s="1085"/>
      <c r="R62" s="1085"/>
      <c r="S62" s="1125"/>
      <c r="V62" s="1085"/>
    </row>
    <row r="63" spans="1:22" s="1126" customFormat="1" ht="13.5" customHeight="1">
      <c r="A63" s="1119" t="s">
        <v>6142</v>
      </c>
      <c r="B63" s="1087"/>
      <c r="C63" s="675"/>
      <c r="D63" s="1088" t="s">
        <v>1699</v>
      </c>
      <c r="E63" s="675" t="s">
        <v>197</v>
      </c>
      <c r="F63" s="1090">
        <f>F59*0.5</f>
        <v>50.375</v>
      </c>
      <c r="G63" s="303"/>
      <c r="H63" s="1120">
        <f t="shared" si="14"/>
        <v>0</v>
      </c>
      <c r="I63" s="1121"/>
      <c r="J63" s="1085"/>
      <c r="K63" s="1123"/>
      <c r="L63" s="1123"/>
      <c r="M63" s="1122"/>
      <c r="N63" s="1124"/>
      <c r="O63" s="1085"/>
      <c r="P63" s="1085"/>
      <c r="Q63" s="1085"/>
      <c r="R63" s="1085"/>
      <c r="S63" s="1125"/>
      <c r="V63" s="1085"/>
    </row>
    <row r="64" spans="1:22" s="1126" customFormat="1" ht="27" customHeight="1">
      <c r="A64" s="1119" t="s">
        <v>6143</v>
      </c>
      <c r="B64" s="1087"/>
      <c r="C64" s="675"/>
      <c r="D64" s="1088" t="s">
        <v>767</v>
      </c>
      <c r="E64" s="675" t="s">
        <v>197</v>
      </c>
      <c r="F64" s="1090">
        <f>F62</f>
        <v>50.375</v>
      </c>
      <c r="G64" s="303"/>
      <c r="H64" s="1120">
        <f t="shared" si="14"/>
        <v>0</v>
      </c>
      <c r="I64" s="1121"/>
      <c r="J64" s="1085"/>
      <c r="K64" s="1123"/>
      <c r="L64" s="1123"/>
      <c r="M64" s="1122"/>
      <c r="N64" s="1124"/>
      <c r="O64" s="1085"/>
      <c r="P64" s="1085"/>
      <c r="Q64" s="1085"/>
      <c r="R64" s="1085"/>
      <c r="S64" s="1125"/>
      <c r="V64" s="1085"/>
    </row>
    <row r="65" spans="1:22" s="1126" customFormat="1" ht="27" customHeight="1">
      <c r="A65" s="1119" t="s">
        <v>6144</v>
      </c>
      <c r="B65" s="1087"/>
      <c r="C65" s="675"/>
      <c r="D65" s="1088" t="s">
        <v>768</v>
      </c>
      <c r="E65" s="675" t="s">
        <v>197</v>
      </c>
      <c r="F65" s="1090">
        <f>F63</f>
        <v>50.375</v>
      </c>
      <c r="G65" s="303"/>
      <c r="H65" s="1120">
        <f t="shared" si="14"/>
        <v>0</v>
      </c>
      <c r="I65" s="1121"/>
      <c r="J65" s="1085"/>
      <c r="K65" s="1123"/>
      <c r="L65" s="1123"/>
      <c r="M65" s="1122"/>
      <c r="N65" s="1124"/>
      <c r="O65" s="1085"/>
      <c r="P65" s="1085"/>
      <c r="Q65" s="1085"/>
      <c r="R65" s="1085"/>
      <c r="S65" s="1125"/>
      <c r="V65" s="1085"/>
    </row>
    <row r="66" spans="1:22" s="1126" customFormat="1" ht="13.5" customHeight="1">
      <c r="A66" s="1119" t="s">
        <v>6145</v>
      </c>
      <c r="B66" s="1087"/>
      <c r="C66" s="675"/>
      <c r="D66" s="1088" t="s">
        <v>769</v>
      </c>
      <c r="E66" s="675" t="s">
        <v>197</v>
      </c>
      <c r="F66" s="1090">
        <f>F59</f>
        <v>100.75</v>
      </c>
      <c r="G66" s="303"/>
      <c r="H66" s="1120">
        <f t="shared" si="14"/>
        <v>0</v>
      </c>
      <c r="I66" s="1121"/>
      <c r="J66" s="1127"/>
      <c r="K66" s="1123"/>
      <c r="L66" s="1123"/>
      <c r="M66" s="1122"/>
      <c r="N66" s="1124"/>
      <c r="O66" s="1085"/>
      <c r="P66" s="1085"/>
      <c r="Q66" s="1085"/>
      <c r="R66" s="1085"/>
      <c r="S66" s="1125"/>
      <c r="V66" s="1085"/>
    </row>
    <row r="67" spans="1:22" s="1085" customFormat="1" ht="13.5" customHeight="1">
      <c r="A67" s="1086"/>
      <c r="B67" s="1087"/>
      <c r="C67" s="1088"/>
      <c r="D67" s="1089" t="s">
        <v>763</v>
      </c>
      <c r="E67" s="1088"/>
      <c r="F67" s="1090"/>
      <c r="G67" s="1091"/>
      <c r="H67" s="1091"/>
      <c r="I67" s="1084"/>
      <c r="K67" s="1092"/>
    </row>
    <row r="68" spans="1:22" s="1085" customFormat="1" ht="13.5" customHeight="1">
      <c r="A68" s="1078" t="s">
        <v>5991</v>
      </c>
      <c r="B68" s="1079" t="s">
        <v>770</v>
      </c>
      <c r="C68" s="1080" t="s">
        <v>1700</v>
      </c>
      <c r="D68" s="1080" t="s">
        <v>772</v>
      </c>
      <c r="E68" s="1080" t="s">
        <v>197</v>
      </c>
      <c r="F68" s="1081">
        <f>ROUND(SUM(F69),3)</f>
        <v>50.543999999999997</v>
      </c>
      <c r="G68" s="1082">
        <f>ROUND(SUM(H70:H77)/F68,2)</f>
        <v>0</v>
      </c>
      <c r="H68" s="1083">
        <f t="shared" si="14"/>
        <v>0</v>
      </c>
      <c r="I68" s="1084" t="s">
        <v>5316</v>
      </c>
      <c r="J68" s="308"/>
    </row>
    <row r="69" spans="1:22" s="1085" customFormat="1" ht="13.5" customHeight="1">
      <c r="A69" s="1086"/>
      <c r="B69" s="1087"/>
      <c r="C69" s="1088"/>
      <c r="D69" s="1089" t="s">
        <v>6146</v>
      </c>
      <c r="E69" s="1088"/>
      <c r="F69" s="1090">
        <f>(75.647+75.647)-100.75</f>
        <v>50.544000000000011</v>
      </c>
      <c r="G69" s="1091"/>
      <c r="H69" s="1091"/>
      <c r="I69" s="1084"/>
      <c r="K69" s="1092"/>
    </row>
    <row r="70" spans="1:22" s="1126" customFormat="1" ht="13.5" customHeight="1">
      <c r="A70" s="1119" t="s">
        <v>6106</v>
      </c>
      <c r="B70" s="1087"/>
      <c r="C70" s="675"/>
      <c r="D70" s="1088" t="s">
        <v>1698</v>
      </c>
      <c r="E70" s="675" t="s">
        <v>197</v>
      </c>
      <c r="F70" s="1090">
        <f>F68*0.5</f>
        <v>25.271999999999998</v>
      </c>
      <c r="G70" s="303"/>
      <c r="H70" s="1120">
        <f t="shared" ref="H70:H77" si="15">ROUND(F70*G70,2)</f>
        <v>0</v>
      </c>
      <c r="I70" s="1121"/>
      <c r="J70" s="1085"/>
      <c r="K70" s="1123"/>
      <c r="L70" s="1123"/>
      <c r="M70" s="1122"/>
      <c r="N70" s="1124"/>
      <c r="O70" s="1085"/>
      <c r="P70" s="1085"/>
      <c r="Q70" s="1085"/>
      <c r="R70" s="1085"/>
      <c r="S70" s="1125"/>
      <c r="V70" s="1085"/>
    </row>
    <row r="71" spans="1:22" s="1126" customFormat="1" ht="13.5" customHeight="1">
      <c r="A71" s="1119" t="s">
        <v>6107</v>
      </c>
      <c r="B71" s="1087"/>
      <c r="C71" s="675"/>
      <c r="D71" s="1088" t="s">
        <v>1699</v>
      </c>
      <c r="E71" s="675" t="s">
        <v>197</v>
      </c>
      <c r="F71" s="1090">
        <f>F70</f>
        <v>25.271999999999998</v>
      </c>
      <c r="G71" s="303"/>
      <c r="H71" s="1120">
        <f t="shared" si="15"/>
        <v>0</v>
      </c>
      <c r="I71" s="1121"/>
      <c r="J71" s="1085"/>
      <c r="K71" s="1123"/>
      <c r="L71" s="1123"/>
      <c r="M71" s="1122"/>
      <c r="N71" s="1124"/>
      <c r="O71" s="1085"/>
      <c r="P71" s="1085"/>
      <c r="Q71" s="1085"/>
      <c r="R71" s="1085"/>
      <c r="S71" s="1125"/>
      <c r="V71" s="1085"/>
    </row>
    <row r="72" spans="1:22" s="1126" customFormat="1" ht="27" customHeight="1">
      <c r="A72" s="1119" t="s">
        <v>6147</v>
      </c>
      <c r="B72" s="1087"/>
      <c r="C72" s="675"/>
      <c r="D72" s="1088" t="s">
        <v>774</v>
      </c>
      <c r="E72" s="675" t="s">
        <v>197</v>
      </c>
      <c r="F72" s="1090">
        <f>F70</f>
        <v>25.271999999999998</v>
      </c>
      <c r="G72" s="303"/>
      <c r="H72" s="1120">
        <f t="shared" si="15"/>
        <v>0</v>
      </c>
      <c r="I72" s="1121"/>
      <c r="J72" s="1085"/>
      <c r="K72" s="1123"/>
      <c r="L72" s="1123"/>
      <c r="M72" s="1122"/>
      <c r="N72" s="1124"/>
      <c r="O72" s="1085"/>
      <c r="P72" s="1085"/>
      <c r="Q72" s="1085"/>
      <c r="R72" s="1085"/>
      <c r="S72" s="1125"/>
      <c r="V72" s="1085"/>
    </row>
    <row r="73" spans="1:22" s="1126" customFormat="1" ht="27" customHeight="1">
      <c r="A73" s="1119" t="s">
        <v>6108</v>
      </c>
      <c r="B73" s="1087"/>
      <c r="C73" s="675"/>
      <c r="D73" s="1088" t="s">
        <v>775</v>
      </c>
      <c r="E73" s="675" t="s">
        <v>197</v>
      </c>
      <c r="F73" s="1090">
        <f>F71</f>
        <v>25.271999999999998</v>
      </c>
      <c r="G73" s="303"/>
      <c r="H73" s="1120">
        <f t="shared" si="15"/>
        <v>0</v>
      </c>
      <c r="I73" s="1121"/>
      <c r="J73" s="1085"/>
      <c r="K73" s="1123"/>
      <c r="L73" s="1123"/>
      <c r="M73" s="1122"/>
      <c r="N73" s="1124"/>
      <c r="O73" s="1085"/>
      <c r="P73" s="1085"/>
      <c r="Q73" s="1085"/>
      <c r="R73" s="1085"/>
      <c r="S73" s="1125"/>
      <c r="V73" s="1085"/>
    </row>
    <row r="74" spans="1:22" s="1126" customFormat="1" ht="27" customHeight="1">
      <c r="A74" s="1119" t="s">
        <v>6109</v>
      </c>
      <c r="B74" s="1087"/>
      <c r="C74" s="675"/>
      <c r="D74" s="1088" t="s">
        <v>776</v>
      </c>
      <c r="E74" s="675" t="s">
        <v>197</v>
      </c>
      <c r="F74" s="1090">
        <f>F70*2</f>
        <v>50.543999999999997</v>
      </c>
      <c r="G74" s="303"/>
      <c r="H74" s="1120">
        <f t="shared" si="15"/>
        <v>0</v>
      </c>
      <c r="I74" s="1121"/>
      <c r="J74" s="1085"/>
      <c r="K74" s="1123"/>
      <c r="L74" s="1123"/>
      <c r="M74" s="1122"/>
      <c r="N74" s="1124"/>
      <c r="O74" s="1085"/>
      <c r="P74" s="1085"/>
      <c r="Q74" s="1085"/>
      <c r="R74" s="1085"/>
      <c r="S74" s="1125"/>
      <c r="V74" s="1085"/>
    </row>
    <row r="75" spans="1:22" s="1126" customFormat="1" ht="27" customHeight="1">
      <c r="A75" s="1119" t="s">
        <v>6148</v>
      </c>
      <c r="B75" s="1087"/>
      <c r="C75" s="675"/>
      <c r="D75" s="1088" t="s">
        <v>777</v>
      </c>
      <c r="E75" s="675" t="s">
        <v>197</v>
      </c>
      <c r="F75" s="1090">
        <f>F71*2</f>
        <v>50.543999999999997</v>
      </c>
      <c r="G75" s="303"/>
      <c r="H75" s="1120">
        <f t="shared" si="15"/>
        <v>0</v>
      </c>
      <c r="I75" s="1121"/>
      <c r="J75" s="1085"/>
      <c r="K75" s="1123"/>
      <c r="L75" s="1123"/>
      <c r="M75" s="1122"/>
      <c r="N75" s="1124"/>
      <c r="O75" s="1085"/>
      <c r="P75" s="1085"/>
      <c r="Q75" s="1085"/>
      <c r="R75" s="1085"/>
      <c r="S75" s="1125"/>
      <c r="V75" s="1085"/>
    </row>
    <row r="76" spans="1:22" s="1126" customFormat="1" ht="13.5" customHeight="1">
      <c r="A76" s="1119" t="s">
        <v>6149</v>
      </c>
      <c r="B76" s="1087"/>
      <c r="C76" s="675"/>
      <c r="D76" s="1088" t="s">
        <v>778</v>
      </c>
      <c r="E76" s="675" t="s">
        <v>197</v>
      </c>
      <c r="F76" s="1090">
        <f>F68</f>
        <v>50.543999999999997</v>
      </c>
      <c r="G76" s="303"/>
      <c r="H76" s="1120">
        <f t="shared" si="15"/>
        <v>0</v>
      </c>
      <c r="I76" s="1121"/>
      <c r="J76" s="1085"/>
      <c r="K76" s="1123"/>
      <c r="L76" s="1123"/>
      <c r="M76" s="1122"/>
      <c r="N76" s="1124"/>
      <c r="O76" s="1085"/>
      <c r="P76" s="1085"/>
      <c r="Q76" s="1085"/>
      <c r="R76" s="1085"/>
      <c r="S76" s="1125"/>
      <c r="V76" s="1085"/>
    </row>
    <row r="77" spans="1:22" s="1126" customFormat="1" ht="13.5" customHeight="1">
      <c r="A77" s="1119" t="s">
        <v>6150</v>
      </c>
      <c r="B77" s="1087"/>
      <c r="C77" s="675"/>
      <c r="D77" s="1088" t="s">
        <v>779</v>
      </c>
      <c r="E77" s="675" t="s">
        <v>197</v>
      </c>
      <c r="F77" s="1090">
        <f>F76</f>
        <v>50.543999999999997</v>
      </c>
      <c r="G77" s="303"/>
      <c r="H77" s="1120">
        <f t="shared" si="15"/>
        <v>0</v>
      </c>
      <c r="I77" s="1121"/>
      <c r="J77" s="1127"/>
      <c r="K77" s="1123"/>
      <c r="L77" s="1123"/>
      <c r="M77" s="1122"/>
      <c r="N77" s="1124"/>
      <c r="O77" s="1085"/>
      <c r="P77" s="1085"/>
      <c r="Q77" s="1085"/>
      <c r="R77" s="1085"/>
      <c r="S77" s="1125"/>
      <c r="V77" s="1085"/>
    </row>
    <row r="78" spans="1:22" s="1114" customFormat="1" ht="81" customHeight="1">
      <c r="A78" s="1105"/>
      <c r="B78" s="1106"/>
      <c r="C78" s="1107"/>
      <c r="D78" s="1108" t="s">
        <v>780</v>
      </c>
      <c r="E78" s="479"/>
      <c r="F78" s="1109"/>
      <c r="G78" s="554"/>
      <c r="H78" s="1110"/>
      <c r="I78" s="1111"/>
      <c r="J78" s="1115"/>
      <c r="M78" s="1115"/>
      <c r="P78" s="1116"/>
    </row>
    <row r="79" spans="1:22" s="1077" customFormat="1" ht="13.5" customHeight="1">
      <c r="A79" s="1071"/>
      <c r="B79" s="1071"/>
      <c r="C79" s="1072" t="s">
        <v>853</v>
      </c>
      <c r="D79" s="1072" t="s">
        <v>147</v>
      </c>
      <c r="E79" s="1072"/>
      <c r="F79" s="1073"/>
      <c r="G79" s="1074"/>
      <c r="H79" s="1074">
        <f>SUM(H80:H82)</f>
        <v>0</v>
      </c>
      <c r="I79" s="1075"/>
      <c r="J79" s="1076"/>
    </row>
    <row r="80" spans="1:22" s="1085" customFormat="1" ht="13.5" customHeight="1">
      <c r="A80" s="1078" t="s">
        <v>5995</v>
      </c>
      <c r="B80" s="1079">
        <v>271</v>
      </c>
      <c r="C80" s="1080">
        <v>998276101</v>
      </c>
      <c r="D80" s="1080" t="s">
        <v>2977</v>
      </c>
      <c r="E80" s="1080" t="s">
        <v>222</v>
      </c>
      <c r="F80" s="1129">
        <v>54.624000000000002</v>
      </c>
      <c r="G80" s="1154"/>
      <c r="H80" s="1083">
        <f t="shared" ref="H80:H81" si="16">ROUND(F80*G80,2)</f>
        <v>0</v>
      </c>
      <c r="I80" s="1084" t="s">
        <v>5316</v>
      </c>
      <c r="J80" s="301"/>
    </row>
    <row r="81" spans="1:11" s="1085" customFormat="1" ht="13.5" customHeight="1">
      <c r="A81" s="1078" t="s">
        <v>5997</v>
      </c>
      <c r="B81" s="1079" t="s">
        <v>862</v>
      </c>
      <c r="C81" s="1080" t="s">
        <v>2978</v>
      </c>
      <c r="D81" s="1080" t="s">
        <v>2979</v>
      </c>
      <c r="E81" s="1080" t="s">
        <v>191</v>
      </c>
      <c r="F81" s="1130">
        <f>ROUND(SUM(F82),3)</f>
        <v>20</v>
      </c>
      <c r="G81" s="1154"/>
      <c r="H81" s="1083">
        <f t="shared" si="16"/>
        <v>0</v>
      </c>
      <c r="I81" s="1084" t="s">
        <v>5315</v>
      </c>
      <c r="J81" s="301"/>
    </row>
    <row r="82" spans="1:11" s="1085" customFormat="1" ht="27" customHeight="1">
      <c r="A82" s="1086"/>
      <c r="B82" s="1087"/>
      <c r="C82" s="1088"/>
      <c r="D82" s="1089" t="s">
        <v>857</v>
      </c>
      <c r="E82" s="1088"/>
      <c r="F82" s="1090">
        <v>20</v>
      </c>
      <c r="G82" s="1091"/>
      <c r="H82" s="1091"/>
      <c r="I82" s="1084"/>
      <c r="K82" s="1092"/>
    </row>
    <row r="83" spans="1:11" ht="21" customHeight="1">
      <c r="A83" s="1131"/>
      <c r="B83" s="1132"/>
      <c r="C83" s="1132"/>
      <c r="D83" s="1132" t="s">
        <v>11</v>
      </c>
      <c r="E83" s="1132"/>
      <c r="F83" s="1133"/>
      <c r="G83" s="1134"/>
      <c r="H83" s="1134">
        <f>H9</f>
        <v>0</v>
      </c>
      <c r="I83" s="1057"/>
    </row>
    <row r="84" spans="1:11">
      <c r="A84" s="1135"/>
      <c r="B84" s="1135"/>
      <c r="C84" s="1136"/>
      <c r="D84" s="1136"/>
      <c r="E84" s="1137"/>
      <c r="F84" s="1138"/>
      <c r="G84" s="1139"/>
      <c r="H84" s="1139"/>
      <c r="I84" s="1140"/>
    </row>
    <row r="85" spans="1:11" ht="13.5" customHeight="1">
      <c r="A85" s="3141" t="s">
        <v>1154</v>
      </c>
      <c r="B85" s="3142"/>
      <c r="C85" s="3143"/>
      <c r="D85" s="1141" t="s">
        <v>6151</v>
      </c>
      <c r="E85" s="1142"/>
      <c r="F85" s="1143"/>
      <c r="G85" s="1144"/>
      <c r="H85" s="1145">
        <f>H83</f>
        <v>0</v>
      </c>
      <c r="I85" s="1146"/>
    </row>
    <row r="86" spans="1:11" ht="13.5" customHeight="1">
      <c r="A86" s="1147"/>
      <c r="B86" s="1148"/>
      <c r="C86" s="1148"/>
      <c r="D86" s="1149"/>
      <c r="E86" s="1150"/>
      <c r="F86" s="1151"/>
      <c r="G86" s="1152"/>
      <c r="H86" s="1153"/>
      <c r="I86" s="1057"/>
    </row>
    <row r="87" spans="1:11" ht="13.5" customHeight="1">
      <c r="A87" s="498" t="s">
        <v>13</v>
      </c>
      <c r="B87" s="498"/>
      <c r="C87" s="498"/>
      <c r="D87" s="498"/>
      <c r="E87" s="498"/>
      <c r="F87" s="498"/>
      <c r="G87" s="498"/>
      <c r="H87" s="498"/>
      <c r="I87" s="498"/>
    </row>
    <row r="88" spans="1:11" ht="27" customHeight="1">
      <c r="A88" s="3046" t="s">
        <v>1156</v>
      </c>
      <c r="B88" s="3046"/>
      <c r="C88" s="3046"/>
      <c r="D88" s="3046"/>
      <c r="E88" s="3046"/>
      <c r="F88" s="3046"/>
      <c r="G88" s="3046"/>
      <c r="H88" s="498"/>
      <c r="I88" s="1057"/>
    </row>
    <row r="89" spans="1:11" ht="93.75" customHeight="1">
      <c r="A89" s="3046" t="s">
        <v>97</v>
      </c>
      <c r="B89" s="3046"/>
      <c r="C89" s="3046"/>
      <c r="D89" s="3046"/>
      <c r="E89" s="3046"/>
      <c r="F89" s="3046"/>
      <c r="G89" s="3046"/>
      <c r="H89" s="498"/>
      <c r="I89" s="498"/>
    </row>
    <row r="90" spans="1:11" ht="13.5" customHeight="1">
      <c r="A90" s="3046" t="s">
        <v>98</v>
      </c>
      <c r="B90" s="3046"/>
      <c r="C90" s="3046"/>
      <c r="D90" s="3046"/>
      <c r="E90" s="3046"/>
      <c r="F90" s="3046"/>
      <c r="G90" s="3046"/>
      <c r="H90" s="500"/>
      <c r="I90" s="500"/>
    </row>
    <row r="91" spans="1:11" ht="13.5" customHeight="1">
      <c r="A91" s="3046" t="s">
        <v>99</v>
      </c>
      <c r="B91" s="3046"/>
      <c r="C91" s="3046"/>
      <c r="D91" s="3046"/>
      <c r="E91" s="3046"/>
      <c r="F91" s="3046"/>
      <c r="G91" s="3046"/>
      <c r="H91" s="500"/>
      <c r="I91" s="500"/>
    </row>
    <row r="92" spans="1:11" customFormat="1" ht="40.5" customHeight="1">
      <c r="A92" s="3045" t="s">
        <v>7688</v>
      </c>
      <c r="B92" s="3045"/>
      <c r="C92" s="3045"/>
      <c r="D92" s="3045"/>
      <c r="E92" s="3045"/>
      <c r="F92" s="3045"/>
      <c r="G92" s="3045"/>
      <c r="J92" s="503"/>
    </row>
  </sheetData>
  <sheetProtection algorithmName="SHA-512" hashValue="qsliLiTA+HfNPvFsicJIM8XFCioix20z4fPKGaERhlQejvj5omjEzUKTgELTICubiVn0lDQc3tK/kUH9S8Fs5g==" saltValue="5+MaNtqiA+4OMw7PElckFw==" spinCount="100000" sheet="1" objects="1" scenarios="1"/>
  <mergeCells count="7">
    <mergeCell ref="A92:G92"/>
    <mergeCell ref="A91:G91"/>
    <mergeCell ref="A3:D3"/>
    <mergeCell ref="A85:C85"/>
    <mergeCell ref="A88:G88"/>
    <mergeCell ref="A89:G89"/>
    <mergeCell ref="A90:G90"/>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4BA40-FBF5-4C94-AF7E-C8857F51DC7F}">
  <sheetPr>
    <pageSetUpPr fitToPage="1"/>
  </sheetPr>
  <dimension ref="A1:I13"/>
  <sheetViews>
    <sheetView workbookViewId="0"/>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132</v>
      </c>
      <c r="B1" s="65"/>
      <c r="C1" s="65"/>
    </row>
    <row r="2" spans="1:9" s="109" customFormat="1" ht="13.5" customHeight="1">
      <c r="A2" s="66" t="s">
        <v>4799</v>
      </c>
      <c r="B2" s="107"/>
      <c r="C2" s="107"/>
      <c r="D2" s="107"/>
      <c r="E2" s="107"/>
      <c r="F2" s="107"/>
      <c r="G2" s="107"/>
      <c r="H2" s="107"/>
      <c r="I2" s="147"/>
    </row>
    <row r="3" spans="1:9" s="109" customFormat="1" ht="13.5" customHeight="1">
      <c r="A3" s="110" t="s">
        <v>4800</v>
      </c>
      <c r="B3" s="111"/>
      <c r="C3" s="111"/>
      <c r="D3" s="111"/>
      <c r="E3" s="111"/>
      <c r="F3" s="113"/>
      <c r="G3" s="113"/>
      <c r="H3" s="147"/>
      <c r="I3" s="147"/>
    </row>
    <row r="4" spans="1:9" ht="13.5" customHeight="1">
      <c r="A4" s="65"/>
      <c r="B4" s="65"/>
      <c r="C4" s="65"/>
    </row>
    <row r="5" spans="1:9" ht="23.25" customHeight="1">
      <c r="A5" s="67" t="s">
        <v>137</v>
      </c>
      <c r="B5" s="68" t="s">
        <v>138</v>
      </c>
      <c r="C5" s="69" t="s">
        <v>3412</v>
      </c>
    </row>
    <row r="6" spans="1:9" ht="12.6" customHeight="1">
      <c r="A6" s="70">
        <v>1</v>
      </c>
      <c r="B6" s="71">
        <v>2</v>
      </c>
      <c r="C6" s="72">
        <v>3</v>
      </c>
    </row>
    <row r="7" spans="1:9" ht="21" customHeight="1">
      <c r="A7" s="73"/>
      <c r="B7" s="74"/>
      <c r="C7" s="74"/>
    </row>
    <row r="8" spans="1:9" ht="13.5" customHeight="1">
      <c r="A8" s="78"/>
      <c r="B8" s="115" t="s">
        <v>5234</v>
      </c>
      <c r="C8" s="144">
        <f>SUM(C9:C11)</f>
        <v>0</v>
      </c>
    </row>
    <row r="9" spans="1:9" ht="13.5" customHeight="1">
      <c r="A9" s="78">
        <v>1</v>
      </c>
      <c r="B9" s="79" t="s">
        <v>5244</v>
      </c>
      <c r="C9" s="145">
        <f>'SADOVÉ ÚPRAVY - CH. NÁM.'!H229</f>
        <v>0</v>
      </c>
    </row>
    <row r="10" spans="1:9" ht="13.5" customHeight="1">
      <c r="A10" s="78">
        <v>2</v>
      </c>
      <c r="B10" s="79" t="s">
        <v>5241</v>
      </c>
      <c r="C10" s="145">
        <f>'VENKOVNÍ VYBAVENÍ - CH. NÁM.'!H28</f>
        <v>0</v>
      </c>
    </row>
    <row r="11" spans="1:9" ht="13.5" customHeight="1">
      <c r="A11" s="78">
        <v>3</v>
      </c>
      <c r="B11" s="79" t="s">
        <v>5240</v>
      </c>
      <c r="C11" s="145">
        <f>'OPLOCENÍ - CH. NÁM.'!H56</f>
        <v>0</v>
      </c>
    </row>
    <row r="12" spans="1:9" ht="21" customHeight="1">
      <c r="A12" s="85"/>
      <c r="B12" s="86" t="s">
        <v>4801</v>
      </c>
      <c r="C12" s="146">
        <f>SUM(C9:C11)</f>
        <v>0</v>
      </c>
    </row>
    <row r="13" spans="1:9" ht="13.5" customHeight="1">
      <c r="A13" s="88"/>
      <c r="C13" s="89"/>
    </row>
  </sheetData>
  <sheetProtection algorithmName="SHA-512" hashValue="lPk4qWfrX6Tuu3wY5Z/X8IRnTH5Bn0zqoBpUr6URU35VUUhsNt9JDEOd4y+PlefAVAkDPe1jLOeVH3FeIbbVXg==" saltValue="yFw7G/VlD2wZS428EvR+0Q==" spinCount="100000" sheet="1" objects="1" scenarios="1"/>
  <pageMargins left="0.7" right="0.7" top="0.78740157499999996" bottom="0.78740157499999996" header="0.3" footer="0.3"/>
  <pageSetup paperSize="9" fitToHeight="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652F0-8E89-45EE-90FA-D480B38B424E}">
  <sheetPr>
    <pageSetUpPr fitToPage="1"/>
  </sheetPr>
  <dimension ref="A1:HS244"/>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296" customWidth="1"/>
    <col min="7" max="7" width="10" style="173" customWidth="1"/>
    <col min="8" max="8" width="15.7109375" style="173" customWidth="1"/>
    <col min="9" max="9" width="17.5703125" style="147" customWidth="1"/>
    <col min="10" max="16384" width="9" style="147"/>
  </cols>
  <sheetData>
    <row r="1" spans="1:227" ht="20.25" customHeight="1">
      <c r="A1" s="236" t="s">
        <v>7849</v>
      </c>
      <c r="B1" s="113"/>
      <c r="C1" s="113"/>
      <c r="D1" s="113"/>
      <c r="E1" s="113"/>
      <c r="F1" s="270"/>
      <c r="G1" s="113"/>
      <c r="H1" s="113"/>
    </row>
    <row r="2" spans="1:227" s="109" customFormat="1" ht="13.5" customHeight="1">
      <c r="A2" s="66" t="s">
        <v>133</v>
      </c>
      <c r="B2" s="107"/>
      <c r="C2" s="107"/>
      <c r="D2" s="107"/>
      <c r="E2" s="107"/>
      <c r="F2" s="271"/>
      <c r="G2" s="107"/>
      <c r="H2" s="107"/>
      <c r="I2" s="147"/>
    </row>
    <row r="3" spans="1:227" s="109" customFormat="1" ht="13.5" customHeight="1">
      <c r="A3" s="110" t="s">
        <v>4800</v>
      </c>
      <c r="B3" s="111"/>
      <c r="C3" s="111"/>
      <c r="D3" s="111"/>
      <c r="E3" s="111"/>
      <c r="F3" s="270"/>
      <c r="G3" s="113"/>
      <c r="H3" s="147"/>
      <c r="I3" s="147"/>
    </row>
    <row r="4" spans="1:227" ht="13.5" customHeight="1">
      <c r="A4" s="3123" t="s">
        <v>5243</v>
      </c>
      <c r="B4" s="3162"/>
      <c r="C4" s="3162"/>
      <c r="D4" s="3162"/>
      <c r="E4" s="111"/>
      <c r="F4" s="270"/>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row>
    <row r="5" spans="1:227" ht="12.75" customHeight="1">
      <c r="A5" s="111" t="s">
        <v>4802</v>
      </c>
      <c r="B5" s="111"/>
      <c r="C5" s="111"/>
      <c r="D5" s="111"/>
      <c r="E5" s="111"/>
      <c r="F5" s="272"/>
      <c r="G5" s="113"/>
      <c r="H5" s="113"/>
    </row>
    <row r="6" spans="1:227" ht="12.75" customHeight="1">
      <c r="A6" s="111"/>
      <c r="B6" s="111"/>
      <c r="C6" s="111"/>
      <c r="D6" s="111"/>
      <c r="E6" s="111"/>
      <c r="F6" s="272"/>
      <c r="G6" s="113"/>
      <c r="H6" s="113"/>
    </row>
    <row r="7" spans="1:227" ht="24.75" customHeight="1">
      <c r="A7" s="118" t="s">
        <v>176</v>
      </c>
      <c r="B7" s="118" t="s">
        <v>177</v>
      </c>
      <c r="C7" s="118" t="s">
        <v>178</v>
      </c>
      <c r="D7" s="118" t="s">
        <v>138</v>
      </c>
      <c r="E7" s="118" t="s">
        <v>179</v>
      </c>
      <c r="F7" s="118" t="s">
        <v>180</v>
      </c>
      <c r="G7" s="118" t="s">
        <v>181</v>
      </c>
      <c r="H7" s="118" t="s">
        <v>9</v>
      </c>
      <c r="I7" s="118" t="s">
        <v>28</v>
      </c>
    </row>
    <row r="8" spans="1:227" ht="12.75" customHeight="1">
      <c r="A8" s="118" t="s">
        <v>182</v>
      </c>
      <c r="B8" s="118" t="s">
        <v>183</v>
      </c>
      <c r="C8" s="118" t="s">
        <v>184</v>
      </c>
      <c r="D8" s="118" t="s">
        <v>185</v>
      </c>
      <c r="E8" s="118" t="s">
        <v>186</v>
      </c>
      <c r="F8" s="118" t="s">
        <v>187</v>
      </c>
      <c r="G8" s="118" t="s">
        <v>188</v>
      </c>
      <c r="H8" s="118">
        <v>8</v>
      </c>
      <c r="I8" s="118">
        <v>9</v>
      </c>
    </row>
    <row r="9" spans="1:227" ht="21" customHeight="1">
      <c r="A9" s="148"/>
      <c r="B9" s="149"/>
      <c r="C9" s="149" t="s">
        <v>140</v>
      </c>
      <c r="D9" s="149" t="s">
        <v>141</v>
      </c>
      <c r="E9" s="149"/>
      <c r="F9" s="150"/>
      <c r="G9" s="151"/>
      <c r="H9" s="155">
        <f>H10+H223+H186+H176</f>
        <v>0</v>
      </c>
    </row>
    <row r="10" spans="1:227" ht="13.5" customHeight="1">
      <c r="A10" s="152"/>
      <c r="B10" s="153"/>
      <c r="C10" s="153">
        <v>1</v>
      </c>
      <c r="D10" s="153" t="s">
        <v>142</v>
      </c>
      <c r="E10" s="153"/>
      <c r="F10" s="154"/>
      <c r="G10" s="250"/>
      <c r="H10" s="155">
        <f>SUM(H11:H175)</f>
        <v>0</v>
      </c>
      <c r="I10" s="156"/>
    </row>
    <row r="11" spans="1:227" ht="27" customHeight="1">
      <c r="A11" s="1052">
        <v>1</v>
      </c>
      <c r="B11" s="628" t="s">
        <v>189</v>
      </c>
      <c r="C11" s="628">
        <v>111151103</v>
      </c>
      <c r="D11" s="628" t="s">
        <v>4803</v>
      </c>
      <c r="E11" s="142" t="s">
        <v>308</v>
      </c>
      <c r="F11" s="541">
        <f>ROUND(SUM(F12),3)</f>
        <v>568</v>
      </c>
      <c r="G11" s="3158" t="s">
        <v>7803</v>
      </c>
      <c r="H11" s="3159"/>
      <c r="I11" s="1053" t="s">
        <v>5315</v>
      </c>
      <c r="N11" s="623"/>
    </row>
    <row r="12" spans="1:227" ht="13.5" customHeight="1">
      <c r="A12" s="1052"/>
      <c r="B12" s="628"/>
      <c r="C12" s="628"/>
      <c r="D12" s="143" t="s">
        <v>4804</v>
      </c>
      <c r="E12" s="142"/>
      <c r="F12" s="286">
        <f>86.1+49.4+19.7+33.5+81.4+78.3+13.2+86+120.4</f>
        <v>568</v>
      </c>
      <c r="G12" s="622"/>
      <c r="H12" s="473"/>
      <c r="I12" s="1053"/>
    </row>
    <row r="13" spans="1:227" ht="27" customHeight="1">
      <c r="A13" s="1052">
        <v>2</v>
      </c>
      <c r="B13" s="628" t="s">
        <v>189</v>
      </c>
      <c r="C13" s="628">
        <v>111211101</v>
      </c>
      <c r="D13" s="628" t="s">
        <v>4805</v>
      </c>
      <c r="E13" s="142" t="s">
        <v>308</v>
      </c>
      <c r="F13" s="541">
        <f>ROUND(SUM(F14),3)</f>
        <v>114.9</v>
      </c>
      <c r="G13" s="3158" t="s">
        <v>7803</v>
      </c>
      <c r="H13" s="3159"/>
      <c r="I13" s="1053" t="s">
        <v>5315</v>
      </c>
      <c r="N13" s="623"/>
    </row>
    <row r="14" spans="1:227" ht="13.5" customHeight="1">
      <c r="A14" s="1052"/>
      <c r="B14" s="628"/>
      <c r="C14" s="628"/>
      <c r="D14" s="143" t="s">
        <v>4806</v>
      </c>
      <c r="E14" s="142"/>
      <c r="F14" s="286">
        <f>81.4+33.5</f>
        <v>114.9</v>
      </c>
      <c r="G14" s="622"/>
      <c r="H14" s="473"/>
      <c r="I14" s="1053"/>
    </row>
    <row r="15" spans="1:227" ht="27" customHeight="1">
      <c r="A15" s="1052">
        <v>3</v>
      </c>
      <c r="B15" s="628">
        <v>221</v>
      </c>
      <c r="C15" s="628">
        <v>115101201</v>
      </c>
      <c r="D15" s="628" t="s">
        <v>190</v>
      </c>
      <c r="E15" s="142" t="s">
        <v>191</v>
      </c>
      <c r="F15" s="624">
        <v>15</v>
      </c>
      <c r="G15" s="3158" t="s">
        <v>7803</v>
      </c>
      <c r="H15" s="3159"/>
      <c r="I15" s="1053" t="s">
        <v>5315</v>
      </c>
      <c r="N15" s="623"/>
    </row>
    <row r="16" spans="1:227" ht="27" customHeight="1">
      <c r="A16" s="1052">
        <v>4</v>
      </c>
      <c r="B16" s="628">
        <v>221</v>
      </c>
      <c r="C16" s="628">
        <v>115101301</v>
      </c>
      <c r="D16" s="628" t="s">
        <v>192</v>
      </c>
      <c r="E16" s="142" t="s">
        <v>193</v>
      </c>
      <c r="F16" s="624">
        <v>2</v>
      </c>
      <c r="G16" s="3158" t="s">
        <v>7803</v>
      </c>
      <c r="H16" s="3159"/>
      <c r="I16" s="1053" t="s">
        <v>5315</v>
      </c>
      <c r="N16" s="623"/>
    </row>
    <row r="17" spans="1:227" ht="27" customHeight="1">
      <c r="A17" s="1052">
        <v>5</v>
      </c>
      <c r="B17" s="628" t="s">
        <v>189</v>
      </c>
      <c r="C17" s="628">
        <v>119001402</v>
      </c>
      <c r="D17" s="628" t="s">
        <v>5281</v>
      </c>
      <c r="E17" s="142" t="s">
        <v>194</v>
      </c>
      <c r="F17" s="625">
        <v>15</v>
      </c>
      <c r="G17" s="3158" t="s">
        <v>7803</v>
      </c>
      <c r="H17" s="3159"/>
      <c r="I17" s="1053" t="s">
        <v>5315</v>
      </c>
      <c r="N17" s="623"/>
    </row>
    <row r="18" spans="1:227" ht="27" customHeight="1">
      <c r="A18" s="1052">
        <v>6</v>
      </c>
      <c r="B18" s="628" t="s">
        <v>189</v>
      </c>
      <c r="C18" s="628">
        <v>119001406</v>
      </c>
      <c r="D18" s="628" t="s">
        <v>5280</v>
      </c>
      <c r="E18" s="142" t="s">
        <v>194</v>
      </c>
      <c r="F18" s="625">
        <v>10</v>
      </c>
      <c r="G18" s="3158" t="s">
        <v>7803</v>
      </c>
      <c r="H18" s="3159"/>
      <c r="I18" s="1053" t="s">
        <v>5315</v>
      </c>
      <c r="N18" s="623"/>
    </row>
    <row r="19" spans="1:227" ht="27" customHeight="1">
      <c r="A19" s="1052">
        <v>7</v>
      </c>
      <c r="B19" s="628" t="s">
        <v>189</v>
      </c>
      <c r="C19" s="628">
        <v>119001412</v>
      </c>
      <c r="D19" s="628" t="s">
        <v>5279</v>
      </c>
      <c r="E19" s="142" t="s">
        <v>194</v>
      </c>
      <c r="F19" s="625">
        <v>10</v>
      </c>
      <c r="G19" s="3158" t="s">
        <v>7803</v>
      </c>
      <c r="H19" s="3159"/>
      <c r="I19" s="1053" t="s">
        <v>5315</v>
      </c>
      <c r="N19" s="623"/>
    </row>
    <row r="20" spans="1:227" ht="27" customHeight="1">
      <c r="A20" s="1052">
        <v>8</v>
      </c>
      <c r="B20" s="628" t="s">
        <v>189</v>
      </c>
      <c r="C20" s="628">
        <v>119001422</v>
      </c>
      <c r="D20" s="628" t="s">
        <v>1169</v>
      </c>
      <c r="E20" s="142" t="s">
        <v>194</v>
      </c>
      <c r="F20" s="625">
        <v>15</v>
      </c>
      <c r="G20" s="3158" t="s">
        <v>7803</v>
      </c>
      <c r="H20" s="3159"/>
      <c r="I20" s="1053" t="s">
        <v>5315</v>
      </c>
      <c r="N20" s="623"/>
    </row>
    <row r="21" spans="1:227" ht="27" customHeight="1">
      <c r="A21" s="1052">
        <v>9</v>
      </c>
      <c r="B21" s="628" t="s">
        <v>189</v>
      </c>
      <c r="C21" s="628">
        <v>121151123</v>
      </c>
      <c r="D21" s="628" t="s">
        <v>4807</v>
      </c>
      <c r="E21" s="142" t="s">
        <v>308</v>
      </c>
      <c r="F21" s="541">
        <f>ROUND(SUM(F22),3)</f>
        <v>568</v>
      </c>
      <c r="G21" s="3158" t="s">
        <v>7803</v>
      </c>
      <c r="H21" s="3159"/>
      <c r="I21" s="1053" t="s">
        <v>5315</v>
      </c>
      <c r="N21" s="623"/>
    </row>
    <row r="22" spans="1:227" ht="13.5" customHeight="1">
      <c r="A22" s="384"/>
      <c r="B22" s="243"/>
      <c r="C22" s="243"/>
      <c r="D22" s="396" t="s">
        <v>4808</v>
      </c>
      <c r="E22" s="243"/>
      <c r="F22" s="286">
        <f>86.1+49.4+19.7+33.5+81.4+78.3+13.2+86+120.4</f>
        <v>568</v>
      </c>
      <c r="G22" s="626"/>
      <c r="H22" s="163"/>
      <c r="I22" s="164"/>
      <c r="AT22" s="468"/>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468"/>
      <c r="DG22" s="468"/>
      <c r="DH22" s="468"/>
      <c r="DI22" s="468"/>
      <c r="DJ22" s="468"/>
      <c r="DK22" s="468"/>
      <c r="DL22" s="468"/>
      <c r="DM22" s="468"/>
      <c r="DN22" s="468"/>
      <c r="DO22" s="468"/>
      <c r="DP22" s="468"/>
      <c r="DQ22" s="468"/>
      <c r="DR22" s="468"/>
      <c r="DS22" s="468"/>
      <c r="DT22" s="468"/>
      <c r="DU22" s="468"/>
      <c r="DV22" s="468"/>
      <c r="DW22" s="468"/>
      <c r="DX22" s="468"/>
      <c r="DY22" s="468"/>
      <c r="DZ22" s="468"/>
      <c r="EA22" s="468"/>
      <c r="EB22" s="468"/>
      <c r="EC22" s="468"/>
      <c r="ED22" s="468"/>
      <c r="EE22" s="468"/>
      <c r="EF22" s="468"/>
      <c r="EG22" s="468"/>
      <c r="EH22" s="468"/>
      <c r="EI22" s="468"/>
      <c r="EJ22" s="468"/>
      <c r="EK22" s="468"/>
      <c r="EL22" s="468"/>
      <c r="EM22" s="468"/>
      <c r="EN22" s="468"/>
      <c r="EO22" s="468"/>
      <c r="EP22" s="468"/>
      <c r="EQ22" s="468"/>
      <c r="ER22" s="468"/>
      <c r="ES22" s="468"/>
      <c r="ET22" s="468"/>
      <c r="EU22" s="468"/>
      <c r="EV22" s="468"/>
      <c r="EW22" s="468"/>
      <c r="EX22" s="468"/>
      <c r="EY22" s="468"/>
      <c r="EZ22" s="468"/>
      <c r="FA22" s="468"/>
      <c r="FB22" s="468"/>
      <c r="FC22" s="468"/>
      <c r="FD22" s="468"/>
      <c r="FE22" s="468"/>
      <c r="FF22" s="468"/>
      <c r="FG22" s="468"/>
      <c r="FH22" s="468"/>
      <c r="FI22" s="468"/>
      <c r="FJ22" s="468"/>
      <c r="FK22" s="468"/>
      <c r="FL22" s="468"/>
      <c r="FM22" s="468"/>
      <c r="FN22" s="468"/>
      <c r="FO22" s="468"/>
      <c r="FP22" s="468"/>
      <c r="FQ22" s="468"/>
      <c r="FR22" s="468"/>
      <c r="FS22" s="468"/>
      <c r="FT22" s="468"/>
      <c r="FU22" s="468"/>
      <c r="FV22" s="468"/>
      <c r="FW22" s="468"/>
      <c r="FX22" s="468"/>
      <c r="FY22" s="468"/>
      <c r="FZ22" s="468"/>
      <c r="GA22" s="468"/>
      <c r="GB22" s="468"/>
      <c r="GC22" s="468"/>
      <c r="GD22" s="468"/>
      <c r="GE22" s="468"/>
      <c r="GF22" s="468"/>
      <c r="GG22" s="468"/>
      <c r="GH22" s="468"/>
      <c r="GI22" s="468"/>
      <c r="GJ22" s="468"/>
      <c r="GK22" s="468"/>
      <c r="GL22" s="468"/>
      <c r="GM22" s="468"/>
      <c r="GN22" s="468"/>
      <c r="GO22" s="468"/>
      <c r="GP22" s="468"/>
      <c r="GQ22" s="468"/>
      <c r="GR22" s="468"/>
      <c r="GS22" s="468"/>
      <c r="GT22" s="468"/>
      <c r="GU22" s="468"/>
      <c r="GV22" s="468"/>
      <c r="GW22" s="468"/>
      <c r="GX22" s="468"/>
      <c r="GY22" s="468"/>
      <c r="GZ22" s="468"/>
      <c r="HA22" s="468"/>
      <c r="HB22" s="468"/>
      <c r="HC22" s="468"/>
      <c r="HD22" s="468"/>
      <c r="HE22" s="468"/>
      <c r="HF22" s="468"/>
      <c r="HG22" s="468"/>
      <c r="HH22" s="468"/>
      <c r="HI22" s="468"/>
      <c r="HJ22" s="468"/>
      <c r="HK22" s="468"/>
      <c r="HL22" s="468"/>
      <c r="HM22" s="468"/>
      <c r="HN22" s="468"/>
      <c r="HO22" s="468"/>
      <c r="HP22" s="468"/>
      <c r="HQ22" s="468"/>
      <c r="HR22" s="468"/>
      <c r="HS22" s="468"/>
    </row>
    <row r="23" spans="1:227" ht="27" customHeight="1">
      <c r="A23" s="384"/>
      <c r="B23" s="243"/>
      <c r="C23" s="243"/>
      <c r="D23" s="396" t="s">
        <v>4809</v>
      </c>
      <c r="E23" s="243"/>
      <c r="F23" s="286"/>
      <c r="G23" s="626"/>
      <c r="H23" s="163"/>
      <c r="I23" s="164"/>
      <c r="AT23" s="468"/>
      <c r="AU23" s="468"/>
      <c r="AV23" s="468"/>
      <c r="AW23" s="468"/>
      <c r="AX23" s="468"/>
      <c r="AY23" s="468"/>
      <c r="AZ23" s="468"/>
      <c r="BA23" s="468"/>
      <c r="BB23" s="468"/>
      <c r="BC23" s="468"/>
      <c r="BD23" s="468"/>
      <c r="BE23" s="468"/>
      <c r="BF23" s="468"/>
      <c r="BG23" s="468"/>
      <c r="BH23" s="468"/>
      <c r="BI23" s="468"/>
      <c r="BJ23" s="468"/>
      <c r="BK23" s="468"/>
      <c r="BL23" s="468"/>
      <c r="BM23" s="468"/>
      <c r="BN23" s="468"/>
      <c r="BO23" s="468"/>
      <c r="BP23" s="468"/>
      <c r="BQ23" s="468"/>
      <c r="BR23" s="468"/>
      <c r="BS23" s="468"/>
      <c r="BT23" s="468"/>
      <c r="BU23" s="468"/>
      <c r="BV23" s="468"/>
      <c r="BW23" s="468"/>
      <c r="BX23" s="468"/>
      <c r="BY23" s="468"/>
      <c r="BZ23" s="468"/>
      <c r="CA23" s="468"/>
      <c r="CB23" s="468"/>
      <c r="CC23" s="468"/>
      <c r="CD23" s="468"/>
      <c r="CE23" s="468"/>
      <c r="CF23" s="468"/>
      <c r="CG23" s="468"/>
      <c r="CH23" s="468"/>
      <c r="CI23" s="468"/>
      <c r="CJ23" s="468"/>
      <c r="CK23" s="468"/>
      <c r="CL23" s="468"/>
      <c r="CM23" s="468"/>
      <c r="CN23" s="468"/>
      <c r="CO23" s="468"/>
      <c r="CP23" s="468"/>
      <c r="CQ23" s="468"/>
      <c r="CR23" s="468"/>
      <c r="CS23" s="468"/>
      <c r="CT23" s="468"/>
      <c r="CU23" s="468"/>
      <c r="CV23" s="468"/>
      <c r="CW23" s="468"/>
      <c r="CX23" s="468"/>
      <c r="CY23" s="468"/>
      <c r="CZ23" s="468"/>
      <c r="DA23" s="468"/>
      <c r="DB23" s="468"/>
      <c r="DC23" s="468"/>
      <c r="DD23" s="468"/>
      <c r="DE23" s="468"/>
      <c r="DF23" s="468"/>
      <c r="DG23" s="468"/>
      <c r="DH23" s="468"/>
      <c r="DI23" s="468"/>
      <c r="DJ23" s="468"/>
      <c r="DK23" s="468"/>
      <c r="DL23" s="468"/>
      <c r="DM23" s="468"/>
      <c r="DN23" s="468"/>
      <c r="DO23" s="468"/>
      <c r="DP23" s="468"/>
      <c r="DQ23" s="468"/>
      <c r="DR23" s="468"/>
      <c r="DS23" s="468"/>
      <c r="DT23" s="468"/>
      <c r="DU23" s="468"/>
      <c r="DV23" s="468"/>
      <c r="DW23" s="468"/>
      <c r="DX23" s="468"/>
      <c r="DY23" s="468"/>
      <c r="DZ23" s="468"/>
      <c r="EA23" s="468"/>
      <c r="EB23" s="468"/>
      <c r="EC23" s="468"/>
      <c r="ED23" s="468"/>
      <c r="EE23" s="468"/>
      <c r="EF23" s="468"/>
      <c r="EG23" s="468"/>
      <c r="EH23" s="468"/>
      <c r="EI23" s="468"/>
      <c r="EJ23" s="468"/>
      <c r="EK23" s="468"/>
      <c r="EL23" s="468"/>
      <c r="EM23" s="468"/>
      <c r="EN23" s="468"/>
      <c r="EO23" s="468"/>
      <c r="EP23" s="468"/>
      <c r="EQ23" s="468"/>
      <c r="ER23" s="468"/>
      <c r="ES23" s="468"/>
      <c r="ET23" s="468"/>
      <c r="EU23" s="468"/>
      <c r="EV23" s="468"/>
      <c r="EW23" s="468"/>
      <c r="EX23" s="468"/>
      <c r="EY23" s="468"/>
      <c r="EZ23" s="468"/>
      <c r="FA23" s="468"/>
      <c r="FB23" s="468"/>
      <c r="FC23" s="468"/>
      <c r="FD23" s="468"/>
      <c r="FE23" s="468"/>
      <c r="FF23" s="468"/>
      <c r="FG23" s="468"/>
      <c r="FH23" s="468"/>
      <c r="FI23" s="468"/>
      <c r="FJ23" s="468"/>
      <c r="FK23" s="468"/>
      <c r="FL23" s="468"/>
      <c r="FM23" s="468"/>
      <c r="FN23" s="468"/>
      <c r="FO23" s="468"/>
      <c r="FP23" s="468"/>
      <c r="FQ23" s="468"/>
      <c r="FR23" s="468"/>
      <c r="FS23" s="468"/>
      <c r="FT23" s="468"/>
      <c r="FU23" s="468"/>
      <c r="FV23" s="468"/>
      <c r="FW23" s="468"/>
      <c r="FX23" s="468"/>
      <c r="FY23" s="468"/>
      <c r="FZ23" s="468"/>
      <c r="GA23" s="468"/>
      <c r="GB23" s="468"/>
      <c r="GC23" s="468"/>
      <c r="GD23" s="468"/>
      <c r="GE23" s="468"/>
      <c r="GF23" s="468"/>
      <c r="GG23" s="468"/>
      <c r="GH23" s="468"/>
      <c r="GI23" s="468"/>
      <c r="GJ23" s="468"/>
      <c r="GK23" s="468"/>
      <c r="GL23" s="468"/>
      <c r="GM23" s="468"/>
      <c r="GN23" s="468"/>
      <c r="GO23" s="468"/>
      <c r="GP23" s="468"/>
      <c r="GQ23" s="468"/>
      <c r="GR23" s="468"/>
      <c r="GS23" s="468"/>
      <c r="GT23" s="468"/>
      <c r="GU23" s="468"/>
      <c r="GV23" s="468"/>
      <c r="GW23" s="468"/>
      <c r="GX23" s="468"/>
      <c r="GY23" s="468"/>
      <c r="GZ23" s="468"/>
      <c r="HA23" s="468"/>
      <c r="HB23" s="468"/>
      <c r="HC23" s="468"/>
      <c r="HD23" s="468"/>
      <c r="HE23" s="468"/>
      <c r="HF23" s="468"/>
      <c r="HG23" s="468"/>
      <c r="HH23" s="468"/>
      <c r="HI23" s="468"/>
      <c r="HJ23" s="468"/>
      <c r="HK23" s="468"/>
      <c r="HL23" s="468"/>
      <c r="HM23" s="468"/>
      <c r="HN23" s="468"/>
      <c r="HO23" s="468"/>
      <c r="HP23" s="468"/>
      <c r="HQ23" s="468"/>
      <c r="HR23" s="468"/>
      <c r="HS23" s="468"/>
    </row>
    <row r="24" spans="1:227" ht="27.75" customHeight="1">
      <c r="A24" s="384">
        <v>10</v>
      </c>
      <c r="B24" s="243" t="s">
        <v>189</v>
      </c>
      <c r="C24" s="243">
        <v>122251103</v>
      </c>
      <c r="D24" s="243" t="s">
        <v>5407</v>
      </c>
      <c r="E24" s="243" t="s">
        <v>197</v>
      </c>
      <c r="F24" s="541">
        <f>ROUND(SUM(F25:F27),3)</f>
        <v>47.11</v>
      </c>
      <c r="G24" s="3158" t="s">
        <v>7803</v>
      </c>
      <c r="H24" s="3159"/>
      <c r="I24" s="494" t="s">
        <v>5315</v>
      </c>
    </row>
    <row r="25" spans="1:227" ht="13.5" customHeight="1">
      <c r="A25" s="1052"/>
      <c r="B25" s="628"/>
      <c r="C25" s="628"/>
      <c r="D25" s="143" t="s">
        <v>4810</v>
      </c>
      <c r="E25" s="142"/>
      <c r="F25" s="286">
        <f>73.9*(0.3+0.1)</f>
        <v>29.560000000000002</v>
      </c>
      <c r="G25" s="622"/>
      <c r="H25" s="163"/>
      <c r="I25" s="1053"/>
    </row>
    <row r="26" spans="1:227" ht="13.5" customHeight="1">
      <c r="A26" s="1052"/>
      <c r="B26" s="628"/>
      <c r="C26" s="628"/>
      <c r="D26" s="143" t="s">
        <v>4811</v>
      </c>
      <c r="E26" s="142"/>
      <c r="F26" s="286">
        <f>18.8*(0.3)</f>
        <v>5.64</v>
      </c>
      <c r="G26" s="622"/>
      <c r="H26" s="163"/>
      <c r="I26" s="1053"/>
    </row>
    <row r="27" spans="1:227" ht="13.5" customHeight="1">
      <c r="A27" s="1052"/>
      <c r="B27" s="628"/>
      <c r="C27" s="628"/>
      <c r="D27" s="143" t="s">
        <v>7739</v>
      </c>
      <c r="E27" s="142"/>
      <c r="F27" s="286">
        <f>39.7*(0.3)</f>
        <v>11.91</v>
      </c>
      <c r="G27" s="622"/>
      <c r="H27" s="163"/>
      <c r="I27" s="1053"/>
      <c r="J27" s="627"/>
    </row>
    <row r="28" spans="1:227" ht="27" customHeight="1">
      <c r="A28" s="1052">
        <v>11</v>
      </c>
      <c r="B28" s="628">
        <v>171</v>
      </c>
      <c r="C28" s="628">
        <v>155131313</v>
      </c>
      <c r="D28" s="628" t="s">
        <v>4812</v>
      </c>
      <c r="E28" s="142" t="s">
        <v>308</v>
      </c>
      <c r="F28" s="541">
        <f>ROUND(SUM(F29),3)</f>
        <v>39.700000000000003</v>
      </c>
      <c r="G28" s="3158" t="s">
        <v>7803</v>
      </c>
      <c r="H28" s="3159"/>
      <c r="I28" s="1053" t="s">
        <v>5315</v>
      </c>
      <c r="N28" s="623"/>
    </row>
    <row r="29" spans="1:227" ht="13.5" customHeight="1">
      <c r="A29" s="1052"/>
      <c r="B29" s="628"/>
      <c r="C29" s="628"/>
      <c r="D29" s="143" t="s">
        <v>4813</v>
      </c>
      <c r="E29" s="142"/>
      <c r="F29" s="286">
        <v>39.700000000000003</v>
      </c>
      <c r="G29" s="622"/>
      <c r="H29" s="473"/>
      <c r="I29" s="1053"/>
    </row>
    <row r="30" spans="1:227" ht="37.5" customHeight="1">
      <c r="A30" s="384"/>
      <c r="B30" s="243"/>
      <c r="C30" s="396"/>
      <c r="D30" s="396" t="s">
        <v>4814</v>
      </c>
      <c r="E30" s="396"/>
      <c r="F30" s="286"/>
      <c r="G30" s="473"/>
      <c r="H30" s="473"/>
      <c r="I30" s="164"/>
      <c r="AT30" s="468"/>
      <c r="AU30" s="468"/>
      <c r="AV30" s="468"/>
      <c r="AW30" s="468"/>
      <c r="AX30" s="468"/>
      <c r="AY30" s="468"/>
      <c r="AZ30" s="468"/>
      <c r="BA30" s="468"/>
      <c r="BB30" s="468"/>
      <c r="BC30" s="468"/>
      <c r="BD30" s="468"/>
      <c r="BE30" s="468"/>
      <c r="BF30" s="468"/>
      <c r="BG30" s="468"/>
      <c r="BH30" s="468"/>
      <c r="BI30" s="468"/>
      <c r="BJ30" s="468"/>
      <c r="BK30" s="468"/>
      <c r="BL30" s="468"/>
      <c r="BM30" s="468"/>
      <c r="BN30" s="468"/>
      <c r="BO30" s="468"/>
      <c r="BP30" s="468"/>
      <c r="BQ30" s="468"/>
      <c r="BR30" s="468"/>
      <c r="BS30" s="468"/>
      <c r="BT30" s="468"/>
      <c r="BU30" s="468"/>
      <c r="BV30" s="468"/>
      <c r="BW30" s="468"/>
      <c r="BX30" s="468"/>
      <c r="BY30" s="468"/>
      <c r="BZ30" s="468"/>
      <c r="CA30" s="468"/>
      <c r="CB30" s="468"/>
      <c r="CC30" s="468"/>
      <c r="CD30" s="468"/>
      <c r="CE30" s="468"/>
      <c r="CF30" s="468"/>
      <c r="CG30" s="468"/>
      <c r="CH30" s="468"/>
      <c r="CI30" s="468"/>
      <c r="CJ30" s="468"/>
      <c r="CK30" s="468"/>
      <c r="CL30" s="468"/>
      <c r="CM30" s="468"/>
      <c r="CN30" s="468"/>
      <c r="CO30" s="468"/>
      <c r="CP30" s="468"/>
      <c r="CQ30" s="468"/>
      <c r="CR30" s="468"/>
      <c r="CS30" s="468"/>
      <c r="CT30" s="468"/>
      <c r="CU30" s="468"/>
      <c r="CV30" s="468"/>
      <c r="CW30" s="468"/>
      <c r="CX30" s="468"/>
      <c r="CY30" s="468"/>
      <c r="CZ30" s="468"/>
      <c r="DA30" s="468"/>
      <c r="DB30" s="468"/>
      <c r="DC30" s="468"/>
      <c r="DD30" s="468"/>
      <c r="DE30" s="468"/>
      <c r="DF30" s="468"/>
      <c r="DG30" s="468"/>
      <c r="DH30" s="468"/>
      <c r="DI30" s="468"/>
      <c r="DJ30" s="468"/>
      <c r="DK30" s="468"/>
      <c r="DL30" s="468"/>
      <c r="DM30" s="468"/>
      <c r="DN30" s="468"/>
      <c r="DO30" s="468"/>
      <c r="DP30" s="468"/>
      <c r="DQ30" s="468"/>
      <c r="DR30" s="468"/>
      <c r="DS30" s="468"/>
      <c r="DT30" s="468"/>
      <c r="DU30" s="468"/>
      <c r="DV30" s="468"/>
      <c r="DW30" s="468"/>
      <c r="DX30" s="468"/>
      <c r="DY30" s="468"/>
      <c r="DZ30" s="468"/>
      <c r="EA30" s="468"/>
      <c r="EB30" s="468"/>
      <c r="EC30" s="468"/>
      <c r="ED30" s="468"/>
      <c r="EE30" s="468"/>
      <c r="EF30" s="468"/>
      <c r="EG30" s="468"/>
      <c r="EH30" s="468"/>
      <c r="EI30" s="468"/>
      <c r="EJ30" s="468"/>
      <c r="EK30" s="468"/>
      <c r="EL30" s="468"/>
      <c r="EM30" s="468"/>
      <c r="EN30" s="468"/>
      <c r="EO30" s="468"/>
      <c r="EP30" s="468"/>
      <c r="EQ30" s="468"/>
      <c r="ER30" s="468"/>
      <c r="ES30" s="468"/>
      <c r="ET30" s="468"/>
      <c r="EU30" s="468"/>
      <c r="EV30" s="468"/>
      <c r="EW30" s="468"/>
      <c r="EX30" s="468"/>
      <c r="EY30" s="468"/>
      <c r="EZ30" s="468"/>
      <c r="FA30" s="468"/>
      <c r="FB30" s="468"/>
      <c r="FC30" s="468"/>
      <c r="FD30" s="468"/>
      <c r="FE30" s="468"/>
      <c r="FF30" s="468"/>
      <c r="FG30" s="468"/>
      <c r="FH30" s="468"/>
      <c r="FI30" s="468"/>
      <c r="FJ30" s="468"/>
      <c r="FK30" s="468"/>
      <c r="FL30" s="468"/>
      <c r="FM30" s="468"/>
      <c r="FN30" s="468"/>
      <c r="FO30" s="468"/>
      <c r="FP30" s="468"/>
      <c r="FQ30" s="468"/>
      <c r="FR30" s="468"/>
      <c r="FS30" s="468"/>
      <c r="FT30" s="468"/>
      <c r="FU30" s="468"/>
      <c r="FV30" s="468"/>
      <c r="FW30" s="468"/>
      <c r="FX30" s="468"/>
      <c r="FY30" s="468"/>
      <c r="FZ30" s="468"/>
      <c r="GA30" s="468"/>
      <c r="GB30" s="468"/>
      <c r="GC30" s="468"/>
      <c r="GD30" s="468"/>
      <c r="GE30" s="468"/>
      <c r="GF30" s="468"/>
      <c r="GG30" s="468"/>
      <c r="GH30" s="468"/>
      <c r="GI30" s="468"/>
      <c r="GJ30" s="468"/>
      <c r="GK30" s="468"/>
      <c r="GL30" s="468"/>
      <c r="GM30" s="468"/>
      <c r="GN30" s="468"/>
      <c r="GO30" s="468"/>
      <c r="GP30" s="468"/>
      <c r="GQ30" s="468"/>
      <c r="GR30" s="468"/>
      <c r="GS30" s="468"/>
      <c r="GT30" s="468"/>
      <c r="GU30" s="468"/>
      <c r="GV30" s="468"/>
      <c r="GW30" s="468"/>
      <c r="GX30" s="468"/>
      <c r="GY30" s="468"/>
      <c r="GZ30" s="468"/>
      <c r="HA30" s="468"/>
      <c r="HB30" s="468"/>
      <c r="HC30" s="468"/>
      <c r="HD30" s="468"/>
      <c r="HE30" s="468"/>
      <c r="HF30" s="468"/>
      <c r="HG30" s="468"/>
      <c r="HH30" s="468"/>
      <c r="HI30" s="468"/>
      <c r="HJ30" s="468"/>
      <c r="HK30" s="468"/>
      <c r="HL30" s="468"/>
      <c r="HM30" s="468"/>
      <c r="HN30" s="468"/>
      <c r="HO30" s="468"/>
      <c r="HP30" s="468"/>
      <c r="HQ30" s="468"/>
      <c r="HR30" s="468"/>
      <c r="HS30" s="468"/>
    </row>
    <row r="31" spans="1:227" ht="27" customHeight="1">
      <c r="A31" s="629">
        <v>12</v>
      </c>
      <c r="B31" s="246">
        <v>171</v>
      </c>
      <c r="C31" s="246">
        <v>61894012</v>
      </c>
      <c r="D31" s="246" t="s">
        <v>4815</v>
      </c>
      <c r="E31" s="246" t="s">
        <v>308</v>
      </c>
      <c r="F31" s="541">
        <f>ROUND(SUM(F32),3)</f>
        <v>45.655000000000001</v>
      </c>
      <c r="G31" s="3158" t="s">
        <v>7803</v>
      </c>
      <c r="H31" s="3159"/>
      <c r="I31" s="631" t="s">
        <v>5315</v>
      </c>
      <c r="AT31" s="468"/>
      <c r="AU31" s="468"/>
      <c r="AV31" s="468"/>
      <c r="AW31" s="468"/>
      <c r="AX31" s="468"/>
      <c r="AY31" s="468"/>
      <c r="AZ31" s="468"/>
      <c r="BA31" s="468"/>
      <c r="BB31" s="468"/>
      <c r="BC31" s="468"/>
      <c r="BD31" s="468"/>
      <c r="BE31" s="468"/>
      <c r="BF31" s="468"/>
      <c r="BG31" s="468"/>
      <c r="BH31" s="468"/>
      <c r="BI31" s="468"/>
      <c r="BJ31" s="468"/>
      <c r="BK31" s="468"/>
      <c r="BL31" s="468"/>
      <c r="BM31" s="468"/>
      <c r="BN31" s="468"/>
      <c r="BO31" s="468"/>
      <c r="BP31" s="468"/>
      <c r="BQ31" s="468"/>
      <c r="BR31" s="468"/>
      <c r="BS31" s="468"/>
      <c r="BT31" s="468"/>
      <c r="BU31" s="468"/>
      <c r="BV31" s="468"/>
      <c r="BW31" s="468"/>
      <c r="BX31" s="468"/>
      <c r="BY31" s="468"/>
      <c r="BZ31" s="468"/>
      <c r="CA31" s="468"/>
      <c r="CB31" s="468"/>
      <c r="CC31" s="468"/>
      <c r="CD31" s="468"/>
      <c r="CE31" s="468"/>
      <c r="CF31" s="468"/>
      <c r="CG31" s="468"/>
      <c r="CH31" s="468"/>
      <c r="CI31" s="468"/>
      <c r="CJ31" s="468"/>
      <c r="CK31" s="468"/>
      <c r="CL31" s="468"/>
      <c r="CM31" s="468"/>
      <c r="CN31" s="468"/>
      <c r="CO31" s="468"/>
      <c r="CP31" s="468"/>
      <c r="CQ31" s="468"/>
      <c r="CR31" s="468"/>
      <c r="CS31" s="468"/>
      <c r="CT31" s="468"/>
      <c r="CU31" s="468"/>
      <c r="CV31" s="468"/>
      <c r="CW31" s="468"/>
      <c r="CX31" s="468"/>
      <c r="CY31" s="468"/>
      <c r="CZ31" s="468"/>
      <c r="DA31" s="468"/>
      <c r="DB31" s="468"/>
      <c r="DC31" s="468"/>
      <c r="DD31" s="468"/>
      <c r="DE31" s="468"/>
      <c r="DF31" s="468"/>
      <c r="DG31" s="468"/>
      <c r="DH31" s="468"/>
      <c r="DI31" s="468"/>
      <c r="DJ31" s="468"/>
      <c r="DK31" s="468"/>
      <c r="DL31" s="468"/>
      <c r="DM31" s="468"/>
      <c r="DN31" s="468"/>
      <c r="DO31" s="468"/>
      <c r="DP31" s="468"/>
      <c r="DQ31" s="468"/>
      <c r="DR31" s="468"/>
      <c r="DS31" s="468"/>
      <c r="DT31" s="468"/>
      <c r="DU31" s="468"/>
      <c r="DV31" s="468"/>
      <c r="DW31" s="468"/>
      <c r="DX31" s="468"/>
      <c r="DY31" s="468"/>
      <c r="DZ31" s="468"/>
      <c r="EA31" s="468"/>
      <c r="EB31" s="468"/>
      <c r="EC31" s="468"/>
      <c r="ED31" s="468"/>
      <c r="EE31" s="468"/>
      <c r="EF31" s="468"/>
      <c r="EG31" s="468"/>
      <c r="EH31" s="468"/>
      <c r="EI31" s="468"/>
      <c r="EJ31" s="468"/>
      <c r="EK31" s="468"/>
      <c r="EL31" s="468"/>
      <c r="EM31" s="468"/>
      <c r="EN31" s="468"/>
      <c r="EO31" s="468"/>
      <c r="EP31" s="468"/>
      <c r="EQ31" s="468"/>
      <c r="ER31" s="468"/>
      <c r="ES31" s="468"/>
      <c r="ET31" s="468"/>
      <c r="EU31" s="468"/>
      <c r="EV31" s="468"/>
      <c r="EW31" s="468"/>
      <c r="EX31" s="468"/>
      <c r="EY31" s="468"/>
      <c r="EZ31" s="468"/>
      <c r="FA31" s="468"/>
      <c r="FB31" s="468"/>
      <c r="FC31" s="468"/>
      <c r="FD31" s="468"/>
      <c r="FE31" s="468"/>
      <c r="FF31" s="468"/>
      <c r="FG31" s="468"/>
      <c r="FH31" s="468"/>
      <c r="FI31" s="468"/>
      <c r="FJ31" s="468"/>
      <c r="FK31" s="468"/>
      <c r="FL31" s="468"/>
      <c r="FM31" s="468"/>
      <c r="FN31" s="468"/>
      <c r="FO31" s="468"/>
      <c r="FP31" s="468"/>
      <c r="FQ31" s="468"/>
      <c r="FR31" s="468"/>
      <c r="FS31" s="468"/>
      <c r="FT31" s="468"/>
      <c r="FU31" s="468"/>
      <c r="FV31" s="468"/>
      <c r="FW31" s="468"/>
      <c r="FX31" s="468"/>
      <c r="FY31" s="468"/>
      <c r="FZ31" s="468"/>
      <c r="GA31" s="468"/>
      <c r="GB31" s="468"/>
      <c r="GC31" s="468"/>
      <c r="GD31" s="468"/>
      <c r="GE31" s="468"/>
      <c r="GF31" s="468"/>
      <c r="GG31" s="468"/>
      <c r="GH31" s="468"/>
      <c r="GI31" s="468"/>
      <c r="GJ31" s="468"/>
      <c r="GK31" s="468"/>
      <c r="GL31" s="468"/>
      <c r="GM31" s="468"/>
      <c r="GN31" s="468"/>
      <c r="GO31" s="468"/>
      <c r="GP31" s="468"/>
      <c r="GQ31" s="468"/>
      <c r="GR31" s="468"/>
      <c r="GS31" s="468"/>
      <c r="GT31" s="468"/>
      <c r="GU31" s="468"/>
      <c r="GV31" s="468"/>
      <c r="GW31" s="468"/>
      <c r="GX31" s="468"/>
      <c r="GY31" s="468"/>
      <c r="GZ31" s="468"/>
      <c r="HA31" s="468"/>
      <c r="HB31" s="468"/>
      <c r="HC31" s="468"/>
      <c r="HD31" s="468"/>
      <c r="HE31" s="468"/>
      <c r="HF31" s="468"/>
      <c r="HG31" s="468"/>
      <c r="HH31" s="468"/>
      <c r="HI31" s="468"/>
      <c r="HJ31" s="468"/>
      <c r="HK31" s="468"/>
      <c r="HL31" s="468"/>
      <c r="HM31" s="468"/>
      <c r="HN31" s="468"/>
      <c r="HO31" s="468"/>
      <c r="HP31" s="468"/>
      <c r="HQ31" s="468"/>
      <c r="HR31" s="468"/>
      <c r="HS31" s="468"/>
    </row>
    <row r="32" spans="1:227" ht="13.5" customHeight="1">
      <c r="A32" s="629"/>
      <c r="B32" s="246"/>
      <c r="C32" s="245"/>
      <c r="D32" s="245" t="s">
        <v>4816</v>
      </c>
      <c r="E32" s="245"/>
      <c r="F32" s="287">
        <f>39.7*1.15</f>
        <v>45.655000000000001</v>
      </c>
      <c r="G32" s="632"/>
      <c r="H32" s="632"/>
      <c r="I32" s="633"/>
      <c r="AT32" s="468"/>
      <c r="AU32" s="468"/>
      <c r="AV32" s="468"/>
      <c r="AW32" s="468"/>
      <c r="AX32" s="468"/>
      <c r="AY32" s="468"/>
      <c r="AZ32" s="468"/>
      <c r="BA32" s="468"/>
      <c r="BB32" s="468"/>
      <c r="BC32" s="468"/>
      <c r="BD32" s="468"/>
      <c r="BE32" s="468"/>
      <c r="BF32" s="468"/>
      <c r="BG32" s="468"/>
      <c r="BH32" s="468"/>
      <c r="BI32" s="468"/>
      <c r="BJ32" s="468"/>
      <c r="BK32" s="468"/>
      <c r="BL32" s="468"/>
      <c r="BM32" s="468"/>
      <c r="BN32" s="468"/>
      <c r="BO32" s="468"/>
      <c r="BP32" s="468"/>
      <c r="BQ32" s="468"/>
      <c r="BR32" s="468"/>
      <c r="BS32" s="468"/>
      <c r="BT32" s="468"/>
      <c r="BU32" s="468"/>
      <c r="BV32" s="468"/>
      <c r="BW32" s="468"/>
      <c r="BX32" s="468"/>
      <c r="BY32" s="468"/>
      <c r="BZ32" s="468"/>
      <c r="CA32" s="468"/>
      <c r="CB32" s="468"/>
      <c r="CC32" s="468"/>
      <c r="CD32" s="468"/>
      <c r="CE32" s="468"/>
      <c r="CF32" s="468"/>
      <c r="CG32" s="468"/>
      <c r="CH32" s="468"/>
      <c r="CI32" s="468"/>
      <c r="CJ32" s="468"/>
      <c r="CK32" s="468"/>
      <c r="CL32" s="468"/>
      <c r="CM32" s="468"/>
      <c r="CN32" s="468"/>
      <c r="CO32" s="468"/>
      <c r="CP32" s="468"/>
      <c r="CQ32" s="468"/>
      <c r="CR32" s="468"/>
      <c r="CS32" s="468"/>
      <c r="CT32" s="468"/>
      <c r="CU32" s="468"/>
      <c r="CV32" s="468"/>
      <c r="CW32" s="468"/>
      <c r="CX32" s="468"/>
      <c r="CY32" s="468"/>
      <c r="CZ32" s="468"/>
      <c r="DA32" s="468"/>
      <c r="DB32" s="468"/>
      <c r="DC32" s="468"/>
      <c r="DD32" s="468"/>
      <c r="DE32" s="468"/>
      <c r="DF32" s="468"/>
      <c r="DG32" s="468"/>
      <c r="DH32" s="468"/>
      <c r="DI32" s="468"/>
      <c r="DJ32" s="468"/>
      <c r="DK32" s="468"/>
      <c r="DL32" s="468"/>
      <c r="DM32" s="468"/>
      <c r="DN32" s="468"/>
      <c r="DO32" s="468"/>
      <c r="DP32" s="468"/>
      <c r="DQ32" s="468"/>
      <c r="DR32" s="468"/>
      <c r="DS32" s="468"/>
      <c r="DT32" s="468"/>
      <c r="DU32" s="468"/>
      <c r="DV32" s="468"/>
      <c r="DW32" s="468"/>
      <c r="DX32" s="468"/>
      <c r="DY32" s="468"/>
      <c r="DZ32" s="468"/>
      <c r="EA32" s="468"/>
      <c r="EB32" s="468"/>
      <c r="EC32" s="468"/>
      <c r="ED32" s="468"/>
      <c r="EE32" s="468"/>
      <c r="EF32" s="468"/>
      <c r="EG32" s="468"/>
      <c r="EH32" s="468"/>
      <c r="EI32" s="468"/>
      <c r="EJ32" s="468"/>
      <c r="EK32" s="468"/>
      <c r="EL32" s="468"/>
      <c r="EM32" s="468"/>
      <c r="EN32" s="468"/>
      <c r="EO32" s="468"/>
      <c r="EP32" s="468"/>
      <c r="EQ32" s="468"/>
      <c r="ER32" s="468"/>
      <c r="ES32" s="468"/>
      <c r="ET32" s="468"/>
      <c r="EU32" s="468"/>
      <c r="EV32" s="468"/>
      <c r="EW32" s="468"/>
      <c r="EX32" s="468"/>
      <c r="EY32" s="468"/>
      <c r="EZ32" s="468"/>
      <c r="FA32" s="468"/>
      <c r="FB32" s="468"/>
      <c r="FC32" s="468"/>
      <c r="FD32" s="468"/>
      <c r="FE32" s="468"/>
      <c r="FF32" s="468"/>
      <c r="FG32" s="468"/>
      <c r="FH32" s="468"/>
      <c r="FI32" s="468"/>
      <c r="FJ32" s="468"/>
      <c r="FK32" s="468"/>
      <c r="FL32" s="468"/>
      <c r="FM32" s="468"/>
      <c r="FN32" s="468"/>
      <c r="FO32" s="468"/>
      <c r="FP32" s="468"/>
      <c r="FQ32" s="468"/>
      <c r="FR32" s="468"/>
      <c r="FS32" s="468"/>
      <c r="FT32" s="468"/>
      <c r="FU32" s="468"/>
      <c r="FV32" s="468"/>
      <c r="FW32" s="468"/>
      <c r="FX32" s="468"/>
      <c r="FY32" s="468"/>
      <c r="FZ32" s="468"/>
      <c r="GA32" s="468"/>
      <c r="GB32" s="468"/>
      <c r="GC32" s="468"/>
      <c r="GD32" s="468"/>
      <c r="GE32" s="468"/>
      <c r="GF32" s="468"/>
      <c r="GG32" s="468"/>
      <c r="GH32" s="468"/>
      <c r="GI32" s="468"/>
      <c r="GJ32" s="468"/>
      <c r="GK32" s="468"/>
      <c r="GL32" s="468"/>
      <c r="GM32" s="468"/>
      <c r="GN32" s="468"/>
      <c r="GO32" s="468"/>
      <c r="GP32" s="468"/>
      <c r="GQ32" s="468"/>
      <c r="GR32" s="468"/>
      <c r="GS32" s="468"/>
      <c r="GT32" s="468"/>
      <c r="GU32" s="468"/>
      <c r="GV32" s="468"/>
      <c r="GW32" s="468"/>
      <c r="GX32" s="468"/>
      <c r="GY32" s="468"/>
      <c r="GZ32" s="468"/>
      <c r="HA32" s="468"/>
      <c r="HB32" s="468"/>
      <c r="HC32" s="468"/>
      <c r="HD32" s="468"/>
      <c r="HE32" s="468"/>
      <c r="HF32" s="468"/>
      <c r="HG32" s="468"/>
      <c r="HH32" s="468"/>
      <c r="HI32" s="468"/>
      <c r="HJ32" s="468"/>
      <c r="HK32" s="468"/>
      <c r="HL32" s="468"/>
      <c r="HM32" s="468"/>
      <c r="HN32" s="468"/>
      <c r="HO32" s="468"/>
      <c r="HP32" s="468"/>
      <c r="HQ32" s="468"/>
      <c r="HR32" s="468"/>
      <c r="HS32" s="468"/>
    </row>
    <row r="33" spans="1:227" ht="27" customHeight="1">
      <c r="A33" s="629">
        <v>13</v>
      </c>
      <c r="B33" s="246">
        <v>171</v>
      </c>
      <c r="C33" s="246">
        <v>69321024</v>
      </c>
      <c r="D33" s="246" t="s">
        <v>4817</v>
      </c>
      <c r="E33" s="246" t="s">
        <v>308</v>
      </c>
      <c r="F33" s="541">
        <f>ROUND(SUM(F34),3)</f>
        <v>45.655000000000001</v>
      </c>
      <c r="G33" s="3158" t="s">
        <v>7803</v>
      </c>
      <c r="H33" s="3159"/>
      <c r="I33" s="631" t="s">
        <v>5315</v>
      </c>
      <c r="AT33" s="468"/>
      <c r="AU33" s="468"/>
      <c r="AV33" s="468"/>
      <c r="AW33" s="468"/>
      <c r="AX33" s="468"/>
      <c r="AY33" s="468"/>
      <c r="AZ33" s="468"/>
      <c r="BA33" s="468"/>
      <c r="BB33" s="468"/>
      <c r="BC33" s="468"/>
      <c r="BD33" s="468"/>
      <c r="BE33" s="468"/>
      <c r="BF33" s="468"/>
      <c r="BG33" s="468"/>
      <c r="BH33" s="468"/>
      <c r="BI33" s="468"/>
      <c r="BJ33" s="468"/>
      <c r="BK33" s="468"/>
      <c r="BL33" s="468"/>
      <c r="BM33" s="468"/>
      <c r="BN33" s="468"/>
      <c r="BO33" s="468"/>
      <c r="BP33" s="468"/>
      <c r="BQ33" s="468"/>
      <c r="BR33" s="468"/>
      <c r="BS33" s="468"/>
      <c r="BT33" s="468"/>
      <c r="BU33" s="468"/>
      <c r="BV33" s="468"/>
      <c r="BW33" s="468"/>
      <c r="BX33" s="468"/>
      <c r="BY33" s="468"/>
      <c r="BZ33" s="468"/>
      <c r="CA33" s="468"/>
      <c r="CB33" s="468"/>
      <c r="CC33" s="468"/>
      <c r="CD33" s="468"/>
      <c r="CE33" s="468"/>
      <c r="CF33" s="468"/>
      <c r="CG33" s="468"/>
      <c r="CH33" s="468"/>
      <c r="CI33" s="468"/>
      <c r="CJ33" s="468"/>
      <c r="CK33" s="468"/>
      <c r="CL33" s="468"/>
      <c r="CM33" s="468"/>
      <c r="CN33" s="468"/>
      <c r="CO33" s="468"/>
      <c r="CP33" s="468"/>
      <c r="CQ33" s="468"/>
      <c r="CR33" s="468"/>
      <c r="CS33" s="468"/>
      <c r="CT33" s="468"/>
      <c r="CU33" s="468"/>
      <c r="CV33" s="468"/>
      <c r="CW33" s="468"/>
      <c r="CX33" s="468"/>
      <c r="CY33" s="468"/>
      <c r="CZ33" s="468"/>
      <c r="DA33" s="468"/>
      <c r="DB33" s="468"/>
      <c r="DC33" s="468"/>
      <c r="DD33" s="468"/>
      <c r="DE33" s="468"/>
      <c r="DF33" s="468"/>
      <c r="DG33" s="468"/>
      <c r="DH33" s="468"/>
      <c r="DI33" s="468"/>
      <c r="DJ33" s="468"/>
      <c r="DK33" s="468"/>
      <c r="DL33" s="468"/>
      <c r="DM33" s="468"/>
      <c r="DN33" s="468"/>
      <c r="DO33" s="468"/>
      <c r="DP33" s="468"/>
      <c r="DQ33" s="468"/>
      <c r="DR33" s="468"/>
      <c r="DS33" s="468"/>
      <c r="DT33" s="468"/>
      <c r="DU33" s="468"/>
      <c r="DV33" s="468"/>
      <c r="DW33" s="468"/>
      <c r="DX33" s="468"/>
      <c r="DY33" s="468"/>
      <c r="DZ33" s="468"/>
      <c r="EA33" s="468"/>
      <c r="EB33" s="468"/>
      <c r="EC33" s="468"/>
      <c r="ED33" s="468"/>
      <c r="EE33" s="468"/>
      <c r="EF33" s="468"/>
      <c r="EG33" s="468"/>
      <c r="EH33" s="468"/>
      <c r="EI33" s="468"/>
      <c r="EJ33" s="468"/>
      <c r="EK33" s="468"/>
      <c r="EL33" s="468"/>
      <c r="EM33" s="468"/>
      <c r="EN33" s="468"/>
      <c r="EO33" s="468"/>
      <c r="EP33" s="468"/>
      <c r="EQ33" s="468"/>
      <c r="ER33" s="468"/>
      <c r="ES33" s="468"/>
      <c r="ET33" s="468"/>
      <c r="EU33" s="468"/>
      <c r="EV33" s="468"/>
      <c r="EW33" s="468"/>
      <c r="EX33" s="468"/>
      <c r="EY33" s="468"/>
      <c r="EZ33" s="468"/>
      <c r="FA33" s="468"/>
      <c r="FB33" s="468"/>
      <c r="FC33" s="468"/>
      <c r="FD33" s="468"/>
      <c r="FE33" s="468"/>
      <c r="FF33" s="468"/>
      <c r="FG33" s="468"/>
      <c r="FH33" s="468"/>
      <c r="FI33" s="468"/>
      <c r="FJ33" s="468"/>
      <c r="FK33" s="468"/>
      <c r="FL33" s="468"/>
      <c r="FM33" s="468"/>
      <c r="FN33" s="468"/>
      <c r="FO33" s="468"/>
      <c r="FP33" s="468"/>
      <c r="FQ33" s="468"/>
      <c r="FR33" s="468"/>
      <c r="FS33" s="468"/>
      <c r="FT33" s="468"/>
      <c r="FU33" s="468"/>
      <c r="FV33" s="468"/>
      <c r="FW33" s="468"/>
      <c r="FX33" s="468"/>
      <c r="FY33" s="468"/>
      <c r="FZ33" s="468"/>
      <c r="GA33" s="468"/>
      <c r="GB33" s="468"/>
      <c r="GC33" s="468"/>
      <c r="GD33" s="468"/>
      <c r="GE33" s="468"/>
      <c r="GF33" s="468"/>
      <c r="GG33" s="468"/>
      <c r="GH33" s="468"/>
      <c r="GI33" s="468"/>
      <c r="GJ33" s="468"/>
      <c r="GK33" s="468"/>
      <c r="GL33" s="468"/>
      <c r="GM33" s="468"/>
      <c r="GN33" s="468"/>
      <c r="GO33" s="468"/>
      <c r="GP33" s="468"/>
      <c r="GQ33" s="468"/>
      <c r="GR33" s="468"/>
      <c r="GS33" s="468"/>
      <c r="GT33" s="468"/>
      <c r="GU33" s="468"/>
      <c r="GV33" s="468"/>
      <c r="GW33" s="468"/>
      <c r="GX33" s="468"/>
      <c r="GY33" s="468"/>
      <c r="GZ33" s="468"/>
      <c r="HA33" s="468"/>
      <c r="HB33" s="468"/>
      <c r="HC33" s="468"/>
      <c r="HD33" s="468"/>
      <c r="HE33" s="468"/>
      <c r="HF33" s="468"/>
      <c r="HG33" s="468"/>
      <c r="HH33" s="468"/>
      <c r="HI33" s="468"/>
      <c r="HJ33" s="468"/>
      <c r="HK33" s="468"/>
      <c r="HL33" s="468"/>
      <c r="HM33" s="468"/>
      <c r="HN33" s="468"/>
      <c r="HO33" s="468"/>
      <c r="HP33" s="468"/>
      <c r="HQ33" s="468"/>
      <c r="HR33" s="468"/>
      <c r="HS33" s="468"/>
    </row>
    <row r="34" spans="1:227" ht="13.5" customHeight="1">
      <c r="A34" s="629"/>
      <c r="B34" s="246"/>
      <c r="C34" s="245"/>
      <c r="D34" s="245" t="s">
        <v>4818</v>
      </c>
      <c r="E34" s="245"/>
      <c r="F34" s="287">
        <f>39.7*1.15</f>
        <v>45.655000000000001</v>
      </c>
      <c r="G34" s="632"/>
      <c r="H34" s="632"/>
      <c r="I34" s="633"/>
      <c r="AT34" s="468"/>
      <c r="AU34" s="468"/>
      <c r="AV34" s="468"/>
      <c r="AW34" s="468"/>
      <c r="AX34" s="468"/>
      <c r="AY34" s="468"/>
      <c r="AZ34" s="468"/>
      <c r="BA34" s="468"/>
      <c r="BB34" s="468"/>
      <c r="BC34" s="468"/>
      <c r="BD34" s="468"/>
      <c r="BE34" s="468"/>
      <c r="BF34" s="468"/>
      <c r="BG34" s="468"/>
      <c r="BH34" s="468"/>
      <c r="BI34" s="468"/>
      <c r="BJ34" s="468"/>
      <c r="BK34" s="468"/>
      <c r="BL34" s="468"/>
      <c r="BM34" s="468"/>
      <c r="BN34" s="468"/>
      <c r="BO34" s="468"/>
      <c r="BP34" s="468"/>
      <c r="BQ34" s="468"/>
      <c r="BR34" s="468"/>
      <c r="BS34" s="468"/>
      <c r="BT34" s="468"/>
      <c r="BU34" s="468"/>
      <c r="BV34" s="468"/>
      <c r="BW34" s="468"/>
      <c r="BX34" s="468"/>
      <c r="BY34" s="468"/>
      <c r="BZ34" s="468"/>
      <c r="CA34" s="468"/>
      <c r="CB34" s="468"/>
      <c r="CC34" s="468"/>
      <c r="CD34" s="468"/>
      <c r="CE34" s="468"/>
      <c r="CF34" s="468"/>
      <c r="CG34" s="468"/>
      <c r="CH34" s="468"/>
      <c r="CI34" s="468"/>
      <c r="CJ34" s="468"/>
      <c r="CK34" s="468"/>
      <c r="CL34" s="468"/>
      <c r="CM34" s="468"/>
      <c r="CN34" s="468"/>
      <c r="CO34" s="468"/>
      <c r="CP34" s="468"/>
      <c r="CQ34" s="468"/>
      <c r="CR34" s="468"/>
      <c r="CS34" s="468"/>
      <c r="CT34" s="468"/>
      <c r="CU34" s="468"/>
      <c r="CV34" s="468"/>
      <c r="CW34" s="468"/>
      <c r="CX34" s="468"/>
      <c r="CY34" s="468"/>
      <c r="CZ34" s="468"/>
      <c r="DA34" s="468"/>
      <c r="DB34" s="468"/>
      <c r="DC34" s="468"/>
      <c r="DD34" s="468"/>
      <c r="DE34" s="468"/>
      <c r="DF34" s="468"/>
      <c r="DG34" s="468"/>
      <c r="DH34" s="468"/>
      <c r="DI34" s="468"/>
      <c r="DJ34" s="468"/>
      <c r="DK34" s="468"/>
      <c r="DL34" s="468"/>
      <c r="DM34" s="468"/>
      <c r="DN34" s="468"/>
      <c r="DO34" s="468"/>
      <c r="DP34" s="468"/>
      <c r="DQ34" s="468"/>
      <c r="DR34" s="468"/>
      <c r="DS34" s="468"/>
      <c r="DT34" s="468"/>
      <c r="DU34" s="468"/>
      <c r="DV34" s="468"/>
      <c r="DW34" s="468"/>
      <c r="DX34" s="468"/>
      <c r="DY34" s="468"/>
      <c r="DZ34" s="468"/>
      <c r="EA34" s="468"/>
      <c r="EB34" s="468"/>
      <c r="EC34" s="468"/>
      <c r="ED34" s="468"/>
      <c r="EE34" s="468"/>
      <c r="EF34" s="468"/>
      <c r="EG34" s="468"/>
      <c r="EH34" s="468"/>
      <c r="EI34" s="468"/>
      <c r="EJ34" s="468"/>
      <c r="EK34" s="468"/>
      <c r="EL34" s="468"/>
      <c r="EM34" s="468"/>
      <c r="EN34" s="468"/>
      <c r="EO34" s="468"/>
      <c r="EP34" s="468"/>
      <c r="EQ34" s="468"/>
      <c r="ER34" s="468"/>
      <c r="ES34" s="468"/>
      <c r="ET34" s="468"/>
      <c r="EU34" s="468"/>
      <c r="EV34" s="468"/>
      <c r="EW34" s="468"/>
      <c r="EX34" s="468"/>
      <c r="EY34" s="468"/>
      <c r="EZ34" s="468"/>
      <c r="FA34" s="468"/>
      <c r="FB34" s="468"/>
      <c r="FC34" s="468"/>
      <c r="FD34" s="468"/>
      <c r="FE34" s="468"/>
      <c r="FF34" s="468"/>
      <c r="FG34" s="468"/>
      <c r="FH34" s="468"/>
      <c r="FI34" s="468"/>
      <c r="FJ34" s="468"/>
      <c r="FK34" s="468"/>
      <c r="FL34" s="468"/>
      <c r="FM34" s="468"/>
      <c r="FN34" s="468"/>
      <c r="FO34" s="468"/>
      <c r="FP34" s="468"/>
      <c r="FQ34" s="468"/>
      <c r="FR34" s="468"/>
      <c r="FS34" s="468"/>
      <c r="FT34" s="468"/>
      <c r="FU34" s="468"/>
      <c r="FV34" s="468"/>
      <c r="FW34" s="468"/>
      <c r="FX34" s="468"/>
      <c r="FY34" s="468"/>
      <c r="FZ34" s="468"/>
      <c r="GA34" s="468"/>
      <c r="GB34" s="468"/>
      <c r="GC34" s="468"/>
      <c r="GD34" s="468"/>
      <c r="GE34" s="468"/>
      <c r="GF34" s="468"/>
      <c r="GG34" s="468"/>
      <c r="GH34" s="468"/>
      <c r="GI34" s="468"/>
      <c r="GJ34" s="468"/>
      <c r="GK34" s="468"/>
      <c r="GL34" s="468"/>
      <c r="GM34" s="468"/>
      <c r="GN34" s="468"/>
      <c r="GO34" s="468"/>
      <c r="GP34" s="468"/>
      <c r="GQ34" s="468"/>
      <c r="GR34" s="468"/>
      <c r="GS34" s="468"/>
      <c r="GT34" s="468"/>
      <c r="GU34" s="468"/>
      <c r="GV34" s="468"/>
      <c r="GW34" s="468"/>
      <c r="GX34" s="468"/>
      <c r="GY34" s="468"/>
      <c r="GZ34" s="468"/>
      <c r="HA34" s="468"/>
      <c r="HB34" s="468"/>
      <c r="HC34" s="468"/>
      <c r="HD34" s="468"/>
      <c r="HE34" s="468"/>
      <c r="HF34" s="468"/>
      <c r="HG34" s="468"/>
      <c r="HH34" s="468"/>
      <c r="HI34" s="468"/>
      <c r="HJ34" s="468"/>
      <c r="HK34" s="468"/>
      <c r="HL34" s="468"/>
      <c r="HM34" s="468"/>
      <c r="HN34" s="468"/>
      <c r="HO34" s="468"/>
      <c r="HP34" s="468"/>
      <c r="HQ34" s="468"/>
      <c r="HR34" s="468"/>
      <c r="HS34" s="468"/>
    </row>
    <row r="35" spans="1:227" ht="27" customHeight="1">
      <c r="A35" s="384">
        <v>14</v>
      </c>
      <c r="B35" s="243">
        <v>171</v>
      </c>
      <c r="C35" s="243">
        <v>162306111</v>
      </c>
      <c r="D35" s="243" t="s">
        <v>4819</v>
      </c>
      <c r="E35" s="243" t="s">
        <v>197</v>
      </c>
      <c r="F35" s="541">
        <f>ROUND(SUM(F36:F37),3)</f>
        <v>132.31</v>
      </c>
      <c r="G35" s="3158" t="s">
        <v>7803</v>
      </c>
      <c r="H35" s="3159"/>
      <c r="I35" s="494" t="s">
        <v>5315</v>
      </c>
      <c r="AT35" s="468"/>
      <c r="AU35" s="468"/>
      <c r="AV35" s="468"/>
      <c r="AW35" s="468"/>
      <c r="AX35" s="468"/>
      <c r="AY35" s="468"/>
      <c r="AZ35" s="468"/>
      <c r="BA35" s="468"/>
      <c r="BB35" s="468"/>
      <c r="BC35" s="468"/>
      <c r="BD35" s="468"/>
      <c r="BE35" s="468"/>
      <c r="BF35" s="468"/>
      <c r="BG35" s="468"/>
      <c r="BH35" s="468"/>
      <c r="BI35" s="468"/>
      <c r="BJ35" s="468"/>
      <c r="BK35" s="468"/>
      <c r="BL35" s="468"/>
      <c r="BM35" s="468"/>
      <c r="BN35" s="468"/>
      <c r="BO35" s="468"/>
      <c r="BP35" s="468"/>
      <c r="BQ35" s="468"/>
      <c r="BR35" s="468"/>
      <c r="BS35" s="468"/>
      <c r="BT35" s="468"/>
      <c r="BU35" s="468"/>
      <c r="BV35" s="468"/>
      <c r="BW35" s="468"/>
      <c r="BX35" s="468"/>
      <c r="BY35" s="468"/>
      <c r="BZ35" s="468"/>
      <c r="CA35" s="468"/>
      <c r="CB35" s="468"/>
      <c r="CC35" s="468"/>
      <c r="CD35" s="468"/>
      <c r="CE35" s="468"/>
      <c r="CF35" s="468"/>
      <c r="CG35" s="468"/>
      <c r="CH35" s="468"/>
      <c r="CI35" s="468"/>
      <c r="CJ35" s="468"/>
      <c r="CK35" s="468"/>
      <c r="CL35" s="468"/>
      <c r="CM35" s="468"/>
      <c r="CN35" s="468"/>
      <c r="CO35" s="468"/>
      <c r="CP35" s="468"/>
      <c r="CQ35" s="468"/>
      <c r="CR35" s="468"/>
      <c r="CS35" s="468"/>
      <c r="CT35" s="468"/>
      <c r="CU35" s="468"/>
      <c r="CV35" s="468"/>
      <c r="CW35" s="468"/>
      <c r="CX35" s="468"/>
      <c r="CY35" s="468"/>
      <c r="CZ35" s="468"/>
      <c r="DA35" s="468"/>
      <c r="DB35" s="468"/>
      <c r="DC35" s="468"/>
      <c r="DD35" s="468"/>
      <c r="DE35" s="468"/>
      <c r="DF35" s="468"/>
      <c r="DG35" s="468"/>
      <c r="DH35" s="468"/>
      <c r="DI35" s="468"/>
      <c r="DJ35" s="468"/>
      <c r="DK35" s="468"/>
      <c r="DL35" s="468"/>
      <c r="DM35" s="468"/>
      <c r="DN35" s="468"/>
      <c r="DO35" s="468"/>
      <c r="DP35" s="468"/>
      <c r="DQ35" s="468"/>
      <c r="DR35" s="468"/>
      <c r="DS35" s="468"/>
      <c r="DT35" s="468"/>
      <c r="DU35" s="468"/>
      <c r="DV35" s="468"/>
      <c r="DW35" s="468"/>
      <c r="DX35" s="468"/>
      <c r="DY35" s="468"/>
      <c r="DZ35" s="468"/>
      <c r="EA35" s="468"/>
      <c r="EB35" s="468"/>
      <c r="EC35" s="468"/>
      <c r="ED35" s="468"/>
      <c r="EE35" s="468"/>
      <c r="EF35" s="468"/>
      <c r="EG35" s="468"/>
      <c r="EH35" s="468"/>
      <c r="EI35" s="468"/>
      <c r="EJ35" s="468"/>
      <c r="EK35" s="468"/>
      <c r="EL35" s="468"/>
      <c r="EM35" s="468"/>
      <c r="EN35" s="468"/>
      <c r="EO35" s="468"/>
      <c r="EP35" s="468"/>
      <c r="EQ35" s="468"/>
      <c r="ER35" s="468"/>
      <c r="ES35" s="468"/>
      <c r="ET35" s="468"/>
      <c r="EU35" s="468"/>
      <c r="EV35" s="468"/>
      <c r="EW35" s="468"/>
      <c r="EX35" s="468"/>
      <c r="EY35" s="468"/>
      <c r="EZ35" s="468"/>
      <c r="FA35" s="468"/>
      <c r="FB35" s="468"/>
      <c r="FC35" s="468"/>
      <c r="FD35" s="468"/>
      <c r="FE35" s="468"/>
      <c r="FF35" s="468"/>
      <c r="FG35" s="468"/>
      <c r="FH35" s="468"/>
      <c r="FI35" s="468"/>
      <c r="FJ35" s="468"/>
      <c r="FK35" s="468"/>
      <c r="FL35" s="468"/>
      <c r="FM35" s="468"/>
      <c r="FN35" s="468"/>
      <c r="FO35" s="468"/>
      <c r="FP35" s="468"/>
      <c r="FQ35" s="468"/>
      <c r="FR35" s="468"/>
      <c r="FS35" s="468"/>
      <c r="FT35" s="468"/>
      <c r="FU35" s="468"/>
      <c r="FV35" s="468"/>
      <c r="FW35" s="468"/>
      <c r="FX35" s="468"/>
      <c r="FY35" s="468"/>
      <c r="FZ35" s="468"/>
      <c r="GA35" s="468"/>
      <c r="GB35" s="468"/>
      <c r="GC35" s="468"/>
      <c r="GD35" s="468"/>
      <c r="GE35" s="468"/>
      <c r="GF35" s="468"/>
      <c r="GG35" s="468"/>
      <c r="GH35" s="468"/>
      <c r="GI35" s="468"/>
      <c r="GJ35" s="468"/>
      <c r="GK35" s="468"/>
      <c r="GL35" s="468"/>
      <c r="GM35" s="468"/>
      <c r="GN35" s="468"/>
      <c r="GO35" s="468"/>
      <c r="GP35" s="468"/>
      <c r="GQ35" s="468"/>
      <c r="GR35" s="468"/>
      <c r="GS35" s="468"/>
      <c r="GT35" s="468"/>
      <c r="GU35" s="468"/>
      <c r="GV35" s="468"/>
      <c r="GW35" s="468"/>
      <c r="GX35" s="468"/>
      <c r="GY35" s="468"/>
      <c r="GZ35" s="468"/>
      <c r="HA35" s="468"/>
      <c r="HB35" s="468"/>
      <c r="HC35" s="468"/>
      <c r="HD35" s="468"/>
      <c r="HE35" s="468"/>
      <c r="HF35" s="468"/>
      <c r="HG35" s="468"/>
      <c r="HH35" s="468"/>
      <c r="HI35" s="468"/>
      <c r="HJ35" s="468"/>
      <c r="HK35" s="468"/>
      <c r="HL35" s="468"/>
      <c r="HM35" s="468"/>
      <c r="HN35" s="468"/>
      <c r="HO35" s="468"/>
      <c r="HP35" s="468"/>
      <c r="HQ35" s="468"/>
      <c r="HR35" s="468"/>
      <c r="HS35" s="468"/>
    </row>
    <row r="36" spans="1:227" ht="13.5" customHeight="1">
      <c r="A36" s="1052"/>
      <c r="B36" s="628"/>
      <c r="C36" s="628"/>
      <c r="D36" s="143" t="s">
        <v>4820</v>
      </c>
      <c r="E36" s="142"/>
      <c r="F36" s="286">
        <f>568*0.15</f>
        <v>85.2</v>
      </c>
      <c r="G36" s="622"/>
      <c r="H36" s="473"/>
      <c r="I36" s="1053"/>
    </row>
    <row r="37" spans="1:227" ht="13.5" customHeight="1">
      <c r="A37" s="1052"/>
      <c r="B37" s="628"/>
      <c r="C37" s="628"/>
      <c r="D37" s="143" t="s">
        <v>4821</v>
      </c>
      <c r="E37" s="142"/>
      <c r="F37" s="286">
        <f>F24</f>
        <v>47.11</v>
      </c>
      <c r="G37" s="622"/>
      <c r="H37" s="473"/>
      <c r="I37" s="1053"/>
    </row>
    <row r="38" spans="1:227" ht="27" customHeight="1">
      <c r="A38" s="384">
        <v>15</v>
      </c>
      <c r="B38" s="243">
        <v>171</v>
      </c>
      <c r="C38" s="243">
        <v>171151103</v>
      </c>
      <c r="D38" s="243" t="s">
        <v>4822</v>
      </c>
      <c r="E38" s="243" t="s">
        <v>197</v>
      </c>
      <c r="F38" s="541">
        <f>ROUND(SUM(F39),3)</f>
        <v>40.380000000000003</v>
      </c>
      <c r="G38" s="3158" t="s">
        <v>7803</v>
      </c>
      <c r="H38" s="3159"/>
      <c r="I38" s="494" t="s">
        <v>5315</v>
      </c>
      <c r="AT38" s="468"/>
      <c r="AU38" s="468"/>
      <c r="AV38" s="468"/>
      <c r="AW38" s="468"/>
      <c r="AX38" s="468"/>
      <c r="AY38" s="468"/>
      <c r="AZ38" s="468"/>
      <c r="BA38" s="468"/>
      <c r="BB38" s="468"/>
      <c r="BC38" s="468"/>
      <c r="BD38" s="468"/>
      <c r="BE38" s="468"/>
      <c r="BF38" s="468"/>
      <c r="BG38" s="468"/>
      <c r="BH38" s="468"/>
      <c r="BI38" s="468"/>
      <c r="BJ38" s="468"/>
      <c r="BK38" s="468"/>
      <c r="BL38" s="468"/>
      <c r="BM38" s="468"/>
      <c r="BN38" s="468"/>
      <c r="BO38" s="468"/>
      <c r="BP38" s="468"/>
      <c r="BQ38" s="468"/>
      <c r="BR38" s="468"/>
      <c r="BS38" s="468"/>
      <c r="BT38" s="468"/>
      <c r="BU38" s="468"/>
      <c r="BV38" s="468"/>
      <c r="BW38" s="468"/>
      <c r="BX38" s="468"/>
      <c r="BY38" s="468"/>
      <c r="BZ38" s="468"/>
      <c r="CA38" s="468"/>
      <c r="CB38" s="468"/>
      <c r="CC38" s="468"/>
      <c r="CD38" s="468"/>
      <c r="CE38" s="468"/>
      <c r="CF38" s="468"/>
      <c r="CG38" s="468"/>
      <c r="CH38" s="468"/>
      <c r="CI38" s="468"/>
      <c r="CJ38" s="468"/>
      <c r="CK38" s="468"/>
      <c r="CL38" s="468"/>
      <c r="CM38" s="468"/>
      <c r="CN38" s="468"/>
      <c r="CO38" s="468"/>
      <c r="CP38" s="468"/>
      <c r="CQ38" s="468"/>
      <c r="CR38" s="468"/>
      <c r="CS38" s="468"/>
      <c r="CT38" s="468"/>
      <c r="CU38" s="468"/>
      <c r="CV38" s="468"/>
      <c r="CW38" s="468"/>
      <c r="CX38" s="468"/>
      <c r="CY38" s="468"/>
      <c r="CZ38" s="468"/>
      <c r="DA38" s="468"/>
      <c r="DB38" s="468"/>
      <c r="DC38" s="468"/>
      <c r="DD38" s="468"/>
      <c r="DE38" s="468"/>
      <c r="DF38" s="468"/>
      <c r="DG38" s="468"/>
      <c r="DH38" s="468"/>
      <c r="DI38" s="468"/>
      <c r="DJ38" s="468"/>
      <c r="DK38" s="468"/>
      <c r="DL38" s="468"/>
      <c r="DM38" s="468"/>
      <c r="DN38" s="468"/>
      <c r="DO38" s="468"/>
      <c r="DP38" s="468"/>
      <c r="DQ38" s="468"/>
      <c r="DR38" s="468"/>
      <c r="DS38" s="468"/>
      <c r="DT38" s="468"/>
      <c r="DU38" s="468"/>
      <c r="DV38" s="468"/>
      <c r="DW38" s="468"/>
      <c r="DX38" s="468"/>
      <c r="DY38" s="468"/>
      <c r="DZ38" s="468"/>
      <c r="EA38" s="468"/>
      <c r="EB38" s="468"/>
      <c r="EC38" s="468"/>
      <c r="ED38" s="468"/>
      <c r="EE38" s="468"/>
      <c r="EF38" s="468"/>
      <c r="EG38" s="468"/>
      <c r="EH38" s="468"/>
      <c r="EI38" s="468"/>
      <c r="EJ38" s="468"/>
      <c r="EK38" s="468"/>
      <c r="EL38" s="468"/>
      <c r="EM38" s="468"/>
      <c r="EN38" s="468"/>
      <c r="EO38" s="468"/>
      <c r="EP38" s="468"/>
      <c r="EQ38" s="468"/>
      <c r="ER38" s="468"/>
      <c r="ES38" s="468"/>
      <c r="ET38" s="468"/>
      <c r="EU38" s="468"/>
      <c r="EV38" s="468"/>
      <c r="EW38" s="468"/>
      <c r="EX38" s="468"/>
      <c r="EY38" s="468"/>
      <c r="EZ38" s="468"/>
      <c r="FA38" s="468"/>
      <c r="FB38" s="468"/>
      <c r="FC38" s="468"/>
      <c r="FD38" s="468"/>
      <c r="FE38" s="468"/>
      <c r="FF38" s="468"/>
      <c r="FG38" s="468"/>
      <c r="FH38" s="468"/>
      <c r="FI38" s="468"/>
      <c r="FJ38" s="468"/>
      <c r="FK38" s="468"/>
      <c r="FL38" s="468"/>
      <c r="FM38" s="468"/>
      <c r="FN38" s="468"/>
      <c r="FO38" s="468"/>
      <c r="FP38" s="468"/>
      <c r="FQ38" s="468"/>
      <c r="FR38" s="468"/>
      <c r="FS38" s="468"/>
      <c r="FT38" s="468"/>
      <c r="FU38" s="468"/>
      <c r="FV38" s="468"/>
      <c r="FW38" s="468"/>
      <c r="FX38" s="468"/>
      <c r="FY38" s="468"/>
      <c r="FZ38" s="468"/>
      <c r="GA38" s="468"/>
      <c r="GB38" s="468"/>
      <c r="GC38" s="468"/>
      <c r="GD38" s="468"/>
      <c r="GE38" s="468"/>
      <c r="GF38" s="468"/>
      <c r="GG38" s="468"/>
      <c r="GH38" s="468"/>
      <c r="GI38" s="468"/>
      <c r="GJ38" s="468"/>
      <c r="GK38" s="468"/>
      <c r="GL38" s="468"/>
      <c r="GM38" s="468"/>
      <c r="GN38" s="468"/>
      <c r="GO38" s="468"/>
      <c r="GP38" s="468"/>
      <c r="GQ38" s="468"/>
      <c r="GR38" s="468"/>
      <c r="GS38" s="468"/>
      <c r="GT38" s="468"/>
      <c r="GU38" s="468"/>
      <c r="GV38" s="468"/>
      <c r="GW38" s="468"/>
      <c r="GX38" s="468"/>
      <c r="GY38" s="468"/>
      <c r="GZ38" s="468"/>
      <c r="HA38" s="468"/>
      <c r="HB38" s="468"/>
      <c r="HC38" s="468"/>
      <c r="HD38" s="468"/>
      <c r="HE38" s="468"/>
      <c r="HF38" s="468"/>
      <c r="HG38" s="468"/>
      <c r="HH38" s="468"/>
      <c r="HI38" s="468"/>
      <c r="HJ38" s="468"/>
      <c r="HK38" s="468"/>
      <c r="HL38" s="468"/>
      <c r="HM38" s="468"/>
      <c r="HN38" s="468"/>
      <c r="HO38" s="468"/>
      <c r="HP38" s="468"/>
      <c r="HQ38" s="468"/>
      <c r="HR38" s="468"/>
      <c r="HS38" s="468"/>
    </row>
    <row r="39" spans="1:227" ht="13.5" customHeight="1">
      <c r="A39" s="1052"/>
      <c r="B39" s="628"/>
      <c r="C39" s="628"/>
      <c r="D39" s="143" t="s">
        <v>4823</v>
      </c>
      <c r="E39" s="142"/>
      <c r="F39" s="286">
        <f>134.6*0.3</f>
        <v>40.379999999999995</v>
      </c>
      <c r="G39" s="622"/>
      <c r="H39" s="473"/>
      <c r="I39" s="1053"/>
    </row>
    <row r="40" spans="1:227" ht="27" customHeight="1">
      <c r="A40" s="384">
        <v>16</v>
      </c>
      <c r="B40" s="243">
        <v>171</v>
      </c>
      <c r="C40" s="243">
        <v>171251201</v>
      </c>
      <c r="D40" s="243" t="s">
        <v>215</v>
      </c>
      <c r="E40" s="243" t="s">
        <v>197</v>
      </c>
      <c r="F40" s="541">
        <f>ROUND(SUM(F41:F42),3)</f>
        <v>132.31</v>
      </c>
      <c r="G40" s="3158" t="s">
        <v>7803</v>
      </c>
      <c r="H40" s="3159"/>
      <c r="I40" s="494" t="s">
        <v>5315</v>
      </c>
      <c r="AT40" s="468"/>
      <c r="AU40" s="468"/>
      <c r="AV40" s="468"/>
      <c r="AW40" s="468"/>
      <c r="AX40" s="468"/>
      <c r="AY40" s="468"/>
      <c r="AZ40" s="468"/>
      <c r="BA40" s="468"/>
      <c r="BB40" s="468"/>
      <c r="BC40" s="468"/>
      <c r="BD40" s="468"/>
      <c r="BE40" s="468"/>
      <c r="BF40" s="468"/>
      <c r="BG40" s="468"/>
      <c r="BH40" s="468"/>
      <c r="BI40" s="468"/>
      <c r="BJ40" s="468"/>
      <c r="BK40" s="468"/>
      <c r="BL40" s="468"/>
      <c r="BM40" s="468"/>
      <c r="BN40" s="468"/>
      <c r="BO40" s="468"/>
      <c r="BP40" s="468"/>
      <c r="BQ40" s="468"/>
      <c r="BR40" s="468"/>
      <c r="BS40" s="468"/>
      <c r="BT40" s="468"/>
      <c r="BU40" s="468"/>
      <c r="BV40" s="468"/>
      <c r="BW40" s="468"/>
      <c r="BX40" s="468"/>
      <c r="BY40" s="468"/>
      <c r="BZ40" s="468"/>
      <c r="CA40" s="468"/>
      <c r="CB40" s="468"/>
      <c r="CC40" s="468"/>
      <c r="CD40" s="468"/>
      <c r="CE40" s="468"/>
      <c r="CF40" s="468"/>
      <c r="CG40" s="468"/>
      <c r="CH40" s="468"/>
      <c r="CI40" s="468"/>
      <c r="CJ40" s="468"/>
      <c r="CK40" s="468"/>
      <c r="CL40" s="468"/>
      <c r="CM40" s="468"/>
      <c r="CN40" s="468"/>
      <c r="CO40" s="468"/>
      <c r="CP40" s="468"/>
      <c r="CQ40" s="468"/>
      <c r="CR40" s="468"/>
      <c r="CS40" s="468"/>
      <c r="CT40" s="468"/>
      <c r="CU40" s="468"/>
      <c r="CV40" s="468"/>
      <c r="CW40" s="468"/>
      <c r="CX40" s="468"/>
      <c r="CY40" s="468"/>
      <c r="CZ40" s="468"/>
      <c r="DA40" s="468"/>
      <c r="DB40" s="468"/>
      <c r="DC40" s="468"/>
      <c r="DD40" s="468"/>
      <c r="DE40" s="468"/>
      <c r="DF40" s="468"/>
      <c r="DG40" s="468"/>
      <c r="DH40" s="468"/>
      <c r="DI40" s="468"/>
      <c r="DJ40" s="468"/>
      <c r="DK40" s="468"/>
      <c r="DL40" s="468"/>
      <c r="DM40" s="468"/>
      <c r="DN40" s="468"/>
      <c r="DO40" s="468"/>
      <c r="DP40" s="468"/>
      <c r="DQ40" s="468"/>
      <c r="DR40" s="468"/>
      <c r="DS40" s="468"/>
      <c r="DT40" s="468"/>
      <c r="DU40" s="468"/>
      <c r="DV40" s="468"/>
      <c r="DW40" s="468"/>
      <c r="DX40" s="468"/>
      <c r="DY40" s="468"/>
      <c r="DZ40" s="468"/>
      <c r="EA40" s="468"/>
      <c r="EB40" s="468"/>
      <c r="EC40" s="468"/>
      <c r="ED40" s="468"/>
      <c r="EE40" s="468"/>
      <c r="EF40" s="468"/>
      <c r="EG40" s="468"/>
      <c r="EH40" s="468"/>
      <c r="EI40" s="468"/>
      <c r="EJ40" s="468"/>
      <c r="EK40" s="468"/>
      <c r="EL40" s="468"/>
      <c r="EM40" s="468"/>
      <c r="EN40" s="468"/>
      <c r="EO40" s="468"/>
      <c r="EP40" s="468"/>
      <c r="EQ40" s="468"/>
      <c r="ER40" s="468"/>
      <c r="ES40" s="468"/>
      <c r="ET40" s="468"/>
      <c r="EU40" s="468"/>
      <c r="EV40" s="468"/>
      <c r="EW40" s="468"/>
      <c r="EX40" s="468"/>
      <c r="EY40" s="468"/>
      <c r="EZ40" s="468"/>
      <c r="FA40" s="468"/>
      <c r="FB40" s="468"/>
      <c r="FC40" s="468"/>
      <c r="FD40" s="468"/>
      <c r="FE40" s="468"/>
      <c r="FF40" s="468"/>
      <c r="FG40" s="468"/>
      <c r="FH40" s="468"/>
      <c r="FI40" s="468"/>
      <c r="FJ40" s="468"/>
      <c r="FK40" s="468"/>
      <c r="FL40" s="468"/>
      <c r="FM40" s="468"/>
      <c r="FN40" s="468"/>
      <c r="FO40" s="468"/>
      <c r="FP40" s="468"/>
      <c r="FQ40" s="468"/>
      <c r="FR40" s="468"/>
      <c r="FS40" s="468"/>
      <c r="FT40" s="468"/>
      <c r="FU40" s="468"/>
      <c r="FV40" s="468"/>
      <c r="FW40" s="468"/>
      <c r="FX40" s="468"/>
      <c r="FY40" s="468"/>
      <c r="FZ40" s="468"/>
      <c r="GA40" s="468"/>
      <c r="GB40" s="468"/>
      <c r="GC40" s="468"/>
      <c r="GD40" s="468"/>
      <c r="GE40" s="468"/>
      <c r="GF40" s="468"/>
      <c r="GG40" s="468"/>
      <c r="GH40" s="468"/>
      <c r="GI40" s="468"/>
      <c r="GJ40" s="468"/>
      <c r="GK40" s="468"/>
      <c r="GL40" s="468"/>
      <c r="GM40" s="468"/>
      <c r="GN40" s="468"/>
      <c r="GO40" s="468"/>
      <c r="GP40" s="468"/>
      <c r="GQ40" s="468"/>
      <c r="GR40" s="468"/>
      <c r="GS40" s="468"/>
      <c r="GT40" s="468"/>
      <c r="GU40" s="468"/>
      <c r="GV40" s="468"/>
      <c r="GW40" s="468"/>
      <c r="GX40" s="468"/>
      <c r="GY40" s="468"/>
      <c r="GZ40" s="468"/>
      <c r="HA40" s="468"/>
      <c r="HB40" s="468"/>
      <c r="HC40" s="468"/>
      <c r="HD40" s="468"/>
      <c r="HE40" s="468"/>
      <c r="HF40" s="468"/>
      <c r="HG40" s="468"/>
      <c r="HH40" s="468"/>
      <c r="HI40" s="468"/>
      <c r="HJ40" s="468"/>
      <c r="HK40" s="468"/>
      <c r="HL40" s="468"/>
      <c r="HM40" s="468"/>
      <c r="HN40" s="468"/>
      <c r="HO40" s="468"/>
      <c r="HP40" s="468"/>
      <c r="HQ40" s="468"/>
      <c r="HR40" s="468"/>
      <c r="HS40" s="468"/>
    </row>
    <row r="41" spans="1:227" ht="13.5" customHeight="1">
      <c r="A41" s="384"/>
      <c r="B41" s="243"/>
      <c r="C41" s="396"/>
      <c r="D41" s="396" t="s">
        <v>4820</v>
      </c>
      <c r="E41" s="396"/>
      <c r="F41" s="286">
        <f>568*0.15</f>
        <v>85.2</v>
      </c>
      <c r="G41" s="473"/>
      <c r="H41" s="473"/>
      <c r="I41" s="164"/>
      <c r="AT41" s="468"/>
      <c r="AU41" s="468"/>
      <c r="AV41" s="468"/>
      <c r="AW41" s="468"/>
      <c r="AX41" s="468"/>
      <c r="AY41" s="468"/>
      <c r="AZ41" s="468"/>
      <c r="BA41" s="468"/>
      <c r="BB41" s="468"/>
      <c r="BC41" s="468"/>
      <c r="BD41" s="468"/>
      <c r="BE41" s="468"/>
      <c r="BF41" s="468"/>
      <c r="BG41" s="468"/>
      <c r="BH41" s="468"/>
      <c r="BI41" s="468"/>
      <c r="BJ41" s="468"/>
      <c r="BK41" s="468"/>
      <c r="BL41" s="468"/>
      <c r="BM41" s="468"/>
      <c r="BN41" s="468"/>
      <c r="BO41" s="468"/>
      <c r="BP41" s="468"/>
      <c r="BQ41" s="468"/>
      <c r="BR41" s="468"/>
      <c r="BS41" s="468"/>
      <c r="BT41" s="468"/>
      <c r="BU41" s="468"/>
      <c r="BV41" s="468"/>
      <c r="BW41" s="468"/>
      <c r="BX41" s="468"/>
      <c r="BY41" s="468"/>
      <c r="BZ41" s="468"/>
      <c r="CA41" s="468"/>
      <c r="CB41" s="468"/>
      <c r="CC41" s="468"/>
      <c r="CD41" s="468"/>
      <c r="CE41" s="468"/>
      <c r="CF41" s="468"/>
      <c r="CG41" s="468"/>
      <c r="CH41" s="468"/>
      <c r="CI41" s="468"/>
      <c r="CJ41" s="468"/>
      <c r="CK41" s="468"/>
      <c r="CL41" s="468"/>
      <c r="CM41" s="468"/>
      <c r="CN41" s="468"/>
      <c r="CO41" s="468"/>
      <c r="CP41" s="468"/>
      <c r="CQ41" s="468"/>
      <c r="CR41" s="468"/>
      <c r="CS41" s="468"/>
      <c r="CT41" s="468"/>
      <c r="CU41" s="468"/>
      <c r="CV41" s="468"/>
      <c r="CW41" s="468"/>
      <c r="CX41" s="468"/>
      <c r="CY41" s="468"/>
      <c r="CZ41" s="468"/>
      <c r="DA41" s="468"/>
      <c r="DB41" s="468"/>
      <c r="DC41" s="468"/>
      <c r="DD41" s="468"/>
      <c r="DE41" s="468"/>
      <c r="DF41" s="468"/>
      <c r="DG41" s="468"/>
      <c r="DH41" s="468"/>
      <c r="DI41" s="468"/>
      <c r="DJ41" s="468"/>
      <c r="DK41" s="468"/>
      <c r="DL41" s="468"/>
      <c r="DM41" s="468"/>
      <c r="DN41" s="468"/>
      <c r="DO41" s="468"/>
      <c r="DP41" s="468"/>
      <c r="DQ41" s="468"/>
      <c r="DR41" s="468"/>
      <c r="DS41" s="468"/>
      <c r="DT41" s="468"/>
      <c r="DU41" s="468"/>
      <c r="DV41" s="468"/>
      <c r="DW41" s="468"/>
      <c r="DX41" s="468"/>
      <c r="DY41" s="468"/>
      <c r="DZ41" s="468"/>
      <c r="EA41" s="468"/>
      <c r="EB41" s="468"/>
      <c r="EC41" s="468"/>
      <c r="ED41" s="468"/>
      <c r="EE41" s="468"/>
      <c r="EF41" s="468"/>
      <c r="EG41" s="468"/>
      <c r="EH41" s="468"/>
      <c r="EI41" s="468"/>
      <c r="EJ41" s="468"/>
      <c r="EK41" s="468"/>
      <c r="EL41" s="468"/>
      <c r="EM41" s="468"/>
      <c r="EN41" s="468"/>
      <c r="EO41" s="468"/>
      <c r="EP41" s="468"/>
      <c r="EQ41" s="468"/>
      <c r="ER41" s="468"/>
      <c r="ES41" s="468"/>
      <c r="ET41" s="468"/>
      <c r="EU41" s="468"/>
      <c r="EV41" s="468"/>
      <c r="EW41" s="468"/>
      <c r="EX41" s="468"/>
      <c r="EY41" s="468"/>
      <c r="EZ41" s="468"/>
      <c r="FA41" s="468"/>
      <c r="FB41" s="468"/>
      <c r="FC41" s="468"/>
      <c r="FD41" s="468"/>
      <c r="FE41" s="468"/>
      <c r="FF41" s="468"/>
      <c r="FG41" s="468"/>
      <c r="FH41" s="468"/>
      <c r="FI41" s="468"/>
      <c r="FJ41" s="468"/>
      <c r="FK41" s="468"/>
      <c r="FL41" s="468"/>
      <c r="FM41" s="468"/>
      <c r="FN41" s="468"/>
      <c r="FO41" s="468"/>
      <c r="FP41" s="468"/>
      <c r="FQ41" s="468"/>
      <c r="FR41" s="468"/>
      <c r="FS41" s="468"/>
      <c r="FT41" s="468"/>
      <c r="FU41" s="468"/>
      <c r="FV41" s="468"/>
      <c r="FW41" s="468"/>
      <c r="FX41" s="468"/>
      <c r="FY41" s="468"/>
      <c r="FZ41" s="468"/>
      <c r="GA41" s="468"/>
      <c r="GB41" s="468"/>
      <c r="GC41" s="468"/>
      <c r="GD41" s="468"/>
      <c r="GE41" s="468"/>
      <c r="GF41" s="468"/>
      <c r="GG41" s="468"/>
      <c r="GH41" s="468"/>
      <c r="GI41" s="468"/>
      <c r="GJ41" s="468"/>
      <c r="GK41" s="468"/>
      <c r="GL41" s="468"/>
      <c r="GM41" s="468"/>
      <c r="GN41" s="468"/>
      <c r="GO41" s="468"/>
      <c r="GP41" s="468"/>
      <c r="GQ41" s="468"/>
      <c r="GR41" s="468"/>
      <c r="GS41" s="468"/>
      <c r="GT41" s="468"/>
      <c r="GU41" s="468"/>
      <c r="GV41" s="468"/>
      <c r="GW41" s="468"/>
      <c r="GX41" s="468"/>
      <c r="GY41" s="468"/>
      <c r="GZ41" s="468"/>
      <c r="HA41" s="468"/>
      <c r="HB41" s="468"/>
      <c r="HC41" s="468"/>
      <c r="HD41" s="468"/>
      <c r="HE41" s="468"/>
      <c r="HF41" s="468"/>
      <c r="HG41" s="468"/>
      <c r="HH41" s="468"/>
      <c r="HI41" s="468"/>
      <c r="HJ41" s="468"/>
      <c r="HK41" s="468"/>
      <c r="HL41" s="468"/>
      <c r="HM41" s="468"/>
      <c r="HN41" s="468"/>
      <c r="HO41" s="468"/>
      <c r="HP41" s="468"/>
      <c r="HQ41" s="468"/>
      <c r="HR41" s="468"/>
      <c r="HS41" s="468"/>
    </row>
    <row r="42" spans="1:227" ht="13.5" customHeight="1">
      <c r="A42" s="384"/>
      <c r="B42" s="243"/>
      <c r="C42" s="396"/>
      <c r="D42" s="396" t="s">
        <v>4821</v>
      </c>
      <c r="E42" s="396"/>
      <c r="F42" s="286">
        <f>F37</f>
        <v>47.11</v>
      </c>
      <c r="G42" s="473"/>
      <c r="H42" s="473"/>
      <c r="I42" s="164"/>
      <c r="AT42" s="468"/>
      <c r="AU42" s="468"/>
      <c r="AV42" s="468"/>
      <c r="AW42" s="468"/>
      <c r="AX42" s="468"/>
      <c r="AY42" s="468"/>
      <c r="AZ42" s="468"/>
      <c r="BA42" s="468"/>
      <c r="BB42" s="468"/>
      <c r="BC42" s="468"/>
      <c r="BD42" s="468"/>
      <c r="BE42" s="468"/>
      <c r="BF42" s="468"/>
      <c r="BG42" s="468"/>
      <c r="BH42" s="468"/>
      <c r="BI42" s="468"/>
      <c r="BJ42" s="468"/>
      <c r="BK42" s="468"/>
      <c r="BL42" s="468"/>
      <c r="BM42" s="468"/>
      <c r="BN42" s="468"/>
      <c r="BO42" s="468"/>
      <c r="BP42" s="468"/>
      <c r="BQ42" s="468"/>
      <c r="BR42" s="468"/>
      <c r="BS42" s="468"/>
      <c r="BT42" s="468"/>
      <c r="BU42" s="468"/>
      <c r="BV42" s="468"/>
      <c r="BW42" s="468"/>
      <c r="BX42" s="468"/>
      <c r="BY42" s="468"/>
      <c r="BZ42" s="468"/>
      <c r="CA42" s="468"/>
      <c r="CB42" s="468"/>
      <c r="CC42" s="468"/>
      <c r="CD42" s="468"/>
      <c r="CE42" s="468"/>
      <c r="CF42" s="468"/>
      <c r="CG42" s="468"/>
      <c r="CH42" s="468"/>
      <c r="CI42" s="468"/>
      <c r="CJ42" s="468"/>
      <c r="CK42" s="468"/>
      <c r="CL42" s="468"/>
      <c r="CM42" s="468"/>
      <c r="CN42" s="468"/>
      <c r="CO42" s="468"/>
      <c r="CP42" s="468"/>
      <c r="CQ42" s="468"/>
      <c r="CR42" s="468"/>
      <c r="CS42" s="468"/>
      <c r="CT42" s="468"/>
      <c r="CU42" s="468"/>
      <c r="CV42" s="468"/>
      <c r="CW42" s="468"/>
      <c r="CX42" s="468"/>
      <c r="CY42" s="468"/>
      <c r="CZ42" s="468"/>
      <c r="DA42" s="468"/>
      <c r="DB42" s="468"/>
      <c r="DC42" s="468"/>
      <c r="DD42" s="468"/>
      <c r="DE42" s="468"/>
      <c r="DF42" s="468"/>
      <c r="DG42" s="468"/>
      <c r="DH42" s="468"/>
      <c r="DI42" s="468"/>
      <c r="DJ42" s="468"/>
      <c r="DK42" s="468"/>
      <c r="DL42" s="468"/>
      <c r="DM42" s="468"/>
      <c r="DN42" s="468"/>
      <c r="DO42" s="468"/>
      <c r="DP42" s="468"/>
      <c r="DQ42" s="468"/>
      <c r="DR42" s="468"/>
      <c r="DS42" s="468"/>
      <c r="DT42" s="468"/>
      <c r="DU42" s="468"/>
      <c r="DV42" s="468"/>
      <c r="DW42" s="468"/>
      <c r="DX42" s="468"/>
      <c r="DY42" s="468"/>
      <c r="DZ42" s="468"/>
      <c r="EA42" s="468"/>
      <c r="EB42" s="468"/>
      <c r="EC42" s="468"/>
      <c r="ED42" s="468"/>
      <c r="EE42" s="468"/>
      <c r="EF42" s="468"/>
      <c r="EG42" s="468"/>
      <c r="EH42" s="468"/>
      <c r="EI42" s="468"/>
      <c r="EJ42" s="468"/>
      <c r="EK42" s="468"/>
      <c r="EL42" s="468"/>
      <c r="EM42" s="468"/>
      <c r="EN42" s="468"/>
      <c r="EO42" s="468"/>
      <c r="EP42" s="468"/>
      <c r="EQ42" s="468"/>
      <c r="ER42" s="468"/>
      <c r="ES42" s="468"/>
      <c r="ET42" s="468"/>
      <c r="EU42" s="468"/>
      <c r="EV42" s="468"/>
      <c r="EW42" s="468"/>
      <c r="EX42" s="468"/>
      <c r="EY42" s="468"/>
      <c r="EZ42" s="468"/>
      <c r="FA42" s="468"/>
      <c r="FB42" s="468"/>
      <c r="FC42" s="468"/>
      <c r="FD42" s="468"/>
      <c r="FE42" s="468"/>
      <c r="FF42" s="468"/>
      <c r="FG42" s="468"/>
      <c r="FH42" s="468"/>
      <c r="FI42" s="468"/>
      <c r="FJ42" s="468"/>
      <c r="FK42" s="468"/>
      <c r="FL42" s="468"/>
      <c r="FM42" s="468"/>
      <c r="FN42" s="468"/>
      <c r="FO42" s="468"/>
      <c r="FP42" s="468"/>
      <c r="FQ42" s="468"/>
      <c r="FR42" s="468"/>
      <c r="FS42" s="468"/>
      <c r="FT42" s="468"/>
      <c r="FU42" s="468"/>
      <c r="FV42" s="468"/>
      <c r="FW42" s="468"/>
      <c r="FX42" s="468"/>
      <c r="FY42" s="468"/>
      <c r="FZ42" s="468"/>
      <c r="GA42" s="468"/>
      <c r="GB42" s="468"/>
      <c r="GC42" s="468"/>
      <c r="GD42" s="468"/>
      <c r="GE42" s="468"/>
      <c r="GF42" s="468"/>
      <c r="GG42" s="468"/>
      <c r="GH42" s="468"/>
      <c r="GI42" s="468"/>
      <c r="GJ42" s="468"/>
      <c r="GK42" s="468"/>
      <c r="GL42" s="468"/>
      <c r="GM42" s="468"/>
      <c r="GN42" s="468"/>
      <c r="GO42" s="468"/>
      <c r="GP42" s="468"/>
      <c r="GQ42" s="468"/>
      <c r="GR42" s="468"/>
      <c r="GS42" s="468"/>
      <c r="GT42" s="468"/>
      <c r="GU42" s="468"/>
      <c r="GV42" s="468"/>
      <c r="GW42" s="468"/>
      <c r="GX42" s="468"/>
      <c r="GY42" s="468"/>
      <c r="GZ42" s="468"/>
      <c r="HA42" s="468"/>
      <c r="HB42" s="468"/>
      <c r="HC42" s="468"/>
      <c r="HD42" s="468"/>
      <c r="HE42" s="468"/>
      <c r="HF42" s="468"/>
      <c r="HG42" s="468"/>
      <c r="HH42" s="468"/>
      <c r="HI42" s="468"/>
      <c r="HJ42" s="468"/>
      <c r="HK42" s="468"/>
      <c r="HL42" s="468"/>
      <c r="HM42" s="468"/>
      <c r="HN42" s="468"/>
      <c r="HO42" s="468"/>
      <c r="HP42" s="468"/>
      <c r="HQ42" s="468"/>
      <c r="HR42" s="468"/>
      <c r="HS42" s="468"/>
    </row>
    <row r="43" spans="1:227" s="640" customFormat="1" ht="27" customHeight="1">
      <c r="A43" s="634">
        <v>17</v>
      </c>
      <c r="B43" s="635" t="s">
        <v>4824</v>
      </c>
      <c r="C43" s="636">
        <v>180405111</v>
      </c>
      <c r="D43" s="637" t="s">
        <v>4825</v>
      </c>
      <c r="E43" s="636" t="s">
        <v>308</v>
      </c>
      <c r="F43" s="541">
        <f>ROUND(SUM(F44),3)</f>
        <v>94.4</v>
      </c>
      <c r="G43" s="3158" t="s">
        <v>7803</v>
      </c>
      <c r="H43" s="3159"/>
      <c r="I43" s="638" t="s">
        <v>5315</v>
      </c>
      <c r="J43" s="639"/>
    </row>
    <row r="44" spans="1:227" s="640" customFormat="1" ht="13.5" customHeight="1">
      <c r="A44" s="634"/>
      <c r="B44" s="635"/>
      <c r="C44" s="636"/>
      <c r="D44" s="641" t="s">
        <v>5247</v>
      </c>
      <c r="E44" s="636"/>
      <c r="F44" s="642">
        <f>94.4</f>
        <v>94.4</v>
      </c>
      <c r="G44" s="643"/>
      <c r="H44" s="644"/>
      <c r="I44" s="638"/>
    </row>
    <row r="45" spans="1:227" s="640" customFormat="1" ht="27" customHeight="1">
      <c r="A45" s="645">
        <v>18</v>
      </c>
      <c r="B45" s="646" t="s">
        <v>1677</v>
      </c>
      <c r="C45" s="646" t="s">
        <v>4826</v>
      </c>
      <c r="D45" s="647" t="s">
        <v>4827</v>
      </c>
      <c r="E45" s="648" t="s">
        <v>2448</v>
      </c>
      <c r="F45" s="541">
        <f>ROUND(SUM(F46),3)</f>
        <v>1.8879999999999999</v>
      </c>
      <c r="G45" s="3158" t="s">
        <v>7803</v>
      </c>
      <c r="H45" s="3159"/>
      <c r="I45" s="638" t="s">
        <v>5315</v>
      </c>
      <c r="J45" s="639"/>
    </row>
    <row r="46" spans="1:227" s="640" customFormat="1" ht="13.5" customHeight="1">
      <c r="A46" s="649"/>
      <c r="B46" s="650"/>
      <c r="C46" s="650"/>
      <c r="D46" s="651" t="s">
        <v>5248</v>
      </c>
      <c r="E46" s="648"/>
      <c r="F46" s="652">
        <f>(94.4)*0.02</f>
        <v>1.8880000000000001</v>
      </c>
      <c r="G46" s="653"/>
      <c r="H46" s="653"/>
      <c r="I46" s="654"/>
    </row>
    <row r="47" spans="1:227" s="527" customFormat="1" ht="27" customHeight="1">
      <c r="A47" s="381">
        <v>19</v>
      </c>
      <c r="B47" s="157" t="s">
        <v>4824</v>
      </c>
      <c r="C47" s="158">
        <v>180802112</v>
      </c>
      <c r="D47" s="159" t="s">
        <v>5408</v>
      </c>
      <c r="E47" s="158" t="s">
        <v>308</v>
      </c>
      <c r="F47" s="541">
        <f>ROUND(SUM(F48),3)</f>
        <v>18.8</v>
      </c>
      <c r="G47" s="3158" t="s">
        <v>7803</v>
      </c>
      <c r="H47" s="3159"/>
      <c r="I47" s="164" t="s">
        <v>5315</v>
      </c>
    </row>
    <row r="48" spans="1:227" s="527" customFormat="1" ht="13.5" customHeight="1">
      <c r="A48" s="381"/>
      <c r="B48" s="157"/>
      <c r="C48" s="158"/>
      <c r="D48" s="161" t="s">
        <v>4828</v>
      </c>
      <c r="E48" s="158"/>
      <c r="F48" s="284">
        <v>18.8</v>
      </c>
      <c r="G48" s="292"/>
      <c r="H48" s="160"/>
      <c r="I48" s="162"/>
    </row>
    <row r="49" spans="1:227" ht="27" customHeight="1">
      <c r="A49" s="384"/>
      <c r="B49" s="243"/>
      <c r="C49" s="243"/>
      <c r="D49" s="396" t="s">
        <v>4829</v>
      </c>
      <c r="E49" s="243"/>
      <c r="F49" s="284"/>
      <c r="G49" s="626"/>
      <c r="H49" s="160"/>
      <c r="I49" s="164"/>
      <c r="AT49" s="468"/>
      <c r="AU49" s="468"/>
      <c r="AV49" s="468"/>
      <c r="AW49" s="468"/>
      <c r="AX49" s="468"/>
      <c r="AY49" s="468"/>
      <c r="AZ49" s="468"/>
      <c r="BA49" s="468"/>
      <c r="BB49" s="468"/>
      <c r="BC49" s="468"/>
      <c r="BD49" s="468"/>
      <c r="BE49" s="468"/>
      <c r="BF49" s="468"/>
      <c r="BG49" s="468"/>
      <c r="BH49" s="468"/>
      <c r="BI49" s="468"/>
      <c r="BJ49" s="468"/>
      <c r="BK49" s="468"/>
      <c r="BL49" s="468"/>
      <c r="BM49" s="468"/>
      <c r="BN49" s="468"/>
      <c r="BO49" s="468"/>
      <c r="BP49" s="468"/>
      <c r="BQ49" s="468"/>
      <c r="BR49" s="468"/>
      <c r="BS49" s="468"/>
      <c r="BT49" s="468"/>
      <c r="BU49" s="468"/>
      <c r="BV49" s="468"/>
      <c r="BW49" s="468"/>
      <c r="BX49" s="468"/>
      <c r="BY49" s="468"/>
      <c r="BZ49" s="468"/>
      <c r="CA49" s="468"/>
      <c r="CB49" s="468"/>
      <c r="CC49" s="468"/>
      <c r="CD49" s="468"/>
      <c r="CE49" s="468"/>
      <c r="CF49" s="468"/>
      <c r="CG49" s="468"/>
      <c r="CH49" s="468"/>
      <c r="CI49" s="468"/>
      <c r="CJ49" s="468"/>
      <c r="CK49" s="468"/>
      <c r="CL49" s="468"/>
      <c r="CM49" s="468"/>
      <c r="CN49" s="468"/>
      <c r="CO49" s="468"/>
      <c r="CP49" s="468"/>
      <c r="CQ49" s="468"/>
      <c r="CR49" s="468"/>
      <c r="CS49" s="468"/>
      <c r="CT49" s="468"/>
      <c r="CU49" s="468"/>
      <c r="CV49" s="468"/>
      <c r="CW49" s="468"/>
      <c r="CX49" s="468"/>
      <c r="CY49" s="468"/>
      <c r="CZ49" s="468"/>
      <c r="DA49" s="468"/>
      <c r="DB49" s="468"/>
      <c r="DC49" s="468"/>
      <c r="DD49" s="468"/>
      <c r="DE49" s="468"/>
      <c r="DF49" s="468"/>
      <c r="DG49" s="468"/>
      <c r="DH49" s="468"/>
      <c r="DI49" s="468"/>
      <c r="DJ49" s="468"/>
      <c r="DK49" s="468"/>
      <c r="DL49" s="468"/>
      <c r="DM49" s="468"/>
      <c r="DN49" s="468"/>
      <c r="DO49" s="468"/>
      <c r="DP49" s="468"/>
      <c r="DQ49" s="468"/>
      <c r="DR49" s="468"/>
      <c r="DS49" s="468"/>
      <c r="DT49" s="468"/>
      <c r="DU49" s="468"/>
      <c r="DV49" s="468"/>
      <c r="DW49" s="468"/>
      <c r="DX49" s="468"/>
      <c r="DY49" s="468"/>
      <c r="DZ49" s="468"/>
      <c r="EA49" s="468"/>
      <c r="EB49" s="468"/>
      <c r="EC49" s="468"/>
      <c r="ED49" s="468"/>
      <c r="EE49" s="468"/>
      <c r="EF49" s="468"/>
      <c r="EG49" s="468"/>
      <c r="EH49" s="468"/>
      <c r="EI49" s="468"/>
      <c r="EJ49" s="468"/>
      <c r="EK49" s="468"/>
      <c r="EL49" s="468"/>
      <c r="EM49" s="468"/>
      <c r="EN49" s="468"/>
      <c r="EO49" s="468"/>
      <c r="EP49" s="468"/>
      <c r="EQ49" s="468"/>
      <c r="ER49" s="468"/>
      <c r="ES49" s="468"/>
      <c r="ET49" s="468"/>
      <c r="EU49" s="468"/>
      <c r="EV49" s="468"/>
      <c r="EW49" s="468"/>
      <c r="EX49" s="468"/>
      <c r="EY49" s="468"/>
      <c r="EZ49" s="468"/>
      <c r="FA49" s="468"/>
      <c r="FB49" s="468"/>
      <c r="FC49" s="468"/>
      <c r="FD49" s="468"/>
      <c r="FE49" s="468"/>
      <c r="FF49" s="468"/>
      <c r="FG49" s="468"/>
      <c r="FH49" s="468"/>
      <c r="FI49" s="468"/>
      <c r="FJ49" s="468"/>
      <c r="FK49" s="468"/>
      <c r="FL49" s="468"/>
      <c r="FM49" s="468"/>
      <c r="FN49" s="468"/>
      <c r="FO49" s="468"/>
      <c r="FP49" s="468"/>
      <c r="FQ49" s="468"/>
      <c r="FR49" s="468"/>
      <c r="FS49" s="468"/>
      <c r="FT49" s="468"/>
      <c r="FU49" s="468"/>
      <c r="FV49" s="468"/>
      <c r="FW49" s="468"/>
      <c r="FX49" s="468"/>
      <c r="FY49" s="468"/>
      <c r="FZ49" s="468"/>
      <c r="GA49" s="468"/>
      <c r="GB49" s="468"/>
      <c r="GC49" s="468"/>
      <c r="GD49" s="468"/>
      <c r="GE49" s="468"/>
      <c r="GF49" s="468"/>
      <c r="GG49" s="468"/>
      <c r="GH49" s="468"/>
      <c r="GI49" s="468"/>
      <c r="GJ49" s="468"/>
      <c r="GK49" s="468"/>
      <c r="GL49" s="468"/>
      <c r="GM49" s="468"/>
      <c r="GN49" s="468"/>
      <c r="GO49" s="468"/>
      <c r="GP49" s="468"/>
      <c r="GQ49" s="468"/>
      <c r="GR49" s="468"/>
      <c r="GS49" s="468"/>
      <c r="GT49" s="468"/>
      <c r="GU49" s="468"/>
      <c r="GV49" s="468"/>
      <c r="GW49" s="468"/>
      <c r="GX49" s="468"/>
      <c r="GY49" s="468"/>
      <c r="GZ49" s="468"/>
      <c r="HA49" s="468"/>
      <c r="HB49" s="468"/>
      <c r="HC49" s="468"/>
      <c r="HD49" s="468"/>
      <c r="HE49" s="468"/>
      <c r="HF49" s="468"/>
      <c r="HG49" s="468"/>
      <c r="HH49" s="468"/>
      <c r="HI49" s="468"/>
      <c r="HJ49" s="468"/>
      <c r="HK49" s="468"/>
      <c r="HL49" s="468"/>
      <c r="HM49" s="468"/>
      <c r="HN49" s="468"/>
      <c r="HO49" s="468"/>
      <c r="HP49" s="468"/>
      <c r="HQ49" s="468"/>
      <c r="HR49" s="468"/>
      <c r="HS49" s="468"/>
    </row>
    <row r="50" spans="1:227" ht="27" customHeight="1">
      <c r="A50" s="384">
        <v>20</v>
      </c>
      <c r="B50" s="243">
        <v>181</v>
      </c>
      <c r="C50" s="243">
        <v>181006112</v>
      </c>
      <c r="D50" s="243" t="s">
        <v>5409</v>
      </c>
      <c r="E50" s="243" t="s">
        <v>308</v>
      </c>
      <c r="F50" s="541">
        <f>ROUND(SUM(F51),3)</f>
        <v>331.1</v>
      </c>
      <c r="G50" s="3158" t="s">
        <v>7803</v>
      </c>
      <c r="H50" s="3159"/>
      <c r="I50" s="494" t="s">
        <v>5315</v>
      </c>
      <c r="AT50" s="468"/>
      <c r="AU50" s="468"/>
      <c r="AV50" s="468"/>
      <c r="AW50" s="468"/>
      <c r="AX50" s="468"/>
      <c r="AY50" s="468"/>
      <c r="AZ50" s="468"/>
      <c r="BA50" s="468"/>
      <c r="BB50" s="468"/>
      <c r="BC50" s="468"/>
      <c r="BD50" s="468"/>
      <c r="BE50" s="468"/>
      <c r="BF50" s="468"/>
      <c r="BG50" s="468"/>
      <c r="BH50" s="468"/>
      <c r="BI50" s="468"/>
      <c r="BJ50" s="468"/>
      <c r="BK50" s="468"/>
      <c r="BL50" s="468"/>
      <c r="BM50" s="468"/>
      <c r="BN50" s="468"/>
      <c r="BO50" s="468"/>
      <c r="BP50" s="468"/>
      <c r="BQ50" s="468"/>
      <c r="BR50" s="468"/>
      <c r="BS50" s="468"/>
      <c r="BT50" s="468"/>
      <c r="BU50" s="468"/>
      <c r="BV50" s="468"/>
      <c r="BW50" s="468"/>
      <c r="BX50" s="468"/>
      <c r="BY50" s="468"/>
      <c r="BZ50" s="468"/>
      <c r="CA50" s="468"/>
      <c r="CB50" s="468"/>
      <c r="CC50" s="468"/>
      <c r="CD50" s="468"/>
      <c r="CE50" s="468"/>
      <c r="CF50" s="468"/>
      <c r="CG50" s="468"/>
      <c r="CH50" s="468"/>
      <c r="CI50" s="468"/>
      <c r="CJ50" s="468"/>
      <c r="CK50" s="468"/>
      <c r="CL50" s="468"/>
      <c r="CM50" s="468"/>
      <c r="CN50" s="468"/>
      <c r="CO50" s="468"/>
      <c r="CP50" s="468"/>
      <c r="CQ50" s="468"/>
      <c r="CR50" s="468"/>
      <c r="CS50" s="468"/>
      <c r="CT50" s="468"/>
      <c r="CU50" s="468"/>
      <c r="CV50" s="468"/>
      <c r="CW50" s="468"/>
      <c r="CX50" s="468"/>
      <c r="CY50" s="468"/>
      <c r="CZ50" s="468"/>
      <c r="DA50" s="468"/>
      <c r="DB50" s="468"/>
      <c r="DC50" s="468"/>
      <c r="DD50" s="468"/>
      <c r="DE50" s="468"/>
      <c r="DF50" s="468"/>
      <c r="DG50" s="468"/>
      <c r="DH50" s="468"/>
      <c r="DI50" s="468"/>
      <c r="DJ50" s="468"/>
      <c r="DK50" s="468"/>
      <c r="DL50" s="468"/>
      <c r="DM50" s="468"/>
      <c r="DN50" s="468"/>
      <c r="DO50" s="468"/>
      <c r="DP50" s="468"/>
      <c r="DQ50" s="468"/>
      <c r="DR50" s="468"/>
      <c r="DS50" s="468"/>
      <c r="DT50" s="468"/>
      <c r="DU50" s="468"/>
      <c r="DV50" s="468"/>
      <c r="DW50" s="468"/>
      <c r="DX50" s="468"/>
      <c r="DY50" s="468"/>
      <c r="DZ50" s="468"/>
      <c r="EA50" s="468"/>
      <c r="EB50" s="468"/>
      <c r="EC50" s="468"/>
      <c r="ED50" s="468"/>
      <c r="EE50" s="468"/>
      <c r="EF50" s="468"/>
      <c r="EG50" s="468"/>
      <c r="EH50" s="468"/>
      <c r="EI50" s="468"/>
      <c r="EJ50" s="468"/>
      <c r="EK50" s="468"/>
      <c r="EL50" s="468"/>
      <c r="EM50" s="468"/>
      <c r="EN50" s="468"/>
      <c r="EO50" s="468"/>
      <c r="EP50" s="468"/>
      <c r="EQ50" s="468"/>
      <c r="ER50" s="468"/>
      <c r="ES50" s="468"/>
      <c r="ET50" s="468"/>
      <c r="EU50" s="468"/>
      <c r="EV50" s="468"/>
      <c r="EW50" s="468"/>
      <c r="EX50" s="468"/>
      <c r="EY50" s="468"/>
      <c r="EZ50" s="468"/>
      <c r="FA50" s="468"/>
      <c r="FB50" s="468"/>
      <c r="FC50" s="468"/>
      <c r="FD50" s="468"/>
      <c r="FE50" s="468"/>
      <c r="FF50" s="468"/>
      <c r="FG50" s="468"/>
      <c r="FH50" s="468"/>
      <c r="FI50" s="468"/>
      <c r="FJ50" s="468"/>
      <c r="FK50" s="468"/>
      <c r="FL50" s="468"/>
      <c r="FM50" s="468"/>
      <c r="FN50" s="468"/>
      <c r="FO50" s="468"/>
      <c r="FP50" s="468"/>
      <c r="FQ50" s="468"/>
      <c r="FR50" s="468"/>
      <c r="FS50" s="468"/>
      <c r="FT50" s="468"/>
      <c r="FU50" s="468"/>
      <c r="FV50" s="468"/>
      <c r="FW50" s="468"/>
      <c r="FX50" s="468"/>
      <c r="FY50" s="468"/>
      <c r="FZ50" s="468"/>
      <c r="GA50" s="468"/>
      <c r="GB50" s="468"/>
      <c r="GC50" s="468"/>
      <c r="GD50" s="468"/>
      <c r="GE50" s="468"/>
      <c r="GF50" s="468"/>
      <c r="GG50" s="468"/>
      <c r="GH50" s="468"/>
      <c r="GI50" s="468"/>
      <c r="GJ50" s="468"/>
      <c r="GK50" s="468"/>
      <c r="GL50" s="468"/>
      <c r="GM50" s="468"/>
      <c r="GN50" s="468"/>
      <c r="GO50" s="468"/>
      <c r="GP50" s="468"/>
      <c r="GQ50" s="468"/>
      <c r="GR50" s="468"/>
      <c r="GS50" s="468"/>
      <c r="GT50" s="468"/>
      <c r="GU50" s="468"/>
      <c r="GV50" s="468"/>
      <c r="GW50" s="468"/>
      <c r="GX50" s="468"/>
      <c r="GY50" s="468"/>
      <c r="GZ50" s="468"/>
      <c r="HA50" s="468"/>
      <c r="HB50" s="468"/>
      <c r="HC50" s="468"/>
      <c r="HD50" s="468"/>
      <c r="HE50" s="468"/>
      <c r="HF50" s="468"/>
      <c r="HG50" s="468"/>
      <c r="HH50" s="468"/>
      <c r="HI50" s="468"/>
      <c r="HJ50" s="468"/>
      <c r="HK50" s="468"/>
      <c r="HL50" s="468"/>
      <c r="HM50" s="468"/>
      <c r="HN50" s="468"/>
      <c r="HO50" s="468"/>
      <c r="HP50" s="468"/>
      <c r="HQ50" s="468"/>
      <c r="HR50" s="468"/>
      <c r="HS50" s="468"/>
    </row>
    <row r="51" spans="1:227" ht="13.5" customHeight="1">
      <c r="A51" s="1052"/>
      <c r="B51" s="628"/>
      <c r="C51" s="628"/>
      <c r="D51" s="143" t="s">
        <v>4830</v>
      </c>
      <c r="E51" s="142"/>
      <c r="F51" s="286">
        <f>65.85+20.85+43.55+92.9+23.8+84.15</f>
        <v>331.1</v>
      </c>
      <c r="G51" s="622"/>
      <c r="H51" s="473"/>
      <c r="I51" s="1053"/>
    </row>
    <row r="52" spans="1:227" ht="27" customHeight="1">
      <c r="A52" s="384">
        <v>21</v>
      </c>
      <c r="B52" s="243">
        <v>181</v>
      </c>
      <c r="C52" s="243">
        <v>181006114</v>
      </c>
      <c r="D52" s="243" t="s">
        <v>4831</v>
      </c>
      <c r="E52" s="243" t="s">
        <v>308</v>
      </c>
      <c r="F52" s="541">
        <f>ROUND(SUM(F53:F54),3)</f>
        <v>92.7</v>
      </c>
      <c r="G52" s="3158" t="s">
        <v>7803</v>
      </c>
      <c r="H52" s="3159"/>
      <c r="I52" s="494" t="s">
        <v>5315</v>
      </c>
      <c r="AT52" s="468"/>
      <c r="AU52" s="468"/>
      <c r="AV52" s="468"/>
      <c r="AW52" s="468"/>
      <c r="AX52" s="468"/>
      <c r="AY52" s="468"/>
      <c r="AZ52" s="468"/>
      <c r="BA52" s="468"/>
      <c r="BB52" s="468"/>
      <c r="BC52" s="468"/>
      <c r="BD52" s="468"/>
      <c r="BE52" s="468"/>
      <c r="BF52" s="468"/>
      <c r="BG52" s="468"/>
      <c r="BH52" s="468"/>
      <c r="BI52" s="468"/>
      <c r="BJ52" s="468"/>
      <c r="BK52" s="468"/>
      <c r="BL52" s="468"/>
      <c r="BM52" s="468"/>
      <c r="BN52" s="468"/>
      <c r="BO52" s="468"/>
      <c r="BP52" s="468"/>
      <c r="BQ52" s="468"/>
      <c r="BR52" s="468"/>
      <c r="BS52" s="468"/>
      <c r="BT52" s="468"/>
      <c r="BU52" s="468"/>
      <c r="BV52" s="468"/>
      <c r="BW52" s="468"/>
      <c r="BX52" s="468"/>
      <c r="BY52" s="468"/>
      <c r="BZ52" s="468"/>
      <c r="CA52" s="468"/>
      <c r="CB52" s="468"/>
      <c r="CC52" s="468"/>
      <c r="CD52" s="468"/>
      <c r="CE52" s="468"/>
      <c r="CF52" s="468"/>
      <c r="CG52" s="468"/>
      <c r="CH52" s="468"/>
      <c r="CI52" s="468"/>
      <c r="CJ52" s="468"/>
      <c r="CK52" s="468"/>
      <c r="CL52" s="468"/>
      <c r="CM52" s="468"/>
      <c r="CN52" s="468"/>
      <c r="CO52" s="468"/>
      <c r="CP52" s="468"/>
      <c r="CQ52" s="468"/>
      <c r="CR52" s="468"/>
      <c r="CS52" s="468"/>
      <c r="CT52" s="468"/>
      <c r="CU52" s="468"/>
      <c r="CV52" s="468"/>
      <c r="CW52" s="468"/>
      <c r="CX52" s="468"/>
      <c r="CY52" s="468"/>
      <c r="CZ52" s="468"/>
      <c r="DA52" s="468"/>
      <c r="DB52" s="468"/>
      <c r="DC52" s="468"/>
      <c r="DD52" s="468"/>
      <c r="DE52" s="468"/>
      <c r="DF52" s="468"/>
      <c r="DG52" s="468"/>
      <c r="DH52" s="468"/>
      <c r="DI52" s="468"/>
      <c r="DJ52" s="468"/>
      <c r="DK52" s="468"/>
      <c r="DL52" s="468"/>
      <c r="DM52" s="468"/>
      <c r="DN52" s="468"/>
      <c r="DO52" s="468"/>
      <c r="DP52" s="468"/>
      <c r="DQ52" s="468"/>
      <c r="DR52" s="468"/>
      <c r="DS52" s="468"/>
      <c r="DT52" s="468"/>
      <c r="DU52" s="468"/>
      <c r="DV52" s="468"/>
      <c r="DW52" s="468"/>
      <c r="DX52" s="468"/>
      <c r="DY52" s="468"/>
      <c r="DZ52" s="468"/>
      <c r="EA52" s="468"/>
      <c r="EB52" s="468"/>
      <c r="EC52" s="468"/>
      <c r="ED52" s="468"/>
      <c r="EE52" s="468"/>
      <c r="EF52" s="468"/>
      <c r="EG52" s="468"/>
      <c r="EH52" s="468"/>
      <c r="EI52" s="468"/>
      <c r="EJ52" s="468"/>
      <c r="EK52" s="468"/>
      <c r="EL52" s="468"/>
      <c r="EM52" s="468"/>
      <c r="EN52" s="468"/>
      <c r="EO52" s="468"/>
      <c r="EP52" s="468"/>
      <c r="EQ52" s="468"/>
      <c r="ER52" s="468"/>
      <c r="ES52" s="468"/>
      <c r="ET52" s="468"/>
      <c r="EU52" s="468"/>
      <c r="EV52" s="468"/>
      <c r="EW52" s="468"/>
      <c r="EX52" s="468"/>
      <c r="EY52" s="468"/>
      <c r="EZ52" s="468"/>
      <c r="FA52" s="468"/>
      <c r="FB52" s="468"/>
      <c r="FC52" s="468"/>
      <c r="FD52" s="468"/>
      <c r="FE52" s="468"/>
      <c r="FF52" s="468"/>
      <c r="FG52" s="468"/>
      <c r="FH52" s="468"/>
      <c r="FI52" s="468"/>
      <c r="FJ52" s="468"/>
      <c r="FK52" s="468"/>
      <c r="FL52" s="468"/>
      <c r="FM52" s="468"/>
      <c r="FN52" s="468"/>
      <c r="FO52" s="468"/>
      <c r="FP52" s="468"/>
      <c r="FQ52" s="468"/>
      <c r="FR52" s="468"/>
      <c r="FS52" s="468"/>
      <c r="FT52" s="468"/>
      <c r="FU52" s="468"/>
      <c r="FV52" s="468"/>
      <c r="FW52" s="468"/>
      <c r="FX52" s="468"/>
      <c r="FY52" s="468"/>
      <c r="FZ52" s="468"/>
      <c r="GA52" s="468"/>
      <c r="GB52" s="468"/>
      <c r="GC52" s="468"/>
      <c r="GD52" s="468"/>
      <c r="GE52" s="468"/>
      <c r="GF52" s="468"/>
      <c r="GG52" s="468"/>
      <c r="GH52" s="468"/>
      <c r="GI52" s="468"/>
      <c r="GJ52" s="468"/>
      <c r="GK52" s="468"/>
      <c r="GL52" s="468"/>
      <c r="GM52" s="468"/>
      <c r="GN52" s="468"/>
      <c r="GO52" s="468"/>
      <c r="GP52" s="468"/>
      <c r="GQ52" s="468"/>
      <c r="GR52" s="468"/>
      <c r="GS52" s="468"/>
      <c r="GT52" s="468"/>
      <c r="GU52" s="468"/>
      <c r="GV52" s="468"/>
      <c r="GW52" s="468"/>
      <c r="GX52" s="468"/>
      <c r="GY52" s="468"/>
      <c r="GZ52" s="468"/>
      <c r="HA52" s="468"/>
      <c r="HB52" s="468"/>
      <c r="HC52" s="468"/>
      <c r="HD52" s="468"/>
      <c r="HE52" s="468"/>
      <c r="HF52" s="468"/>
      <c r="HG52" s="468"/>
      <c r="HH52" s="468"/>
      <c r="HI52" s="468"/>
      <c r="HJ52" s="468"/>
      <c r="HK52" s="468"/>
      <c r="HL52" s="468"/>
      <c r="HM52" s="468"/>
      <c r="HN52" s="468"/>
      <c r="HO52" s="468"/>
      <c r="HP52" s="468"/>
      <c r="HQ52" s="468"/>
      <c r="HR52" s="468"/>
      <c r="HS52" s="468"/>
    </row>
    <row r="53" spans="1:227" ht="13.5" customHeight="1">
      <c r="A53" s="1052"/>
      <c r="B53" s="628"/>
      <c r="C53" s="628"/>
      <c r="D53" s="143" t="s">
        <v>4832</v>
      </c>
      <c r="E53" s="142"/>
      <c r="F53" s="286">
        <f>13.85+23.8+4.6+15.25+6.7+9.7</f>
        <v>73.900000000000006</v>
      </c>
      <c r="G53" s="622"/>
      <c r="H53" s="473"/>
      <c r="I53" s="1053"/>
    </row>
    <row r="54" spans="1:227" ht="13.5" customHeight="1">
      <c r="A54" s="1052"/>
      <c r="B54" s="628"/>
      <c r="C54" s="628"/>
      <c r="D54" s="143" t="s">
        <v>4833</v>
      </c>
      <c r="E54" s="142"/>
      <c r="F54" s="286">
        <v>18.8</v>
      </c>
      <c r="G54" s="622"/>
      <c r="H54" s="473"/>
      <c r="I54" s="1053"/>
    </row>
    <row r="55" spans="1:227" ht="27" customHeight="1">
      <c r="A55" s="384">
        <v>22</v>
      </c>
      <c r="B55" s="243">
        <v>181</v>
      </c>
      <c r="C55" s="243">
        <v>181006124</v>
      </c>
      <c r="D55" s="243" t="s">
        <v>4834</v>
      </c>
      <c r="E55" s="243" t="s">
        <v>308</v>
      </c>
      <c r="F55" s="541">
        <f>ROUND(SUM(F56),3)</f>
        <v>39.700000000000003</v>
      </c>
      <c r="G55" s="3158" t="s">
        <v>7803</v>
      </c>
      <c r="H55" s="3159"/>
      <c r="I55" s="494" t="s">
        <v>5315</v>
      </c>
      <c r="AT55" s="468"/>
      <c r="AU55" s="468"/>
      <c r="AV55" s="468"/>
      <c r="AW55" s="468"/>
      <c r="AX55" s="468"/>
      <c r="AY55" s="468"/>
      <c r="AZ55" s="468"/>
      <c r="BA55" s="468"/>
      <c r="BB55" s="468"/>
      <c r="BC55" s="468"/>
      <c r="BD55" s="468"/>
      <c r="BE55" s="468"/>
      <c r="BF55" s="468"/>
      <c r="BG55" s="468"/>
      <c r="BH55" s="468"/>
      <c r="BI55" s="468"/>
      <c r="BJ55" s="468"/>
      <c r="BK55" s="468"/>
      <c r="BL55" s="468"/>
      <c r="BM55" s="468"/>
      <c r="BN55" s="468"/>
      <c r="BO55" s="468"/>
      <c r="BP55" s="468"/>
      <c r="BQ55" s="468"/>
      <c r="BR55" s="468"/>
      <c r="BS55" s="468"/>
      <c r="BT55" s="468"/>
      <c r="BU55" s="468"/>
      <c r="BV55" s="468"/>
      <c r="BW55" s="468"/>
      <c r="BX55" s="468"/>
      <c r="BY55" s="468"/>
      <c r="BZ55" s="468"/>
      <c r="CA55" s="468"/>
      <c r="CB55" s="468"/>
      <c r="CC55" s="468"/>
      <c r="CD55" s="468"/>
      <c r="CE55" s="468"/>
      <c r="CF55" s="468"/>
      <c r="CG55" s="468"/>
      <c r="CH55" s="468"/>
      <c r="CI55" s="468"/>
      <c r="CJ55" s="468"/>
      <c r="CK55" s="468"/>
      <c r="CL55" s="468"/>
      <c r="CM55" s="468"/>
      <c r="CN55" s="468"/>
      <c r="CO55" s="468"/>
      <c r="CP55" s="468"/>
      <c r="CQ55" s="468"/>
      <c r="CR55" s="468"/>
      <c r="CS55" s="468"/>
      <c r="CT55" s="468"/>
      <c r="CU55" s="468"/>
      <c r="CV55" s="468"/>
      <c r="CW55" s="468"/>
      <c r="CX55" s="468"/>
      <c r="CY55" s="468"/>
      <c r="CZ55" s="468"/>
      <c r="DA55" s="468"/>
      <c r="DB55" s="468"/>
      <c r="DC55" s="468"/>
      <c r="DD55" s="468"/>
      <c r="DE55" s="468"/>
      <c r="DF55" s="468"/>
      <c r="DG55" s="468"/>
      <c r="DH55" s="468"/>
      <c r="DI55" s="468"/>
      <c r="DJ55" s="468"/>
      <c r="DK55" s="468"/>
      <c r="DL55" s="468"/>
      <c r="DM55" s="468"/>
      <c r="DN55" s="468"/>
      <c r="DO55" s="468"/>
      <c r="DP55" s="468"/>
      <c r="DQ55" s="468"/>
      <c r="DR55" s="468"/>
      <c r="DS55" s="468"/>
      <c r="DT55" s="468"/>
      <c r="DU55" s="468"/>
      <c r="DV55" s="468"/>
      <c r="DW55" s="468"/>
      <c r="DX55" s="468"/>
      <c r="DY55" s="468"/>
      <c r="DZ55" s="468"/>
      <c r="EA55" s="468"/>
      <c r="EB55" s="468"/>
      <c r="EC55" s="468"/>
      <c r="ED55" s="468"/>
      <c r="EE55" s="468"/>
      <c r="EF55" s="468"/>
      <c r="EG55" s="468"/>
      <c r="EH55" s="468"/>
      <c r="EI55" s="468"/>
      <c r="EJ55" s="468"/>
      <c r="EK55" s="468"/>
      <c r="EL55" s="468"/>
      <c r="EM55" s="468"/>
      <c r="EN55" s="468"/>
      <c r="EO55" s="468"/>
      <c r="EP55" s="468"/>
      <c r="EQ55" s="468"/>
      <c r="ER55" s="468"/>
      <c r="ES55" s="468"/>
      <c r="ET55" s="468"/>
      <c r="EU55" s="468"/>
      <c r="EV55" s="468"/>
      <c r="EW55" s="468"/>
      <c r="EX55" s="468"/>
      <c r="EY55" s="468"/>
      <c r="EZ55" s="468"/>
      <c r="FA55" s="468"/>
      <c r="FB55" s="468"/>
      <c r="FC55" s="468"/>
      <c r="FD55" s="468"/>
      <c r="FE55" s="468"/>
      <c r="FF55" s="468"/>
      <c r="FG55" s="468"/>
      <c r="FH55" s="468"/>
      <c r="FI55" s="468"/>
      <c r="FJ55" s="468"/>
      <c r="FK55" s="468"/>
      <c r="FL55" s="468"/>
      <c r="FM55" s="468"/>
      <c r="FN55" s="468"/>
      <c r="FO55" s="468"/>
      <c r="FP55" s="468"/>
      <c r="FQ55" s="468"/>
      <c r="FR55" s="468"/>
      <c r="FS55" s="468"/>
      <c r="FT55" s="468"/>
      <c r="FU55" s="468"/>
      <c r="FV55" s="468"/>
      <c r="FW55" s="468"/>
      <c r="FX55" s="468"/>
      <c r="FY55" s="468"/>
      <c r="FZ55" s="468"/>
      <c r="GA55" s="468"/>
      <c r="GB55" s="468"/>
      <c r="GC55" s="468"/>
      <c r="GD55" s="468"/>
      <c r="GE55" s="468"/>
      <c r="GF55" s="468"/>
      <c r="GG55" s="468"/>
      <c r="GH55" s="468"/>
      <c r="GI55" s="468"/>
      <c r="GJ55" s="468"/>
      <c r="GK55" s="468"/>
      <c r="GL55" s="468"/>
      <c r="GM55" s="468"/>
      <c r="GN55" s="468"/>
      <c r="GO55" s="468"/>
      <c r="GP55" s="468"/>
      <c r="GQ55" s="468"/>
      <c r="GR55" s="468"/>
      <c r="GS55" s="468"/>
      <c r="GT55" s="468"/>
      <c r="GU55" s="468"/>
      <c r="GV55" s="468"/>
      <c r="GW55" s="468"/>
      <c r="GX55" s="468"/>
      <c r="GY55" s="468"/>
      <c r="GZ55" s="468"/>
      <c r="HA55" s="468"/>
      <c r="HB55" s="468"/>
      <c r="HC55" s="468"/>
      <c r="HD55" s="468"/>
      <c r="HE55" s="468"/>
      <c r="HF55" s="468"/>
      <c r="HG55" s="468"/>
      <c r="HH55" s="468"/>
      <c r="HI55" s="468"/>
      <c r="HJ55" s="468"/>
      <c r="HK55" s="468"/>
      <c r="HL55" s="468"/>
      <c r="HM55" s="468"/>
      <c r="HN55" s="468"/>
      <c r="HO55" s="468"/>
      <c r="HP55" s="468"/>
      <c r="HQ55" s="468"/>
      <c r="HR55" s="468"/>
      <c r="HS55" s="468"/>
    </row>
    <row r="56" spans="1:227" ht="13.5" customHeight="1">
      <c r="A56" s="384"/>
      <c r="B56" s="243"/>
      <c r="C56" s="396"/>
      <c r="D56" s="396" t="s">
        <v>4835</v>
      </c>
      <c r="E56" s="396"/>
      <c r="F56" s="286">
        <f>39.7</f>
        <v>39.700000000000003</v>
      </c>
      <c r="G56" s="473"/>
      <c r="H56" s="473"/>
      <c r="I56" s="164"/>
      <c r="AT56" s="468"/>
      <c r="AU56" s="468"/>
      <c r="AV56" s="468"/>
      <c r="AW56" s="468"/>
      <c r="AX56" s="468"/>
      <c r="AY56" s="468"/>
      <c r="AZ56" s="468"/>
      <c r="BA56" s="468"/>
      <c r="BB56" s="468"/>
      <c r="BC56" s="468"/>
      <c r="BD56" s="468"/>
      <c r="BE56" s="468"/>
      <c r="BF56" s="468"/>
      <c r="BG56" s="468"/>
      <c r="BH56" s="468"/>
      <c r="BI56" s="468"/>
      <c r="BJ56" s="468"/>
      <c r="BK56" s="468"/>
      <c r="BL56" s="468"/>
      <c r="BM56" s="468"/>
      <c r="BN56" s="468"/>
      <c r="BO56" s="468"/>
      <c r="BP56" s="468"/>
      <c r="BQ56" s="468"/>
      <c r="BR56" s="468"/>
      <c r="BS56" s="468"/>
      <c r="BT56" s="468"/>
      <c r="BU56" s="468"/>
      <c r="BV56" s="468"/>
      <c r="BW56" s="468"/>
      <c r="BX56" s="468"/>
      <c r="BY56" s="468"/>
      <c r="BZ56" s="468"/>
      <c r="CA56" s="468"/>
      <c r="CB56" s="468"/>
      <c r="CC56" s="468"/>
      <c r="CD56" s="468"/>
      <c r="CE56" s="468"/>
      <c r="CF56" s="468"/>
      <c r="CG56" s="468"/>
      <c r="CH56" s="468"/>
      <c r="CI56" s="468"/>
      <c r="CJ56" s="468"/>
      <c r="CK56" s="468"/>
      <c r="CL56" s="468"/>
      <c r="CM56" s="468"/>
      <c r="CN56" s="468"/>
      <c r="CO56" s="468"/>
      <c r="CP56" s="468"/>
      <c r="CQ56" s="468"/>
      <c r="CR56" s="468"/>
      <c r="CS56" s="468"/>
      <c r="CT56" s="468"/>
      <c r="CU56" s="468"/>
      <c r="CV56" s="468"/>
      <c r="CW56" s="468"/>
      <c r="CX56" s="468"/>
      <c r="CY56" s="468"/>
      <c r="CZ56" s="468"/>
      <c r="DA56" s="468"/>
      <c r="DB56" s="468"/>
      <c r="DC56" s="468"/>
      <c r="DD56" s="468"/>
      <c r="DE56" s="468"/>
      <c r="DF56" s="468"/>
      <c r="DG56" s="468"/>
      <c r="DH56" s="468"/>
      <c r="DI56" s="468"/>
      <c r="DJ56" s="468"/>
      <c r="DK56" s="468"/>
      <c r="DL56" s="468"/>
      <c r="DM56" s="468"/>
      <c r="DN56" s="468"/>
      <c r="DO56" s="468"/>
      <c r="DP56" s="468"/>
      <c r="DQ56" s="468"/>
      <c r="DR56" s="468"/>
      <c r="DS56" s="468"/>
      <c r="DT56" s="468"/>
      <c r="DU56" s="468"/>
      <c r="DV56" s="468"/>
      <c r="DW56" s="468"/>
      <c r="DX56" s="468"/>
      <c r="DY56" s="468"/>
      <c r="DZ56" s="468"/>
      <c r="EA56" s="468"/>
      <c r="EB56" s="468"/>
      <c r="EC56" s="468"/>
      <c r="ED56" s="468"/>
      <c r="EE56" s="468"/>
      <c r="EF56" s="468"/>
      <c r="EG56" s="468"/>
      <c r="EH56" s="468"/>
      <c r="EI56" s="468"/>
      <c r="EJ56" s="468"/>
      <c r="EK56" s="468"/>
      <c r="EL56" s="468"/>
      <c r="EM56" s="468"/>
      <c r="EN56" s="468"/>
      <c r="EO56" s="468"/>
      <c r="EP56" s="468"/>
      <c r="EQ56" s="468"/>
      <c r="ER56" s="468"/>
      <c r="ES56" s="468"/>
      <c r="ET56" s="468"/>
      <c r="EU56" s="468"/>
      <c r="EV56" s="468"/>
      <c r="EW56" s="468"/>
      <c r="EX56" s="468"/>
      <c r="EY56" s="468"/>
      <c r="EZ56" s="468"/>
      <c r="FA56" s="468"/>
      <c r="FB56" s="468"/>
      <c r="FC56" s="468"/>
      <c r="FD56" s="468"/>
      <c r="FE56" s="468"/>
      <c r="FF56" s="468"/>
      <c r="FG56" s="468"/>
      <c r="FH56" s="468"/>
      <c r="FI56" s="468"/>
      <c r="FJ56" s="468"/>
      <c r="FK56" s="468"/>
      <c r="FL56" s="468"/>
      <c r="FM56" s="468"/>
      <c r="FN56" s="468"/>
      <c r="FO56" s="468"/>
      <c r="FP56" s="468"/>
      <c r="FQ56" s="468"/>
      <c r="FR56" s="468"/>
      <c r="FS56" s="468"/>
      <c r="FT56" s="468"/>
      <c r="FU56" s="468"/>
      <c r="FV56" s="468"/>
      <c r="FW56" s="468"/>
      <c r="FX56" s="468"/>
      <c r="FY56" s="468"/>
      <c r="FZ56" s="468"/>
      <c r="GA56" s="468"/>
      <c r="GB56" s="468"/>
      <c r="GC56" s="468"/>
      <c r="GD56" s="468"/>
      <c r="GE56" s="468"/>
      <c r="GF56" s="468"/>
      <c r="GG56" s="468"/>
      <c r="GH56" s="468"/>
      <c r="GI56" s="468"/>
      <c r="GJ56" s="468"/>
      <c r="GK56" s="468"/>
      <c r="GL56" s="468"/>
      <c r="GM56" s="468"/>
      <c r="GN56" s="468"/>
      <c r="GO56" s="468"/>
      <c r="GP56" s="468"/>
      <c r="GQ56" s="468"/>
      <c r="GR56" s="468"/>
      <c r="GS56" s="468"/>
      <c r="GT56" s="468"/>
      <c r="GU56" s="468"/>
      <c r="GV56" s="468"/>
      <c r="GW56" s="468"/>
      <c r="GX56" s="468"/>
      <c r="GY56" s="468"/>
      <c r="GZ56" s="468"/>
      <c r="HA56" s="468"/>
      <c r="HB56" s="468"/>
      <c r="HC56" s="468"/>
      <c r="HD56" s="468"/>
      <c r="HE56" s="468"/>
      <c r="HF56" s="468"/>
      <c r="HG56" s="468"/>
      <c r="HH56" s="468"/>
      <c r="HI56" s="468"/>
      <c r="HJ56" s="468"/>
      <c r="HK56" s="468"/>
      <c r="HL56" s="468"/>
      <c r="HM56" s="468"/>
      <c r="HN56" s="468"/>
      <c r="HO56" s="468"/>
      <c r="HP56" s="468"/>
      <c r="HQ56" s="468"/>
      <c r="HR56" s="468"/>
      <c r="HS56" s="468"/>
    </row>
    <row r="57" spans="1:227" s="640" customFormat="1" ht="27" customHeight="1">
      <c r="A57" s="645">
        <v>23</v>
      </c>
      <c r="B57" s="646" t="s">
        <v>1677</v>
      </c>
      <c r="C57" s="646" t="s">
        <v>4836</v>
      </c>
      <c r="D57" s="647" t="s">
        <v>4837</v>
      </c>
      <c r="E57" s="648" t="s">
        <v>222</v>
      </c>
      <c r="F57" s="541">
        <f>ROUND(SUM(F59:F60),3)</f>
        <v>23.163</v>
      </c>
      <c r="G57" s="3158" t="s">
        <v>7803</v>
      </c>
      <c r="H57" s="3159"/>
      <c r="I57" s="638" t="s">
        <v>5315</v>
      </c>
    </row>
    <row r="58" spans="1:227" s="640" customFormat="1" ht="13.5" customHeight="1">
      <c r="A58" s="649"/>
      <c r="B58" s="650"/>
      <c r="C58" s="650"/>
      <c r="D58" s="651" t="s">
        <v>4838</v>
      </c>
      <c r="E58" s="648"/>
      <c r="F58" s="652"/>
      <c r="G58" s="653"/>
      <c r="H58" s="653"/>
      <c r="I58" s="654"/>
    </row>
    <row r="59" spans="1:227" s="640" customFormat="1" ht="13.5" customHeight="1">
      <c r="A59" s="649"/>
      <c r="B59" s="650"/>
      <c r="C59" s="650"/>
      <c r="D59" s="651" t="s">
        <v>5246</v>
      </c>
      <c r="E59" s="648"/>
      <c r="F59" s="652">
        <f>(331.1*0.15+(73.9+18.8+39.7)*0.3+94.4*0.1)*1.7</f>
        <v>168.00249999999997</v>
      </c>
      <c r="G59" s="653"/>
      <c r="H59" s="653"/>
      <c r="I59" s="654"/>
    </row>
    <row r="60" spans="1:227" s="640" customFormat="1" ht="13.5" customHeight="1">
      <c r="A60" s="649"/>
      <c r="B60" s="650"/>
      <c r="C60" s="650"/>
      <c r="D60" s="651" t="s">
        <v>5258</v>
      </c>
      <c r="E60" s="648"/>
      <c r="F60" s="652">
        <f>-((568)*0.15)*1.7</f>
        <v>-144.84</v>
      </c>
      <c r="G60" s="653"/>
      <c r="H60" s="653"/>
      <c r="I60" s="654"/>
    </row>
    <row r="61" spans="1:227" ht="27" customHeight="1">
      <c r="A61" s="1052">
        <v>24</v>
      </c>
      <c r="B61" s="628">
        <v>181</v>
      </c>
      <c r="C61" s="628">
        <v>181111123</v>
      </c>
      <c r="D61" s="628" t="s">
        <v>5410</v>
      </c>
      <c r="E61" s="142" t="s">
        <v>308</v>
      </c>
      <c r="F61" s="541">
        <f>ROUND(SUM(F62),3)</f>
        <v>79.400000000000006</v>
      </c>
      <c r="G61" s="3158" t="s">
        <v>7803</v>
      </c>
      <c r="H61" s="3159"/>
      <c r="I61" s="1053" t="s">
        <v>5315</v>
      </c>
      <c r="N61" s="623"/>
    </row>
    <row r="62" spans="1:227" ht="13.5" customHeight="1">
      <c r="A62" s="384"/>
      <c r="B62" s="243"/>
      <c r="C62" s="396"/>
      <c r="D62" s="396" t="s">
        <v>5249</v>
      </c>
      <c r="E62" s="396"/>
      <c r="F62" s="286">
        <f>(39.7)*2</f>
        <v>79.400000000000006</v>
      </c>
      <c r="G62" s="473"/>
      <c r="H62" s="473"/>
      <c r="I62" s="164"/>
      <c r="AT62" s="468"/>
      <c r="AU62" s="468"/>
      <c r="AV62" s="468"/>
      <c r="AW62" s="468"/>
      <c r="AX62" s="468"/>
      <c r="AY62" s="468"/>
      <c r="AZ62" s="468"/>
      <c r="BA62" s="468"/>
      <c r="BB62" s="468"/>
      <c r="BC62" s="468"/>
      <c r="BD62" s="468"/>
      <c r="BE62" s="468"/>
      <c r="BF62" s="468"/>
      <c r="BG62" s="468"/>
      <c r="BH62" s="468"/>
      <c r="BI62" s="468"/>
      <c r="BJ62" s="468"/>
      <c r="BK62" s="468"/>
      <c r="BL62" s="468"/>
      <c r="BM62" s="468"/>
      <c r="BN62" s="468"/>
      <c r="BO62" s="468"/>
      <c r="BP62" s="468"/>
      <c r="BQ62" s="468"/>
      <c r="BR62" s="468"/>
      <c r="BS62" s="468"/>
      <c r="BT62" s="468"/>
      <c r="BU62" s="468"/>
      <c r="BV62" s="468"/>
      <c r="BW62" s="468"/>
      <c r="BX62" s="468"/>
      <c r="BY62" s="468"/>
      <c r="BZ62" s="468"/>
      <c r="CA62" s="468"/>
      <c r="CB62" s="468"/>
      <c r="CC62" s="468"/>
      <c r="CD62" s="468"/>
      <c r="CE62" s="468"/>
      <c r="CF62" s="468"/>
      <c r="CG62" s="468"/>
      <c r="CH62" s="468"/>
      <c r="CI62" s="468"/>
      <c r="CJ62" s="468"/>
      <c r="CK62" s="468"/>
      <c r="CL62" s="468"/>
      <c r="CM62" s="468"/>
      <c r="CN62" s="468"/>
      <c r="CO62" s="468"/>
      <c r="CP62" s="468"/>
      <c r="CQ62" s="468"/>
      <c r="CR62" s="468"/>
      <c r="CS62" s="468"/>
      <c r="CT62" s="468"/>
      <c r="CU62" s="468"/>
      <c r="CV62" s="468"/>
      <c r="CW62" s="468"/>
      <c r="CX62" s="468"/>
      <c r="CY62" s="468"/>
      <c r="CZ62" s="468"/>
      <c r="DA62" s="468"/>
      <c r="DB62" s="468"/>
      <c r="DC62" s="468"/>
      <c r="DD62" s="468"/>
      <c r="DE62" s="468"/>
      <c r="DF62" s="468"/>
      <c r="DG62" s="468"/>
      <c r="DH62" s="468"/>
      <c r="DI62" s="468"/>
      <c r="DJ62" s="468"/>
      <c r="DK62" s="468"/>
      <c r="DL62" s="468"/>
      <c r="DM62" s="468"/>
      <c r="DN62" s="468"/>
      <c r="DO62" s="468"/>
      <c r="DP62" s="468"/>
      <c r="DQ62" s="468"/>
      <c r="DR62" s="468"/>
      <c r="DS62" s="468"/>
      <c r="DT62" s="468"/>
      <c r="DU62" s="468"/>
      <c r="DV62" s="468"/>
      <c r="DW62" s="468"/>
      <c r="DX62" s="468"/>
      <c r="DY62" s="468"/>
      <c r="DZ62" s="468"/>
      <c r="EA62" s="468"/>
      <c r="EB62" s="468"/>
      <c r="EC62" s="468"/>
      <c r="ED62" s="468"/>
      <c r="EE62" s="468"/>
      <c r="EF62" s="468"/>
      <c r="EG62" s="468"/>
      <c r="EH62" s="468"/>
      <c r="EI62" s="468"/>
      <c r="EJ62" s="468"/>
      <c r="EK62" s="468"/>
      <c r="EL62" s="468"/>
      <c r="EM62" s="468"/>
      <c r="EN62" s="468"/>
      <c r="EO62" s="468"/>
      <c r="EP62" s="468"/>
      <c r="EQ62" s="468"/>
      <c r="ER62" s="468"/>
      <c r="ES62" s="468"/>
      <c r="ET62" s="468"/>
      <c r="EU62" s="468"/>
      <c r="EV62" s="468"/>
      <c r="EW62" s="468"/>
      <c r="EX62" s="468"/>
      <c r="EY62" s="468"/>
      <c r="EZ62" s="468"/>
      <c r="FA62" s="468"/>
      <c r="FB62" s="468"/>
      <c r="FC62" s="468"/>
      <c r="FD62" s="468"/>
      <c r="FE62" s="468"/>
      <c r="FF62" s="468"/>
      <c r="FG62" s="468"/>
      <c r="FH62" s="468"/>
      <c r="FI62" s="468"/>
      <c r="FJ62" s="468"/>
      <c r="FK62" s="468"/>
      <c r="FL62" s="468"/>
      <c r="FM62" s="468"/>
      <c r="FN62" s="468"/>
      <c r="FO62" s="468"/>
      <c r="FP62" s="468"/>
      <c r="FQ62" s="468"/>
      <c r="FR62" s="468"/>
      <c r="FS62" s="468"/>
      <c r="FT62" s="468"/>
      <c r="FU62" s="468"/>
      <c r="FV62" s="468"/>
      <c r="FW62" s="468"/>
      <c r="FX62" s="468"/>
      <c r="FY62" s="468"/>
      <c r="FZ62" s="468"/>
      <c r="GA62" s="468"/>
      <c r="GB62" s="468"/>
      <c r="GC62" s="468"/>
      <c r="GD62" s="468"/>
      <c r="GE62" s="468"/>
      <c r="GF62" s="468"/>
      <c r="GG62" s="468"/>
      <c r="GH62" s="468"/>
      <c r="GI62" s="468"/>
      <c r="GJ62" s="468"/>
      <c r="GK62" s="468"/>
      <c r="GL62" s="468"/>
      <c r="GM62" s="468"/>
      <c r="GN62" s="468"/>
      <c r="GO62" s="468"/>
      <c r="GP62" s="468"/>
      <c r="GQ62" s="468"/>
      <c r="GR62" s="468"/>
      <c r="GS62" s="468"/>
      <c r="GT62" s="468"/>
      <c r="GU62" s="468"/>
      <c r="GV62" s="468"/>
      <c r="GW62" s="468"/>
      <c r="GX62" s="468"/>
      <c r="GY62" s="468"/>
      <c r="GZ62" s="468"/>
      <c r="HA62" s="468"/>
      <c r="HB62" s="468"/>
      <c r="HC62" s="468"/>
      <c r="HD62" s="468"/>
      <c r="HE62" s="468"/>
      <c r="HF62" s="468"/>
      <c r="HG62" s="468"/>
      <c r="HH62" s="468"/>
      <c r="HI62" s="468"/>
      <c r="HJ62" s="468"/>
      <c r="HK62" s="468"/>
      <c r="HL62" s="468"/>
      <c r="HM62" s="468"/>
      <c r="HN62" s="468"/>
      <c r="HO62" s="468"/>
      <c r="HP62" s="468"/>
      <c r="HQ62" s="468"/>
      <c r="HR62" s="468"/>
      <c r="HS62" s="468"/>
    </row>
    <row r="63" spans="1:227" ht="28.5" customHeight="1">
      <c r="A63" s="384">
        <v>25</v>
      </c>
      <c r="B63" s="243">
        <v>181</v>
      </c>
      <c r="C63" s="243">
        <v>181151321</v>
      </c>
      <c r="D63" s="243" t="s">
        <v>5411</v>
      </c>
      <c r="E63" s="243" t="s">
        <v>308</v>
      </c>
      <c r="F63" s="541">
        <f>ROUND(SUM(F64:F66),3)</f>
        <v>516.5</v>
      </c>
      <c r="G63" s="3158" t="s">
        <v>7803</v>
      </c>
      <c r="H63" s="3159"/>
      <c r="I63" s="494" t="s">
        <v>5315</v>
      </c>
      <c r="AT63" s="468"/>
      <c r="AU63" s="468"/>
      <c r="AV63" s="468"/>
      <c r="AW63" s="468"/>
      <c r="AX63" s="468"/>
      <c r="AY63" s="468"/>
      <c r="AZ63" s="468"/>
      <c r="BA63" s="468"/>
      <c r="BB63" s="468"/>
      <c r="BC63" s="468"/>
      <c r="BD63" s="468"/>
      <c r="BE63" s="468"/>
      <c r="BF63" s="468"/>
      <c r="BG63" s="468"/>
      <c r="BH63" s="468"/>
      <c r="BI63" s="468"/>
      <c r="BJ63" s="468"/>
      <c r="BK63" s="468"/>
      <c r="BL63" s="468"/>
      <c r="BM63" s="468"/>
      <c r="BN63" s="468"/>
      <c r="BO63" s="468"/>
      <c r="BP63" s="468"/>
      <c r="BQ63" s="468"/>
      <c r="BR63" s="468"/>
      <c r="BS63" s="468"/>
      <c r="BT63" s="468"/>
      <c r="BU63" s="468"/>
      <c r="BV63" s="468"/>
      <c r="BW63" s="468"/>
      <c r="BX63" s="468"/>
      <c r="BY63" s="468"/>
      <c r="BZ63" s="468"/>
      <c r="CA63" s="468"/>
      <c r="CB63" s="468"/>
      <c r="CC63" s="468"/>
      <c r="CD63" s="468"/>
      <c r="CE63" s="468"/>
      <c r="CF63" s="468"/>
      <c r="CG63" s="468"/>
      <c r="CH63" s="468"/>
      <c r="CI63" s="468"/>
      <c r="CJ63" s="468"/>
      <c r="CK63" s="468"/>
      <c r="CL63" s="468"/>
      <c r="CM63" s="468"/>
      <c r="CN63" s="468"/>
      <c r="CO63" s="468"/>
      <c r="CP63" s="468"/>
      <c r="CQ63" s="468"/>
      <c r="CR63" s="468"/>
      <c r="CS63" s="468"/>
      <c r="CT63" s="468"/>
      <c r="CU63" s="468"/>
      <c r="CV63" s="468"/>
      <c r="CW63" s="468"/>
      <c r="CX63" s="468"/>
      <c r="CY63" s="468"/>
      <c r="CZ63" s="468"/>
      <c r="DA63" s="468"/>
      <c r="DB63" s="468"/>
      <c r="DC63" s="468"/>
      <c r="DD63" s="468"/>
      <c r="DE63" s="468"/>
      <c r="DF63" s="468"/>
      <c r="DG63" s="468"/>
      <c r="DH63" s="468"/>
      <c r="DI63" s="468"/>
      <c r="DJ63" s="468"/>
      <c r="DK63" s="468"/>
      <c r="DL63" s="468"/>
      <c r="DM63" s="468"/>
      <c r="DN63" s="468"/>
      <c r="DO63" s="468"/>
      <c r="DP63" s="468"/>
      <c r="DQ63" s="468"/>
      <c r="DR63" s="468"/>
      <c r="DS63" s="468"/>
      <c r="DT63" s="468"/>
      <c r="DU63" s="468"/>
      <c r="DV63" s="468"/>
      <c r="DW63" s="468"/>
      <c r="DX63" s="468"/>
      <c r="DY63" s="468"/>
      <c r="DZ63" s="468"/>
      <c r="EA63" s="468"/>
      <c r="EB63" s="468"/>
      <c r="EC63" s="468"/>
      <c r="ED63" s="468"/>
      <c r="EE63" s="468"/>
      <c r="EF63" s="468"/>
      <c r="EG63" s="468"/>
      <c r="EH63" s="468"/>
      <c r="EI63" s="468"/>
      <c r="EJ63" s="468"/>
      <c r="EK63" s="468"/>
      <c r="EL63" s="468"/>
      <c r="EM63" s="468"/>
      <c r="EN63" s="468"/>
      <c r="EO63" s="468"/>
      <c r="EP63" s="468"/>
      <c r="EQ63" s="468"/>
      <c r="ER63" s="468"/>
      <c r="ES63" s="468"/>
      <c r="ET63" s="468"/>
      <c r="EU63" s="468"/>
      <c r="EV63" s="468"/>
      <c r="EW63" s="468"/>
      <c r="EX63" s="468"/>
      <c r="EY63" s="468"/>
      <c r="EZ63" s="468"/>
      <c r="FA63" s="468"/>
      <c r="FB63" s="468"/>
      <c r="FC63" s="468"/>
      <c r="FD63" s="468"/>
      <c r="FE63" s="468"/>
      <c r="FF63" s="468"/>
      <c r="FG63" s="468"/>
      <c r="FH63" s="468"/>
      <c r="FI63" s="468"/>
      <c r="FJ63" s="468"/>
      <c r="FK63" s="468"/>
      <c r="FL63" s="468"/>
      <c r="FM63" s="468"/>
      <c r="FN63" s="468"/>
      <c r="FO63" s="468"/>
      <c r="FP63" s="468"/>
      <c r="FQ63" s="468"/>
      <c r="FR63" s="468"/>
      <c r="FS63" s="468"/>
      <c r="FT63" s="468"/>
      <c r="FU63" s="468"/>
      <c r="FV63" s="468"/>
      <c r="FW63" s="468"/>
      <c r="FX63" s="468"/>
      <c r="FY63" s="468"/>
      <c r="FZ63" s="468"/>
      <c r="GA63" s="468"/>
      <c r="GB63" s="468"/>
      <c r="GC63" s="468"/>
      <c r="GD63" s="468"/>
      <c r="GE63" s="468"/>
      <c r="GF63" s="468"/>
      <c r="GG63" s="468"/>
      <c r="GH63" s="468"/>
      <c r="GI63" s="468"/>
      <c r="GJ63" s="468"/>
      <c r="GK63" s="468"/>
      <c r="GL63" s="468"/>
      <c r="GM63" s="468"/>
      <c r="GN63" s="468"/>
      <c r="GO63" s="468"/>
      <c r="GP63" s="468"/>
      <c r="GQ63" s="468"/>
      <c r="GR63" s="468"/>
      <c r="GS63" s="468"/>
      <c r="GT63" s="468"/>
      <c r="GU63" s="468"/>
      <c r="GV63" s="468"/>
      <c r="GW63" s="468"/>
      <c r="GX63" s="468"/>
      <c r="GY63" s="468"/>
      <c r="GZ63" s="468"/>
      <c r="HA63" s="468"/>
      <c r="HB63" s="468"/>
      <c r="HC63" s="468"/>
      <c r="HD63" s="468"/>
      <c r="HE63" s="468"/>
      <c r="HF63" s="468"/>
      <c r="HG63" s="468"/>
      <c r="HH63" s="468"/>
      <c r="HI63" s="468"/>
      <c r="HJ63" s="468"/>
      <c r="HK63" s="468"/>
      <c r="HL63" s="468"/>
      <c r="HM63" s="468"/>
      <c r="HN63" s="468"/>
      <c r="HO63" s="468"/>
      <c r="HP63" s="468"/>
      <c r="HQ63" s="468"/>
      <c r="HR63" s="468"/>
      <c r="HS63" s="468"/>
    </row>
    <row r="64" spans="1:227" ht="13.5" customHeight="1">
      <c r="A64" s="384"/>
      <c r="B64" s="243"/>
      <c r="C64" s="396"/>
      <c r="D64" s="396" t="s">
        <v>5250</v>
      </c>
      <c r="E64" s="396"/>
      <c r="F64" s="286">
        <f>65.85+20.85+43.55+92.9+23.8+84.15</f>
        <v>331.1</v>
      </c>
      <c r="G64" s="473"/>
      <c r="H64" s="473"/>
      <c r="I64" s="164"/>
      <c r="AT64" s="468"/>
      <c r="AU64" s="468"/>
      <c r="AV64" s="468"/>
      <c r="AW64" s="468"/>
      <c r="AX64" s="468"/>
      <c r="AY64" s="468"/>
      <c r="AZ64" s="468"/>
      <c r="BA64" s="468"/>
      <c r="BB64" s="468"/>
      <c r="BC64" s="468"/>
      <c r="BD64" s="468"/>
      <c r="BE64" s="468"/>
      <c r="BF64" s="468"/>
      <c r="BG64" s="468"/>
      <c r="BH64" s="468"/>
      <c r="BI64" s="468"/>
      <c r="BJ64" s="468"/>
      <c r="BK64" s="468"/>
      <c r="BL64" s="468"/>
      <c r="BM64" s="468"/>
      <c r="BN64" s="468"/>
      <c r="BO64" s="468"/>
      <c r="BP64" s="468"/>
      <c r="BQ64" s="468"/>
      <c r="BR64" s="468"/>
      <c r="BS64" s="468"/>
      <c r="BT64" s="468"/>
      <c r="BU64" s="468"/>
      <c r="BV64" s="468"/>
      <c r="BW64" s="468"/>
      <c r="BX64" s="468"/>
      <c r="BY64" s="468"/>
      <c r="BZ64" s="468"/>
      <c r="CA64" s="468"/>
      <c r="CB64" s="468"/>
      <c r="CC64" s="468"/>
      <c r="CD64" s="468"/>
      <c r="CE64" s="468"/>
      <c r="CF64" s="468"/>
      <c r="CG64" s="468"/>
      <c r="CH64" s="468"/>
      <c r="CI64" s="468"/>
      <c r="CJ64" s="468"/>
      <c r="CK64" s="468"/>
      <c r="CL64" s="468"/>
      <c r="CM64" s="468"/>
      <c r="CN64" s="468"/>
      <c r="CO64" s="468"/>
      <c r="CP64" s="468"/>
      <c r="CQ64" s="468"/>
      <c r="CR64" s="468"/>
      <c r="CS64" s="468"/>
      <c r="CT64" s="468"/>
      <c r="CU64" s="468"/>
      <c r="CV64" s="468"/>
      <c r="CW64" s="468"/>
      <c r="CX64" s="468"/>
      <c r="CY64" s="468"/>
      <c r="CZ64" s="468"/>
      <c r="DA64" s="468"/>
      <c r="DB64" s="468"/>
      <c r="DC64" s="468"/>
      <c r="DD64" s="468"/>
      <c r="DE64" s="468"/>
      <c r="DF64" s="468"/>
      <c r="DG64" s="468"/>
      <c r="DH64" s="468"/>
      <c r="DI64" s="468"/>
      <c r="DJ64" s="468"/>
      <c r="DK64" s="468"/>
      <c r="DL64" s="468"/>
      <c r="DM64" s="468"/>
      <c r="DN64" s="468"/>
      <c r="DO64" s="468"/>
      <c r="DP64" s="468"/>
      <c r="DQ64" s="468"/>
      <c r="DR64" s="468"/>
      <c r="DS64" s="468"/>
      <c r="DT64" s="468"/>
      <c r="DU64" s="468"/>
      <c r="DV64" s="468"/>
      <c r="DW64" s="468"/>
      <c r="DX64" s="468"/>
      <c r="DY64" s="468"/>
      <c r="DZ64" s="468"/>
      <c r="EA64" s="468"/>
      <c r="EB64" s="468"/>
      <c r="EC64" s="468"/>
      <c r="ED64" s="468"/>
      <c r="EE64" s="468"/>
      <c r="EF64" s="468"/>
      <c r="EG64" s="468"/>
      <c r="EH64" s="468"/>
      <c r="EI64" s="468"/>
      <c r="EJ64" s="468"/>
      <c r="EK64" s="468"/>
      <c r="EL64" s="468"/>
      <c r="EM64" s="468"/>
      <c r="EN64" s="468"/>
      <c r="EO64" s="468"/>
      <c r="EP64" s="468"/>
      <c r="EQ64" s="468"/>
      <c r="ER64" s="468"/>
      <c r="ES64" s="468"/>
      <c r="ET64" s="468"/>
      <c r="EU64" s="468"/>
      <c r="EV64" s="468"/>
      <c r="EW64" s="468"/>
      <c r="EX64" s="468"/>
      <c r="EY64" s="468"/>
      <c r="EZ64" s="468"/>
      <c r="FA64" s="468"/>
      <c r="FB64" s="468"/>
      <c r="FC64" s="468"/>
      <c r="FD64" s="468"/>
      <c r="FE64" s="468"/>
      <c r="FF64" s="468"/>
      <c r="FG64" s="468"/>
      <c r="FH64" s="468"/>
      <c r="FI64" s="468"/>
      <c r="FJ64" s="468"/>
      <c r="FK64" s="468"/>
      <c r="FL64" s="468"/>
      <c r="FM64" s="468"/>
      <c r="FN64" s="468"/>
      <c r="FO64" s="468"/>
      <c r="FP64" s="468"/>
      <c r="FQ64" s="468"/>
      <c r="FR64" s="468"/>
      <c r="FS64" s="468"/>
      <c r="FT64" s="468"/>
      <c r="FU64" s="468"/>
      <c r="FV64" s="468"/>
      <c r="FW64" s="468"/>
      <c r="FX64" s="468"/>
      <c r="FY64" s="468"/>
      <c r="FZ64" s="468"/>
      <c r="GA64" s="468"/>
      <c r="GB64" s="468"/>
      <c r="GC64" s="468"/>
      <c r="GD64" s="468"/>
      <c r="GE64" s="468"/>
      <c r="GF64" s="468"/>
      <c r="GG64" s="468"/>
      <c r="GH64" s="468"/>
      <c r="GI64" s="468"/>
      <c r="GJ64" s="468"/>
      <c r="GK64" s="468"/>
      <c r="GL64" s="468"/>
      <c r="GM64" s="468"/>
      <c r="GN64" s="468"/>
      <c r="GO64" s="468"/>
      <c r="GP64" s="468"/>
      <c r="GQ64" s="468"/>
      <c r="GR64" s="468"/>
      <c r="GS64" s="468"/>
      <c r="GT64" s="468"/>
      <c r="GU64" s="468"/>
      <c r="GV64" s="468"/>
      <c r="GW64" s="468"/>
      <c r="GX64" s="468"/>
      <c r="GY64" s="468"/>
      <c r="GZ64" s="468"/>
      <c r="HA64" s="468"/>
      <c r="HB64" s="468"/>
      <c r="HC64" s="468"/>
      <c r="HD64" s="468"/>
      <c r="HE64" s="468"/>
      <c r="HF64" s="468"/>
      <c r="HG64" s="468"/>
      <c r="HH64" s="468"/>
      <c r="HI64" s="468"/>
      <c r="HJ64" s="468"/>
      <c r="HK64" s="468"/>
      <c r="HL64" s="468"/>
      <c r="HM64" s="468"/>
      <c r="HN64" s="468"/>
      <c r="HO64" s="468"/>
      <c r="HP64" s="468"/>
      <c r="HQ64" s="468"/>
      <c r="HR64" s="468"/>
      <c r="HS64" s="468"/>
    </row>
    <row r="65" spans="1:227" ht="27" customHeight="1">
      <c r="A65" s="384"/>
      <c r="B65" s="243"/>
      <c r="C65" s="243"/>
      <c r="D65" s="396" t="s">
        <v>5251</v>
      </c>
      <c r="E65" s="243"/>
      <c r="F65" s="286">
        <f>(13.85+23.8+4.6+15.25+6.7+9.7)*2</f>
        <v>147.80000000000001</v>
      </c>
      <c r="G65" s="626"/>
      <c r="H65" s="473"/>
      <c r="I65" s="164"/>
      <c r="AT65" s="468"/>
      <c r="AU65" s="468"/>
      <c r="AV65" s="468"/>
      <c r="AW65" s="468"/>
      <c r="AX65" s="468"/>
      <c r="AY65" s="468"/>
      <c r="AZ65" s="468"/>
      <c r="BA65" s="468"/>
      <c r="BB65" s="468"/>
      <c r="BC65" s="468"/>
      <c r="BD65" s="468"/>
      <c r="BE65" s="468"/>
      <c r="BF65" s="468"/>
      <c r="BG65" s="468"/>
      <c r="BH65" s="468"/>
      <c r="BI65" s="468"/>
      <c r="BJ65" s="468"/>
      <c r="BK65" s="468"/>
      <c r="BL65" s="468"/>
      <c r="BM65" s="468"/>
      <c r="BN65" s="468"/>
      <c r="BO65" s="468"/>
      <c r="BP65" s="468"/>
      <c r="BQ65" s="468"/>
      <c r="BR65" s="468"/>
      <c r="BS65" s="468"/>
      <c r="BT65" s="468"/>
      <c r="BU65" s="468"/>
      <c r="BV65" s="468"/>
      <c r="BW65" s="468"/>
      <c r="BX65" s="468"/>
      <c r="BY65" s="468"/>
      <c r="BZ65" s="468"/>
      <c r="CA65" s="468"/>
      <c r="CB65" s="468"/>
      <c r="CC65" s="468"/>
      <c r="CD65" s="468"/>
      <c r="CE65" s="468"/>
      <c r="CF65" s="468"/>
      <c r="CG65" s="468"/>
      <c r="CH65" s="468"/>
      <c r="CI65" s="468"/>
      <c r="CJ65" s="468"/>
      <c r="CK65" s="468"/>
      <c r="CL65" s="468"/>
      <c r="CM65" s="468"/>
      <c r="CN65" s="468"/>
      <c r="CO65" s="468"/>
      <c r="CP65" s="468"/>
      <c r="CQ65" s="468"/>
      <c r="CR65" s="468"/>
      <c r="CS65" s="468"/>
      <c r="CT65" s="468"/>
      <c r="CU65" s="468"/>
      <c r="CV65" s="468"/>
      <c r="CW65" s="468"/>
      <c r="CX65" s="468"/>
      <c r="CY65" s="468"/>
      <c r="CZ65" s="468"/>
      <c r="DA65" s="468"/>
      <c r="DB65" s="468"/>
      <c r="DC65" s="468"/>
      <c r="DD65" s="468"/>
      <c r="DE65" s="468"/>
      <c r="DF65" s="468"/>
      <c r="DG65" s="468"/>
      <c r="DH65" s="468"/>
      <c r="DI65" s="468"/>
      <c r="DJ65" s="468"/>
      <c r="DK65" s="468"/>
      <c r="DL65" s="468"/>
      <c r="DM65" s="468"/>
      <c r="DN65" s="468"/>
      <c r="DO65" s="468"/>
      <c r="DP65" s="468"/>
      <c r="DQ65" s="468"/>
      <c r="DR65" s="468"/>
      <c r="DS65" s="468"/>
      <c r="DT65" s="468"/>
      <c r="DU65" s="468"/>
      <c r="DV65" s="468"/>
      <c r="DW65" s="468"/>
      <c r="DX65" s="468"/>
      <c r="DY65" s="468"/>
      <c r="DZ65" s="468"/>
      <c r="EA65" s="468"/>
      <c r="EB65" s="468"/>
      <c r="EC65" s="468"/>
      <c r="ED65" s="468"/>
      <c r="EE65" s="468"/>
      <c r="EF65" s="468"/>
      <c r="EG65" s="468"/>
      <c r="EH65" s="468"/>
      <c r="EI65" s="468"/>
      <c r="EJ65" s="468"/>
      <c r="EK65" s="468"/>
      <c r="EL65" s="468"/>
      <c r="EM65" s="468"/>
      <c r="EN65" s="468"/>
      <c r="EO65" s="468"/>
      <c r="EP65" s="468"/>
      <c r="EQ65" s="468"/>
      <c r="ER65" s="468"/>
      <c r="ES65" s="468"/>
      <c r="ET65" s="468"/>
      <c r="EU65" s="468"/>
      <c r="EV65" s="468"/>
      <c r="EW65" s="468"/>
      <c r="EX65" s="468"/>
      <c r="EY65" s="468"/>
      <c r="EZ65" s="468"/>
      <c r="FA65" s="468"/>
      <c r="FB65" s="468"/>
      <c r="FC65" s="468"/>
      <c r="FD65" s="468"/>
      <c r="FE65" s="468"/>
      <c r="FF65" s="468"/>
      <c r="FG65" s="468"/>
      <c r="FH65" s="468"/>
      <c r="FI65" s="468"/>
      <c r="FJ65" s="468"/>
      <c r="FK65" s="468"/>
      <c r="FL65" s="468"/>
      <c r="FM65" s="468"/>
      <c r="FN65" s="468"/>
      <c r="FO65" s="468"/>
      <c r="FP65" s="468"/>
      <c r="FQ65" s="468"/>
      <c r="FR65" s="468"/>
      <c r="FS65" s="468"/>
      <c r="FT65" s="468"/>
      <c r="FU65" s="468"/>
      <c r="FV65" s="468"/>
      <c r="FW65" s="468"/>
      <c r="FX65" s="468"/>
      <c r="FY65" s="468"/>
      <c r="FZ65" s="468"/>
      <c r="GA65" s="468"/>
      <c r="GB65" s="468"/>
      <c r="GC65" s="468"/>
      <c r="GD65" s="468"/>
      <c r="GE65" s="468"/>
      <c r="GF65" s="468"/>
      <c r="GG65" s="468"/>
      <c r="GH65" s="468"/>
      <c r="GI65" s="468"/>
      <c r="GJ65" s="468"/>
      <c r="GK65" s="468"/>
      <c r="GL65" s="468"/>
      <c r="GM65" s="468"/>
      <c r="GN65" s="468"/>
      <c r="GO65" s="468"/>
      <c r="GP65" s="468"/>
      <c r="GQ65" s="468"/>
      <c r="GR65" s="468"/>
      <c r="GS65" s="468"/>
      <c r="GT65" s="468"/>
      <c r="GU65" s="468"/>
      <c r="GV65" s="468"/>
      <c r="GW65" s="468"/>
      <c r="GX65" s="468"/>
      <c r="GY65" s="468"/>
      <c r="GZ65" s="468"/>
      <c r="HA65" s="468"/>
      <c r="HB65" s="468"/>
      <c r="HC65" s="468"/>
      <c r="HD65" s="468"/>
      <c r="HE65" s="468"/>
      <c r="HF65" s="468"/>
      <c r="HG65" s="468"/>
      <c r="HH65" s="468"/>
      <c r="HI65" s="468"/>
      <c r="HJ65" s="468"/>
      <c r="HK65" s="468"/>
      <c r="HL65" s="468"/>
      <c r="HM65" s="468"/>
      <c r="HN65" s="468"/>
      <c r="HO65" s="468"/>
      <c r="HP65" s="468"/>
      <c r="HQ65" s="468"/>
      <c r="HR65" s="468"/>
      <c r="HS65" s="468"/>
    </row>
    <row r="66" spans="1:227" ht="13.5" customHeight="1">
      <c r="A66" s="384"/>
      <c r="B66" s="243"/>
      <c r="C66" s="396"/>
      <c r="D66" s="396" t="s">
        <v>4839</v>
      </c>
      <c r="E66" s="396"/>
      <c r="F66" s="286">
        <f>(18.8)*2</f>
        <v>37.6</v>
      </c>
      <c r="G66" s="473"/>
      <c r="H66" s="473"/>
      <c r="I66" s="164"/>
      <c r="AT66" s="468"/>
      <c r="AU66" s="468"/>
      <c r="AV66" s="468"/>
      <c r="AW66" s="468"/>
      <c r="AX66" s="468"/>
      <c r="AY66" s="468"/>
      <c r="AZ66" s="468"/>
      <c r="BA66" s="468"/>
      <c r="BB66" s="468"/>
      <c r="BC66" s="468"/>
      <c r="BD66" s="468"/>
      <c r="BE66" s="468"/>
      <c r="BF66" s="468"/>
      <c r="BG66" s="468"/>
      <c r="BH66" s="468"/>
      <c r="BI66" s="468"/>
      <c r="BJ66" s="468"/>
      <c r="BK66" s="468"/>
      <c r="BL66" s="468"/>
      <c r="BM66" s="468"/>
      <c r="BN66" s="468"/>
      <c r="BO66" s="468"/>
      <c r="BP66" s="468"/>
      <c r="BQ66" s="468"/>
      <c r="BR66" s="468"/>
      <c r="BS66" s="468"/>
      <c r="BT66" s="468"/>
      <c r="BU66" s="468"/>
      <c r="BV66" s="468"/>
      <c r="BW66" s="468"/>
      <c r="BX66" s="468"/>
      <c r="BY66" s="468"/>
      <c r="BZ66" s="468"/>
      <c r="CA66" s="468"/>
      <c r="CB66" s="468"/>
      <c r="CC66" s="468"/>
      <c r="CD66" s="468"/>
      <c r="CE66" s="468"/>
      <c r="CF66" s="468"/>
      <c r="CG66" s="468"/>
      <c r="CH66" s="468"/>
      <c r="CI66" s="468"/>
      <c r="CJ66" s="468"/>
      <c r="CK66" s="468"/>
      <c r="CL66" s="468"/>
      <c r="CM66" s="468"/>
      <c r="CN66" s="468"/>
      <c r="CO66" s="468"/>
      <c r="CP66" s="468"/>
      <c r="CQ66" s="468"/>
      <c r="CR66" s="468"/>
      <c r="CS66" s="468"/>
      <c r="CT66" s="468"/>
      <c r="CU66" s="468"/>
      <c r="CV66" s="468"/>
      <c r="CW66" s="468"/>
      <c r="CX66" s="468"/>
      <c r="CY66" s="468"/>
      <c r="CZ66" s="468"/>
      <c r="DA66" s="468"/>
      <c r="DB66" s="468"/>
      <c r="DC66" s="468"/>
      <c r="DD66" s="468"/>
      <c r="DE66" s="468"/>
      <c r="DF66" s="468"/>
      <c r="DG66" s="468"/>
      <c r="DH66" s="468"/>
      <c r="DI66" s="468"/>
      <c r="DJ66" s="468"/>
      <c r="DK66" s="468"/>
      <c r="DL66" s="468"/>
      <c r="DM66" s="468"/>
      <c r="DN66" s="468"/>
      <c r="DO66" s="468"/>
      <c r="DP66" s="468"/>
      <c r="DQ66" s="468"/>
      <c r="DR66" s="468"/>
      <c r="DS66" s="468"/>
      <c r="DT66" s="468"/>
      <c r="DU66" s="468"/>
      <c r="DV66" s="468"/>
      <c r="DW66" s="468"/>
      <c r="DX66" s="468"/>
      <c r="DY66" s="468"/>
      <c r="DZ66" s="468"/>
      <c r="EA66" s="468"/>
      <c r="EB66" s="468"/>
      <c r="EC66" s="468"/>
      <c r="ED66" s="468"/>
      <c r="EE66" s="468"/>
      <c r="EF66" s="468"/>
      <c r="EG66" s="468"/>
      <c r="EH66" s="468"/>
      <c r="EI66" s="468"/>
      <c r="EJ66" s="468"/>
      <c r="EK66" s="468"/>
      <c r="EL66" s="468"/>
      <c r="EM66" s="468"/>
      <c r="EN66" s="468"/>
      <c r="EO66" s="468"/>
      <c r="EP66" s="468"/>
      <c r="EQ66" s="468"/>
      <c r="ER66" s="468"/>
      <c r="ES66" s="468"/>
      <c r="ET66" s="468"/>
      <c r="EU66" s="468"/>
      <c r="EV66" s="468"/>
      <c r="EW66" s="468"/>
      <c r="EX66" s="468"/>
      <c r="EY66" s="468"/>
      <c r="EZ66" s="468"/>
      <c r="FA66" s="468"/>
      <c r="FB66" s="468"/>
      <c r="FC66" s="468"/>
      <c r="FD66" s="468"/>
      <c r="FE66" s="468"/>
      <c r="FF66" s="468"/>
      <c r="FG66" s="468"/>
      <c r="FH66" s="468"/>
      <c r="FI66" s="468"/>
      <c r="FJ66" s="468"/>
      <c r="FK66" s="468"/>
      <c r="FL66" s="468"/>
      <c r="FM66" s="468"/>
      <c r="FN66" s="468"/>
      <c r="FO66" s="468"/>
      <c r="FP66" s="468"/>
      <c r="FQ66" s="468"/>
      <c r="FR66" s="468"/>
      <c r="FS66" s="468"/>
      <c r="FT66" s="468"/>
      <c r="FU66" s="468"/>
      <c r="FV66" s="468"/>
      <c r="FW66" s="468"/>
      <c r="FX66" s="468"/>
      <c r="FY66" s="468"/>
      <c r="FZ66" s="468"/>
      <c r="GA66" s="468"/>
      <c r="GB66" s="468"/>
      <c r="GC66" s="468"/>
      <c r="GD66" s="468"/>
      <c r="GE66" s="468"/>
      <c r="GF66" s="468"/>
      <c r="GG66" s="468"/>
      <c r="GH66" s="468"/>
      <c r="GI66" s="468"/>
      <c r="GJ66" s="468"/>
      <c r="GK66" s="468"/>
      <c r="GL66" s="468"/>
      <c r="GM66" s="468"/>
      <c r="GN66" s="468"/>
      <c r="GO66" s="468"/>
      <c r="GP66" s="468"/>
      <c r="GQ66" s="468"/>
      <c r="GR66" s="468"/>
      <c r="GS66" s="468"/>
      <c r="GT66" s="468"/>
      <c r="GU66" s="468"/>
      <c r="GV66" s="468"/>
      <c r="GW66" s="468"/>
      <c r="GX66" s="468"/>
      <c r="GY66" s="468"/>
      <c r="GZ66" s="468"/>
      <c r="HA66" s="468"/>
      <c r="HB66" s="468"/>
      <c r="HC66" s="468"/>
      <c r="HD66" s="468"/>
      <c r="HE66" s="468"/>
      <c r="HF66" s="468"/>
      <c r="HG66" s="468"/>
      <c r="HH66" s="468"/>
      <c r="HI66" s="468"/>
      <c r="HJ66" s="468"/>
      <c r="HK66" s="468"/>
      <c r="HL66" s="468"/>
      <c r="HM66" s="468"/>
      <c r="HN66" s="468"/>
      <c r="HO66" s="468"/>
      <c r="HP66" s="468"/>
      <c r="HQ66" s="468"/>
      <c r="HR66" s="468"/>
      <c r="HS66" s="468"/>
    </row>
    <row r="67" spans="1:227" ht="27" customHeight="1">
      <c r="A67" s="1052">
        <v>26</v>
      </c>
      <c r="B67" s="628">
        <v>181</v>
      </c>
      <c r="C67" s="628">
        <v>181411151</v>
      </c>
      <c r="D67" s="628" t="s">
        <v>5412</v>
      </c>
      <c r="E67" s="142" t="s">
        <v>308</v>
      </c>
      <c r="F67" s="541">
        <f>ROUND(SUM(F68),3)</f>
        <v>331.1</v>
      </c>
      <c r="G67" s="3158" t="s">
        <v>7803</v>
      </c>
      <c r="H67" s="3159"/>
      <c r="I67" s="1053" t="s">
        <v>5315</v>
      </c>
      <c r="N67" s="623"/>
    </row>
    <row r="68" spans="1:227" ht="13.5" customHeight="1">
      <c r="A68" s="384"/>
      <c r="B68" s="243"/>
      <c r="C68" s="396"/>
      <c r="D68" s="396" t="s">
        <v>4840</v>
      </c>
      <c r="E68" s="396"/>
      <c r="F68" s="286">
        <f>65.85+20.85+43.55+92.9+23.8+84.15</f>
        <v>331.1</v>
      </c>
      <c r="G68" s="473"/>
      <c r="H68" s="473"/>
      <c r="I68" s="164"/>
      <c r="AT68" s="468"/>
      <c r="AU68" s="468"/>
      <c r="AV68" s="468"/>
      <c r="AW68" s="468"/>
      <c r="AX68" s="468"/>
      <c r="AY68" s="468"/>
      <c r="AZ68" s="468"/>
      <c r="BA68" s="468"/>
      <c r="BB68" s="468"/>
      <c r="BC68" s="468"/>
      <c r="BD68" s="468"/>
      <c r="BE68" s="468"/>
      <c r="BF68" s="468"/>
      <c r="BG68" s="468"/>
      <c r="BH68" s="468"/>
      <c r="BI68" s="468"/>
      <c r="BJ68" s="468"/>
      <c r="BK68" s="468"/>
      <c r="BL68" s="468"/>
      <c r="BM68" s="468"/>
      <c r="BN68" s="468"/>
      <c r="BO68" s="468"/>
      <c r="BP68" s="468"/>
      <c r="BQ68" s="468"/>
      <c r="BR68" s="468"/>
      <c r="BS68" s="468"/>
      <c r="BT68" s="468"/>
      <c r="BU68" s="468"/>
      <c r="BV68" s="468"/>
      <c r="BW68" s="468"/>
      <c r="BX68" s="468"/>
      <c r="BY68" s="468"/>
      <c r="BZ68" s="468"/>
      <c r="CA68" s="468"/>
      <c r="CB68" s="468"/>
      <c r="CC68" s="468"/>
      <c r="CD68" s="468"/>
      <c r="CE68" s="468"/>
      <c r="CF68" s="468"/>
      <c r="CG68" s="468"/>
      <c r="CH68" s="468"/>
      <c r="CI68" s="468"/>
      <c r="CJ68" s="468"/>
      <c r="CK68" s="468"/>
      <c r="CL68" s="468"/>
      <c r="CM68" s="468"/>
      <c r="CN68" s="468"/>
      <c r="CO68" s="468"/>
      <c r="CP68" s="468"/>
      <c r="CQ68" s="468"/>
      <c r="CR68" s="468"/>
      <c r="CS68" s="468"/>
      <c r="CT68" s="468"/>
      <c r="CU68" s="468"/>
      <c r="CV68" s="468"/>
      <c r="CW68" s="468"/>
      <c r="CX68" s="468"/>
      <c r="CY68" s="468"/>
      <c r="CZ68" s="468"/>
      <c r="DA68" s="468"/>
      <c r="DB68" s="468"/>
      <c r="DC68" s="468"/>
      <c r="DD68" s="468"/>
      <c r="DE68" s="468"/>
      <c r="DF68" s="468"/>
      <c r="DG68" s="468"/>
      <c r="DH68" s="468"/>
      <c r="DI68" s="468"/>
      <c r="DJ68" s="468"/>
      <c r="DK68" s="468"/>
      <c r="DL68" s="468"/>
      <c r="DM68" s="468"/>
      <c r="DN68" s="468"/>
      <c r="DO68" s="468"/>
      <c r="DP68" s="468"/>
      <c r="DQ68" s="468"/>
      <c r="DR68" s="468"/>
      <c r="DS68" s="468"/>
      <c r="DT68" s="468"/>
      <c r="DU68" s="468"/>
      <c r="DV68" s="468"/>
      <c r="DW68" s="468"/>
      <c r="DX68" s="468"/>
      <c r="DY68" s="468"/>
      <c r="DZ68" s="468"/>
      <c r="EA68" s="468"/>
      <c r="EB68" s="468"/>
      <c r="EC68" s="468"/>
      <c r="ED68" s="468"/>
      <c r="EE68" s="468"/>
      <c r="EF68" s="468"/>
      <c r="EG68" s="468"/>
      <c r="EH68" s="468"/>
      <c r="EI68" s="468"/>
      <c r="EJ68" s="468"/>
      <c r="EK68" s="468"/>
      <c r="EL68" s="468"/>
      <c r="EM68" s="468"/>
      <c r="EN68" s="468"/>
      <c r="EO68" s="468"/>
      <c r="EP68" s="468"/>
      <c r="EQ68" s="468"/>
      <c r="ER68" s="468"/>
      <c r="ES68" s="468"/>
      <c r="ET68" s="468"/>
      <c r="EU68" s="468"/>
      <c r="EV68" s="468"/>
      <c r="EW68" s="468"/>
      <c r="EX68" s="468"/>
      <c r="EY68" s="468"/>
      <c r="EZ68" s="468"/>
      <c r="FA68" s="468"/>
      <c r="FB68" s="468"/>
      <c r="FC68" s="468"/>
      <c r="FD68" s="468"/>
      <c r="FE68" s="468"/>
      <c r="FF68" s="468"/>
      <c r="FG68" s="468"/>
      <c r="FH68" s="468"/>
      <c r="FI68" s="468"/>
      <c r="FJ68" s="468"/>
      <c r="FK68" s="468"/>
      <c r="FL68" s="468"/>
      <c r="FM68" s="468"/>
      <c r="FN68" s="468"/>
      <c r="FO68" s="468"/>
      <c r="FP68" s="468"/>
      <c r="FQ68" s="468"/>
      <c r="FR68" s="468"/>
      <c r="FS68" s="468"/>
      <c r="FT68" s="468"/>
      <c r="FU68" s="468"/>
      <c r="FV68" s="468"/>
      <c r="FW68" s="468"/>
      <c r="FX68" s="468"/>
      <c r="FY68" s="468"/>
      <c r="FZ68" s="468"/>
      <c r="GA68" s="468"/>
      <c r="GB68" s="468"/>
      <c r="GC68" s="468"/>
      <c r="GD68" s="468"/>
      <c r="GE68" s="468"/>
      <c r="GF68" s="468"/>
      <c r="GG68" s="468"/>
      <c r="GH68" s="468"/>
      <c r="GI68" s="468"/>
      <c r="GJ68" s="468"/>
      <c r="GK68" s="468"/>
      <c r="GL68" s="468"/>
      <c r="GM68" s="468"/>
      <c r="GN68" s="468"/>
      <c r="GO68" s="468"/>
      <c r="GP68" s="468"/>
      <c r="GQ68" s="468"/>
      <c r="GR68" s="468"/>
      <c r="GS68" s="468"/>
      <c r="GT68" s="468"/>
      <c r="GU68" s="468"/>
      <c r="GV68" s="468"/>
      <c r="GW68" s="468"/>
      <c r="GX68" s="468"/>
      <c r="GY68" s="468"/>
      <c r="GZ68" s="468"/>
      <c r="HA68" s="468"/>
      <c r="HB68" s="468"/>
      <c r="HC68" s="468"/>
      <c r="HD68" s="468"/>
      <c r="HE68" s="468"/>
      <c r="HF68" s="468"/>
      <c r="HG68" s="468"/>
      <c r="HH68" s="468"/>
      <c r="HI68" s="468"/>
      <c r="HJ68" s="468"/>
      <c r="HK68" s="468"/>
      <c r="HL68" s="468"/>
      <c r="HM68" s="468"/>
      <c r="HN68" s="468"/>
      <c r="HO68" s="468"/>
      <c r="HP68" s="468"/>
      <c r="HQ68" s="468"/>
      <c r="HR68" s="468"/>
      <c r="HS68" s="468"/>
    </row>
    <row r="69" spans="1:227" ht="27" customHeight="1">
      <c r="A69" s="629">
        <v>27</v>
      </c>
      <c r="B69" s="246">
        <v>181</v>
      </c>
      <c r="C69" s="655" t="s">
        <v>4841</v>
      </c>
      <c r="D69" s="246" t="s">
        <v>4842</v>
      </c>
      <c r="E69" s="246" t="s">
        <v>308</v>
      </c>
      <c r="F69" s="541">
        <f>ROUND(SUM(F70),3)</f>
        <v>364.21</v>
      </c>
      <c r="G69" s="3158" t="s">
        <v>7803</v>
      </c>
      <c r="H69" s="3159"/>
      <c r="I69" s="633" t="s">
        <v>5316</v>
      </c>
      <c r="AT69" s="468"/>
      <c r="AU69" s="468"/>
      <c r="AV69" s="468"/>
      <c r="AW69" s="468"/>
      <c r="AX69" s="468"/>
      <c r="AY69" s="468"/>
      <c r="AZ69" s="468"/>
      <c r="BA69" s="468"/>
      <c r="BB69" s="468"/>
      <c r="BC69" s="468"/>
      <c r="BD69" s="468"/>
      <c r="BE69" s="468"/>
      <c r="BF69" s="468"/>
      <c r="BG69" s="468"/>
      <c r="BH69" s="468"/>
      <c r="BI69" s="468"/>
      <c r="BJ69" s="468"/>
      <c r="BK69" s="468"/>
      <c r="BL69" s="468"/>
      <c r="BM69" s="468"/>
      <c r="BN69" s="468"/>
      <c r="BO69" s="468"/>
      <c r="BP69" s="468"/>
      <c r="BQ69" s="468"/>
      <c r="BR69" s="468"/>
      <c r="BS69" s="468"/>
      <c r="BT69" s="468"/>
      <c r="BU69" s="468"/>
      <c r="BV69" s="468"/>
      <c r="BW69" s="468"/>
      <c r="BX69" s="468"/>
      <c r="BY69" s="468"/>
      <c r="BZ69" s="468"/>
      <c r="CA69" s="468"/>
      <c r="CB69" s="468"/>
      <c r="CC69" s="468"/>
      <c r="CD69" s="468"/>
      <c r="CE69" s="468"/>
      <c r="CF69" s="468"/>
      <c r="CG69" s="468"/>
      <c r="CH69" s="468"/>
      <c r="CI69" s="468"/>
      <c r="CJ69" s="468"/>
      <c r="CK69" s="468"/>
      <c r="CL69" s="468"/>
      <c r="CM69" s="468"/>
      <c r="CN69" s="468"/>
      <c r="CO69" s="468"/>
      <c r="CP69" s="468"/>
      <c r="CQ69" s="468"/>
      <c r="CR69" s="468"/>
      <c r="CS69" s="468"/>
      <c r="CT69" s="468"/>
      <c r="CU69" s="468"/>
      <c r="CV69" s="468"/>
      <c r="CW69" s="468"/>
      <c r="CX69" s="468"/>
      <c r="CY69" s="468"/>
      <c r="CZ69" s="468"/>
      <c r="DA69" s="468"/>
      <c r="DB69" s="468"/>
      <c r="DC69" s="468"/>
      <c r="DD69" s="468"/>
      <c r="DE69" s="468"/>
      <c r="DF69" s="468"/>
      <c r="DG69" s="468"/>
      <c r="DH69" s="468"/>
      <c r="DI69" s="468"/>
      <c r="DJ69" s="468"/>
      <c r="DK69" s="468"/>
      <c r="DL69" s="468"/>
      <c r="DM69" s="468"/>
      <c r="DN69" s="468"/>
      <c r="DO69" s="468"/>
      <c r="DP69" s="468"/>
      <c r="DQ69" s="468"/>
      <c r="DR69" s="468"/>
      <c r="DS69" s="468"/>
      <c r="DT69" s="468"/>
      <c r="DU69" s="468"/>
      <c r="DV69" s="468"/>
      <c r="DW69" s="468"/>
      <c r="DX69" s="468"/>
      <c r="DY69" s="468"/>
      <c r="DZ69" s="468"/>
      <c r="EA69" s="468"/>
      <c r="EB69" s="468"/>
      <c r="EC69" s="468"/>
      <c r="ED69" s="468"/>
      <c r="EE69" s="468"/>
      <c r="EF69" s="468"/>
      <c r="EG69" s="468"/>
      <c r="EH69" s="468"/>
      <c r="EI69" s="468"/>
      <c r="EJ69" s="468"/>
      <c r="EK69" s="468"/>
      <c r="EL69" s="468"/>
      <c r="EM69" s="468"/>
      <c r="EN69" s="468"/>
      <c r="EO69" s="468"/>
      <c r="EP69" s="468"/>
      <c r="EQ69" s="468"/>
      <c r="ER69" s="468"/>
      <c r="ES69" s="468"/>
      <c r="ET69" s="468"/>
      <c r="EU69" s="468"/>
      <c r="EV69" s="468"/>
      <c r="EW69" s="468"/>
      <c r="EX69" s="468"/>
      <c r="EY69" s="468"/>
      <c r="EZ69" s="468"/>
      <c r="FA69" s="468"/>
      <c r="FB69" s="468"/>
      <c r="FC69" s="468"/>
      <c r="FD69" s="468"/>
      <c r="FE69" s="468"/>
      <c r="FF69" s="468"/>
      <c r="FG69" s="468"/>
      <c r="FH69" s="468"/>
      <c r="FI69" s="468"/>
      <c r="FJ69" s="468"/>
      <c r="FK69" s="468"/>
      <c r="FL69" s="468"/>
      <c r="FM69" s="468"/>
      <c r="FN69" s="468"/>
      <c r="FO69" s="468"/>
      <c r="FP69" s="468"/>
      <c r="FQ69" s="468"/>
      <c r="FR69" s="468"/>
      <c r="FS69" s="468"/>
      <c r="FT69" s="468"/>
      <c r="FU69" s="468"/>
      <c r="FV69" s="468"/>
      <c r="FW69" s="468"/>
      <c r="FX69" s="468"/>
      <c r="FY69" s="468"/>
      <c r="FZ69" s="468"/>
      <c r="GA69" s="468"/>
      <c r="GB69" s="468"/>
      <c r="GC69" s="468"/>
      <c r="GD69" s="468"/>
      <c r="GE69" s="468"/>
      <c r="GF69" s="468"/>
      <c r="GG69" s="468"/>
      <c r="GH69" s="468"/>
      <c r="GI69" s="468"/>
      <c r="GJ69" s="468"/>
      <c r="GK69" s="468"/>
      <c r="GL69" s="468"/>
      <c r="GM69" s="468"/>
      <c r="GN69" s="468"/>
      <c r="GO69" s="468"/>
      <c r="GP69" s="468"/>
      <c r="GQ69" s="468"/>
      <c r="GR69" s="468"/>
      <c r="GS69" s="468"/>
      <c r="GT69" s="468"/>
      <c r="GU69" s="468"/>
      <c r="GV69" s="468"/>
      <c r="GW69" s="468"/>
      <c r="GX69" s="468"/>
      <c r="GY69" s="468"/>
      <c r="GZ69" s="468"/>
      <c r="HA69" s="468"/>
      <c r="HB69" s="468"/>
      <c r="HC69" s="468"/>
      <c r="HD69" s="468"/>
      <c r="HE69" s="468"/>
      <c r="HF69" s="468"/>
      <c r="HG69" s="468"/>
      <c r="HH69" s="468"/>
      <c r="HI69" s="468"/>
      <c r="HJ69" s="468"/>
      <c r="HK69" s="468"/>
      <c r="HL69" s="468"/>
      <c r="HM69" s="468"/>
      <c r="HN69" s="468"/>
      <c r="HO69" s="468"/>
      <c r="HP69" s="468"/>
      <c r="HQ69" s="468"/>
      <c r="HR69" s="468"/>
      <c r="HS69" s="468"/>
    </row>
    <row r="70" spans="1:227" ht="13.5" customHeight="1">
      <c r="A70" s="629"/>
      <c r="B70" s="246"/>
      <c r="C70" s="245"/>
      <c r="D70" s="245" t="s">
        <v>4843</v>
      </c>
      <c r="E70" s="245"/>
      <c r="F70" s="287">
        <f>(65.85+20.85+43.55+92.9+23.8+84.15)*1.1</f>
        <v>364.21000000000004</v>
      </c>
      <c r="G70" s="632"/>
      <c r="H70" s="632"/>
      <c r="I70" s="633"/>
      <c r="AT70" s="468"/>
      <c r="AU70" s="468"/>
      <c r="AV70" s="468"/>
      <c r="AW70" s="468"/>
      <c r="AX70" s="468"/>
      <c r="AY70" s="468"/>
      <c r="AZ70" s="468"/>
      <c r="BA70" s="468"/>
      <c r="BB70" s="468"/>
      <c r="BC70" s="468"/>
      <c r="BD70" s="468"/>
      <c r="BE70" s="468"/>
      <c r="BF70" s="468"/>
      <c r="BG70" s="468"/>
      <c r="BH70" s="468"/>
      <c r="BI70" s="468"/>
      <c r="BJ70" s="468"/>
      <c r="BK70" s="468"/>
      <c r="BL70" s="468"/>
      <c r="BM70" s="468"/>
      <c r="BN70" s="468"/>
      <c r="BO70" s="468"/>
      <c r="BP70" s="468"/>
      <c r="BQ70" s="468"/>
      <c r="BR70" s="468"/>
      <c r="BS70" s="468"/>
      <c r="BT70" s="468"/>
      <c r="BU70" s="468"/>
      <c r="BV70" s="468"/>
      <c r="BW70" s="468"/>
      <c r="BX70" s="468"/>
      <c r="BY70" s="468"/>
      <c r="BZ70" s="468"/>
      <c r="CA70" s="468"/>
      <c r="CB70" s="468"/>
      <c r="CC70" s="468"/>
      <c r="CD70" s="468"/>
      <c r="CE70" s="468"/>
      <c r="CF70" s="468"/>
      <c r="CG70" s="468"/>
      <c r="CH70" s="468"/>
      <c r="CI70" s="468"/>
      <c r="CJ70" s="468"/>
      <c r="CK70" s="468"/>
      <c r="CL70" s="468"/>
      <c r="CM70" s="468"/>
      <c r="CN70" s="468"/>
      <c r="CO70" s="468"/>
      <c r="CP70" s="468"/>
      <c r="CQ70" s="468"/>
      <c r="CR70" s="468"/>
      <c r="CS70" s="468"/>
      <c r="CT70" s="468"/>
      <c r="CU70" s="468"/>
      <c r="CV70" s="468"/>
      <c r="CW70" s="468"/>
      <c r="CX70" s="468"/>
      <c r="CY70" s="468"/>
      <c r="CZ70" s="468"/>
      <c r="DA70" s="468"/>
      <c r="DB70" s="468"/>
      <c r="DC70" s="468"/>
      <c r="DD70" s="468"/>
      <c r="DE70" s="468"/>
      <c r="DF70" s="468"/>
      <c r="DG70" s="468"/>
      <c r="DH70" s="468"/>
      <c r="DI70" s="468"/>
      <c r="DJ70" s="468"/>
      <c r="DK70" s="468"/>
      <c r="DL70" s="468"/>
      <c r="DM70" s="468"/>
      <c r="DN70" s="468"/>
      <c r="DO70" s="468"/>
      <c r="DP70" s="468"/>
      <c r="DQ70" s="468"/>
      <c r="DR70" s="468"/>
      <c r="DS70" s="468"/>
      <c r="DT70" s="468"/>
      <c r="DU70" s="468"/>
      <c r="DV70" s="468"/>
      <c r="DW70" s="468"/>
      <c r="DX70" s="468"/>
      <c r="DY70" s="468"/>
      <c r="DZ70" s="468"/>
      <c r="EA70" s="468"/>
      <c r="EB70" s="468"/>
      <c r="EC70" s="468"/>
      <c r="ED70" s="468"/>
      <c r="EE70" s="468"/>
      <c r="EF70" s="468"/>
      <c r="EG70" s="468"/>
      <c r="EH70" s="468"/>
      <c r="EI70" s="468"/>
      <c r="EJ70" s="468"/>
      <c r="EK70" s="468"/>
      <c r="EL70" s="468"/>
      <c r="EM70" s="468"/>
      <c r="EN70" s="468"/>
      <c r="EO70" s="468"/>
      <c r="EP70" s="468"/>
      <c r="EQ70" s="468"/>
      <c r="ER70" s="468"/>
      <c r="ES70" s="468"/>
      <c r="ET70" s="468"/>
      <c r="EU70" s="468"/>
      <c r="EV70" s="468"/>
      <c r="EW70" s="468"/>
      <c r="EX70" s="468"/>
      <c r="EY70" s="468"/>
      <c r="EZ70" s="468"/>
      <c r="FA70" s="468"/>
      <c r="FB70" s="468"/>
      <c r="FC70" s="468"/>
      <c r="FD70" s="468"/>
      <c r="FE70" s="468"/>
      <c r="FF70" s="468"/>
      <c r="FG70" s="468"/>
      <c r="FH70" s="468"/>
      <c r="FI70" s="468"/>
      <c r="FJ70" s="468"/>
      <c r="FK70" s="468"/>
      <c r="FL70" s="468"/>
      <c r="FM70" s="468"/>
      <c r="FN70" s="468"/>
      <c r="FO70" s="468"/>
      <c r="FP70" s="468"/>
      <c r="FQ70" s="468"/>
      <c r="FR70" s="468"/>
      <c r="FS70" s="468"/>
      <c r="FT70" s="468"/>
      <c r="FU70" s="468"/>
      <c r="FV70" s="468"/>
      <c r="FW70" s="468"/>
      <c r="FX70" s="468"/>
      <c r="FY70" s="468"/>
      <c r="FZ70" s="468"/>
      <c r="GA70" s="468"/>
      <c r="GB70" s="468"/>
      <c r="GC70" s="468"/>
      <c r="GD70" s="468"/>
      <c r="GE70" s="468"/>
      <c r="GF70" s="468"/>
      <c r="GG70" s="468"/>
      <c r="GH70" s="468"/>
      <c r="GI70" s="468"/>
      <c r="GJ70" s="468"/>
      <c r="GK70" s="468"/>
      <c r="GL70" s="468"/>
      <c r="GM70" s="468"/>
      <c r="GN70" s="468"/>
      <c r="GO70" s="468"/>
      <c r="GP70" s="468"/>
      <c r="GQ70" s="468"/>
      <c r="GR70" s="468"/>
      <c r="GS70" s="468"/>
      <c r="GT70" s="468"/>
      <c r="GU70" s="468"/>
      <c r="GV70" s="468"/>
      <c r="GW70" s="468"/>
      <c r="GX70" s="468"/>
      <c r="GY70" s="468"/>
      <c r="GZ70" s="468"/>
      <c r="HA70" s="468"/>
      <c r="HB70" s="468"/>
      <c r="HC70" s="468"/>
      <c r="HD70" s="468"/>
      <c r="HE70" s="468"/>
      <c r="HF70" s="468"/>
      <c r="HG70" s="468"/>
      <c r="HH70" s="468"/>
      <c r="HI70" s="468"/>
      <c r="HJ70" s="468"/>
      <c r="HK70" s="468"/>
      <c r="HL70" s="468"/>
      <c r="HM70" s="468"/>
      <c r="HN70" s="468"/>
      <c r="HO70" s="468"/>
      <c r="HP70" s="468"/>
      <c r="HQ70" s="468"/>
      <c r="HR70" s="468"/>
      <c r="HS70" s="468"/>
    </row>
    <row r="71" spans="1:227" ht="27" customHeight="1">
      <c r="A71" s="382">
        <v>28</v>
      </c>
      <c r="B71" s="243">
        <v>182</v>
      </c>
      <c r="C71" s="243">
        <v>182251101</v>
      </c>
      <c r="D71" s="243" t="s">
        <v>5413</v>
      </c>
      <c r="E71" s="243" t="s">
        <v>308</v>
      </c>
      <c r="F71" s="541">
        <f>ROUND(SUM(F72),3)</f>
        <v>39.700000000000003</v>
      </c>
      <c r="G71" s="3158" t="s">
        <v>7803</v>
      </c>
      <c r="H71" s="3159"/>
      <c r="I71" s="494" t="s">
        <v>5315</v>
      </c>
      <c r="AT71" s="468"/>
      <c r="AU71" s="468"/>
      <c r="AV71" s="468"/>
      <c r="AW71" s="468"/>
      <c r="AX71" s="468"/>
      <c r="AY71" s="468"/>
      <c r="AZ71" s="468"/>
      <c r="BA71" s="468"/>
      <c r="BB71" s="468"/>
      <c r="BC71" s="468"/>
      <c r="BD71" s="468"/>
      <c r="BE71" s="468"/>
      <c r="BF71" s="468"/>
      <c r="BG71" s="468"/>
      <c r="BH71" s="468"/>
      <c r="BI71" s="468"/>
      <c r="BJ71" s="468"/>
      <c r="BK71" s="468"/>
      <c r="BL71" s="468"/>
      <c r="BM71" s="468"/>
      <c r="BN71" s="468"/>
      <c r="BO71" s="468"/>
      <c r="BP71" s="468"/>
      <c r="BQ71" s="468"/>
      <c r="BR71" s="468"/>
      <c r="BS71" s="468"/>
      <c r="BT71" s="468"/>
      <c r="BU71" s="468"/>
      <c r="BV71" s="468"/>
      <c r="BW71" s="468"/>
      <c r="BX71" s="468"/>
      <c r="BY71" s="468"/>
      <c r="BZ71" s="468"/>
      <c r="CA71" s="468"/>
      <c r="CB71" s="468"/>
      <c r="CC71" s="468"/>
      <c r="CD71" s="468"/>
      <c r="CE71" s="468"/>
      <c r="CF71" s="468"/>
      <c r="CG71" s="468"/>
      <c r="CH71" s="468"/>
      <c r="CI71" s="468"/>
      <c r="CJ71" s="468"/>
      <c r="CK71" s="468"/>
      <c r="CL71" s="468"/>
      <c r="CM71" s="468"/>
      <c r="CN71" s="468"/>
      <c r="CO71" s="468"/>
      <c r="CP71" s="468"/>
      <c r="CQ71" s="468"/>
      <c r="CR71" s="468"/>
      <c r="CS71" s="468"/>
      <c r="CT71" s="468"/>
      <c r="CU71" s="468"/>
      <c r="CV71" s="468"/>
      <c r="CW71" s="468"/>
      <c r="CX71" s="468"/>
      <c r="CY71" s="468"/>
      <c r="CZ71" s="468"/>
      <c r="DA71" s="468"/>
      <c r="DB71" s="468"/>
      <c r="DC71" s="468"/>
      <c r="DD71" s="468"/>
      <c r="DE71" s="468"/>
      <c r="DF71" s="468"/>
      <c r="DG71" s="468"/>
      <c r="DH71" s="468"/>
      <c r="DI71" s="468"/>
      <c r="DJ71" s="468"/>
      <c r="DK71" s="468"/>
      <c r="DL71" s="468"/>
      <c r="DM71" s="468"/>
      <c r="DN71" s="468"/>
      <c r="DO71" s="468"/>
      <c r="DP71" s="468"/>
      <c r="DQ71" s="468"/>
      <c r="DR71" s="468"/>
      <c r="DS71" s="468"/>
      <c r="DT71" s="468"/>
      <c r="DU71" s="468"/>
      <c r="DV71" s="468"/>
      <c r="DW71" s="468"/>
      <c r="DX71" s="468"/>
      <c r="DY71" s="468"/>
      <c r="DZ71" s="468"/>
      <c r="EA71" s="468"/>
      <c r="EB71" s="468"/>
      <c r="EC71" s="468"/>
      <c r="ED71" s="468"/>
      <c r="EE71" s="468"/>
      <c r="EF71" s="468"/>
      <c r="EG71" s="468"/>
      <c r="EH71" s="468"/>
      <c r="EI71" s="468"/>
      <c r="EJ71" s="468"/>
      <c r="EK71" s="468"/>
      <c r="EL71" s="468"/>
      <c r="EM71" s="468"/>
      <c r="EN71" s="468"/>
      <c r="EO71" s="468"/>
      <c r="EP71" s="468"/>
      <c r="EQ71" s="468"/>
      <c r="ER71" s="468"/>
      <c r="ES71" s="468"/>
      <c r="ET71" s="468"/>
      <c r="EU71" s="468"/>
      <c r="EV71" s="468"/>
      <c r="EW71" s="468"/>
      <c r="EX71" s="468"/>
      <c r="EY71" s="468"/>
      <c r="EZ71" s="468"/>
      <c r="FA71" s="468"/>
      <c r="FB71" s="468"/>
      <c r="FC71" s="468"/>
      <c r="FD71" s="468"/>
      <c r="FE71" s="468"/>
      <c r="FF71" s="468"/>
      <c r="FG71" s="468"/>
      <c r="FH71" s="468"/>
      <c r="FI71" s="468"/>
      <c r="FJ71" s="468"/>
      <c r="FK71" s="468"/>
      <c r="FL71" s="468"/>
      <c r="FM71" s="468"/>
      <c r="FN71" s="468"/>
      <c r="FO71" s="468"/>
      <c r="FP71" s="468"/>
      <c r="FQ71" s="468"/>
      <c r="FR71" s="468"/>
      <c r="FS71" s="468"/>
      <c r="FT71" s="468"/>
      <c r="FU71" s="468"/>
      <c r="FV71" s="468"/>
      <c r="FW71" s="468"/>
      <c r="FX71" s="468"/>
      <c r="FY71" s="468"/>
      <c r="FZ71" s="468"/>
      <c r="GA71" s="468"/>
      <c r="GB71" s="468"/>
      <c r="GC71" s="468"/>
      <c r="GD71" s="468"/>
      <c r="GE71" s="468"/>
      <c r="GF71" s="468"/>
      <c r="GG71" s="468"/>
      <c r="GH71" s="468"/>
      <c r="GI71" s="468"/>
      <c r="GJ71" s="468"/>
      <c r="GK71" s="468"/>
      <c r="GL71" s="468"/>
      <c r="GM71" s="468"/>
      <c r="GN71" s="468"/>
      <c r="GO71" s="468"/>
      <c r="GP71" s="468"/>
      <c r="GQ71" s="468"/>
      <c r="GR71" s="468"/>
      <c r="GS71" s="468"/>
      <c r="GT71" s="468"/>
      <c r="GU71" s="468"/>
      <c r="GV71" s="468"/>
      <c r="GW71" s="468"/>
      <c r="GX71" s="468"/>
      <c r="GY71" s="468"/>
      <c r="GZ71" s="468"/>
      <c r="HA71" s="468"/>
      <c r="HB71" s="468"/>
      <c r="HC71" s="468"/>
      <c r="HD71" s="468"/>
      <c r="HE71" s="468"/>
      <c r="HF71" s="468"/>
      <c r="HG71" s="468"/>
      <c r="HH71" s="468"/>
      <c r="HI71" s="468"/>
      <c r="HJ71" s="468"/>
      <c r="HK71" s="468"/>
      <c r="HL71" s="468"/>
      <c r="HM71" s="468"/>
      <c r="HN71" s="468"/>
      <c r="HO71" s="468"/>
      <c r="HP71" s="468"/>
      <c r="HQ71" s="468"/>
      <c r="HR71" s="468"/>
      <c r="HS71" s="468"/>
    </row>
    <row r="72" spans="1:227" ht="13.5" customHeight="1">
      <c r="A72" s="384"/>
      <c r="B72" s="243"/>
      <c r="C72" s="396"/>
      <c r="D72" s="396" t="s">
        <v>4844</v>
      </c>
      <c r="E72" s="396"/>
      <c r="F72" s="286">
        <f>39.7</f>
        <v>39.700000000000003</v>
      </c>
      <c r="G72" s="473"/>
      <c r="H72" s="473"/>
      <c r="I72" s="164"/>
      <c r="AT72" s="468"/>
      <c r="AU72" s="468"/>
      <c r="AV72" s="468"/>
      <c r="AW72" s="468"/>
      <c r="AX72" s="468"/>
      <c r="AY72" s="468"/>
      <c r="AZ72" s="468"/>
      <c r="BA72" s="468"/>
      <c r="BB72" s="468"/>
      <c r="BC72" s="468"/>
      <c r="BD72" s="468"/>
      <c r="BE72" s="468"/>
      <c r="BF72" s="468"/>
      <c r="BG72" s="468"/>
      <c r="BH72" s="468"/>
      <c r="BI72" s="468"/>
      <c r="BJ72" s="468"/>
      <c r="BK72" s="468"/>
      <c r="BL72" s="468"/>
      <c r="BM72" s="468"/>
      <c r="BN72" s="468"/>
      <c r="BO72" s="468"/>
      <c r="BP72" s="468"/>
      <c r="BQ72" s="468"/>
      <c r="BR72" s="468"/>
      <c r="BS72" s="468"/>
      <c r="BT72" s="468"/>
      <c r="BU72" s="468"/>
      <c r="BV72" s="468"/>
      <c r="BW72" s="468"/>
      <c r="BX72" s="468"/>
      <c r="BY72" s="468"/>
      <c r="BZ72" s="468"/>
      <c r="CA72" s="468"/>
      <c r="CB72" s="468"/>
      <c r="CC72" s="468"/>
      <c r="CD72" s="468"/>
      <c r="CE72" s="468"/>
      <c r="CF72" s="468"/>
      <c r="CG72" s="468"/>
      <c r="CH72" s="468"/>
      <c r="CI72" s="468"/>
      <c r="CJ72" s="468"/>
      <c r="CK72" s="468"/>
      <c r="CL72" s="468"/>
      <c r="CM72" s="468"/>
      <c r="CN72" s="468"/>
      <c r="CO72" s="468"/>
      <c r="CP72" s="468"/>
      <c r="CQ72" s="468"/>
      <c r="CR72" s="468"/>
      <c r="CS72" s="468"/>
      <c r="CT72" s="468"/>
      <c r="CU72" s="468"/>
      <c r="CV72" s="468"/>
      <c r="CW72" s="468"/>
      <c r="CX72" s="468"/>
      <c r="CY72" s="468"/>
      <c r="CZ72" s="468"/>
      <c r="DA72" s="468"/>
      <c r="DB72" s="468"/>
      <c r="DC72" s="468"/>
      <c r="DD72" s="468"/>
      <c r="DE72" s="468"/>
      <c r="DF72" s="468"/>
      <c r="DG72" s="468"/>
      <c r="DH72" s="468"/>
      <c r="DI72" s="468"/>
      <c r="DJ72" s="468"/>
      <c r="DK72" s="468"/>
      <c r="DL72" s="468"/>
      <c r="DM72" s="468"/>
      <c r="DN72" s="468"/>
      <c r="DO72" s="468"/>
      <c r="DP72" s="468"/>
      <c r="DQ72" s="468"/>
      <c r="DR72" s="468"/>
      <c r="DS72" s="468"/>
      <c r="DT72" s="468"/>
      <c r="DU72" s="468"/>
      <c r="DV72" s="468"/>
      <c r="DW72" s="468"/>
      <c r="DX72" s="468"/>
      <c r="DY72" s="468"/>
      <c r="DZ72" s="468"/>
      <c r="EA72" s="468"/>
      <c r="EB72" s="468"/>
      <c r="EC72" s="468"/>
      <c r="ED72" s="468"/>
      <c r="EE72" s="468"/>
      <c r="EF72" s="468"/>
      <c r="EG72" s="468"/>
      <c r="EH72" s="468"/>
      <c r="EI72" s="468"/>
      <c r="EJ72" s="468"/>
      <c r="EK72" s="468"/>
      <c r="EL72" s="468"/>
      <c r="EM72" s="468"/>
      <c r="EN72" s="468"/>
      <c r="EO72" s="468"/>
      <c r="EP72" s="468"/>
      <c r="EQ72" s="468"/>
      <c r="ER72" s="468"/>
      <c r="ES72" s="468"/>
      <c r="ET72" s="468"/>
      <c r="EU72" s="468"/>
      <c r="EV72" s="468"/>
      <c r="EW72" s="468"/>
      <c r="EX72" s="468"/>
      <c r="EY72" s="468"/>
      <c r="EZ72" s="468"/>
      <c r="FA72" s="468"/>
      <c r="FB72" s="468"/>
      <c r="FC72" s="468"/>
      <c r="FD72" s="468"/>
      <c r="FE72" s="468"/>
      <c r="FF72" s="468"/>
      <c r="FG72" s="468"/>
      <c r="FH72" s="468"/>
      <c r="FI72" s="468"/>
      <c r="FJ72" s="468"/>
      <c r="FK72" s="468"/>
      <c r="FL72" s="468"/>
      <c r="FM72" s="468"/>
      <c r="FN72" s="468"/>
      <c r="FO72" s="468"/>
      <c r="FP72" s="468"/>
      <c r="FQ72" s="468"/>
      <c r="FR72" s="468"/>
      <c r="FS72" s="468"/>
      <c r="FT72" s="468"/>
      <c r="FU72" s="468"/>
      <c r="FV72" s="468"/>
      <c r="FW72" s="468"/>
      <c r="FX72" s="468"/>
      <c r="FY72" s="468"/>
      <c r="FZ72" s="468"/>
      <c r="GA72" s="468"/>
      <c r="GB72" s="468"/>
      <c r="GC72" s="468"/>
      <c r="GD72" s="468"/>
      <c r="GE72" s="468"/>
      <c r="GF72" s="468"/>
      <c r="GG72" s="468"/>
      <c r="GH72" s="468"/>
      <c r="GI72" s="468"/>
      <c r="GJ72" s="468"/>
      <c r="GK72" s="468"/>
      <c r="GL72" s="468"/>
      <c r="GM72" s="468"/>
      <c r="GN72" s="468"/>
      <c r="GO72" s="468"/>
      <c r="GP72" s="468"/>
      <c r="GQ72" s="468"/>
      <c r="GR72" s="468"/>
      <c r="GS72" s="468"/>
      <c r="GT72" s="468"/>
      <c r="GU72" s="468"/>
      <c r="GV72" s="468"/>
      <c r="GW72" s="468"/>
      <c r="GX72" s="468"/>
      <c r="GY72" s="468"/>
      <c r="GZ72" s="468"/>
      <c r="HA72" s="468"/>
      <c r="HB72" s="468"/>
      <c r="HC72" s="468"/>
      <c r="HD72" s="468"/>
      <c r="HE72" s="468"/>
      <c r="HF72" s="468"/>
      <c r="HG72" s="468"/>
      <c r="HH72" s="468"/>
      <c r="HI72" s="468"/>
      <c r="HJ72" s="468"/>
      <c r="HK72" s="468"/>
      <c r="HL72" s="468"/>
      <c r="HM72" s="468"/>
      <c r="HN72" s="468"/>
      <c r="HO72" s="468"/>
      <c r="HP72" s="468"/>
      <c r="HQ72" s="468"/>
      <c r="HR72" s="468"/>
      <c r="HS72" s="468"/>
    </row>
    <row r="73" spans="1:227" ht="27" customHeight="1">
      <c r="A73" s="1052" t="s">
        <v>2860</v>
      </c>
      <c r="B73" s="628" t="s">
        <v>189</v>
      </c>
      <c r="C73" s="628">
        <v>182313101</v>
      </c>
      <c r="D73" s="628" t="s">
        <v>4845</v>
      </c>
      <c r="E73" s="142" t="s">
        <v>308</v>
      </c>
      <c r="F73" s="541">
        <f>ROUND(SUM(F74),3)</f>
        <v>94.4</v>
      </c>
      <c r="G73" s="3158" t="s">
        <v>7803</v>
      </c>
      <c r="H73" s="3159"/>
      <c r="I73" s="1053" t="s">
        <v>5315</v>
      </c>
      <c r="N73" s="623"/>
    </row>
    <row r="74" spans="1:227" s="640" customFormat="1" ht="13.5" customHeight="1">
      <c r="A74" s="656"/>
      <c r="B74" s="635"/>
      <c r="C74" s="636"/>
      <c r="D74" s="641" t="s">
        <v>5245</v>
      </c>
      <c r="E74" s="636"/>
      <c r="F74" s="642">
        <f>94.4</f>
        <v>94.4</v>
      </c>
      <c r="G74" s="644"/>
      <c r="H74" s="644"/>
      <c r="I74" s="638"/>
    </row>
    <row r="75" spans="1:227" ht="27" customHeight="1">
      <c r="A75" s="1052">
        <v>30</v>
      </c>
      <c r="B75" s="628" t="s">
        <v>4824</v>
      </c>
      <c r="C75" s="628">
        <v>183101114</v>
      </c>
      <c r="D75" s="628" t="s">
        <v>5414</v>
      </c>
      <c r="E75" s="142" t="s">
        <v>226</v>
      </c>
      <c r="F75" s="541">
        <f>ROUND(SUM(F76:F78),3)</f>
        <v>18</v>
      </c>
      <c r="G75" s="3158" t="s">
        <v>7803</v>
      </c>
      <c r="H75" s="3159"/>
      <c r="I75" s="1053" t="s">
        <v>5315</v>
      </c>
      <c r="N75" s="623"/>
    </row>
    <row r="76" spans="1:227" s="527" customFormat="1" ht="13.5" customHeight="1">
      <c r="A76" s="381"/>
      <c r="B76" s="157"/>
      <c r="C76" s="158"/>
      <c r="D76" s="161" t="s">
        <v>4846</v>
      </c>
      <c r="E76" s="158"/>
      <c r="F76" s="284">
        <v>2</v>
      </c>
      <c r="G76" s="292"/>
      <c r="H76" s="160"/>
      <c r="I76" s="162"/>
      <c r="K76" s="657"/>
    </row>
    <row r="77" spans="1:227" s="527" customFormat="1" ht="13.5" customHeight="1">
      <c r="A77" s="381"/>
      <c r="B77" s="157"/>
      <c r="C77" s="158"/>
      <c r="D77" s="161" t="s">
        <v>4847</v>
      </c>
      <c r="E77" s="158"/>
      <c r="F77" s="284">
        <v>6</v>
      </c>
      <c r="G77" s="292"/>
      <c r="H77" s="160"/>
      <c r="I77" s="162"/>
    </row>
    <row r="78" spans="1:227" s="527" customFormat="1" ht="13.5" customHeight="1">
      <c r="A78" s="381"/>
      <c r="B78" s="157"/>
      <c r="C78" s="158"/>
      <c r="D78" s="161" t="s">
        <v>4848</v>
      </c>
      <c r="E78" s="158"/>
      <c r="F78" s="284">
        <v>10</v>
      </c>
      <c r="G78" s="292"/>
      <c r="H78" s="160"/>
      <c r="I78" s="162"/>
    </row>
    <row r="79" spans="1:227" ht="27" customHeight="1">
      <c r="A79" s="1052">
        <v>31</v>
      </c>
      <c r="B79" s="628" t="s">
        <v>4824</v>
      </c>
      <c r="C79" s="628">
        <v>183101115</v>
      </c>
      <c r="D79" s="628" t="s">
        <v>5415</v>
      </c>
      <c r="E79" s="142" t="s">
        <v>226</v>
      </c>
      <c r="F79" s="541">
        <f>ROUND(SUM(F80:F83),3)</f>
        <v>10</v>
      </c>
      <c r="G79" s="3158" t="s">
        <v>7803</v>
      </c>
      <c r="H79" s="3159"/>
      <c r="I79" s="1053" t="s">
        <v>5315</v>
      </c>
      <c r="N79" s="623"/>
    </row>
    <row r="80" spans="1:227" s="527" customFormat="1" ht="13.5" customHeight="1">
      <c r="A80" s="381"/>
      <c r="B80" s="157"/>
      <c r="C80" s="158"/>
      <c r="D80" s="161" t="s">
        <v>4849</v>
      </c>
      <c r="E80" s="158"/>
      <c r="F80" s="284">
        <v>1</v>
      </c>
      <c r="G80" s="292"/>
      <c r="H80" s="160"/>
      <c r="I80" s="162"/>
    </row>
    <row r="81" spans="1:10" s="527" customFormat="1" ht="13.5" customHeight="1">
      <c r="A81" s="381"/>
      <c r="B81" s="157"/>
      <c r="C81" s="158"/>
      <c r="D81" s="161" t="s">
        <v>4850</v>
      </c>
      <c r="E81" s="158"/>
      <c r="F81" s="284">
        <v>1</v>
      </c>
      <c r="G81" s="292"/>
      <c r="H81" s="160"/>
      <c r="I81" s="162"/>
    </row>
    <row r="82" spans="1:10" s="527" customFormat="1" ht="13.5" customHeight="1">
      <c r="A82" s="381"/>
      <c r="B82" s="157"/>
      <c r="C82" s="158"/>
      <c r="D82" s="161" t="s">
        <v>4851</v>
      </c>
      <c r="E82" s="158"/>
      <c r="F82" s="284">
        <v>6</v>
      </c>
      <c r="G82" s="292"/>
      <c r="H82" s="160"/>
      <c r="I82" s="162"/>
    </row>
    <row r="83" spans="1:10" s="527" customFormat="1" ht="13.5" customHeight="1">
      <c r="A83" s="381"/>
      <c r="B83" s="157"/>
      <c r="C83" s="158"/>
      <c r="D83" s="161" t="s">
        <v>4852</v>
      </c>
      <c r="E83" s="158"/>
      <c r="F83" s="284">
        <v>2</v>
      </c>
      <c r="G83" s="292"/>
      <c r="H83" s="160"/>
      <c r="I83" s="162"/>
    </row>
    <row r="84" spans="1:10" s="659" customFormat="1" ht="27" customHeight="1">
      <c r="A84" s="383">
        <v>32</v>
      </c>
      <c r="B84" s="157" t="s">
        <v>4824</v>
      </c>
      <c r="C84" s="158">
        <v>183111114</v>
      </c>
      <c r="D84" s="276" t="s">
        <v>5416</v>
      </c>
      <c r="E84" s="158" t="s">
        <v>226</v>
      </c>
      <c r="F84" s="541">
        <f>ROUND(SUM(F85:F90),3)</f>
        <v>70</v>
      </c>
      <c r="G84" s="3158" t="s">
        <v>7803</v>
      </c>
      <c r="H84" s="3159"/>
      <c r="I84" s="658" t="s">
        <v>5315</v>
      </c>
    </row>
    <row r="85" spans="1:10" s="527" customFormat="1" ht="13.5" customHeight="1">
      <c r="A85" s="381"/>
      <c r="B85" s="157"/>
      <c r="C85" s="158"/>
      <c r="D85" s="161" t="s">
        <v>4853</v>
      </c>
      <c r="E85" s="158"/>
      <c r="F85" s="284">
        <v>6</v>
      </c>
      <c r="G85" s="292"/>
      <c r="H85" s="160"/>
      <c r="I85" s="162"/>
    </row>
    <row r="86" spans="1:10" s="527" customFormat="1" ht="13.5" customHeight="1">
      <c r="A86" s="381"/>
      <c r="B86" s="157"/>
      <c r="C86" s="158"/>
      <c r="D86" s="161" t="s">
        <v>4854</v>
      </c>
      <c r="E86" s="158"/>
      <c r="F86" s="284">
        <v>9</v>
      </c>
      <c r="G86" s="292"/>
      <c r="H86" s="160"/>
      <c r="I86" s="162"/>
    </row>
    <row r="87" spans="1:10" s="527" customFormat="1" ht="13.5" customHeight="1">
      <c r="A87" s="381"/>
      <c r="B87" s="157"/>
      <c r="C87" s="158"/>
      <c r="D87" s="161" t="s">
        <v>4855</v>
      </c>
      <c r="E87" s="158"/>
      <c r="F87" s="284">
        <v>6</v>
      </c>
      <c r="G87" s="292"/>
      <c r="H87" s="160"/>
      <c r="I87" s="162"/>
    </row>
    <row r="88" spans="1:10" s="527" customFormat="1" ht="13.5" customHeight="1">
      <c r="A88" s="381"/>
      <c r="B88" s="157"/>
      <c r="C88" s="158"/>
      <c r="D88" s="161" t="s">
        <v>4856</v>
      </c>
      <c r="E88" s="158"/>
      <c r="F88" s="284">
        <v>6</v>
      </c>
      <c r="G88" s="292"/>
      <c r="H88" s="160"/>
      <c r="I88" s="162"/>
    </row>
    <row r="89" spans="1:10" s="527" customFormat="1" ht="13.5" customHeight="1">
      <c r="A89" s="381"/>
      <c r="B89" s="157"/>
      <c r="C89" s="158"/>
      <c r="D89" s="161" t="s">
        <v>4857</v>
      </c>
      <c r="E89" s="158"/>
      <c r="F89" s="284">
        <v>3</v>
      </c>
      <c r="G89" s="292"/>
      <c r="H89" s="160"/>
      <c r="I89" s="162"/>
    </row>
    <row r="90" spans="1:10" s="527" customFormat="1" ht="13.5" customHeight="1">
      <c r="A90" s="381"/>
      <c r="B90" s="157"/>
      <c r="C90" s="158"/>
      <c r="D90" s="161" t="s">
        <v>4858</v>
      </c>
      <c r="E90" s="158"/>
      <c r="F90" s="284">
        <v>40</v>
      </c>
      <c r="G90" s="292"/>
      <c r="H90" s="160"/>
      <c r="I90" s="162"/>
    </row>
    <row r="91" spans="1:10" s="527" customFormat="1" ht="27" customHeight="1">
      <c r="A91" s="381">
        <v>33</v>
      </c>
      <c r="B91" s="157" t="s">
        <v>4824</v>
      </c>
      <c r="C91" s="158">
        <v>183205112</v>
      </c>
      <c r="D91" s="159" t="s">
        <v>5417</v>
      </c>
      <c r="E91" s="158" t="s">
        <v>308</v>
      </c>
      <c r="F91" s="541">
        <f>ROUND(SUM(F92),3)</f>
        <v>73.900000000000006</v>
      </c>
      <c r="G91" s="3158" t="s">
        <v>7803</v>
      </c>
      <c r="H91" s="3159"/>
      <c r="I91" s="164" t="s">
        <v>5315</v>
      </c>
    </row>
    <row r="92" spans="1:10" s="527" customFormat="1" ht="13.5" customHeight="1">
      <c r="A92" s="381"/>
      <c r="B92" s="157"/>
      <c r="C92" s="158"/>
      <c r="D92" s="161" t="s">
        <v>4859</v>
      </c>
      <c r="E92" s="158"/>
      <c r="F92" s="284">
        <f>13.85+23.8+4.6+15.25+6.7+9.7</f>
        <v>73.900000000000006</v>
      </c>
      <c r="G92" s="292"/>
      <c r="H92" s="160"/>
      <c r="I92" s="162"/>
    </row>
    <row r="93" spans="1:10" s="527" customFormat="1" ht="27" customHeight="1">
      <c r="A93" s="381">
        <v>34</v>
      </c>
      <c r="B93" s="157" t="s">
        <v>4824</v>
      </c>
      <c r="C93" s="158">
        <v>183205132</v>
      </c>
      <c r="D93" s="159" t="s">
        <v>5418</v>
      </c>
      <c r="E93" s="158" t="s">
        <v>308</v>
      </c>
      <c r="F93" s="541">
        <f>ROUND(SUM(F94),3)</f>
        <v>39.700000000000003</v>
      </c>
      <c r="G93" s="3158" t="s">
        <v>7803</v>
      </c>
      <c r="H93" s="3159"/>
      <c r="I93" s="164" t="s">
        <v>5315</v>
      </c>
    </row>
    <row r="94" spans="1:10" s="527" customFormat="1" ht="13.5" customHeight="1">
      <c r="A94" s="381"/>
      <c r="B94" s="157"/>
      <c r="C94" s="158"/>
      <c r="D94" s="161" t="s">
        <v>4860</v>
      </c>
      <c r="E94" s="158"/>
      <c r="F94" s="284">
        <f>39.7</f>
        <v>39.700000000000003</v>
      </c>
      <c r="G94" s="292"/>
      <c r="H94" s="160"/>
      <c r="I94" s="162"/>
    </row>
    <row r="95" spans="1:10" s="527" customFormat="1" ht="27" customHeight="1">
      <c r="A95" s="381">
        <v>35</v>
      </c>
      <c r="B95" s="157" t="s">
        <v>4824</v>
      </c>
      <c r="C95" s="158">
        <v>183211312</v>
      </c>
      <c r="D95" s="159" t="s">
        <v>5419</v>
      </c>
      <c r="E95" s="158" t="s">
        <v>226</v>
      </c>
      <c r="F95" s="541">
        <f>ROUND(SUM(F96:F102),3)</f>
        <v>45</v>
      </c>
      <c r="G95" s="3158" t="s">
        <v>7803</v>
      </c>
      <c r="H95" s="3159"/>
      <c r="I95" s="164" t="s">
        <v>5315</v>
      </c>
      <c r="J95" s="657"/>
    </row>
    <row r="96" spans="1:10" s="527" customFormat="1" ht="13.5" customHeight="1">
      <c r="A96" s="381"/>
      <c r="B96" s="157"/>
      <c r="C96" s="158"/>
      <c r="D96" s="161" t="s">
        <v>4861</v>
      </c>
      <c r="E96" s="158"/>
      <c r="F96" s="284">
        <v>2</v>
      </c>
      <c r="G96" s="292"/>
      <c r="H96" s="160"/>
      <c r="I96" s="162"/>
    </row>
    <row r="97" spans="1:10" s="527" customFormat="1" ht="13.5" customHeight="1">
      <c r="A97" s="381"/>
      <c r="B97" s="157"/>
      <c r="C97" s="158"/>
      <c r="D97" s="161" t="s">
        <v>4862</v>
      </c>
      <c r="E97" s="158"/>
      <c r="F97" s="284">
        <v>6</v>
      </c>
      <c r="G97" s="292"/>
      <c r="H97" s="160"/>
      <c r="I97" s="162"/>
    </row>
    <row r="98" spans="1:10" s="527" customFormat="1" ht="13.5" customHeight="1">
      <c r="A98" s="381"/>
      <c r="B98" s="157"/>
      <c r="C98" s="158"/>
      <c r="D98" s="161" t="s">
        <v>4863</v>
      </c>
      <c r="E98" s="158"/>
      <c r="F98" s="284">
        <v>10</v>
      </c>
      <c r="G98" s="292"/>
      <c r="H98" s="160"/>
      <c r="I98" s="162"/>
    </row>
    <row r="99" spans="1:10" s="527" customFormat="1" ht="13.5" customHeight="1">
      <c r="A99" s="381"/>
      <c r="B99" s="157"/>
      <c r="C99" s="158"/>
      <c r="D99" s="161" t="s">
        <v>4864</v>
      </c>
      <c r="E99" s="158"/>
      <c r="F99" s="284">
        <v>6</v>
      </c>
      <c r="G99" s="292"/>
      <c r="H99" s="160"/>
      <c r="I99" s="162"/>
    </row>
    <row r="100" spans="1:10" s="527" customFormat="1" ht="13.5" customHeight="1">
      <c r="A100" s="381"/>
      <c r="B100" s="157"/>
      <c r="C100" s="158"/>
      <c r="D100" s="161" t="s">
        <v>4865</v>
      </c>
      <c r="E100" s="158"/>
      <c r="F100" s="284">
        <v>9</v>
      </c>
      <c r="G100" s="292"/>
      <c r="H100" s="160"/>
      <c r="I100" s="162"/>
    </row>
    <row r="101" spans="1:10" s="527" customFormat="1" ht="13.5" customHeight="1">
      <c r="A101" s="381"/>
      <c r="B101" s="157"/>
      <c r="C101" s="158"/>
      <c r="D101" s="161" t="s">
        <v>4866</v>
      </c>
      <c r="E101" s="158"/>
      <c r="F101" s="284">
        <v>6</v>
      </c>
      <c r="G101" s="292"/>
      <c r="H101" s="160"/>
      <c r="I101" s="162"/>
    </row>
    <row r="102" spans="1:10" s="527" customFormat="1" ht="13.5" customHeight="1">
      <c r="A102" s="381"/>
      <c r="B102" s="157"/>
      <c r="C102" s="158"/>
      <c r="D102" s="161" t="s">
        <v>4867</v>
      </c>
      <c r="E102" s="158"/>
      <c r="F102" s="284">
        <v>6</v>
      </c>
      <c r="G102" s="292"/>
      <c r="H102" s="160"/>
      <c r="I102" s="162"/>
    </row>
    <row r="103" spans="1:10" s="527" customFormat="1" ht="27" customHeight="1">
      <c r="A103" s="381">
        <v>36</v>
      </c>
      <c r="B103" s="157" t="s">
        <v>4824</v>
      </c>
      <c r="C103" s="158">
        <v>183211313</v>
      </c>
      <c r="D103" s="159" t="s">
        <v>5420</v>
      </c>
      <c r="E103" s="158" t="s">
        <v>226</v>
      </c>
      <c r="F103" s="541">
        <f>ROUND(SUM(F104:F105),3)</f>
        <v>43</v>
      </c>
      <c r="G103" s="3158" t="s">
        <v>7803</v>
      </c>
      <c r="H103" s="3159"/>
      <c r="I103" s="164" t="s">
        <v>5315</v>
      </c>
    </row>
    <row r="104" spans="1:10" s="527" customFormat="1" ht="13.5" customHeight="1">
      <c r="A104" s="381"/>
      <c r="B104" s="157"/>
      <c r="C104" s="158"/>
      <c r="D104" s="161" t="s">
        <v>4868</v>
      </c>
      <c r="E104" s="158"/>
      <c r="F104" s="284">
        <v>3</v>
      </c>
      <c r="G104" s="292"/>
      <c r="H104" s="160"/>
      <c r="I104" s="162"/>
    </row>
    <row r="105" spans="1:10" s="527" customFormat="1" ht="13.5" customHeight="1">
      <c r="A105" s="381"/>
      <c r="B105" s="157"/>
      <c r="C105" s="158"/>
      <c r="D105" s="161" t="s">
        <v>4869</v>
      </c>
      <c r="E105" s="158"/>
      <c r="F105" s="284">
        <v>40</v>
      </c>
      <c r="G105" s="292"/>
      <c r="H105" s="160"/>
      <c r="I105" s="162"/>
    </row>
    <row r="106" spans="1:10" s="527" customFormat="1" ht="27" customHeight="1">
      <c r="A106" s="382">
        <v>37</v>
      </c>
      <c r="B106" s="239" t="s">
        <v>1677</v>
      </c>
      <c r="C106" s="239" t="s">
        <v>4870</v>
      </c>
      <c r="D106" s="240" t="s">
        <v>4871</v>
      </c>
      <c r="E106" s="241" t="s">
        <v>226</v>
      </c>
      <c r="F106" s="285">
        <v>2</v>
      </c>
      <c r="G106" s="3158" t="s">
        <v>7803</v>
      </c>
      <c r="H106" s="3159"/>
      <c r="I106" s="242" t="s">
        <v>5316</v>
      </c>
      <c r="J106" s="657"/>
    </row>
    <row r="107" spans="1:10" s="527" customFormat="1" ht="27" customHeight="1">
      <c r="A107" s="382">
        <v>38</v>
      </c>
      <c r="B107" s="239" t="s">
        <v>1677</v>
      </c>
      <c r="C107" s="239" t="s">
        <v>4872</v>
      </c>
      <c r="D107" s="240" t="s">
        <v>4873</v>
      </c>
      <c r="E107" s="241" t="s">
        <v>226</v>
      </c>
      <c r="F107" s="285">
        <v>6</v>
      </c>
      <c r="G107" s="3158" t="s">
        <v>7803</v>
      </c>
      <c r="H107" s="3159"/>
      <c r="I107" s="242" t="s">
        <v>5316</v>
      </c>
    </row>
    <row r="108" spans="1:10" s="527" customFormat="1" ht="27" customHeight="1">
      <c r="A108" s="382">
        <v>39</v>
      </c>
      <c r="B108" s="239" t="s">
        <v>1677</v>
      </c>
      <c r="C108" s="239" t="s">
        <v>4874</v>
      </c>
      <c r="D108" s="240" t="s">
        <v>4875</v>
      </c>
      <c r="E108" s="241" t="s">
        <v>226</v>
      </c>
      <c r="F108" s="285">
        <v>10</v>
      </c>
      <c r="G108" s="3158" t="s">
        <v>7803</v>
      </c>
      <c r="H108" s="3159"/>
      <c r="I108" s="242" t="s">
        <v>5316</v>
      </c>
    </row>
    <row r="109" spans="1:10" s="527" customFormat="1" ht="27" customHeight="1">
      <c r="A109" s="382">
        <v>40</v>
      </c>
      <c r="B109" s="239" t="s">
        <v>1677</v>
      </c>
      <c r="C109" s="239" t="s">
        <v>4876</v>
      </c>
      <c r="D109" s="240" t="s">
        <v>4877</v>
      </c>
      <c r="E109" s="241" t="s">
        <v>226</v>
      </c>
      <c r="F109" s="285">
        <v>6</v>
      </c>
      <c r="G109" s="3158" t="s">
        <v>7803</v>
      </c>
      <c r="H109" s="3159"/>
      <c r="I109" s="242" t="s">
        <v>5316</v>
      </c>
    </row>
    <row r="110" spans="1:10" s="527" customFormat="1" ht="27" customHeight="1">
      <c r="A110" s="382">
        <v>41</v>
      </c>
      <c r="B110" s="239" t="s">
        <v>1677</v>
      </c>
      <c r="C110" s="239" t="s">
        <v>4878</v>
      </c>
      <c r="D110" s="240" t="s">
        <v>4879</v>
      </c>
      <c r="E110" s="241" t="s">
        <v>226</v>
      </c>
      <c r="F110" s="285">
        <v>9</v>
      </c>
      <c r="G110" s="3158" t="s">
        <v>7803</v>
      </c>
      <c r="H110" s="3159"/>
      <c r="I110" s="242" t="s">
        <v>5316</v>
      </c>
    </row>
    <row r="111" spans="1:10" s="527" customFormat="1" ht="27" customHeight="1">
      <c r="A111" s="382">
        <v>42</v>
      </c>
      <c r="B111" s="239" t="s">
        <v>1677</v>
      </c>
      <c r="C111" s="239" t="s">
        <v>4880</v>
      </c>
      <c r="D111" s="240" t="s">
        <v>4881</v>
      </c>
      <c r="E111" s="241" t="s">
        <v>226</v>
      </c>
      <c r="F111" s="285">
        <v>6</v>
      </c>
      <c r="G111" s="3158" t="s">
        <v>7803</v>
      </c>
      <c r="H111" s="3159"/>
      <c r="I111" s="242" t="s">
        <v>5316</v>
      </c>
    </row>
    <row r="112" spans="1:10" s="527" customFormat="1" ht="27" customHeight="1">
      <c r="A112" s="382">
        <v>43</v>
      </c>
      <c r="B112" s="239" t="s">
        <v>1677</v>
      </c>
      <c r="C112" s="239" t="s">
        <v>4882</v>
      </c>
      <c r="D112" s="240" t="s">
        <v>4883</v>
      </c>
      <c r="E112" s="241" t="s">
        <v>226</v>
      </c>
      <c r="F112" s="285">
        <v>6</v>
      </c>
      <c r="G112" s="3158" t="s">
        <v>7803</v>
      </c>
      <c r="H112" s="3159"/>
      <c r="I112" s="242" t="s">
        <v>5316</v>
      </c>
    </row>
    <row r="113" spans="1:227" s="527" customFormat="1" ht="27" customHeight="1">
      <c r="A113" s="382">
        <v>44</v>
      </c>
      <c r="B113" s="239" t="s">
        <v>1677</v>
      </c>
      <c r="C113" s="239" t="s">
        <v>4884</v>
      </c>
      <c r="D113" s="240" t="s">
        <v>4885</v>
      </c>
      <c r="E113" s="241" t="s">
        <v>226</v>
      </c>
      <c r="F113" s="285">
        <v>3</v>
      </c>
      <c r="G113" s="3158" t="s">
        <v>7803</v>
      </c>
      <c r="H113" s="3159"/>
      <c r="I113" s="242" t="s">
        <v>5316</v>
      </c>
    </row>
    <row r="114" spans="1:227" s="527" customFormat="1" ht="27" customHeight="1">
      <c r="A114" s="382">
        <v>45</v>
      </c>
      <c r="B114" s="239" t="s">
        <v>1677</v>
      </c>
      <c r="C114" s="239" t="s">
        <v>4886</v>
      </c>
      <c r="D114" s="240" t="s">
        <v>4887</v>
      </c>
      <c r="E114" s="241" t="s">
        <v>226</v>
      </c>
      <c r="F114" s="285">
        <v>40</v>
      </c>
      <c r="G114" s="3158" t="s">
        <v>7803</v>
      </c>
      <c r="H114" s="3159"/>
      <c r="I114" s="242" t="s">
        <v>5316</v>
      </c>
    </row>
    <row r="115" spans="1:227" s="527" customFormat="1" ht="27" customHeight="1">
      <c r="A115" s="382">
        <v>46</v>
      </c>
      <c r="B115" s="239" t="s">
        <v>1677</v>
      </c>
      <c r="C115" s="239" t="s">
        <v>4888</v>
      </c>
      <c r="D115" s="240" t="s">
        <v>4889</v>
      </c>
      <c r="E115" s="241" t="s">
        <v>226</v>
      </c>
      <c r="F115" s="285">
        <v>1</v>
      </c>
      <c r="G115" s="3158" t="s">
        <v>7803</v>
      </c>
      <c r="H115" s="3159"/>
      <c r="I115" s="242" t="s">
        <v>5316</v>
      </c>
    </row>
    <row r="116" spans="1:227" s="527" customFormat="1" ht="27" customHeight="1">
      <c r="A116" s="382">
        <v>47</v>
      </c>
      <c r="B116" s="239" t="s">
        <v>1677</v>
      </c>
      <c r="C116" s="239" t="s">
        <v>4890</v>
      </c>
      <c r="D116" s="240" t="s">
        <v>4891</v>
      </c>
      <c r="E116" s="241" t="s">
        <v>226</v>
      </c>
      <c r="F116" s="285">
        <v>1</v>
      </c>
      <c r="G116" s="3158" t="s">
        <v>7803</v>
      </c>
      <c r="H116" s="3159"/>
      <c r="I116" s="242" t="s">
        <v>5316</v>
      </c>
    </row>
    <row r="117" spans="1:227" s="527" customFormat="1" ht="27" customHeight="1">
      <c r="A117" s="382">
        <v>48</v>
      </c>
      <c r="B117" s="239" t="s">
        <v>1677</v>
      </c>
      <c r="C117" s="239" t="s">
        <v>4892</v>
      </c>
      <c r="D117" s="240" t="s">
        <v>4893</v>
      </c>
      <c r="E117" s="241" t="s">
        <v>226</v>
      </c>
      <c r="F117" s="285">
        <v>6</v>
      </c>
      <c r="G117" s="3158" t="s">
        <v>7803</v>
      </c>
      <c r="H117" s="3159"/>
      <c r="I117" s="242" t="s">
        <v>5316</v>
      </c>
    </row>
    <row r="118" spans="1:227" s="527" customFormat="1" ht="27" customHeight="1">
      <c r="A118" s="382">
        <v>49</v>
      </c>
      <c r="B118" s="239" t="s">
        <v>1677</v>
      </c>
      <c r="C118" s="239" t="s">
        <v>4894</v>
      </c>
      <c r="D118" s="240" t="s">
        <v>4895</v>
      </c>
      <c r="E118" s="241" t="s">
        <v>226</v>
      </c>
      <c r="F118" s="285">
        <v>2</v>
      </c>
      <c r="G118" s="3158" t="s">
        <v>7803</v>
      </c>
      <c r="H118" s="3159"/>
      <c r="I118" s="242" t="s">
        <v>5316</v>
      </c>
    </row>
    <row r="119" spans="1:227" ht="27" customHeight="1">
      <c r="A119" s="1052">
        <v>50</v>
      </c>
      <c r="B119" s="628">
        <v>183</v>
      </c>
      <c r="C119" s="628">
        <v>183403113</v>
      </c>
      <c r="D119" s="628" t="s">
        <v>4896</v>
      </c>
      <c r="E119" s="142" t="s">
        <v>308</v>
      </c>
      <c r="F119" s="541">
        <f>ROUND(SUM(F120),3)</f>
        <v>896.4</v>
      </c>
      <c r="G119" s="3158" t="s">
        <v>7803</v>
      </c>
      <c r="H119" s="3159"/>
      <c r="I119" s="1053" t="s">
        <v>5315</v>
      </c>
      <c r="N119" s="623"/>
    </row>
    <row r="120" spans="1:227" ht="13.5" customHeight="1">
      <c r="A120" s="660"/>
      <c r="B120" s="661"/>
      <c r="C120" s="661"/>
      <c r="D120" s="396" t="s">
        <v>5252</v>
      </c>
      <c r="E120" s="661"/>
      <c r="F120" s="286">
        <f>(331.1+73.9+18.8+24.4)*2</f>
        <v>896.4</v>
      </c>
      <c r="G120" s="662"/>
      <c r="H120" s="163"/>
      <c r="I120" s="164"/>
      <c r="AT120" s="468"/>
      <c r="AU120" s="468"/>
      <c r="AV120" s="468"/>
      <c r="AW120" s="468"/>
      <c r="AX120" s="468"/>
      <c r="AY120" s="468"/>
      <c r="AZ120" s="468"/>
      <c r="BA120" s="468"/>
      <c r="BB120" s="468"/>
      <c r="BC120" s="468"/>
      <c r="BD120" s="468"/>
      <c r="BE120" s="468"/>
      <c r="BF120" s="468"/>
      <c r="BG120" s="468"/>
      <c r="BH120" s="468"/>
      <c r="BI120" s="468"/>
      <c r="BJ120" s="468"/>
      <c r="BK120" s="468"/>
      <c r="BL120" s="468"/>
      <c r="BM120" s="468"/>
      <c r="BN120" s="468"/>
      <c r="BO120" s="468"/>
      <c r="BP120" s="468"/>
      <c r="BQ120" s="468"/>
      <c r="BR120" s="468"/>
      <c r="BS120" s="468"/>
      <c r="BT120" s="468"/>
      <c r="BU120" s="468"/>
      <c r="BV120" s="468"/>
      <c r="BW120" s="468"/>
      <c r="BX120" s="468"/>
      <c r="BY120" s="468"/>
      <c r="BZ120" s="468"/>
      <c r="CA120" s="468"/>
      <c r="CB120" s="468"/>
      <c r="CC120" s="468"/>
      <c r="CD120" s="468"/>
      <c r="CE120" s="468"/>
      <c r="CF120" s="468"/>
      <c r="CG120" s="468"/>
      <c r="CH120" s="468"/>
      <c r="CI120" s="468"/>
      <c r="CJ120" s="468"/>
      <c r="CK120" s="468"/>
      <c r="CL120" s="468"/>
      <c r="CM120" s="468"/>
      <c r="CN120" s="468"/>
      <c r="CO120" s="468"/>
      <c r="CP120" s="468"/>
      <c r="CQ120" s="468"/>
      <c r="CR120" s="468"/>
      <c r="CS120" s="468"/>
      <c r="CT120" s="468"/>
      <c r="CU120" s="468"/>
      <c r="CV120" s="468"/>
      <c r="CW120" s="468"/>
      <c r="CX120" s="468"/>
      <c r="CY120" s="468"/>
      <c r="CZ120" s="468"/>
      <c r="DA120" s="468"/>
      <c r="DB120" s="468"/>
      <c r="DC120" s="468"/>
      <c r="DD120" s="468"/>
      <c r="DE120" s="468"/>
      <c r="DF120" s="468"/>
      <c r="DG120" s="468"/>
      <c r="DH120" s="468"/>
      <c r="DI120" s="468"/>
      <c r="DJ120" s="468"/>
      <c r="DK120" s="468"/>
      <c r="DL120" s="468"/>
      <c r="DM120" s="468"/>
      <c r="DN120" s="468"/>
      <c r="DO120" s="468"/>
      <c r="DP120" s="468"/>
      <c r="DQ120" s="468"/>
      <c r="DR120" s="468"/>
      <c r="DS120" s="468"/>
      <c r="DT120" s="468"/>
      <c r="DU120" s="468"/>
      <c r="DV120" s="468"/>
      <c r="DW120" s="468"/>
      <c r="DX120" s="468"/>
      <c r="DY120" s="468"/>
      <c r="DZ120" s="468"/>
      <c r="EA120" s="468"/>
      <c r="EB120" s="468"/>
      <c r="EC120" s="468"/>
      <c r="ED120" s="468"/>
      <c r="EE120" s="468"/>
      <c r="EF120" s="468"/>
      <c r="EG120" s="468"/>
      <c r="EH120" s="468"/>
      <c r="EI120" s="468"/>
      <c r="EJ120" s="468"/>
      <c r="EK120" s="468"/>
      <c r="EL120" s="468"/>
      <c r="EM120" s="468"/>
      <c r="EN120" s="468"/>
      <c r="EO120" s="468"/>
      <c r="EP120" s="468"/>
      <c r="EQ120" s="468"/>
      <c r="ER120" s="468"/>
      <c r="ES120" s="468"/>
      <c r="ET120" s="468"/>
      <c r="EU120" s="468"/>
      <c r="EV120" s="468"/>
      <c r="EW120" s="468"/>
      <c r="EX120" s="468"/>
      <c r="EY120" s="468"/>
      <c r="EZ120" s="468"/>
      <c r="FA120" s="468"/>
      <c r="FB120" s="468"/>
      <c r="FC120" s="468"/>
      <c r="FD120" s="468"/>
      <c r="FE120" s="468"/>
      <c r="FF120" s="468"/>
      <c r="FG120" s="468"/>
      <c r="FH120" s="468"/>
      <c r="FI120" s="468"/>
      <c r="FJ120" s="468"/>
      <c r="FK120" s="468"/>
      <c r="FL120" s="468"/>
      <c r="FM120" s="468"/>
      <c r="FN120" s="468"/>
      <c r="FO120" s="468"/>
      <c r="FP120" s="468"/>
      <c r="FQ120" s="468"/>
      <c r="FR120" s="468"/>
      <c r="FS120" s="468"/>
      <c r="FT120" s="468"/>
      <c r="FU120" s="468"/>
      <c r="FV120" s="468"/>
      <c r="FW120" s="468"/>
      <c r="FX120" s="468"/>
      <c r="FY120" s="468"/>
      <c r="FZ120" s="468"/>
      <c r="GA120" s="468"/>
      <c r="GB120" s="468"/>
      <c r="GC120" s="468"/>
      <c r="GD120" s="468"/>
      <c r="GE120" s="468"/>
      <c r="GF120" s="468"/>
      <c r="GG120" s="468"/>
      <c r="GH120" s="468"/>
      <c r="GI120" s="468"/>
      <c r="GJ120" s="468"/>
      <c r="GK120" s="468"/>
      <c r="GL120" s="468"/>
      <c r="GM120" s="468"/>
      <c r="GN120" s="468"/>
      <c r="GO120" s="468"/>
      <c r="GP120" s="468"/>
      <c r="GQ120" s="468"/>
      <c r="GR120" s="468"/>
      <c r="GS120" s="468"/>
      <c r="GT120" s="468"/>
      <c r="GU120" s="468"/>
      <c r="GV120" s="468"/>
      <c r="GW120" s="468"/>
      <c r="GX120" s="468"/>
      <c r="GY120" s="468"/>
      <c r="GZ120" s="468"/>
      <c r="HA120" s="468"/>
      <c r="HB120" s="468"/>
      <c r="HC120" s="468"/>
      <c r="HD120" s="468"/>
      <c r="HE120" s="468"/>
      <c r="HF120" s="468"/>
      <c r="HG120" s="468"/>
      <c r="HH120" s="468"/>
      <c r="HI120" s="468"/>
      <c r="HJ120" s="468"/>
      <c r="HK120" s="468"/>
      <c r="HL120" s="468"/>
      <c r="HM120" s="468"/>
      <c r="HN120" s="468"/>
      <c r="HO120" s="468"/>
      <c r="HP120" s="468"/>
      <c r="HQ120" s="468"/>
      <c r="HR120" s="468"/>
      <c r="HS120" s="468"/>
    </row>
    <row r="121" spans="1:227" ht="27" customHeight="1">
      <c r="A121" s="1052">
        <v>51</v>
      </c>
      <c r="B121" s="628" t="s">
        <v>4897</v>
      </c>
      <c r="C121" s="628">
        <v>183403152</v>
      </c>
      <c r="D121" s="628" t="s">
        <v>4898</v>
      </c>
      <c r="E121" s="142" t="s">
        <v>308</v>
      </c>
      <c r="F121" s="541">
        <f>ROUND(SUM(F122),3)</f>
        <v>896.4</v>
      </c>
      <c r="G121" s="3158" t="s">
        <v>7803</v>
      </c>
      <c r="H121" s="3159"/>
      <c r="I121" s="1053" t="s">
        <v>5315</v>
      </c>
      <c r="N121" s="623"/>
    </row>
    <row r="122" spans="1:227" ht="13.5" customHeight="1">
      <c r="A122" s="384"/>
      <c r="B122" s="243"/>
      <c r="C122" s="243"/>
      <c r="D122" s="396" t="s">
        <v>5252</v>
      </c>
      <c r="E122" s="243"/>
      <c r="F122" s="286">
        <f>(331.1+73.9+18.8+24.4)*2</f>
        <v>896.4</v>
      </c>
      <c r="G122" s="163"/>
      <c r="H122" s="163"/>
      <c r="I122" s="164"/>
      <c r="AT122" s="468"/>
      <c r="AU122" s="468"/>
      <c r="AV122" s="468"/>
      <c r="AW122" s="468"/>
      <c r="AX122" s="468"/>
      <c r="AY122" s="468"/>
      <c r="AZ122" s="468"/>
      <c r="BA122" s="468"/>
      <c r="BB122" s="468"/>
      <c r="BC122" s="468"/>
      <c r="BD122" s="468"/>
      <c r="BE122" s="468"/>
      <c r="BF122" s="468"/>
      <c r="BG122" s="468"/>
      <c r="BH122" s="468"/>
      <c r="BI122" s="468"/>
      <c r="BJ122" s="468"/>
      <c r="BK122" s="468"/>
      <c r="BL122" s="468"/>
      <c r="BM122" s="468"/>
      <c r="BN122" s="468"/>
      <c r="BO122" s="468"/>
      <c r="BP122" s="468"/>
      <c r="BQ122" s="468"/>
      <c r="BR122" s="468"/>
      <c r="BS122" s="468"/>
      <c r="BT122" s="468"/>
      <c r="BU122" s="468"/>
      <c r="BV122" s="468"/>
      <c r="BW122" s="468"/>
      <c r="BX122" s="468"/>
      <c r="BY122" s="468"/>
      <c r="BZ122" s="468"/>
      <c r="CA122" s="468"/>
      <c r="CB122" s="468"/>
      <c r="CC122" s="468"/>
      <c r="CD122" s="468"/>
      <c r="CE122" s="468"/>
      <c r="CF122" s="468"/>
      <c r="CG122" s="468"/>
      <c r="CH122" s="468"/>
      <c r="CI122" s="468"/>
      <c r="CJ122" s="468"/>
      <c r="CK122" s="468"/>
      <c r="CL122" s="468"/>
      <c r="CM122" s="468"/>
      <c r="CN122" s="468"/>
      <c r="CO122" s="468"/>
      <c r="CP122" s="468"/>
      <c r="CQ122" s="468"/>
      <c r="CR122" s="468"/>
      <c r="CS122" s="468"/>
      <c r="CT122" s="468"/>
      <c r="CU122" s="468"/>
      <c r="CV122" s="468"/>
      <c r="CW122" s="468"/>
      <c r="CX122" s="468"/>
      <c r="CY122" s="468"/>
      <c r="CZ122" s="468"/>
      <c r="DA122" s="468"/>
      <c r="DB122" s="468"/>
      <c r="DC122" s="468"/>
      <c r="DD122" s="468"/>
      <c r="DE122" s="468"/>
      <c r="DF122" s="468"/>
      <c r="DG122" s="468"/>
      <c r="DH122" s="468"/>
      <c r="DI122" s="468"/>
      <c r="DJ122" s="468"/>
      <c r="DK122" s="468"/>
      <c r="DL122" s="468"/>
      <c r="DM122" s="468"/>
      <c r="DN122" s="468"/>
      <c r="DO122" s="468"/>
      <c r="DP122" s="468"/>
      <c r="DQ122" s="468"/>
      <c r="DR122" s="468"/>
      <c r="DS122" s="468"/>
      <c r="DT122" s="468"/>
      <c r="DU122" s="468"/>
      <c r="DV122" s="468"/>
      <c r="DW122" s="468"/>
      <c r="DX122" s="468"/>
      <c r="DY122" s="468"/>
      <c r="DZ122" s="468"/>
      <c r="EA122" s="468"/>
      <c r="EB122" s="468"/>
      <c r="EC122" s="468"/>
      <c r="ED122" s="468"/>
      <c r="EE122" s="468"/>
      <c r="EF122" s="468"/>
      <c r="EG122" s="468"/>
      <c r="EH122" s="468"/>
      <c r="EI122" s="468"/>
      <c r="EJ122" s="468"/>
      <c r="EK122" s="468"/>
      <c r="EL122" s="468"/>
      <c r="EM122" s="468"/>
      <c r="EN122" s="468"/>
      <c r="EO122" s="468"/>
      <c r="EP122" s="468"/>
      <c r="EQ122" s="468"/>
      <c r="ER122" s="468"/>
      <c r="ES122" s="468"/>
      <c r="ET122" s="468"/>
      <c r="EU122" s="468"/>
      <c r="EV122" s="468"/>
      <c r="EW122" s="468"/>
      <c r="EX122" s="468"/>
      <c r="EY122" s="468"/>
      <c r="EZ122" s="468"/>
      <c r="FA122" s="468"/>
      <c r="FB122" s="468"/>
      <c r="FC122" s="468"/>
      <c r="FD122" s="468"/>
      <c r="FE122" s="468"/>
      <c r="FF122" s="468"/>
      <c r="FG122" s="468"/>
      <c r="FH122" s="468"/>
      <c r="FI122" s="468"/>
      <c r="FJ122" s="468"/>
      <c r="FK122" s="468"/>
      <c r="FL122" s="468"/>
      <c r="FM122" s="468"/>
      <c r="FN122" s="468"/>
      <c r="FO122" s="468"/>
      <c r="FP122" s="468"/>
      <c r="FQ122" s="468"/>
      <c r="FR122" s="468"/>
      <c r="FS122" s="468"/>
      <c r="FT122" s="468"/>
      <c r="FU122" s="468"/>
      <c r="FV122" s="468"/>
      <c r="FW122" s="468"/>
      <c r="FX122" s="468"/>
      <c r="FY122" s="468"/>
      <c r="FZ122" s="468"/>
      <c r="GA122" s="468"/>
      <c r="GB122" s="468"/>
      <c r="GC122" s="468"/>
      <c r="GD122" s="468"/>
      <c r="GE122" s="468"/>
      <c r="GF122" s="468"/>
      <c r="GG122" s="468"/>
      <c r="GH122" s="468"/>
      <c r="GI122" s="468"/>
      <c r="GJ122" s="468"/>
      <c r="GK122" s="468"/>
      <c r="GL122" s="468"/>
      <c r="GM122" s="468"/>
      <c r="GN122" s="468"/>
      <c r="GO122" s="468"/>
      <c r="GP122" s="468"/>
      <c r="GQ122" s="468"/>
      <c r="GR122" s="468"/>
      <c r="GS122" s="468"/>
      <c r="GT122" s="468"/>
      <c r="GU122" s="468"/>
      <c r="GV122" s="468"/>
      <c r="GW122" s="468"/>
      <c r="GX122" s="468"/>
      <c r="GY122" s="468"/>
      <c r="GZ122" s="468"/>
      <c r="HA122" s="468"/>
      <c r="HB122" s="468"/>
      <c r="HC122" s="468"/>
      <c r="HD122" s="468"/>
      <c r="HE122" s="468"/>
      <c r="HF122" s="468"/>
      <c r="HG122" s="468"/>
      <c r="HH122" s="468"/>
      <c r="HI122" s="468"/>
      <c r="HJ122" s="468"/>
      <c r="HK122" s="468"/>
      <c r="HL122" s="468"/>
      <c r="HM122" s="468"/>
      <c r="HN122" s="468"/>
      <c r="HO122" s="468"/>
      <c r="HP122" s="468"/>
      <c r="HQ122" s="468"/>
      <c r="HR122" s="468"/>
      <c r="HS122" s="468"/>
    </row>
    <row r="123" spans="1:227" ht="27" customHeight="1">
      <c r="A123" s="1052" t="s">
        <v>5261</v>
      </c>
      <c r="B123" s="628">
        <v>112</v>
      </c>
      <c r="C123" s="628">
        <v>183403153</v>
      </c>
      <c r="D123" s="628" t="s">
        <v>5421</v>
      </c>
      <c r="E123" s="142" t="s">
        <v>308</v>
      </c>
      <c r="F123" s="541">
        <f>ROUND(SUM(F124),3)</f>
        <v>448.2</v>
      </c>
      <c r="G123" s="3158" t="s">
        <v>7803</v>
      </c>
      <c r="H123" s="3159"/>
      <c r="I123" s="1053" t="s">
        <v>5315</v>
      </c>
      <c r="N123" s="623"/>
    </row>
    <row r="124" spans="1:227" ht="13.5" customHeight="1">
      <c r="A124" s="660"/>
      <c r="B124" s="661"/>
      <c r="C124" s="243"/>
      <c r="D124" s="396" t="s">
        <v>5253</v>
      </c>
      <c r="E124" s="661"/>
      <c r="F124" s="286">
        <f>(331.1+73.9+18.8+24.4)*1</f>
        <v>448.2</v>
      </c>
      <c r="G124" s="662"/>
      <c r="H124" s="163"/>
      <c r="I124" s="164"/>
      <c r="AT124" s="468"/>
      <c r="AU124" s="468"/>
      <c r="AV124" s="468"/>
      <c r="AW124" s="468"/>
      <c r="AX124" s="468"/>
      <c r="AY124" s="468"/>
      <c r="AZ124" s="468"/>
      <c r="BA124" s="468"/>
      <c r="BB124" s="468"/>
      <c r="BC124" s="468"/>
      <c r="BD124" s="468"/>
      <c r="BE124" s="468"/>
      <c r="BF124" s="468"/>
      <c r="BG124" s="468"/>
      <c r="BH124" s="468"/>
      <c r="BI124" s="468"/>
      <c r="BJ124" s="468"/>
      <c r="BK124" s="468"/>
      <c r="BL124" s="468"/>
      <c r="BM124" s="468"/>
      <c r="BN124" s="468"/>
      <c r="BO124" s="468"/>
      <c r="BP124" s="468"/>
      <c r="BQ124" s="468"/>
      <c r="BR124" s="468"/>
      <c r="BS124" s="468"/>
      <c r="BT124" s="468"/>
      <c r="BU124" s="468"/>
      <c r="BV124" s="468"/>
      <c r="BW124" s="468"/>
      <c r="BX124" s="468"/>
      <c r="BY124" s="468"/>
      <c r="BZ124" s="468"/>
      <c r="CA124" s="468"/>
      <c r="CB124" s="468"/>
      <c r="CC124" s="468"/>
      <c r="CD124" s="468"/>
      <c r="CE124" s="468"/>
      <c r="CF124" s="468"/>
      <c r="CG124" s="468"/>
      <c r="CH124" s="468"/>
      <c r="CI124" s="468"/>
      <c r="CJ124" s="468"/>
      <c r="CK124" s="468"/>
      <c r="CL124" s="468"/>
      <c r="CM124" s="468"/>
      <c r="CN124" s="468"/>
      <c r="CO124" s="468"/>
      <c r="CP124" s="468"/>
      <c r="CQ124" s="468"/>
      <c r="CR124" s="468"/>
      <c r="CS124" s="468"/>
      <c r="CT124" s="468"/>
      <c r="CU124" s="468"/>
      <c r="CV124" s="468"/>
      <c r="CW124" s="468"/>
      <c r="CX124" s="468"/>
      <c r="CY124" s="468"/>
      <c r="CZ124" s="468"/>
      <c r="DA124" s="468"/>
      <c r="DB124" s="468"/>
      <c r="DC124" s="468"/>
      <c r="DD124" s="468"/>
      <c r="DE124" s="468"/>
      <c r="DF124" s="468"/>
      <c r="DG124" s="468"/>
      <c r="DH124" s="468"/>
      <c r="DI124" s="468"/>
      <c r="DJ124" s="468"/>
      <c r="DK124" s="468"/>
      <c r="DL124" s="468"/>
      <c r="DM124" s="468"/>
      <c r="DN124" s="468"/>
      <c r="DO124" s="468"/>
      <c r="DP124" s="468"/>
      <c r="DQ124" s="468"/>
      <c r="DR124" s="468"/>
      <c r="DS124" s="468"/>
      <c r="DT124" s="468"/>
      <c r="DU124" s="468"/>
      <c r="DV124" s="468"/>
      <c r="DW124" s="468"/>
      <c r="DX124" s="468"/>
      <c r="DY124" s="468"/>
      <c r="DZ124" s="468"/>
      <c r="EA124" s="468"/>
      <c r="EB124" s="468"/>
      <c r="EC124" s="468"/>
      <c r="ED124" s="468"/>
      <c r="EE124" s="468"/>
      <c r="EF124" s="468"/>
      <c r="EG124" s="468"/>
      <c r="EH124" s="468"/>
      <c r="EI124" s="468"/>
      <c r="EJ124" s="468"/>
      <c r="EK124" s="468"/>
      <c r="EL124" s="468"/>
      <c r="EM124" s="468"/>
      <c r="EN124" s="468"/>
      <c r="EO124" s="468"/>
      <c r="EP124" s="468"/>
      <c r="EQ124" s="468"/>
      <c r="ER124" s="468"/>
      <c r="ES124" s="468"/>
      <c r="ET124" s="468"/>
      <c r="EU124" s="468"/>
      <c r="EV124" s="468"/>
      <c r="EW124" s="468"/>
      <c r="EX124" s="468"/>
      <c r="EY124" s="468"/>
      <c r="EZ124" s="468"/>
      <c r="FA124" s="468"/>
      <c r="FB124" s="468"/>
      <c r="FC124" s="468"/>
      <c r="FD124" s="468"/>
      <c r="FE124" s="468"/>
      <c r="FF124" s="468"/>
      <c r="FG124" s="468"/>
      <c r="FH124" s="468"/>
      <c r="FI124" s="468"/>
      <c r="FJ124" s="468"/>
      <c r="FK124" s="468"/>
      <c r="FL124" s="468"/>
      <c r="FM124" s="468"/>
      <c r="FN124" s="468"/>
      <c r="FO124" s="468"/>
      <c r="FP124" s="468"/>
      <c r="FQ124" s="468"/>
      <c r="FR124" s="468"/>
      <c r="FS124" s="468"/>
      <c r="FT124" s="468"/>
      <c r="FU124" s="468"/>
      <c r="FV124" s="468"/>
      <c r="FW124" s="468"/>
      <c r="FX124" s="468"/>
      <c r="FY124" s="468"/>
      <c r="FZ124" s="468"/>
      <c r="GA124" s="468"/>
      <c r="GB124" s="468"/>
      <c r="GC124" s="468"/>
      <c r="GD124" s="468"/>
      <c r="GE124" s="468"/>
      <c r="GF124" s="468"/>
      <c r="GG124" s="468"/>
      <c r="GH124" s="468"/>
      <c r="GI124" s="468"/>
      <c r="GJ124" s="468"/>
      <c r="GK124" s="468"/>
      <c r="GL124" s="468"/>
      <c r="GM124" s="468"/>
      <c r="GN124" s="468"/>
      <c r="GO124" s="468"/>
      <c r="GP124" s="468"/>
      <c r="GQ124" s="468"/>
      <c r="GR124" s="468"/>
      <c r="GS124" s="468"/>
      <c r="GT124" s="468"/>
      <c r="GU124" s="468"/>
      <c r="GV124" s="468"/>
      <c r="GW124" s="468"/>
      <c r="GX124" s="468"/>
      <c r="GY124" s="468"/>
      <c r="GZ124" s="468"/>
      <c r="HA124" s="468"/>
      <c r="HB124" s="468"/>
      <c r="HC124" s="468"/>
      <c r="HD124" s="468"/>
      <c r="HE124" s="468"/>
      <c r="HF124" s="468"/>
      <c r="HG124" s="468"/>
      <c r="HH124" s="468"/>
      <c r="HI124" s="468"/>
      <c r="HJ124" s="468"/>
      <c r="HK124" s="468"/>
      <c r="HL124" s="468"/>
      <c r="HM124" s="468"/>
      <c r="HN124" s="468"/>
      <c r="HO124" s="468"/>
      <c r="HP124" s="468"/>
      <c r="HQ124" s="468"/>
      <c r="HR124" s="468"/>
      <c r="HS124" s="468"/>
    </row>
    <row r="125" spans="1:227" ht="27" customHeight="1">
      <c r="A125" s="1052" t="s">
        <v>5262</v>
      </c>
      <c r="B125" s="628">
        <v>112</v>
      </c>
      <c r="C125" s="628">
        <v>183403161</v>
      </c>
      <c r="D125" s="628" t="s">
        <v>4901</v>
      </c>
      <c r="E125" s="142" t="s">
        <v>308</v>
      </c>
      <c r="F125" s="541">
        <f>ROUND(SUM(F126),3)</f>
        <v>448.2</v>
      </c>
      <c r="G125" s="3158" t="s">
        <v>7803</v>
      </c>
      <c r="H125" s="3159"/>
      <c r="I125" s="1053" t="s">
        <v>5315</v>
      </c>
      <c r="N125" s="623"/>
    </row>
    <row r="126" spans="1:227" ht="13.5" customHeight="1">
      <c r="A126" s="660"/>
      <c r="B126" s="661"/>
      <c r="C126" s="243"/>
      <c r="D126" s="396" t="s">
        <v>5253</v>
      </c>
      <c r="E126" s="661"/>
      <c r="F126" s="286">
        <f>(331.1+73.9+18.8+24.4)*1</f>
        <v>448.2</v>
      </c>
      <c r="G126" s="662"/>
      <c r="H126" s="163"/>
      <c r="I126" s="164"/>
      <c r="AT126" s="468"/>
      <c r="AU126" s="468"/>
      <c r="AV126" s="468"/>
      <c r="AW126" s="468"/>
      <c r="AX126" s="468"/>
      <c r="AY126" s="468"/>
      <c r="AZ126" s="468"/>
      <c r="BA126" s="468"/>
      <c r="BB126" s="468"/>
      <c r="BC126" s="468"/>
      <c r="BD126" s="468"/>
      <c r="BE126" s="468"/>
      <c r="BF126" s="468"/>
      <c r="BG126" s="468"/>
      <c r="BH126" s="468"/>
      <c r="BI126" s="468"/>
      <c r="BJ126" s="468"/>
      <c r="BK126" s="468"/>
      <c r="BL126" s="468"/>
      <c r="BM126" s="468"/>
      <c r="BN126" s="468"/>
      <c r="BO126" s="468"/>
      <c r="BP126" s="468"/>
      <c r="BQ126" s="468"/>
      <c r="BR126" s="468"/>
      <c r="BS126" s="468"/>
      <c r="BT126" s="468"/>
      <c r="BU126" s="468"/>
      <c r="BV126" s="468"/>
      <c r="BW126" s="468"/>
      <c r="BX126" s="468"/>
      <c r="BY126" s="468"/>
      <c r="BZ126" s="468"/>
      <c r="CA126" s="468"/>
      <c r="CB126" s="468"/>
      <c r="CC126" s="468"/>
      <c r="CD126" s="468"/>
      <c r="CE126" s="468"/>
      <c r="CF126" s="468"/>
      <c r="CG126" s="468"/>
      <c r="CH126" s="468"/>
      <c r="CI126" s="468"/>
      <c r="CJ126" s="468"/>
      <c r="CK126" s="468"/>
      <c r="CL126" s="468"/>
      <c r="CM126" s="468"/>
      <c r="CN126" s="468"/>
      <c r="CO126" s="468"/>
      <c r="CP126" s="468"/>
      <c r="CQ126" s="468"/>
      <c r="CR126" s="468"/>
      <c r="CS126" s="468"/>
      <c r="CT126" s="468"/>
      <c r="CU126" s="468"/>
      <c r="CV126" s="468"/>
      <c r="CW126" s="468"/>
      <c r="CX126" s="468"/>
      <c r="CY126" s="468"/>
      <c r="CZ126" s="468"/>
      <c r="DA126" s="468"/>
      <c r="DB126" s="468"/>
      <c r="DC126" s="468"/>
      <c r="DD126" s="468"/>
      <c r="DE126" s="468"/>
      <c r="DF126" s="468"/>
      <c r="DG126" s="468"/>
      <c r="DH126" s="468"/>
      <c r="DI126" s="468"/>
      <c r="DJ126" s="468"/>
      <c r="DK126" s="468"/>
      <c r="DL126" s="468"/>
      <c r="DM126" s="468"/>
      <c r="DN126" s="468"/>
      <c r="DO126" s="468"/>
      <c r="DP126" s="468"/>
      <c r="DQ126" s="468"/>
      <c r="DR126" s="468"/>
      <c r="DS126" s="468"/>
      <c r="DT126" s="468"/>
      <c r="DU126" s="468"/>
      <c r="DV126" s="468"/>
      <c r="DW126" s="468"/>
      <c r="DX126" s="468"/>
      <c r="DY126" s="468"/>
      <c r="DZ126" s="468"/>
      <c r="EA126" s="468"/>
      <c r="EB126" s="468"/>
      <c r="EC126" s="468"/>
      <c r="ED126" s="468"/>
      <c r="EE126" s="468"/>
      <c r="EF126" s="468"/>
      <c r="EG126" s="468"/>
      <c r="EH126" s="468"/>
      <c r="EI126" s="468"/>
      <c r="EJ126" s="468"/>
      <c r="EK126" s="468"/>
      <c r="EL126" s="468"/>
      <c r="EM126" s="468"/>
      <c r="EN126" s="468"/>
      <c r="EO126" s="468"/>
      <c r="EP126" s="468"/>
      <c r="EQ126" s="468"/>
      <c r="ER126" s="468"/>
      <c r="ES126" s="468"/>
      <c r="ET126" s="468"/>
      <c r="EU126" s="468"/>
      <c r="EV126" s="468"/>
      <c r="EW126" s="468"/>
      <c r="EX126" s="468"/>
      <c r="EY126" s="468"/>
      <c r="EZ126" s="468"/>
      <c r="FA126" s="468"/>
      <c r="FB126" s="468"/>
      <c r="FC126" s="468"/>
      <c r="FD126" s="468"/>
      <c r="FE126" s="468"/>
      <c r="FF126" s="468"/>
      <c r="FG126" s="468"/>
      <c r="FH126" s="468"/>
      <c r="FI126" s="468"/>
      <c r="FJ126" s="468"/>
      <c r="FK126" s="468"/>
      <c r="FL126" s="468"/>
      <c r="FM126" s="468"/>
      <c r="FN126" s="468"/>
      <c r="FO126" s="468"/>
      <c r="FP126" s="468"/>
      <c r="FQ126" s="468"/>
      <c r="FR126" s="468"/>
      <c r="FS126" s="468"/>
      <c r="FT126" s="468"/>
      <c r="FU126" s="468"/>
      <c r="FV126" s="468"/>
      <c r="FW126" s="468"/>
      <c r="FX126" s="468"/>
      <c r="FY126" s="468"/>
      <c r="FZ126" s="468"/>
      <c r="GA126" s="468"/>
      <c r="GB126" s="468"/>
      <c r="GC126" s="468"/>
      <c r="GD126" s="468"/>
      <c r="GE126" s="468"/>
      <c r="GF126" s="468"/>
      <c r="GG126" s="468"/>
      <c r="GH126" s="468"/>
      <c r="GI126" s="468"/>
      <c r="GJ126" s="468"/>
      <c r="GK126" s="468"/>
      <c r="GL126" s="468"/>
      <c r="GM126" s="468"/>
      <c r="GN126" s="468"/>
      <c r="GO126" s="468"/>
      <c r="GP126" s="468"/>
      <c r="GQ126" s="468"/>
      <c r="GR126" s="468"/>
      <c r="GS126" s="468"/>
      <c r="GT126" s="468"/>
      <c r="GU126" s="468"/>
      <c r="GV126" s="468"/>
      <c r="GW126" s="468"/>
      <c r="GX126" s="468"/>
      <c r="GY126" s="468"/>
      <c r="GZ126" s="468"/>
      <c r="HA126" s="468"/>
      <c r="HB126" s="468"/>
      <c r="HC126" s="468"/>
      <c r="HD126" s="468"/>
      <c r="HE126" s="468"/>
      <c r="HF126" s="468"/>
      <c r="HG126" s="468"/>
      <c r="HH126" s="468"/>
      <c r="HI126" s="468"/>
      <c r="HJ126" s="468"/>
      <c r="HK126" s="468"/>
      <c r="HL126" s="468"/>
      <c r="HM126" s="468"/>
      <c r="HN126" s="468"/>
      <c r="HO126" s="468"/>
      <c r="HP126" s="468"/>
      <c r="HQ126" s="468"/>
      <c r="HR126" s="468"/>
      <c r="HS126" s="468"/>
    </row>
    <row r="127" spans="1:227" ht="27" customHeight="1">
      <c r="A127" s="1052" t="s">
        <v>5263</v>
      </c>
      <c r="B127" s="628">
        <v>231</v>
      </c>
      <c r="C127" s="628">
        <v>183403213</v>
      </c>
      <c r="D127" s="628" t="s">
        <v>5423</v>
      </c>
      <c r="E127" s="142" t="s">
        <v>308</v>
      </c>
      <c r="F127" s="541">
        <f>ROUND(SUM(F128),3)</f>
        <v>79.400000000000006</v>
      </c>
      <c r="G127" s="3158" t="s">
        <v>7803</v>
      </c>
      <c r="H127" s="3159"/>
      <c r="I127" s="1053" t="s">
        <v>5315</v>
      </c>
      <c r="N127" s="623"/>
    </row>
    <row r="128" spans="1:227" ht="13.5" customHeight="1">
      <c r="A128" s="660"/>
      <c r="B128" s="661"/>
      <c r="C128" s="661"/>
      <c r="D128" s="396" t="s">
        <v>4902</v>
      </c>
      <c r="E128" s="661"/>
      <c r="F128" s="286">
        <f>39.7*2</f>
        <v>79.400000000000006</v>
      </c>
      <c r="G128" s="662"/>
      <c r="H128" s="163"/>
      <c r="I128" s="164"/>
      <c r="AT128" s="468"/>
      <c r="AU128" s="468"/>
      <c r="AV128" s="468"/>
      <c r="AW128" s="468"/>
      <c r="AX128" s="468"/>
      <c r="AY128" s="468"/>
      <c r="AZ128" s="468"/>
      <c r="BA128" s="468"/>
      <c r="BB128" s="468"/>
      <c r="BC128" s="468"/>
      <c r="BD128" s="468"/>
      <c r="BE128" s="468"/>
      <c r="BF128" s="468"/>
      <c r="BG128" s="468"/>
      <c r="BH128" s="468"/>
      <c r="BI128" s="468"/>
      <c r="BJ128" s="468"/>
      <c r="BK128" s="468"/>
      <c r="BL128" s="468"/>
      <c r="BM128" s="468"/>
      <c r="BN128" s="468"/>
      <c r="BO128" s="468"/>
      <c r="BP128" s="468"/>
      <c r="BQ128" s="468"/>
      <c r="BR128" s="468"/>
      <c r="BS128" s="468"/>
      <c r="BT128" s="468"/>
      <c r="BU128" s="468"/>
      <c r="BV128" s="468"/>
      <c r="BW128" s="468"/>
      <c r="BX128" s="468"/>
      <c r="BY128" s="468"/>
      <c r="BZ128" s="468"/>
      <c r="CA128" s="468"/>
      <c r="CB128" s="468"/>
      <c r="CC128" s="468"/>
      <c r="CD128" s="468"/>
      <c r="CE128" s="468"/>
      <c r="CF128" s="468"/>
      <c r="CG128" s="468"/>
      <c r="CH128" s="468"/>
      <c r="CI128" s="468"/>
      <c r="CJ128" s="468"/>
      <c r="CK128" s="468"/>
      <c r="CL128" s="468"/>
      <c r="CM128" s="468"/>
      <c r="CN128" s="468"/>
      <c r="CO128" s="468"/>
      <c r="CP128" s="468"/>
      <c r="CQ128" s="468"/>
      <c r="CR128" s="468"/>
      <c r="CS128" s="468"/>
      <c r="CT128" s="468"/>
      <c r="CU128" s="468"/>
      <c r="CV128" s="468"/>
      <c r="CW128" s="468"/>
      <c r="CX128" s="468"/>
      <c r="CY128" s="468"/>
      <c r="CZ128" s="468"/>
      <c r="DA128" s="468"/>
      <c r="DB128" s="468"/>
      <c r="DC128" s="468"/>
      <c r="DD128" s="468"/>
      <c r="DE128" s="468"/>
      <c r="DF128" s="468"/>
      <c r="DG128" s="468"/>
      <c r="DH128" s="468"/>
      <c r="DI128" s="468"/>
      <c r="DJ128" s="468"/>
      <c r="DK128" s="468"/>
      <c r="DL128" s="468"/>
      <c r="DM128" s="468"/>
      <c r="DN128" s="468"/>
      <c r="DO128" s="468"/>
      <c r="DP128" s="468"/>
      <c r="DQ128" s="468"/>
      <c r="DR128" s="468"/>
      <c r="DS128" s="468"/>
      <c r="DT128" s="468"/>
      <c r="DU128" s="468"/>
      <c r="DV128" s="468"/>
      <c r="DW128" s="468"/>
      <c r="DX128" s="468"/>
      <c r="DY128" s="468"/>
      <c r="DZ128" s="468"/>
      <c r="EA128" s="468"/>
      <c r="EB128" s="468"/>
      <c r="EC128" s="468"/>
      <c r="ED128" s="468"/>
      <c r="EE128" s="468"/>
      <c r="EF128" s="468"/>
      <c r="EG128" s="468"/>
      <c r="EH128" s="468"/>
      <c r="EI128" s="468"/>
      <c r="EJ128" s="468"/>
      <c r="EK128" s="468"/>
      <c r="EL128" s="468"/>
      <c r="EM128" s="468"/>
      <c r="EN128" s="468"/>
      <c r="EO128" s="468"/>
      <c r="EP128" s="468"/>
      <c r="EQ128" s="468"/>
      <c r="ER128" s="468"/>
      <c r="ES128" s="468"/>
      <c r="ET128" s="468"/>
      <c r="EU128" s="468"/>
      <c r="EV128" s="468"/>
      <c r="EW128" s="468"/>
      <c r="EX128" s="468"/>
      <c r="EY128" s="468"/>
      <c r="EZ128" s="468"/>
      <c r="FA128" s="468"/>
      <c r="FB128" s="468"/>
      <c r="FC128" s="468"/>
      <c r="FD128" s="468"/>
      <c r="FE128" s="468"/>
      <c r="FF128" s="468"/>
      <c r="FG128" s="468"/>
      <c r="FH128" s="468"/>
      <c r="FI128" s="468"/>
      <c r="FJ128" s="468"/>
      <c r="FK128" s="468"/>
      <c r="FL128" s="468"/>
      <c r="FM128" s="468"/>
      <c r="FN128" s="468"/>
      <c r="FO128" s="468"/>
      <c r="FP128" s="468"/>
      <c r="FQ128" s="468"/>
      <c r="FR128" s="468"/>
      <c r="FS128" s="468"/>
      <c r="FT128" s="468"/>
      <c r="FU128" s="468"/>
      <c r="FV128" s="468"/>
      <c r="FW128" s="468"/>
      <c r="FX128" s="468"/>
      <c r="FY128" s="468"/>
      <c r="FZ128" s="468"/>
      <c r="GA128" s="468"/>
      <c r="GB128" s="468"/>
      <c r="GC128" s="468"/>
      <c r="GD128" s="468"/>
      <c r="GE128" s="468"/>
      <c r="GF128" s="468"/>
      <c r="GG128" s="468"/>
      <c r="GH128" s="468"/>
      <c r="GI128" s="468"/>
      <c r="GJ128" s="468"/>
      <c r="GK128" s="468"/>
      <c r="GL128" s="468"/>
      <c r="GM128" s="468"/>
      <c r="GN128" s="468"/>
      <c r="GO128" s="468"/>
      <c r="GP128" s="468"/>
      <c r="GQ128" s="468"/>
      <c r="GR128" s="468"/>
      <c r="GS128" s="468"/>
      <c r="GT128" s="468"/>
      <c r="GU128" s="468"/>
      <c r="GV128" s="468"/>
      <c r="GW128" s="468"/>
      <c r="GX128" s="468"/>
      <c r="GY128" s="468"/>
      <c r="GZ128" s="468"/>
      <c r="HA128" s="468"/>
      <c r="HB128" s="468"/>
      <c r="HC128" s="468"/>
      <c r="HD128" s="468"/>
      <c r="HE128" s="468"/>
      <c r="HF128" s="468"/>
      <c r="HG128" s="468"/>
      <c r="HH128" s="468"/>
      <c r="HI128" s="468"/>
      <c r="HJ128" s="468"/>
      <c r="HK128" s="468"/>
      <c r="HL128" s="468"/>
      <c r="HM128" s="468"/>
      <c r="HN128" s="468"/>
      <c r="HO128" s="468"/>
      <c r="HP128" s="468"/>
      <c r="HQ128" s="468"/>
      <c r="HR128" s="468"/>
      <c r="HS128" s="468"/>
    </row>
    <row r="129" spans="1:227" ht="27" customHeight="1">
      <c r="A129" s="1052" t="s">
        <v>5264</v>
      </c>
      <c r="B129" s="628" t="s">
        <v>4824</v>
      </c>
      <c r="C129" s="628">
        <v>183403252</v>
      </c>
      <c r="D129" s="628" t="s">
        <v>5422</v>
      </c>
      <c r="E129" s="142" t="s">
        <v>308</v>
      </c>
      <c r="F129" s="541">
        <f>ROUND(SUM(F130),3)</f>
        <v>79.400000000000006</v>
      </c>
      <c r="G129" s="3158" t="s">
        <v>7803</v>
      </c>
      <c r="H129" s="3159"/>
      <c r="I129" s="1053" t="s">
        <v>5315</v>
      </c>
      <c r="N129" s="623"/>
    </row>
    <row r="130" spans="1:227" ht="13.5" customHeight="1">
      <c r="A130" s="660"/>
      <c r="B130" s="252"/>
      <c r="C130" s="243"/>
      <c r="D130" s="396" t="s">
        <v>4902</v>
      </c>
      <c r="E130" s="661"/>
      <c r="F130" s="286">
        <f>39.7*2</f>
        <v>79.400000000000006</v>
      </c>
      <c r="G130" s="163"/>
      <c r="H130" s="163"/>
      <c r="I130" s="164"/>
      <c r="AT130" s="468"/>
      <c r="AU130" s="468"/>
      <c r="AV130" s="468"/>
      <c r="AW130" s="468"/>
      <c r="AX130" s="468"/>
      <c r="AY130" s="468"/>
      <c r="AZ130" s="468"/>
      <c r="BA130" s="468"/>
      <c r="BB130" s="468"/>
      <c r="BC130" s="468"/>
      <c r="BD130" s="468"/>
      <c r="BE130" s="468"/>
      <c r="BF130" s="468"/>
      <c r="BG130" s="468"/>
      <c r="BH130" s="468"/>
      <c r="BI130" s="468"/>
      <c r="BJ130" s="468"/>
      <c r="BK130" s="468"/>
      <c r="BL130" s="468"/>
      <c r="BM130" s="468"/>
      <c r="BN130" s="468"/>
      <c r="BO130" s="468"/>
      <c r="BP130" s="468"/>
      <c r="BQ130" s="468"/>
      <c r="BR130" s="468"/>
      <c r="BS130" s="468"/>
      <c r="BT130" s="468"/>
      <c r="BU130" s="468"/>
      <c r="BV130" s="468"/>
      <c r="BW130" s="468"/>
      <c r="BX130" s="468"/>
      <c r="BY130" s="468"/>
      <c r="BZ130" s="468"/>
      <c r="CA130" s="468"/>
      <c r="CB130" s="468"/>
      <c r="CC130" s="468"/>
      <c r="CD130" s="468"/>
      <c r="CE130" s="468"/>
      <c r="CF130" s="468"/>
      <c r="CG130" s="468"/>
      <c r="CH130" s="468"/>
      <c r="CI130" s="468"/>
      <c r="CJ130" s="468"/>
      <c r="CK130" s="468"/>
      <c r="CL130" s="468"/>
      <c r="CM130" s="468"/>
      <c r="CN130" s="468"/>
      <c r="CO130" s="468"/>
      <c r="CP130" s="468"/>
      <c r="CQ130" s="468"/>
      <c r="CR130" s="468"/>
      <c r="CS130" s="468"/>
      <c r="CT130" s="468"/>
      <c r="CU130" s="468"/>
      <c r="CV130" s="468"/>
      <c r="CW130" s="468"/>
      <c r="CX130" s="468"/>
      <c r="CY130" s="468"/>
      <c r="CZ130" s="468"/>
      <c r="DA130" s="468"/>
      <c r="DB130" s="468"/>
      <c r="DC130" s="468"/>
      <c r="DD130" s="468"/>
      <c r="DE130" s="468"/>
      <c r="DF130" s="468"/>
      <c r="DG130" s="468"/>
      <c r="DH130" s="468"/>
      <c r="DI130" s="468"/>
      <c r="DJ130" s="468"/>
      <c r="DK130" s="468"/>
      <c r="DL130" s="468"/>
      <c r="DM130" s="468"/>
      <c r="DN130" s="468"/>
      <c r="DO130" s="468"/>
      <c r="DP130" s="468"/>
      <c r="DQ130" s="468"/>
      <c r="DR130" s="468"/>
      <c r="DS130" s="468"/>
      <c r="DT130" s="468"/>
      <c r="DU130" s="468"/>
      <c r="DV130" s="468"/>
      <c r="DW130" s="468"/>
      <c r="DX130" s="468"/>
      <c r="DY130" s="468"/>
      <c r="DZ130" s="468"/>
      <c r="EA130" s="468"/>
      <c r="EB130" s="468"/>
      <c r="EC130" s="468"/>
      <c r="ED130" s="468"/>
      <c r="EE130" s="468"/>
      <c r="EF130" s="468"/>
      <c r="EG130" s="468"/>
      <c r="EH130" s="468"/>
      <c r="EI130" s="468"/>
      <c r="EJ130" s="468"/>
      <c r="EK130" s="468"/>
      <c r="EL130" s="468"/>
      <c r="EM130" s="468"/>
      <c r="EN130" s="468"/>
      <c r="EO130" s="468"/>
      <c r="EP130" s="468"/>
      <c r="EQ130" s="468"/>
      <c r="ER130" s="468"/>
      <c r="ES130" s="468"/>
      <c r="ET130" s="468"/>
      <c r="EU130" s="468"/>
      <c r="EV130" s="468"/>
      <c r="EW130" s="468"/>
      <c r="EX130" s="468"/>
      <c r="EY130" s="468"/>
      <c r="EZ130" s="468"/>
      <c r="FA130" s="468"/>
      <c r="FB130" s="468"/>
      <c r="FC130" s="468"/>
      <c r="FD130" s="468"/>
      <c r="FE130" s="468"/>
      <c r="FF130" s="468"/>
      <c r="FG130" s="468"/>
      <c r="FH130" s="468"/>
      <c r="FI130" s="468"/>
      <c r="FJ130" s="468"/>
      <c r="FK130" s="468"/>
      <c r="FL130" s="468"/>
      <c r="FM130" s="468"/>
      <c r="FN130" s="468"/>
      <c r="FO130" s="468"/>
      <c r="FP130" s="468"/>
      <c r="FQ130" s="468"/>
      <c r="FR130" s="468"/>
      <c r="FS130" s="468"/>
      <c r="FT130" s="468"/>
      <c r="FU130" s="468"/>
      <c r="FV130" s="468"/>
      <c r="FW130" s="468"/>
      <c r="FX130" s="468"/>
      <c r="FY130" s="468"/>
      <c r="FZ130" s="468"/>
      <c r="GA130" s="468"/>
      <c r="GB130" s="468"/>
      <c r="GC130" s="468"/>
      <c r="GD130" s="468"/>
      <c r="GE130" s="468"/>
      <c r="GF130" s="468"/>
      <c r="GG130" s="468"/>
      <c r="GH130" s="468"/>
      <c r="GI130" s="468"/>
      <c r="GJ130" s="468"/>
      <c r="GK130" s="468"/>
      <c r="GL130" s="468"/>
      <c r="GM130" s="468"/>
      <c r="GN130" s="468"/>
      <c r="GO130" s="468"/>
      <c r="GP130" s="468"/>
      <c r="GQ130" s="468"/>
      <c r="GR130" s="468"/>
      <c r="GS130" s="468"/>
      <c r="GT130" s="468"/>
      <c r="GU130" s="468"/>
      <c r="GV130" s="468"/>
      <c r="GW130" s="468"/>
      <c r="GX130" s="468"/>
      <c r="GY130" s="468"/>
      <c r="GZ130" s="468"/>
      <c r="HA130" s="468"/>
      <c r="HB130" s="468"/>
      <c r="HC130" s="468"/>
      <c r="HD130" s="468"/>
      <c r="HE130" s="468"/>
      <c r="HF130" s="468"/>
      <c r="HG130" s="468"/>
      <c r="HH130" s="468"/>
      <c r="HI130" s="468"/>
      <c r="HJ130" s="468"/>
      <c r="HK130" s="468"/>
      <c r="HL130" s="468"/>
      <c r="HM130" s="468"/>
      <c r="HN130" s="468"/>
      <c r="HO130" s="468"/>
      <c r="HP130" s="468"/>
      <c r="HQ130" s="468"/>
      <c r="HR130" s="468"/>
      <c r="HS130" s="468"/>
    </row>
    <row r="131" spans="1:227" ht="27" customHeight="1">
      <c r="A131" s="660" t="s">
        <v>4899</v>
      </c>
      <c r="B131" s="243">
        <v>231</v>
      </c>
      <c r="C131" s="243">
        <v>183403253</v>
      </c>
      <c r="D131" s="243" t="s">
        <v>5424</v>
      </c>
      <c r="E131" s="243" t="s">
        <v>308</v>
      </c>
      <c r="F131" s="541">
        <f>ROUND(SUM(F132),3)</f>
        <v>39.700000000000003</v>
      </c>
      <c r="G131" s="3158" t="s">
        <v>7803</v>
      </c>
      <c r="H131" s="3159"/>
      <c r="I131" s="164" t="s">
        <v>5315</v>
      </c>
      <c r="AT131" s="468"/>
      <c r="AU131" s="468"/>
      <c r="AV131" s="468"/>
      <c r="AW131" s="468"/>
      <c r="AX131" s="468"/>
      <c r="AY131" s="468"/>
      <c r="AZ131" s="468"/>
      <c r="BA131" s="468"/>
      <c r="BB131" s="468"/>
      <c r="BC131" s="468"/>
      <c r="BD131" s="468"/>
      <c r="BE131" s="468"/>
      <c r="BF131" s="468"/>
      <c r="BG131" s="468"/>
      <c r="BH131" s="468"/>
      <c r="BI131" s="468"/>
      <c r="BJ131" s="468"/>
      <c r="BK131" s="468"/>
      <c r="BL131" s="468"/>
      <c r="BM131" s="468"/>
      <c r="BN131" s="468"/>
      <c r="BO131" s="468"/>
      <c r="BP131" s="468"/>
      <c r="BQ131" s="468"/>
      <c r="BR131" s="468"/>
      <c r="BS131" s="468"/>
      <c r="BT131" s="468"/>
      <c r="BU131" s="468"/>
      <c r="BV131" s="468"/>
      <c r="BW131" s="468"/>
      <c r="BX131" s="468"/>
      <c r="BY131" s="468"/>
      <c r="BZ131" s="468"/>
      <c r="CA131" s="468"/>
      <c r="CB131" s="468"/>
      <c r="CC131" s="468"/>
      <c r="CD131" s="468"/>
      <c r="CE131" s="468"/>
      <c r="CF131" s="468"/>
      <c r="CG131" s="468"/>
      <c r="CH131" s="468"/>
      <c r="CI131" s="468"/>
      <c r="CJ131" s="468"/>
      <c r="CK131" s="468"/>
      <c r="CL131" s="468"/>
      <c r="CM131" s="468"/>
      <c r="CN131" s="468"/>
      <c r="CO131" s="468"/>
      <c r="CP131" s="468"/>
      <c r="CQ131" s="468"/>
      <c r="CR131" s="468"/>
      <c r="CS131" s="468"/>
      <c r="CT131" s="468"/>
      <c r="CU131" s="468"/>
      <c r="CV131" s="468"/>
      <c r="CW131" s="468"/>
      <c r="CX131" s="468"/>
      <c r="CY131" s="468"/>
      <c r="CZ131" s="468"/>
      <c r="DA131" s="468"/>
      <c r="DB131" s="468"/>
      <c r="DC131" s="468"/>
      <c r="DD131" s="468"/>
      <c r="DE131" s="468"/>
      <c r="DF131" s="468"/>
      <c r="DG131" s="468"/>
      <c r="DH131" s="468"/>
      <c r="DI131" s="468"/>
      <c r="DJ131" s="468"/>
      <c r="DK131" s="468"/>
      <c r="DL131" s="468"/>
      <c r="DM131" s="468"/>
      <c r="DN131" s="468"/>
      <c r="DO131" s="468"/>
      <c r="DP131" s="468"/>
      <c r="DQ131" s="468"/>
      <c r="DR131" s="468"/>
      <c r="DS131" s="468"/>
      <c r="DT131" s="468"/>
      <c r="DU131" s="468"/>
      <c r="DV131" s="468"/>
      <c r="DW131" s="468"/>
      <c r="DX131" s="468"/>
      <c r="DY131" s="468"/>
      <c r="DZ131" s="468"/>
      <c r="EA131" s="468"/>
      <c r="EB131" s="468"/>
      <c r="EC131" s="468"/>
      <c r="ED131" s="468"/>
      <c r="EE131" s="468"/>
      <c r="EF131" s="468"/>
      <c r="EG131" s="468"/>
      <c r="EH131" s="468"/>
      <c r="EI131" s="468"/>
      <c r="EJ131" s="468"/>
      <c r="EK131" s="468"/>
      <c r="EL131" s="468"/>
      <c r="EM131" s="468"/>
      <c r="EN131" s="468"/>
      <c r="EO131" s="468"/>
      <c r="EP131" s="468"/>
      <c r="EQ131" s="468"/>
      <c r="ER131" s="468"/>
      <c r="ES131" s="468"/>
      <c r="ET131" s="468"/>
      <c r="EU131" s="468"/>
      <c r="EV131" s="468"/>
      <c r="EW131" s="468"/>
      <c r="EX131" s="468"/>
      <c r="EY131" s="468"/>
      <c r="EZ131" s="468"/>
      <c r="FA131" s="468"/>
      <c r="FB131" s="468"/>
      <c r="FC131" s="468"/>
      <c r="FD131" s="468"/>
      <c r="FE131" s="468"/>
      <c r="FF131" s="468"/>
      <c r="FG131" s="468"/>
      <c r="FH131" s="468"/>
      <c r="FI131" s="468"/>
      <c r="FJ131" s="468"/>
      <c r="FK131" s="468"/>
      <c r="FL131" s="468"/>
      <c r="FM131" s="468"/>
      <c r="FN131" s="468"/>
      <c r="FO131" s="468"/>
      <c r="FP131" s="468"/>
      <c r="FQ131" s="468"/>
      <c r="FR131" s="468"/>
      <c r="FS131" s="468"/>
      <c r="FT131" s="468"/>
      <c r="FU131" s="468"/>
      <c r="FV131" s="468"/>
      <c r="FW131" s="468"/>
      <c r="FX131" s="468"/>
      <c r="FY131" s="468"/>
      <c r="FZ131" s="468"/>
      <c r="GA131" s="468"/>
      <c r="GB131" s="468"/>
      <c r="GC131" s="468"/>
      <c r="GD131" s="468"/>
      <c r="GE131" s="468"/>
      <c r="GF131" s="468"/>
      <c r="GG131" s="468"/>
      <c r="GH131" s="468"/>
      <c r="GI131" s="468"/>
      <c r="GJ131" s="468"/>
      <c r="GK131" s="468"/>
      <c r="GL131" s="468"/>
      <c r="GM131" s="468"/>
      <c r="GN131" s="468"/>
      <c r="GO131" s="468"/>
      <c r="GP131" s="468"/>
      <c r="GQ131" s="468"/>
      <c r="GR131" s="468"/>
      <c r="GS131" s="468"/>
      <c r="GT131" s="468"/>
      <c r="GU131" s="468"/>
      <c r="GV131" s="468"/>
      <c r="GW131" s="468"/>
      <c r="GX131" s="468"/>
      <c r="GY131" s="468"/>
      <c r="GZ131" s="468"/>
      <c r="HA131" s="468"/>
      <c r="HB131" s="468"/>
      <c r="HC131" s="468"/>
      <c r="HD131" s="468"/>
      <c r="HE131" s="468"/>
      <c r="HF131" s="468"/>
      <c r="HG131" s="468"/>
      <c r="HH131" s="468"/>
      <c r="HI131" s="468"/>
      <c r="HJ131" s="468"/>
      <c r="HK131" s="468"/>
      <c r="HL131" s="468"/>
      <c r="HM131" s="468"/>
      <c r="HN131" s="468"/>
      <c r="HO131" s="468"/>
      <c r="HP131" s="468"/>
      <c r="HQ131" s="468"/>
      <c r="HR131" s="468"/>
      <c r="HS131" s="468"/>
    </row>
    <row r="132" spans="1:227" ht="13.5" customHeight="1">
      <c r="A132" s="660"/>
      <c r="B132" s="252"/>
      <c r="C132" s="243"/>
      <c r="D132" s="396" t="s">
        <v>4903</v>
      </c>
      <c r="E132" s="661"/>
      <c r="F132" s="286">
        <f>39.7</f>
        <v>39.700000000000003</v>
      </c>
      <c r="G132" s="163"/>
      <c r="H132" s="163"/>
      <c r="I132" s="164"/>
      <c r="AT132" s="468"/>
      <c r="AU132" s="468"/>
      <c r="AV132" s="468"/>
      <c r="AW132" s="468"/>
      <c r="AX132" s="468"/>
      <c r="AY132" s="468"/>
      <c r="AZ132" s="468"/>
      <c r="BA132" s="468"/>
      <c r="BB132" s="468"/>
      <c r="BC132" s="468"/>
      <c r="BD132" s="468"/>
      <c r="BE132" s="468"/>
      <c r="BF132" s="468"/>
      <c r="BG132" s="468"/>
      <c r="BH132" s="468"/>
      <c r="BI132" s="468"/>
      <c r="BJ132" s="468"/>
      <c r="BK132" s="468"/>
      <c r="BL132" s="468"/>
      <c r="BM132" s="468"/>
      <c r="BN132" s="468"/>
      <c r="BO132" s="468"/>
      <c r="BP132" s="468"/>
      <c r="BQ132" s="468"/>
      <c r="BR132" s="468"/>
      <c r="BS132" s="468"/>
      <c r="BT132" s="468"/>
      <c r="BU132" s="468"/>
      <c r="BV132" s="468"/>
      <c r="BW132" s="468"/>
      <c r="BX132" s="468"/>
      <c r="BY132" s="468"/>
      <c r="BZ132" s="468"/>
      <c r="CA132" s="468"/>
      <c r="CB132" s="468"/>
      <c r="CC132" s="468"/>
      <c r="CD132" s="468"/>
      <c r="CE132" s="468"/>
      <c r="CF132" s="468"/>
      <c r="CG132" s="468"/>
      <c r="CH132" s="468"/>
      <c r="CI132" s="468"/>
      <c r="CJ132" s="468"/>
      <c r="CK132" s="468"/>
      <c r="CL132" s="468"/>
      <c r="CM132" s="468"/>
      <c r="CN132" s="468"/>
      <c r="CO132" s="468"/>
      <c r="CP132" s="468"/>
      <c r="CQ132" s="468"/>
      <c r="CR132" s="468"/>
      <c r="CS132" s="468"/>
      <c r="CT132" s="468"/>
      <c r="CU132" s="468"/>
      <c r="CV132" s="468"/>
      <c r="CW132" s="468"/>
      <c r="CX132" s="468"/>
      <c r="CY132" s="468"/>
      <c r="CZ132" s="468"/>
      <c r="DA132" s="468"/>
      <c r="DB132" s="468"/>
      <c r="DC132" s="468"/>
      <c r="DD132" s="468"/>
      <c r="DE132" s="468"/>
      <c r="DF132" s="468"/>
      <c r="DG132" s="468"/>
      <c r="DH132" s="468"/>
      <c r="DI132" s="468"/>
      <c r="DJ132" s="468"/>
      <c r="DK132" s="468"/>
      <c r="DL132" s="468"/>
      <c r="DM132" s="468"/>
      <c r="DN132" s="468"/>
      <c r="DO132" s="468"/>
      <c r="DP132" s="468"/>
      <c r="DQ132" s="468"/>
      <c r="DR132" s="468"/>
      <c r="DS132" s="468"/>
      <c r="DT132" s="468"/>
      <c r="DU132" s="468"/>
      <c r="DV132" s="468"/>
      <c r="DW132" s="468"/>
      <c r="DX132" s="468"/>
      <c r="DY132" s="468"/>
      <c r="DZ132" s="468"/>
      <c r="EA132" s="468"/>
      <c r="EB132" s="468"/>
      <c r="EC132" s="468"/>
      <c r="ED132" s="468"/>
      <c r="EE132" s="468"/>
      <c r="EF132" s="468"/>
      <c r="EG132" s="468"/>
      <c r="EH132" s="468"/>
      <c r="EI132" s="468"/>
      <c r="EJ132" s="468"/>
      <c r="EK132" s="468"/>
      <c r="EL132" s="468"/>
      <c r="EM132" s="468"/>
      <c r="EN132" s="468"/>
      <c r="EO132" s="468"/>
      <c r="EP132" s="468"/>
      <c r="EQ132" s="468"/>
      <c r="ER132" s="468"/>
      <c r="ES132" s="468"/>
      <c r="ET132" s="468"/>
      <c r="EU132" s="468"/>
      <c r="EV132" s="468"/>
      <c r="EW132" s="468"/>
      <c r="EX132" s="468"/>
      <c r="EY132" s="468"/>
      <c r="EZ132" s="468"/>
      <c r="FA132" s="468"/>
      <c r="FB132" s="468"/>
      <c r="FC132" s="468"/>
      <c r="FD132" s="468"/>
      <c r="FE132" s="468"/>
      <c r="FF132" s="468"/>
      <c r="FG132" s="468"/>
      <c r="FH132" s="468"/>
      <c r="FI132" s="468"/>
      <c r="FJ132" s="468"/>
      <c r="FK132" s="468"/>
      <c r="FL132" s="468"/>
      <c r="FM132" s="468"/>
      <c r="FN132" s="468"/>
      <c r="FO132" s="468"/>
      <c r="FP132" s="468"/>
      <c r="FQ132" s="468"/>
      <c r="FR132" s="468"/>
      <c r="FS132" s="468"/>
      <c r="FT132" s="468"/>
      <c r="FU132" s="468"/>
      <c r="FV132" s="468"/>
      <c r="FW132" s="468"/>
      <c r="FX132" s="468"/>
      <c r="FY132" s="468"/>
      <c r="FZ132" s="468"/>
      <c r="GA132" s="468"/>
      <c r="GB132" s="468"/>
      <c r="GC132" s="468"/>
      <c r="GD132" s="468"/>
      <c r="GE132" s="468"/>
      <c r="GF132" s="468"/>
      <c r="GG132" s="468"/>
      <c r="GH132" s="468"/>
      <c r="GI132" s="468"/>
      <c r="GJ132" s="468"/>
      <c r="GK132" s="468"/>
      <c r="GL132" s="468"/>
      <c r="GM132" s="468"/>
      <c r="GN132" s="468"/>
      <c r="GO132" s="468"/>
      <c r="GP132" s="468"/>
      <c r="GQ132" s="468"/>
      <c r="GR132" s="468"/>
      <c r="GS132" s="468"/>
      <c r="GT132" s="468"/>
      <c r="GU132" s="468"/>
      <c r="GV132" s="468"/>
      <c r="GW132" s="468"/>
      <c r="GX132" s="468"/>
      <c r="GY132" s="468"/>
      <c r="GZ132" s="468"/>
      <c r="HA132" s="468"/>
      <c r="HB132" s="468"/>
      <c r="HC132" s="468"/>
      <c r="HD132" s="468"/>
      <c r="HE132" s="468"/>
      <c r="HF132" s="468"/>
      <c r="HG132" s="468"/>
      <c r="HH132" s="468"/>
      <c r="HI132" s="468"/>
      <c r="HJ132" s="468"/>
      <c r="HK132" s="468"/>
      <c r="HL132" s="468"/>
      <c r="HM132" s="468"/>
      <c r="HN132" s="468"/>
      <c r="HO132" s="468"/>
      <c r="HP132" s="468"/>
      <c r="HQ132" s="468"/>
      <c r="HR132" s="468"/>
      <c r="HS132" s="468"/>
    </row>
    <row r="133" spans="1:227" ht="27" customHeight="1">
      <c r="A133" s="1052" t="s">
        <v>4900</v>
      </c>
      <c r="B133" s="628">
        <v>231</v>
      </c>
      <c r="C133" s="628">
        <v>183403261</v>
      </c>
      <c r="D133" s="628" t="s">
        <v>5425</v>
      </c>
      <c r="E133" s="142" t="s">
        <v>308</v>
      </c>
      <c r="F133" s="541">
        <f>ROUND(SUM(F134),3)</f>
        <v>39.700000000000003</v>
      </c>
      <c r="G133" s="3158" t="s">
        <v>7803</v>
      </c>
      <c r="H133" s="3159"/>
      <c r="I133" s="1053" t="s">
        <v>5315</v>
      </c>
      <c r="N133" s="623"/>
    </row>
    <row r="134" spans="1:227" ht="13.5" customHeight="1">
      <c r="A134" s="660"/>
      <c r="B134" s="252"/>
      <c r="C134" s="243"/>
      <c r="D134" s="396" t="s">
        <v>4904</v>
      </c>
      <c r="E134" s="661"/>
      <c r="F134" s="286">
        <f>39.7</f>
        <v>39.700000000000003</v>
      </c>
      <c r="G134" s="163"/>
      <c r="H134" s="163"/>
      <c r="I134" s="164"/>
      <c r="AT134" s="468"/>
      <c r="AU134" s="468"/>
      <c r="AV134" s="468"/>
      <c r="AW134" s="468"/>
      <c r="AX134" s="468"/>
      <c r="AY134" s="468"/>
      <c r="AZ134" s="468"/>
      <c r="BA134" s="468"/>
      <c r="BB134" s="468"/>
      <c r="BC134" s="468"/>
      <c r="BD134" s="468"/>
      <c r="BE134" s="468"/>
      <c r="BF134" s="468"/>
      <c r="BG134" s="468"/>
      <c r="BH134" s="468"/>
      <c r="BI134" s="468"/>
      <c r="BJ134" s="468"/>
      <c r="BK134" s="468"/>
      <c r="BL134" s="468"/>
      <c r="BM134" s="468"/>
      <c r="BN134" s="468"/>
      <c r="BO134" s="468"/>
      <c r="BP134" s="468"/>
      <c r="BQ134" s="468"/>
      <c r="BR134" s="468"/>
      <c r="BS134" s="468"/>
      <c r="BT134" s="468"/>
      <c r="BU134" s="468"/>
      <c r="BV134" s="468"/>
      <c r="BW134" s="468"/>
      <c r="BX134" s="468"/>
      <c r="BY134" s="468"/>
      <c r="BZ134" s="468"/>
      <c r="CA134" s="468"/>
      <c r="CB134" s="468"/>
      <c r="CC134" s="468"/>
      <c r="CD134" s="468"/>
      <c r="CE134" s="468"/>
      <c r="CF134" s="468"/>
      <c r="CG134" s="468"/>
      <c r="CH134" s="468"/>
      <c r="CI134" s="468"/>
      <c r="CJ134" s="468"/>
      <c r="CK134" s="468"/>
      <c r="CL134" s="468"/>
      <c r="CM134" s="468"/>
      <c r="CN134" s="468"/>
      <c r="CO134" s="468"/>
      <c r="CP134" s="468"/>
      <c r="CQ134" s="468"/>
      <c r="CR134" s="468"/>
      <c r="CS134" s="468"/>
      <c r="CT134" s="468"/>
      <c r="CU134" s="468"/>
      <c r="CV134" s="468"/>
      <c r="CW134" s="468"/>
      <c r="CX134" s="468"/>
      <c r="CY134" s="468"/>
      <c r="CZ134" s="468"/>
      <c r="DA134" s="468"/>
      <c r="DB134" s="468"/>
      <c r="DC134" s="468"/>
      <c r="DD134" s="468"/>
      <c r="DE134" s="468"/>
      <c r="DF134" s="468"/>
      <c r="DG134" s="468"/>
      <c r="DH134" s="468"/>
      <c r="DI134" s="468"/>
      <c r="DJ134" s="468"/>
      <c r="DK134" s="468"/>
      <c r="DL134" s="468"/>
      <c r="DM134" s="468"/>
      <c r="DN134" s="468"/>
      <c r="DO134" s="468"/>
      <c r="DP134" s="468"/>
      <c r="DQ134" s="468"/>
      <c r="DR134" s="468"/>
      <c r="DS134" s="468"/>
      <c r="DT134" s="468"/>
      <c r="DU134" s="468"/>
      <c r="DV134" s="468"/>
      <c r="DW134" s="468"/>
      <c r="DX134" s="468"/>
      <c r="DY134" s="468"/>
      <c r="DZ134" s="468"/>
      <c r="EA134" s="468"/>
      <c r="EB134" s="468"/>
      <c r="EC134" s="468"/>
      <c r="ED134" s="468"/>
      <c r="EE134" s="468"/>
      <c r="EF134" s="468"/>
      <c r="EG134" s="468"/>
      <c r="EH134" s="468"/>
      <c r="EI134" s="468"/>
      <c r="EJ134" s="468"/>
      <c r="EK134" s="468"/>
      <c r="EL134" s="468"/>
      <c r="EM134" s="468"/>
      <c r="EN134" s="468"/>
      <c r="EO134" s="468"/>
      <c r="EP134" s="468"/>
      <c r="EQ134" s="468"/>
      <c r="ER134" s="468"/>
      <c r="ES134" s="468"/>
      <c r="ET134" s="468"/>
      <c r="EU134" s="468"/>
      <c r="EV134" s="468"/>
      <c r="EW134" s="468"/>
      <c r="EX134" s="468"/>
      <c r="EY134" s="468"/>
      <c r="EZ134" s="468"/>
      <c r="FA134" s="468"/>
      <c r="FB134" s="468"/>
      <c r="FC134" s="468"/>
      <c r="FD134" s="468"/>
      <c r="FE134" s="468"/>
      <c r="FF134" s="468"/>
      <c r="FG134" s="468"/>
      <c r="FH134" s="468"/>
      <c r="FI134" s="468"/>
      <c r="FJ134" s="468"/>
      <c r="FK134" s="468"/>
      <c r="FL134" s="468"/>
      <c r="FM134" s="468"/>
      <c r="FN134" s="468"/>
      <c r="FO134" s="468"/>
      <c r="FP134" s="468"/>
      <c r="FQ134" s="468"/>
      <c r="FR134" s="468"/>
      <c r="FS134" s="468"/>
      <c r="FT134" s="468"/>
      <c r="FU134" s="468"/>
      <c r="FV134" s="468"/>
      <c r="FW134" s="468"/>
      <c r="FX134" s="468"/>
      <c r="FY134" s="468"/>
      <c r="FZ134" s="468"/>
      <c r="GA134" s="468"/>
      <c r="GB134" s="468"/>
      <c r="GC134" s="468"/>
      <c r="GD134" s="468"/>
      <c r="GE134" s="468"/>
      <c r="GF134" s="468"/>
      <c r="GG134" s="468"/>
      <c r="GH134" s="468"/>
      <c r="GI134" s="468"/>
      <c r="GJ134" s="468"/>
      <c r="GK134" s="468"/>
      <c r="GL134" s="468"/>
      <c r="GM134" s="468"/>
      <c r="GN134" s="468"/>
      <c r="GO134" s="468"/>
      <c r="GP134" s="468"/>
      <c r="GQ134" s="468"/>
      <c r="GR134" s="468"/>
      <c r="GS134" s="468"/>
      <c r="GT134" s="468"/>
      <c r="GU134" s="468"/>
      <c r="GV134" s="468"/>
      <c r="GW134" s="468"/>
      <c r="GX134" s="468"/>
      <c r="GY134" s="468"/>
      <c r="GZ134" s="468"/>
      <c r="HA134" s="468"/>
      <c r="HB134" s="468"/>
      <c r="HC134" s="468"/>
      <c r="HD134" s="468"/>
      <c r="HE134" s="468"/>
      <c r="HF134" s="468"/>
      <c r="HG134" s="468"/>
      <c r="HH134" s="468"/>
      <c r="HI134" s="468"/>
      <c r="HJ134" s="468"/>
      <c r="HK134" s="468"/>
      <c r="HL134" s="468"/>
      <c r="HM134" s="468"/>
      <c r="HN134" s="468"/>
      <c r="HO134" s="468"/>
      <c r="HP134" s="468"/>
      <c r="HQ134" s="468"/>
      <c r="HR134" s="468"/>
      <c r="HS134" s="468"/>
    </row>
    <row r="135" spans="1:227" s="527" customFormat="1" ht="27" customHeight="1">
      <c r="A135" s="381">
        <v>58</v>
      </c>
      <c r="B135" s="157" t="s">
        <v>4824</v>
      </c>
      <c r="C135" s="158">
        <v>184102115</v>
      </c>
      <c r="D135" s="159" t="s">
        <v>5426</v>
      </c>
      <c r="E135" s="158" t="s">
        <v>226</v>
      </c>
      <c r="F135" s="541">
        <f>ROUND(SUM(F136:F137),3)</f>
        <v>3</v>
      </c>
      <c r="G135" s="3158" t="s">
        <v>7803</v>
      </c>
      <c r="H135" s="3159"/>
      <c r="I135" s="164" t="s">
        <v>5315</v>
      </c>
    </row>
    <row r="136" spans="1:227" ht="13.5" customHeight="1">
      <c r="A136" s="1052"/>
      <c r="B136" s="628"/>
      <c r="C136" s="628"/>
      <c r="D136" s="143" t="s">
        <v>4905</v>
      </c>
      <c r="E136" s="142"/>
      <c r="F136" s="284">
        <v>1</v>
      </c>
      <c r="G136" s="622"/>
      <c r="H136" s="160"/>
      <c r="I136" s="1053"/>
    </row>
    <row r="137" spans="1:227" ht="13.5" customHeight="1">
      <c r="A137" s="1052"/>
      <c r="B137" s="628"/>
      <c r="C137" s="628"/>
      <c r="D137" s="143" t="s">
        <v>4906</v>
      </c>
      <c r="E137" s="142"/>
      <c r="F137" s="284">
        <v>2</v>
      </c>
      <c r="G137" s="622"/>
      <c r="H137" s="160"/>
      <c r="I137" s="1053"/>
    </row>
    <row r="138" spans="1:227" s="527" customFormat="1" ht="27" customHeight="1">
      <c r="A138" s="381">
        <v>59</v>
      </c>
      <c r="B138" s="157" t="s">
        <v>4824</v>
      </c>
      <c r="C138" s="158">
        <v>184102311</v>
      </c>
      <c r="D138" s="159" t="s">
        <v>4907</v>
      </c>
      <c r="E138" s="158" t="s">
        <v>226</v>
      </c>
      <c r="F138" s="541">
        <f>ROUND(SUM(F139:F140),3)</f>
        <v>7</v>
      </c>
      <c r="G138" s="3158" t="s">
        <v>7803</v>
      </c>
      <c r="H138" s="3159"/>
      <c r="I138" s="164" t="s">
        <v>5315</v>
      </c>
    </row>
    <row r="139" spans="1:227" s="527" customFormat="1" ht="13.5" customHeight="1">
      <c r="A139" s="381"/>
      <c r="B139" s="157"/>
      <c r="C139" s="158"/>
      <c r="D139" s="161" t="s">
        <v>4908</v>
      </c>
      <c r="E139" s="158"/>
      <c r="F139" s="284">
        <v>1</v>
      </c>
      <c r="G139" s="292"/>
      <c r="H139" s="160"/>
      <c r="I139" s="162"/>
    </row>
    <row r="140" spans="1:227" s="527" customFormat="1" ht="13.5" customHeight="1">
      <c r="A140" s="381"/>
      <c r="B140" s="157"/>
      <c r="C140" s="158"/>
      <c r="D140" s="161" t="s">
        <v>4909</v>
      </c>
      <c r="E140" s="158"/>
      <c r="F140" s="284">
        <v>6</v>
      </c>
      <c r="G140" s="292"/>
      <c r="H140" s="160"/>
      <c r="I140" s="162"/>
    </row>
    <row r="141" spans="1:227" s="497" customFormat="1" ht="27" customHeight="1">
      <c r="A141" s="384">
        <v>60</v>
      </c>
      <c r="B141" s="252" t="s">
        <v>4910</v>
      </c>
      <c r="C141" s="243" t="s">
        <v>4911</v>
      </c>
      <c r="D141" s="243" t="s">
        <v>4912</v>
      </c>
      <c r="E141" s="243" t="s">
        <v>226</v>
      </c>
      <c r="F141" s="541">
        <f>ROUND(SUM(F142),3)</f>
        <v>1</v>
      </c>
      <c r="G141" s="3158" t="s">
        <v>7803</v>
      </c>
      <c r="H141" s="3159"/>
      <c r="I141" s="164" t="s">
        <v>5316</v>
      </c>
      <c r="J141" s="663"/>
    </row>
    <row r="142" spans="1:227" ht="27" customHeight="1">
      <c r="A142" s="384"/>
      <c r="B142" s="243"/>
      <c r="C142" s="243"/>
      <c r="D142" s="396" t="s">
        <v>4913</v>
      </c>
      <c r="E142" s="243"/>
      <c r="F142" s="286">
        <v>1</v>
      </c>
      <c r="G142" s="626"/>
      <c r="H142" s="163"/>
      <c r="I142" s="164"/>
      <c r="AT142" s="468"/>
      <c r="AU142" s="468"/>
      <c r="AV142" s="468"/>
      <c r="AW142" s="468"/>
      <c r="AX142" s="468"/>
      <c r="AY142" s="468"/>
      <c r="AZ142" s="468"/>
      <c r="BA142" s="468"/>
      <c r="BB142" s="468"/>
      <c r="BC142" s="468"/>
      <c r="BD142" s="468"/>
      <c r="BE142" s="468"/>
      <c r="BF142" s="468"/>
      <c r="BG142" s="468"/>
      <c r="BH142" s="468"/>
      <c r="BI142" s="468"/>
      <c r="BJ142" s="468"/>
      <c r="BK142" s="468"/>
      <c r="BL142" s="468"/>
      <c r="BM142" s="468"/>
      <c r="BN142" s="468"/>
      <c r="BO142" s="468"/>
      <c r="BP142" s="468"/>
      <c r="BQ142" s="468"/>
      <c r="BR142" s="468"/>
      <c r="BS142" s="468"/>
      <c r="BT142" s="468"/>
      <c r="BU142" s="468"/>
      <c r="BV142" s="468"/>
      <c r="BW142" s="468"/>
      <c r="BX142" s="468"/>
      <c r="BY142" s="468"/>
      <c r="BZ142" s="468"/>
      <c r="CA142" s="468"/>
      <c r="CB142" s="468"/>
      <c r="CC142" s="468"/>
      <c r="CD142" s="468"/>
      <c r="CE142" s="468"/>
      <c r="CF142" s="468"/>
      <c r="CG142" s="468"/>
      <c r="CH142" s="468"/>
      <c r="CI142" s="468"/>
      <c r="CJ142" s="468"/>
      <c r="CK142" s="468"/>
      <c r="CL142" s="468"/>
      <c r="CM142" s="468"/>
      <c r="CN142" s="468"/>
      <c r="CO142" s="468"/>
      <c r="CP142" s="468"/>
      <c r="CQ142" s="468"/>
      <c r="CR142" s="468"/>
      <c r="CS142" s="468"/>
      <c r="CT142" s="468"/>
      <c r="CU142" s="468"/>
      <c r="CV142" s="468"/>
      <c r="CW142" s="468"/>
      <c r="CX142" s="468"/>
      <c r="CY142" s="468"/>
      <c r="CZ142" s="468"/>
      <c r="DA142" s="468"/>
      <c r="DB142" s="468"/>
      <c r="DC142" s="468"/>
      <c r="DD142" s="468"/>
      <c r="DE142" s="468"/>
      <c r="DF142" s="468"/>
      <c r="DG142" s="468"/>
      <c r="DH142" s="468"/>
      <c r="DI142" s="468"/>
      <c r="DJ142" s="468"/>
      <c r="DK142" s="468"/>
      <c r="DL142" s="468"/>
      <c r="DM142" s="468"/>
      <c r="DN142" s="468"/>
      <c r="DO142" s="468"/>
      <c r="DP142" s="468"/>
      <c r="DQ142" s="468"/>
      <c r="DR142" s="468"/>
      <c r="DS142" s="468"/>
      <c r="DT142" s="468"/>
      <c r="DU142" s="468"/>
      <c r="DV142" s="468"/>
      <c r="DW142" s="468"/>
      <c r="DX142" s="468"/>
      <c r="DY142" s="468"/>
      <c r="DZ142" s="468"/>
      <c r="EA142" s="468"/>
      <c r="EB142" s="468"/>
      <c r="EC142" s="468"/>
      <c r="ED142" s="468"/>
      <c r="EE142" s="468"/>
      <c r="EF142" s="468"/>
      <c r="EG142" s="468"/>
      <c r="EH142" s="468"/>
      <c r="EI142" s="468"/>
      <c r="EJ142" s="468"/>
      <c r="EK142" s="468"/>
      <c r="EL142" s="468"/>
      <c r="EM142" s="468"/>
      <c r="EN142" s="468"/>
      <c r="EO142" s="468"/>
      <c r="EP142" s="468"/>
      <c r="EQ142" s="468"/>
      <c r="ER142" s="468"/>
      <c r="ES142" s="468"/>
      <c r="ET142" s="468"/>
      <c r="EU142" s="468"/>
      <c r="EV142" s="468"/>
      <c r="EW142" s="468"/>
      <c r="EX142" s="468"/>
      <c r="EY142" s="468"/>
      <c r="EZ142" s="468"/>
      <c r="FA142" s="468"/>
      <c r="FB142" s="468"/>
      <c r="FC142" s="468"/>
      <c r="FD142" s="468"/>
      <c r="FE142" s="468"/>
      <c r="FF142" s="468"/>
      <c r="FG142" s="468"/>
      <c r="FH142" s="468"/>
      <c r="FI142" s="468"/>
      <c r="FJ142" s="468"/>
      <c r="FK142" s="468"/>
      <c r="FL142" s="468"/>
      <c r="FM142" s="468"/>
      <c r="FN142" s="468"/>
      <c r="FO142" s="468"/>
      <c r="FP142" s="468"/>
      <c r="FQ142" s="468"/>
      <c r="FR142" s="468"/>
      <c r="FS142" s="468"/>
      <c r="FT142" s="468"/>
      <c r="FU142" s="468"/>
      <c r="FV142" s="468"/>
      <c r="FW142" s="468"/>
      <c r="FX142" s="468"/>
      <c r="FY142" s="468"/>
      <c r="FZ142" s="468"/>
      <c r="GA142" s="468"/>
      <c r="GB142" s="468"/>
      <c r="GC142" s="468"/>
      <c r="GD142" s="468"/>
      <c r="GE142" s="468"/>
      <c r="GF142" s="468"/>
      <c r="GG142" s="468"/>
      <c r="GH142" s="468"/>
      <c r="GI142" s="468"/>
      <c r="GJ142" s="468"/>
      <c r="GK142" s="468"/>
      <c r="GL142" s="468"/>
      <c r="GM142" s="468"/>
      <c r="GN142" s="468"/>
      <c r="GO142" s="468"/>
      <c r="GP142" s="468"/>
      <c r="GQ142" s="468"/>
      <c r="GR142" s="468"/>
      <c r="GS142" s="468"/>
      <c r="GT142" s="468"/>
      <c r="GU142" s="468"/>
      <c r="GV142" s="468"/>
      <c r="GW142" s="468"/>
      <c r="GX142" s="468"/>
      <c r="GY142" s="468"/>
      <c r="GZ142" s="468"/>
      <c r="HA142" s="468"/>
      <c r="HB142" s="468"/>
      <c r="HC142" s="468"/>
      <c r="HD142" s="468"/>
      <c r="HE142" s="468"/>
      <c r="HF142" s="468"/>
      <c r="HG142" s="468"/>
      <c r="HH142" s="468"/>
      <c r="HI142" s="468"/>
      <c r="HJ142" s="468"/>
      <c r="HK142" s="468"/>
      <c r="HL142" s="468"/>
      <c r="HM142" s="468"/>
      <c r="HN142" s="468"/>
      <c r="HO142" s="468"/>
      <c r="HP142" s="468"/>
      <c r="HQ142" s="468"/>
      <c r="HR142" s="468"/>
      <c r="HS142" s="468"/>
    </row>
    <row r="143" spans="1:227" s="497" customFormat="1" ht="27" customHeight="1">
      <c r="A143" s="384">
        <v>61</v>
      </c>
      <c r="B143" s="252" t="s">
        <v>4910</v>
      </c>
      <c r="C143" s="243">
        <v>184801121</v>
      </c>
      <c r="D143" s="243" t="s">
        <v>4914</v>
      </c>
      <c r="E143" s="243" t="s">
        <v>226</v>
      </c>
      <c r="F143" s="541">
        <f>ROUND(SUM(F144),3)</f>
        <v>28</v>
      </c>
      <c r="G143" s="3158" t="s">
        <v>7803</v>
      </c>
      <c r="H143" s="3159"/>
      <c r="I143" s="494" t="s">
        <v>5315</v>
      </c>
    </row>
    <row r="144" spans="1:227" s="497" customFormat="1" ht="13.5" customHeight="1">
      <c r="A144" s="384"/>
      <c r="B144" s="252"/>
      <c r="C144" s="243"/>
      <c r="D144" s="396" t="s">
        <v>4915</v>
      </c>
      <c r="E144" s="243"/>
      <c r="F144" s="286">
        <f>1+8+7+10+2</f>
        <v>28</v>
      </c>
      <c r="G144" s="163"/>
      <c r="H144" s="163"/>
      <c r="I144" s="164"/>
    </row>
    <row r="145" spans="1:227" ht="26.25" customHeight="1">
      <c r="A145" s="384">
        <v>62</v>
      </c>
      <c r="B145" s="252" t="s">
        <v>4916</v>
      </c>
      <c r="C145" s="243">
        <v>184853511</v>
      </c>
      <c r="D145" s="243" t="s">
        <v>5441</v>
      </c>
      <c r="E145" s="243" t="s">
        <v>308</v>
      </c>
      <c r="F145" s="541">
        <f>ROUND(SUM(F146),3)</f>
        <v>858.4</v>
      </c>
      <c r="G145" s="3158" t="s">
        <v>7803</v>
      </c>
      <c r="H145" s="3159"/>
      <c r="I145" s="494" t="s">
        <v>5315</v>
      </c>
      <c r="J145" s="664"/>
    </row>
    <row r="146" spans="1:227" s="497" customFormat="1" ht="13.5" customHeight="1">
      <c r="A146" s="384"/>
      <c r="B146" s="252"/>
      <c r="C146" s="243"/>
      <c r="D146" s="396" t="s">
        <v>5254</v>
      </c>
      <c r="E146" s="243"/>
      <c r="F146" s="286">
        <f>(331.1+79.3+18.8)*2</f>
        <v>858.40000000000009</v>
      </c>
      <c r="G146" s="163"/>
      <c r="H146" s="163"/>
      <c r="I146" s="164"/>
    </row>
    <row r="147" spans="1:227" ht="27" customHeight="1">
      <c r="A147" s="660" t="s">
        <v>5265</v>
      </c>
      <c r="B147" s="243">
        <v>231</v>
      </c>
      <c r="C147" s="243">
        <v>184853512</v>
      </c>
      <c r="D147" s="243" t="s">
        <v>5442</v>
      </c>
      <c r="E147" s="243" t="s">
        <v>308</v>
      </c>
      <c r="F147" s="541">
        <f>ROUND(SUM(F148),3)</f>
        <v>79.400000000000006</v>
      </c>
      <c r="G147" s="3158" t="s">
        <v>7803</v>
      </c>
      <c r="H147" s="3159"/>
      <c r="I147" s="164" t="s">
        <v>5315</v>
      </c>
      <c r="J147" s="664"/>
    </row>
    <row r="148" spans="1:227" s="497" customFormat="1" ht="13.5" customHeight="1">
      <c r="A148" s="660"/>
      <c r="B148" s="243"/>
      <c r="C148" s="243"/>
      <c r="D148" s="396" t="s">
        <v>4917</v>
      </c>
      <c r="E148" s="243"/>
      <c r="F148" s="286">
        <f>39.7*2</f>
        <v>79.400000000000006</v>
      </c>
      <c r="G148" s="163"/>
      <c r="H148" s="163"/>
      <c r="I148" s="164"/>
    </row>
    <row r="149" spans="1:227" ht="27" customHeight="1">
      <c r="A149" s="660" t="s">
        <v>5266</v>
      </c>
      <c r="B149" s="243">
        <v>112</v>
      </c>
      <c r="C149" s="243">
        <v>184818233</v>
      </c>
      <c r="D149" s="243" t="s">
        <v>4918</v>
      </c>
      <c r="E149" s="243" t="s">
        <v>226</v>
      </c>
      <c r="F149" s="541">
        <f>ROUND(SUM(F150),3)</f>
        <v>5</v>
      </c>
      <c r="G149" s="3158" t="s">
        <v>7803</v>
      </c>
      <c r="H149" s="3159"/>
      <c r="I149" s="494" t="s">
        <v>5315</v>
      </c>
      <c r="AT149" s="468"/>
      <c r="AU149" s="468"/>
      <c r="AV149" s="468"/>
      <c r="AW149" s="468"/>
      <c r="AX149" s="468"/>
      <c r="AY149" s="468"/>
      <c r="AZ149" s="468"/>
      <c r="BA149" s="468"/>
      <c r="BB149" s="468"/>
      <c r="BC149" s="468"/>
      <c r="BD149" s="468"/>
      <c r="BE149" s="468"/>
      <c r="BF149" s="468"/>
      <c r="BG149" s="468"/>
      <c r="BH149" s="468"/>
      <c r="BI149" s="468"/>
      <c r="BJ149" s="468"/>
      <c r="BK149" s="468"/>
      <c r="BL149" s="468"/>
      <c r="BM149" s="468"/>
      <c r="BN149" s="468"/>
      <c r="BO149" s="468"/>
      <c r="BP149" s="468"/>
      <c r="BQ149" s="468"/>
      <c r="BR149" s="468"/>
      <c r="BS149" s="468"/>
      <c r="BT149" s="468"/>
      <c r="BU149" s="468"/>
      <c r="BV149" s="468"/>
      <c r="BW149" s="468"/>
      <c r="BX149" s="468"/>
      <c r="BY149" s="468"/>
      <c r="BZ149" s="468"/>
      <c r="CA149" s="468"/>
      <c r="CB149" s="468"/>
      <c r="CC149" s="468"/>
      <c r="CD149" s="468"/>
      <c r="CE149" s="468"/>
      <c r="CF149" s="468"/>
      <c r="CG149" s="468"/>
      <c r="CH149" s="468"/>
      <c r="CI149" s="468"/>
      <c r="CJ149" s="468"/>
      <c r="CK149" s="468"/>
      <c r="CL149" s="468"/>
      <c r="CM149" s="468"/>
      <c r="CN149" s="468"/>
      <c r="CO149" s="468"/>
      <c r="CP149" s="468"/>
      <c r="CQ149" s="468"/>
      <c r="CR149" s="468"/>
      <c r="CS149" s="468"/>
      <c r="CT149" s="468"/>
      <c r="CU149" s="468"/>
      <c r="CV149" s="468"/>
      <c r="CW149" s="468"/>
      <c r="CX149" s="468"/>
      <c r="CY149" s="468"/>
      <c r="CZ149" s="468"/>
      <c r="DA149" s="468"/>
      <c r="DB149" s="468"/>
      <c r="DC149" s="468"/>
      <c r="DD149" s="468"/>
      <c r="DE149" s="468"/>
      <c r="DF149" s="468"/>
      <c r="DG149" s="468"/>
      <c r="DH149" s="468"/>
      <c r="DI149" s="468"/>
      <c r="DJ149" s="468"/>
      <c r="DK149" s="468"/>
      <c r="DL149" s="468"/>
      <c r="DM149" s="468"/>
      <c r="DN149" s="468"/>
      <c r="DO149" s="468"/>
      <c r="DP149" s="468"/>
      <c r="DQ149" s="468"/>
      <c r="DR149" s="468"/>
      <c r="DS149" s="468"/>
      <c r="DT149" s="468"/>
      <c r="DU149" s="468"/>
      <c r="DV149" s="468"/>
      <c r="DW149" s="468"/>
      <c r="DX149" s="468"/>
      <c r="DY149" s="468"/>
      <c r="DZ149" s="468"/>
      <c r="EA149" s="468"/>
      <c r="EB149" s="468"/>
      <c r="EC149" s="468"/>
      <c r="ED149" s="468"/>
      <c r="EE149" s="468"/>
      <c r="EF149" s="468"/>
      <c r="EG149" s="468"/>
      <c r="EH149" s="468"/>
      <c r="EI149" s="468"/>
      <c r="EJ149" s="468"/>
      <c r="EK149" s="468"/>
      <c r="EL149" s="468"/>
      <c r="EM149" s="468"/>
      <c r="EN149" s="468"/>
      <c r="EO149" s="468"/>
      <c r="EP149" s="468"/>
      <c r="EQ149" s="468"/>
      <c r="ER149" s="468"/>
      <c r="ES149" s="468"/>
      <c r="ET149" s="468"/>
      <c r="EU149" s="468"/>
      <c r="EV149" s="468"/>
      <c r="EW149" s="468"/>
      <c r="EX149" s="468"/>
      <c r="EY149" s="468"/>
      <c r="EZ149" s="468"/>
      <c r="FA149" s="468"/>
      <c r="FB149" s="468"/>
      <c r="FC149" s="468"/>
      <c r="FD149" s="468"/>
      <c r="FE149" s="468"/>
      <c r="FF149" s="468"/>
      <c r="FG149" s="468"/>
      <c r="FH149" s="468"/>
      <c r="FI149" s="468"/>
      <c r="FJ149" s="468"/>
      <c r="FK149" s="468"/>
      <c r="FL149" s="468"/>
      <c r="FM149" s="468"/>
      <c r="FN149" s="468"/>
      <c r="FO149" s="468"/>
      <c r="FP149" s="468"/>
      <c r="FQ149" s="468"/>
      <c r="FR149" s="468"/>
      <c r="FS149" s="468"/>
      <c r="FT149" s="468"/>
      <c r="FU149" s="468"/>
      <c r="FV149" s="468"/>
      <c r="FW149" s="468"/>
      <c r="FX149" s="468"/>
      <c r="FY149" s="468"/>
      <c r="FZ149" s="468"/>
      <c r="GA149" s="468"/>
      <c r="GB149" s="468"/>
      <c r="GC149" s="468"/>
      <c r="GD149" s="468"/>
      <c r="GE149" s="468"/>
      <c r="GF149" s="468"/>
      <c r="GG149" s="468"/>
      <c r="GH149" s="468"/>
      <c r="GI149" s="468"/>
      <c r="GJ149" s="468"/>
      <c r="GK149" s="468"/>
      <c r="GL149" s="468"/>
      <c r="GM149" s="468"/>
      <c r="GN149" s="468"/>
      <c r="GO149" s="468"/>
      <c r="GP149" s="468"/>
      <c r="GQ149" s="468"/>
      <c r="GR149" s="468"/>
      <c r="GS149" s="468"/>
      <c r="GT149" s="468"/>
      <c r="GU149" s="468"/>
      <c r="GV149" s="468"/>
      <c r="GW149" s="468"/>
      <c r="GX149" s="468"/>
      <c r="GY149" s="468"/>
      <c r="GZ149" s="468"/>
      <c r="HA149" s="468"/>
      <c r="HB149" s="468"/>
      <c r="HC149" s="468"/>
      <c r="HD149" s="468"/>
      <c r="HE149" s="468"/>
      <c r="HF149" s="468"/>
      <c r="HG149" s="468"/>
      <c r="HH149" s="468"/>
      <c r="HI149" s="468"/>
      <c r="HJ149" s="468"/>
      <c r="HK149" s="468"/>
      <c r="HL149" s="468"/>
      <c r="HM149" s="468"/>
      <c r="HN149" s="468"/>
      <c r="HO149" s="468"/>
      <c r="HP149" s="468"/>
      <c r="HQ149" s="468"/>
      <c r="HR149" s="468"/>
      <c r="HS149" s="468"/>
    </row>
    <row r="150" spans="1:227" ht="13.5" customHeight="1">
      <c r="A150" s="660"/>
      <c r="B150" s="661"/>
      <c r="C150" s="243"/>
      <c r="D150" s="396" t="s">
        <v>7741</v>
      </c>
      <c r="E150" s="661"/>
      <c r="F150" s="286">
        <v>5</v>
      </c>
      <c r="G150" s="662"/>
      <c r="H150" s="163"/>
      <c r="I150" s="164"/>
      <c r="AT150" s="468"/>
      <c r="AU150" s="468"/>
      <c r="AV150" s="468"/>
      <c r="AW150" s="468"/>
      <c r="AX150" s="468"/>
      <c r="AY150" s="468"/>
      <c r="AZ150" s="468"/>
      <c r="BA150" s="468"/>
      <c r="BB150" s="468"/>
      <c r="BC150" s="468"/>
      <c r="BD150" s="468"/>
      <c r="BE150" s="468"/>
      <c r="BF150" s="468"/>
      <c r="BG150" s="468"/>
      <c r="BH150" s="468"/>
      <c r="BI150" s="468"/>
      <c r="BJ150" s="468"/>
      <c r="BK150" s="468"/>
      <c r="BL150" s="468"/>
      <c r="BM150" s="468"/>
      <c r="BN150" s="468"/>
      <c r="BO150" s="468"/>
      <c r="BP150" s="468"/>
      <c r="BQ150" s="468"/>
      <c r="BR150" s="468"/>
      <c r="BS150" s="468"/>
      <c r="BT150" s="468"/>
      <c r="BU150" s="468"/>
      <c r="BV150" s="468"/>
      <c r="BW150" s="468"/>
      <c r="BX150" s="468"/>
      <c r="BY150" s="468"/>
      <c r="BZ150" s="468"/>
      <c r="CA150" s="468"/>
      <c r="CB150" s="468"/>
      <c r="CC150" s="468"/>
      <c r="CD150" s="468"/>
      <c r="CE150" s="468"/>
      <c r="CF150" s="468"/>
      <c r="CG150" s="468"/>
      <c r="CH150" s="468"/>
      <c r="CI150" s="468"/>
      <c r="CJ150" s="468"/>
      <c r="CK150" s="468"/>
      <c r="CL150" s="468"/>
      <c r="CM150" s="468"/>
      <c r="CN150" s="468"/>
      <c r="CO150" s="468"/>
      <c r="CP150" s="468"/>
      <c r="CQ150" s="468"/>
      <c r="CR150" s="468"/>
      <c r="CS150" s="468"/>
      <c r="CT150" s="468"/>
      <c r="CU150" s="468"/>
      <c r="CV150" s="468"/>
      <c r="CW150" s="468"/>
      <c r="CX150" s="468"/>
      <c r="CY150" s="468"/>
      <c r="CZ150" s="468"/>
      <c r="DA150" s="468"/>
      <c r="DB150" s="468"/>
      <c r="DC150" s="468"/>
      <c r="DD150" s="468"/>
      <c r="DE150" s="468"/>
      <c r="DF150" s="468"/>
      <c r="DG150" s="468"/>
      <c r="DH150" s="468"/>
      <c r="DI150" s="468"/>
      <c r="DJ150" s="468"/>
      <c r="DK150" s="468"/>
      <c r="DL150" s="468"/>
      <c r="DM150" s="468"/>
      <c r="DN150" s="468"/>
      <c r="DO150" s="468"/>
      <c r="DP150" s="468"/>
      <c r="DQ150" s="468"/>
      <c r="DR150" s="468"/>
      <c r="DS150" s="468"/>
      <c r="DT150" s="468"/>
      <c r="DU150" s="468"/>
      <c r="DV150" s="468"/>
      <c r="DW150" s="468"/>
      <c r="DX150" s="468"/>
      <c r="DY150" s="468"/>
      <c r="DZ150" s="468"/>
      <c r="EA150" s="468"/>
      <c r="EB150" s="468"/>
      <c r="EC150" s="468"/>
      <c r="ED150" s="468"/>
      <c r="EE150" s="468"/>
      <c r="EF150" s="468"/>
      <c r="EG150" s="468"/>
      <c r="EH150" s="468"/>
      <c r="EI150" s="468"/>
      <c r="EJ150" s="468"/>
      <c r="EK150" s="468"/>
      <c r="EL150" s="468"/>
      <c r="EM150" s="468"/>
      <c r="EN150" s="468"/>
      <c r="EO150" s="468"/>
      <c r="EP150" s="468"/>
      <c r="EQ150" s="468"/>
      <c r="ER150" s="468"/>
      <c r="ES150" s="468"/>
      <c r="ET150" s="468"/>
      <c r="EU150" s="468"/>
      <c r="EV150" s="468"/>
      <c r="EW150" s="468"/>
      <c r="EX150" s="468"/>
      <c r="EY150" s="468"/>
      <c r="EZ150" s="468"/>
      <c r="FA150" s="468"/>
      <c r="FB150" s="468"/>
      <c r="FC150" s="468"/>
      <c r="FD150" s="468"/>
      <c r="FE150" s="468"/>
      <c r="FF150" s="468"/>
      <c r="FG150" s="468"/>
      <c r="FH150" s="468"/>
      <c r="FI150" s="468"/>
      <c r="FJ150" s="468"/>
      <c r="FK150" s="468"/>
      <c r="FL150" s="468"/>
      <c r="FM150" s="468"/>
      <c r="FN150" s="468"/>
      <c r="FO150" s="468"/>
      <c r="FP150" s="468"/>
      <c r="FQ150" s="468"/>
      <c r="FR150" s="468"/>
      <c r="FS150" s="468"/>
      <c r="FT150" s="468"/>
      <c r="FU150" s="468"/>
      <c r="FV150" s="468"/>
      <c r="FW150" s="468"/>
      <c r="FX150" s="468"/>
      <c r="FY150" s="468"/>
      <c r="FZ150" s="468"/>
      <c r="GA150" s="468"/>
      <c r="GB150" s="468"/>
      <c r="GC150" s="468"/>
      <c r="GD150" s="468"/>
      <c r="GE150" s="468"/>
      <c r="GF150" s="468"/>
      <c r="GG150" s="468"/>
      <c r="GH150" s="468"/>
      <c r="GI150" s="468"/>
      <c r="GJ150" s="468"/>
      <c r="GK150" s="468"/>
      <c r="GL150" s="468"/>
      <c r="GM150" s="468"/>
      <c r="GN150" s="468"/>
      <c r="GO150" s="468"/>
      <c r="GP150" s="468"/>
      <c r="GQ150" s="468"/>
      <c r="GR150" s="468"/>
      <c r="GS150" s="468"/>
      <c r="GT150" s="468"/>
      <c r="GU150" s="468"/>
      <c r="GV150" s="468"/>
      <c r="GW150" s="468"/>
      <c r="GX150" s="468"/>
      <c r="GY150" s="468"/>
      <c r="GZ150" s="468"/>
      <c r="HA150" s="468"/>
      <c r="HB150" s="468"/>
      <c r="HC150" s="468"/>
      <c r="HD150" s="468"/>
      <c r="HE150" s="468"/>
      <c r="HF150" s="468"/>
      <c r="HG150" s="468"/>
      <c r="HH150" s="468"/>
      <c r="HI150" s="468"/>
      <c r="HJ150" s="468"/>
      <c r="HK150" s="468"/>
      <c r="HL150" s="468"/>
      <c r="HM150" s="468"/>
      <c r="HN150" s="468"/>
      <c r="HO150" s="468"/>
      <c r="HP150" s="468"/>
      <c r="HQ150" s="468"/>
      <c r="HR150" s="468"/>
      <c r="HS150" s="468"/>
    </row>
    <row r="151" spans="1:227" ht="27" customHeight="1">
      <c r="A151" s="384">
        <v>65</v>
      </c>
      <c r="B151" s="243">
        <v>184</v>
      </c>
      <c r="C151" s="243">
        <v>184911161</v>
      </c>
      <c r="D151" s="243" t="s">
        <v>5427</v>
      </c>
      <c r="E151" s="243" t="s">
        <v>308</v>
      </c>
      <c r="F151" s="541">
        <f>ROUND(SUM(F152:F153),3)</f>
        <v>98.3</v>
      </c>
      <c r="G151" s="3158" t="s">
        <v>7803</v>
      </c>
      <c r="H151" s="3159"/>
      <c r="I151" s="164" t="s">
        <v>5315</v>
      </c>
    </row>
    <row r="152" spans="1:227" ht="13.5" customHeight="1">
      <c r="A152" s="384"/>
      <c r="B152" s="243"/>
      <c r="C152" s="243"/>
      <c r="D152" s="396" t="s">
        <v>4919</v>
      </c>
      <c r="E152" s="243"/>
      <c r="F152" s="286">
        <v>73.900000000000006</v>
      </c>
      <c r="G152" s="163"/>
      <c r="H152" s="163"/>
      <c r="I152" s="164"/>
    </row>
    <row r="153" spans="1:227" ht="13.5" customHeight="1">
      <c r="A153" s="384"/>
      <c r="B153" s="243"/>
      <c r="C153" s="243"/>
      <c r="D153" s="396" t="s">
        <v>4920</v>
      </c>
      <c r="E153" s="243"/>
      <c r="F153" s="286">
        <v>24.4</v>
      </c>
      <c r="G153" s="163"/>
      <c r="H153" s="163"/>
      <c r="I153" s="164"/>
    </row>
    <row r="154" spans="1:227" ht="27" customHeight="1">
      <c r="A154" s="665" t="s">
        <v>5267</v>
      </c>
      <c r="B154" s="246">
        <v>231</v>
      </c>
      <c r="C154" s="246">
        <v>58337403</v>
      </c>
      <c r="D154" s="246" t="s">
        <v>4921</v>
      </c>
      <c r="E154" s="246" t="s">
        <v>222</v>
      </c>
      <c r="F154" s="541">
        <f>ROUND(SUM(F155:F156),3)</f>
        <v>21.626000000000001</v>
      </c>
      <c r="G154" s="3158" t="s">
        <v>7803</v>
      </c>
      <c r="H154" s="3159"/>
      <c r="I154" s="633" t="s">
        <v>5315</v>
      </c>
    </row>
    <row r="155" spans="1:227" ht="13.5" customHeight="1">
      <c r="A155" s="665"/>
      <c r="B155" s="246"/>
      <c r="C155" s="246"/>
      <c r="D155" s="245" t="s">
        <v>4922</v>
      </c>
      <c r="E155" s="246"/>
      <c r="F155" s="287">
        <f>73.9*0.1*1.1*2</f>
        <v>16.258000000000003</v>
      </c>
      <c r="G155" s="630"/>
      <c r="H155" s="630"/>
      <c r="I155" s="633"/>
    </row>
    <row r="156" spans="1:227" ht="13.5" customHeight="1">
      <c r="A156" s="384"/>
      <c r="B156" s="243"/>
      <c r="C156" s="243"/>
      <c r="D156" s="245" t="s">
        <v>4923</v>
      </c>
      <c r="E156" s="246"/>
      <c r="F156" s="287">
        <f>24.4*0.1*1.1*2</f>
        <v>5.3680000000000003</v>
      </c>
      <c r="G156" s="163"/>
      <c r="H156" s="163"/>
      <c r="I156" s="164"/>
    </row>
    <row r="157" spans="1:227" s="497" customFormat="1" ht="27" customHeight="1">
      <c r="A157" s="384">
        <v>67</v>
      </c>
      <c r="B157" s="252" t="s">
        <v>4910</v>
      </c>
      <c r="C157" s="243" t="s">
        <v>4924</v>
      </c>
      <c r="D157" s="243" t="s">
        <v>4925</v>
      </c>
      <c r="E157" s="243" t="s">
        <v>308</v>
      </c>
      <c r="F157" s="541">
        <f>ROUND(SUM(F158),3)</f>
        <v>331.1</v>
      </c>
      <c r="G157" s="3158" t="s">
        <v>7803</v>
      </c>
      <c r="H157" s="3159"/>
      <c r="I157" s="164" t="s">
        <v>5316</v>
      </c>
    </row>
    <row r="158" spans="1:227" ht="13.5" customHeight="1">
      <c r="A158" s="1052"/>
      <c r="B158" s="628"/>
      <c r="C158" s="628"/>
      <c r="D158" s="143" t="s">
        <v>4926</v>
      </c>
      <c r="E158" s="142"/>
      <c r="F158" s="286">
        <v>331.1</v>
      </c>
      <c r="G158" s="622"/>
      <c r="H158" s="163"/>
      <c r="I158" s="1053"/>
    </row>
    <row r="159" spans="1:227" s="497" customFormat="1" ht="27" customHeight="1">
      <c r="A159" s="384">
        <v>68</v>
      </c>
      <c r="B159" s="252" t="s">
        <v>4910</v>
      </c>
      <c r="C159" s="243">
        <v>185803111</v>
      </c>
      <c r="D159" s="243" t="s">
        <v>4927</v>
      </c>
      <c r="E159" s="243" t="s">
        <v>308</v>
      </c>
      <c r="F159" s="541">
        <f>ROUND(SUM(F160),3)</f>
        <v>355.5</v>
      </c>
      <c r="G159" s="3158" t="s">
        <v>7803</v>
      </c>
      <c r="H159" s="3159"/>
      <c r="I159" s="494" t="s">
        <v>5315</v>
      </c>
    </row>
    <row r="160" spans="1:227" s="497" customFormat="1" ht="13.5" customHeight="1">
      <c r="A160" s="384"/>
      <c r="B160" s="252"/>
      <c r="C160" s="243"/>
      <c r="D160" s="396" t="s">
        <v>5255</v>
      </c>
      <c r="E160" s="243"/>
      <c r="F160" s="286">
        <f>331.1+24.4</f>
        <v>355.5</v>
      </c>
      <c r="G160" s="163"/>
      <c r="H160" s="163"/>
      <c r="I160" s="164"/>
    </row>
    <row r="161" spans="1:227" s="497" customFormat="1" ht="27" customHeight="1">
      <c r="A161" s="384">
        <v>69</v>
      </c>
      <c r="B161" s="252" t="s">
        <v>4910</v>
      </c>
      <c r="C161" s="243">
        <v>185804111</v>
      </c>
      <c r="D161" s="243" t="s">
        <v>4928</v>
      </c>
      <c r="E161" s="243" t="s">
        <v>308</v>
      </c>
      <c r="F161" s="541">
        <f>ROUND(SUM(F162),3)</f>
        <v>137.80000000000001</v>
      </c>
      <c r="G161" s="3158" t="s">
        <v>7803</v>
      </c>
      <c r="H161" s="3159"/>
      <c r="I161" s="494" t="s">
        <v>5315</v>
      </c>
    </row>
    <row r="162" spans="1:227" s="497" customFormat="1" ht="13.5" customHeight="1">
      <c r="A162" s="384"/>
      <c r="B162" s="252"/>
      <c r="C162" s="243"/>
      <c r="D162" s="396" t="s">
        <v>5256</v>
      </c>
      <c r="E162" s="243"/>
      <c r="F162" s="286">
        <f>39.7+79.3+18.8</f>
        <v>137.80000000000001</v>
      </c>
      <c r="G162" s="163"/>
      <c r="H162" s="163"/>
      <c r="I162" s="164"/>
    </row>
    <row r="163" spans="1:227" s="497" customFormat="1" ht="27" customHeight="1">
      <c r="A163" s="384">
        <v>70</v>
      </c>
      <c r="B163" s="252" t="s">
        <v>4910</v>
      </c>
      <c r="C163" s="243">
        <v>185804129</v>
      </c>
      <c r="D163" s="243" t="s">
        <v>4929</v>
      </c>
      <c r="E163" s="243" t="s">
        <v>308</v>
      </c>
      <c r="F163" s="541">
        <f>ROUND(SUM(F164),3)</f>
        <v>18.8</v>
      </c>
      <c r="G163" s="3158" t="s">
        <v>7803</v>
      </c>
      <c r="H163" s="3159"/>
      <c r="I163" s="494" t="s">
        <v>5315</v>
      </c>
    </row>
    <row r="164" spans="1:227" s="497" customFormat="1" ht="13.5" customHeight="1">
      <c r="A164" s="384"/>
      <c r="B164" s="252"/>
      <c r="C164" s="243"/>
      <c r="D164" s="396" t="s">
        <v>4930</v>
      </c>
      <c r="E164" s="243"/>
      <c r="F164" s="286">
        <v>18.8</v>
      </c>
      <c r="G164" s="163"/>
      <c r="H164" s="163"/>
      <c r="I164" s="164"/>
    </row>
    <row r="165" spans="1:227" s="497" customFormat="1" ht="27" customHeight="1">
      <c r="A165" s="384">
        <v>71</v>
      </c>
      <c r="B165" s="252" t="s">
        <v>4910</v>
      </c>
      <c r="C165" s="243">
        <v>185804312</v>
      </c>
      <c r="D165" s="243" t="s">
        <v>4931</v>
      </c>
      <c r="E165" s="243" t="s">
        <v>197</v>
      </c>
      <c r="F165" s="541">
        <f>ROUND(SUM(F166),3)</f>
        <v>8.0980000000000008</v>
      </c>
      <c r="G165" s="3158" t="s">
        <v>7803</v>
      </c>
      <c r="H165" s="3159"/>
      <c r="I165" s="494" t="s">
        <v>5315</v>
      </c>
    </row>
    <row r="166" spans="1:227" s="497" customFormat="1" ht="13.5" customHeight="1">
      <c r="A166" s="384"/>
      <c r="B166" s="252"/>
      <c r="C166" s="243"/>
      <c r="D166" s="396" t="s">
        <v>5257</v>
      </c>
      <c r="E166" s="243"/>
      <c r="F166" s="286">
        <f>18*(331.1+94.4+24.4)*0.001</f>
        <v>8.0982000000000003</v>
      </c>
      <c r="G166" s="163"/>
      <c r="H166" s="163"/>
      <c r="I166" s="164"/>
    </row>
    <row r="167" spans="1:227" ht="27" customHeight="1">
      <c r="A167" s="384">
        <v>72</v>
      </c>
      <c r="B167" s="243" t="s">
        <v>189</v>
      </c>
      <c r="C167" s="243">
        <v>185804514</v>
      </c>
      <c r="D167" s="243" t="s">
        <v>4932</v>
      </c>
      <c r="E167" s="243" t="s">
        <v>308</v>
      </c>
      <c r="F167" s="541">
        <f>ROUND(SUM(F168),3)</f>
        <v>24.4</v>
      </c>
      <c r="G167" s="3158" t="s">
        <v>7803</v>
      </c>
      <c r="H167" s="3159"/>
      <c r="I167" s="494" t="s">
        <v>5315</v>
      </c>
      <c r="AT167" s="468"/>
      <c r="AU167" s="468"/>
      <c r="AV167" s="468"/>
      <c r="AW167" s="468"/>
      <c r="AX167" s="468"/>
      <c r="AY167" s="468"/>
      <c r="AZ167" s="468"/>
      <c r="BA167" s="468"/>
      <c r="BB167" s="468"/>
      <c r="BC167" s="468"/>
      <c r="BD167" s="468"/>
      <c r="BE167" s="468"/>
      <c r="BF167" s="468"/>
      <c r="BG167" s="468"/>
      <c r="BH167" s="468"/>
      <c r="BI167" s="468"/>
      <c r="BJ167" s="468"/>
      <c r="BK167" s="468"/>
      <c r="BL167" s="468"/>
      <c r="BM167" s="468"/>
      <c r="BN167" s="468"/>
      <c r="BO167" s="468"/>
      <c r="BP167" s="468"/>
      <c r="BQ167" s="468"/>
      <c r="BR167" s="468"/>
      <c r="BS167" s="468"/>
      <c r="BT167" s="468"/>
      <c r="BU167" s="468"/>
      <c r="BV167" s="468"/>
      <c r="BW167" s="468"/>
      <c r="BX167" s="468"/>
      <c r="BY167" s="468"/>
      <c r="BZ167" s="468"/>
      <c r="CA167" s="468"/>
      <c r="CB167" s="468"/>
      <c r="CC167" s="468"/>
      <c r="CD167" s="468"/>
      <c r="CE167" s="468"/>
      <c r="CF167" s="468"/>
      <c r="CG167" s="468"/>
      <c r="CH167" s="468"/>
      <c r="CI167" s="468"/>
      <c r="CJ167" s="468"/>
      <c r="CK167" s="468"/>
      <c r="CL167" s="468"/>
      <c r="CM167" s="468"/>
      <c r="CN167" s="468"/>
      <c r="CO167" s="468"/>
      <c r="CP167" s="468"/>
      <c r="CQ167" s="468"/>
      <c r="CR167" s="468"/>
      <c r="CS167" s="468"/>
      <c r="CT167" s="468"/>
      <c r="CU167" s="468"/>
      <c r="CV167" s="468"/>
      <c r="CW167" s="468"/>
      <c r="CX167" s="468"/>
      <c r="CY167" s="468"/>
      <c r="CZ167" s="468"/>
      <c r="DA167" s="468"/>
      <c r="DB167" s="468"/>
      <c r="DC167" s="468"/>
      <c r="DD167" s="468"/>
      <c r="DE167" s="468"/>
      <c r="DF167" s="468"/>
      <c r="DG167" s="468"/>
      <c r="DH167" s="468"/>
      <c r="DI167" s="468"/>
      <c r="DJ167" s="468"/>
      <c r="DK167" s="468"/>
      <c r="DL167" s="468"/>
      <c r="DM167" s="468"/>
      <c r="DN167" s="468"/>
      <c r="DO167" s="468"/>
      <c r="DP167" s="468"/>
      <c r="DQ167" s="468"/>
      <c r="DR167" s="468"/>
      <c r="DS167" s="468"/>
      <c r="DT167" s="468"/>
      <c r="DU167" s="468"/>
      <c r="DV167" s="468"/>
      <c r="DW167" s="468"/>
      <c r="DX167" s="468"/>
      <c r="DY167" s="468"/>
      <c r="DZ167" s="468"/>
      <c r="EA167" s="468"/>
      <c r="EB167" s="468"/>
      <c r="EC167" s="468"/>
      <c r="ED167" s="468"/>
      <c r="EE167" s="468"/>
      <c r="EF167" s="468"/>
      <c r="EG167" s="468"/>
      <c r="EH167" s="468"/>
      <c r="EI167" s="468"/>
      <c r="EJ167" s="468"/>
      <c r="EK167" s="468"/>
      <c r="EL167" s="468"/>
      <c r="EM167" s="468"/>
      <c r="EN167" s="468"/>
      <c r="EO167" s="468"/>
      <c r="EP167" s="468"/>
      <c r="EQ167" s="468"/>
      <c r="ER167" s="468"/>
      <c r="ES167" s="468"/>
      <c r="ET167" s="468"/>
      <c r="EU167" s="468"/>
      <c r="EV167" s="468"/>
      <c r="EW167" s="468"/>
      <c r="EX167" s="468"/>
      <c r="EY167" s="468"/>
      <c r="EZ167" s="468"/>
      <c r="FA167" s="468"/>
      <c r="FB167" s="468"/>
      <c r="FC167" s="468"/>
      <c r="FD167" s="468"/>
      <c r="FE167" s="468"/>
      <c r="FF167" s="468"/>
      <c r="FG167" s="468"/>
      <c r="FH167" s="468"/>
      <c r="FI167" s="468"/>
      <c r="FJ167" s="468"/>
      <c r="FK167" s="468"/>
      <c r="FL167" s="468"/>
      <c r="FM167" s="468"/>
      <c r="FN167" s="468"/>
      <c r="FO167" s="468"/>
      <c r="FP167" s="468"/>
      <c r="FQ167" s="468"/>
      <c r="FR167" s="468"/>
      <c r="FS167" s="468"/>
      <c r="FT167" s="468"/>
      <c r="FU167" s="468"/>
      <c r="FV167" s="468"/>
      <c r="FW167" s="468"/>
      <c r="FX167" s="468"/>
      <c r="FY167" s="468"/>
      <c r="FZ167" s="468"/>
      <c r="GA167" s="468"/>
      <c r="GB167" s="468"/>
      <c r="GC167" s="468"/>
      <c r="GD167" s="468"/>
      <c r="GE167" s="468"/>
      <c r="GF167" s="468"/>
      <c r="GG167" s="468"/>
      <c r="GH167" s="468"/>
      <c r="GI167" s="468"/>
      <c r="GJ167" s="468"/>
      <c r="GK167" s="468"/>
      <c r="GL167" s="468"/>
      <c r="GM167" s="468"/>
      <c r="GN167" s="468"/>
      <c r="GO167" s="468"/>
      <c r="GP167" s="468"/>
      <c r="GQ167" s="468"/>
      <c r="GR167" s="468"/>
      <c r="GS167" s="468"/>
      <c r="GT167" s="468"/>
      <c r="GU167" s="468"/>
      <c r="GV167" s="468"/>
      <c r="GW167" s="468"/>
      <c r="GX167" s="468"/>
      <c r="GY167" s="468"/>
      <c r="GZ167" s="468"/>
      <c r="HA167" s="468"/>
      <c r="HB167" s="468"/>
      <c r="HC167" s="468"/>
      <c r="HD167" s="468"/>
      <c r="HE167" s="468"/>
      <c r="HF167" s="468"/>
      <c r="HG167" s="468"/>
      <c r="HH167" s="468"/>
      <c r="HI167" s="468"/>
      <c r="HJ167" s="468"/>
      <c r="HK167" s="468"/>
      <c r="HL167" s="468"/>
      <c r="HM167" s="468"/>
      <c r="HN167" s="468"/>
      <c r="HO167" s="468"/>
      <c r="HP167" s="468"/>
      <c r="HQ167" s="468"/>
      <c r="HR167" s="468"/>
      <c r="HS167" s="468"/>
    </row>
    <row r="168" spans="1:227" ht="13.5" customHeight="1">
      <c r="A168" s="384"/>
      <c r="B168" s="243"/>
      <c r="C168" s="396"/>
      <c r="D168" s="396" t="s">
        <v>4933</v>
      </c>
      <c r="E168" s="396"/>
      <c r="F168" s="286">
        <v>24.4</v>
      </c>
      <c r="G168" s="473"/>
      <c r="H168" s="473"/>
      <c r="I168" s="164"/>
      <c r="AT168" s="468"/>
      <c r="AU168" s="468"/>
      <c r="AV168" s="468"/>
      <c r="AW168" s="468"/>
      <c r="AX168" s="468"/>
      <c r="AY168" s="468"/>
      <c r="AZ168" s="468"/>
      <c r="BA168" s="468"/>
      <c r="BB168" s="468"/>
      <c r="BC168" s="468"/>
      <c r="BD168" s="468"/>
      <c r="BE168" s="468"/>
      <c r="BF168" s="468"/>
      <c r="BG168" s="468"/>
      <c r="BH168" s="468"/>
      <c r="BI168" s="468"/>
      <c r="BJ168" s="468"/>
      <c r="BK168" s="468"/>
      <c r="BL168" s="468"/>
      <c r="BM168" s="468"/>
      <c r="BN168" s="468"/>
      <c r="BO168" s="468"/>
      <c r="BP168" s="468"/>
      <c r="BQ168" s="468"/>
      <c r="BR168" s="468"/>
      <c r="BS168" s="468"/>
      <c r="BT168" s="468"/>
      <c r="BU168" s="468"/>
      <c r="BV168" s="468"/>
      <c r="BW168" s="468"/>
      <c r="BX168" s="468"/>
      <c r="BY168" s="468"/>
      <c r="BZ168" s="468"/>
      <c r="CA168" s="468"/>
      <c r="CB168" s="468"/>
      <c r="CC168" s="468"/>
      <c r="CD168" s="468"/>
      <c r="CE168" s="468"/>
      <c r="CF168" s="468"/>
      <c r="CG168" s="468"/>
      <c r="CH168" s="468"/>
      <c r="CI168" s="468"/>
      <c r="CJ168" s="468"/>
      <c r="CK168" s="468"/>
      <c r="CL168" s="468"/>
      <c r="CM168" s="468"/>
      <c r="CN168" s="468"/>
      <c r="CO168" s="468"/>
      <c r="CP168" s="468"/>
      <c r="CQ168" s="468"/>
      <c r="CR168" s="468"/>
      <c r="CS168" s="468"/>
      <c r="CT168" s="468"/>
      <c r="CU168" s="468"/>
      <c r="CV168" s="468"/>
      <c r="CW168" s="468"/>
      <c r="CX168" s="468"/>
      <c r="CY168" s="468"/>
      <c r="CZ168" s="468"/>
      <c r="DA168" s="468"/>
      <c r="DB168" s="468"/>
      <c r="DC168" s="468"/>
      <c r="DD168" s="468"/>
      <c r="DE168" s="468"/>
      <c r="DF168" s="468"/>
      <c r="DG168" s="468"/>
      <c r="DH168" s="468"/>
      <c r="DI168" s="468"/>
      <c r="DJ168" s="468"/>
      <c r="DK168" s="468"/>
      <c r="DL168" s="468"/>
      <c r="DM168" s="468"/>
      <c r="DN168" s="468"/>
      <c r="DO168" s="468"/>
      <c r="DP168" s="468"/>
      <c r="DQ168" s="468"/>
      <c r="DR168" s="468"/>
      <c r="DS168" s="468"/>
      <c r="DT168" s="468"/>
      <c r="DU168" s="468"/>
      <c r="DV168" s="468"/>
      <c r="DW168" s="468"/>
      <c r="DX168" s="468"/>
      <c r="DY168" s="468"/>
      <c r="DZ168" s="468"/>
      <c r="EA168" s="468"/>
      <c r="EB168" s="468"/>
      <c r="EC168" s="468"/>
      <c r="ED168" s="468"/>
      <c r="EE168" s="468"/>
      <c r="EF168" s="468"/>
      <c r="EG168" s="468"/>
      <c r="EH168" s="468"/>
      <c r="EI168" s="468"/>
      <c r="EJ168" s="468"/>
      <c r="EK168" s="468"/>
      <c r="EL168" s="468"/>
      <c r="EM168" s="468"/>
      <c r="EN168" s="468"/>
      <c r="EO168" s="468"/>
      <c r="EP168" s="468"/>
      <c r="EQ168" s="468"/>
      <c r="ER168" s="468"/>
      <c r="ES168" s="468"/>
      <c r="ET168" s="468"/>
      <c r="EU168" s="468"/>
      <c r="EV168" s="468"/>
      <c r="EW168" s="468"/>
      <c r="EX168" s="468"/>
      <c r="EY168" s="468"/>
      <c r="EZ168" s="468"/>
      <c r="FA168" s="468"/>
      <c r="FB168" s="468"/>
      <c r="FC168" s="468"/>
      <c r="FD168" s="468"/>
      <c r="FE168" s="468"/>
      <c r="FF168" s="468"/>
      <c r="FG168" s="468"/>
      <c r="FH168" s="468"/>
      <c r="FI168" s="468"/>
      <c r="FJ168" s="468"/>
      <c r="FK168" s="468"/>
      <c r="FL168" s="468"/>
      <c r="FM168" s="468"/>
      <c r="FN168" s="468"/>
      <c r="FO168" s="468"/>
      <c r="FP168" s="468"/>
      <c r="FQ168" s="468"/>
      <c r="FR168" s="468"/>
      <c r="FS168" s="468"/>
      <c r="FT168" s="468"/>
      <c r="FU168" s="468"/>
      <c r="FV168" s="468"/>
      <c r="FW168" s="468"/>
      <c r="FX168" s="468"/>
      <c r="FY168" s="468"/>
      <c r="FZ168" s="468"/>
      <c r="GA168" s="468"/>
      <c r="GB168" s="468"/>
      <c r="GC168" s="468"/>
      <c r="GD168" s="468"/>
      <c r="GE168" s="468"/>
      <c r="GF168" s="468"/>
      <c r="GG168" s="468"/>
      <c r="GH168" s="468"/>
      <c r="GI168" s="468"/>
      <c r="GJ168" s="468"/>
      <c r="GK168" s="468"/>
      <c r="GL168" s="468"/>
      <c r="GM168" s="468"/>
      <c r="GN168" s="468"/>
      <c r="GO168" s="468"/>
      <c r="GP168" s="468"/>
      <c r="GQ168" s="468"/>
      <c r="GR168" s="468"/>
      <c r="GS168" s="468"/>
      <c r="GT168" s="468"/>
      <c r="GU168" s="468"/>
      <c r="GV168" s="468"/>
      <c r="GW168" s="468"/>
      <c r="GX168" s="468"/>
      <c r="GY168" s="468"/>
      <c r="GZ168" s="468"/>
      <c r="HA168" s="468"/>
      <c r="HB168" s="468"/>
      <c r="HC168" s="468"/>
      <c r="HD168" s="468"/>
      <c r="HE168" s="468"/>
      <c r="HF168" s="468"/>
      <c r="HG168" s="468"/>
      <c r="HH168" s="468"/>
      <c r="HI168" s="468"/>
      <c r="HJ168" s="468"/>
      <c r="HK168" s="468"/>
      <c r="HL168" s="468"/>
      <c r="HM168" s="468"/>
      <c r="HN168" s="468"/>
      <c r="HO168" s="468"/>
      <c r="HP168" s="468"/>
      <c r="HQ168" s="468"/>
      <c r="HR168" s="468"/>
      <c r="HS168" s="468"/>
    </row>
    <row r="169" spans="1:227" ht="27" customHeight="1">
      <c r="A169" s="384">
        <v>73</v>
      </c>
      <c r="B169" s="243" t="s">
        <v>189</v>
      </c>
      <c r="C169" s="243" t="s">
        <v>4934</v>
      </c>
      <c r="D169" s="243" t="s">
        <v>4935</v>
      </c>
      <c r="E169" s="243" t="s">
        <v>308</v>
      </c>
      <c r="F169" s="541">
        <f>ROUND(SUM(F170),3)</f>
        <v>24.4</v>
      </c>
      <c r="G169" s="3158" t="s">
        <v>7803</v>
      </c>
      <c r="H169" s="3159"/>
      <c r="I169" s="494" t="s">
        <v>5315</v>
      </c>
      <c r="AT169" s="468"/>
      <c r="AU169" s="468"/>
      <c r="AV169" s="468"/>
      <c r="AW169" s="468"/>
      <c r="AX169" s="468"/>
      <c r="AY169" s="468"/>
      <c r="AZ169" s="468"/>
      <c r="BA169" s="468"/>
      <c r="BB169" s="468"/>
      <c r="BC169" s="468"/>
      <c r="BD169" s="468"/>
      <c r="BE169" s="468"/>
      <c r="BF169" s="468"/>
      <c r="BG169" s="468"/>
      <c r="BH169" s="468"/>
      <c r="BI169" s="468"/>
      <c r="BJ169" s="468"/>
      <c r="BK169" s="468"/>
      <c r="BL169" s="468"/>
      <c r="BM169" s="468"/>
      <c r="BN169" s="468"/>
      <c r="BO169" s="468"/>
      <c r="BP169" s="468"/>
      <c r="BQ169" s="468"/>
      <c r="BR169" s="468"/>
      <c r="BS169" s="468"/>
      <c r="BT169" s="468"/>
      <c r="BU169" s="468"/>
      <c r="BV169" s="468"/>
      <c r="BW169" s="468"/>
      <c r="BX169" s="468"/>
      <c r="BY169" s="468"/>
      <c r="BZ169" s="468"/>
      <c r="CA169" s="468"/>
      <c r="CB169" s="468"/>
      <c r="CC169" s="468"/>
      <c r="CD169" s="468"/>
      <c r="CE169" s="468"/>
      <c r="CF169" s="468"/>
      <c r="CG169" s="468"/>
      <c r="CH169" s="468"/>
      <c r="CI169" s="468"/>
      <c r="CJ169" s="468"/>
      <c r="CK169" s="468"/>
      <c r="CL169" s="468"/>
      <c r="CM169" s="468"/>
      <c r="CN169" s="468"/>
      <c r="CO169" s="468"/>
      <c r="CP169" s="468"/>
      <c r="CQ169" s="468"/>
      <c r="CR169" s="468"/>
      <c r="CS169" s="468"/>
      <c r="CT169" s="468"/>
      <c r="CU169" s="468"/>
      <c r="CV169" s="468"/>
      <c r="CW169" s="468"/>
      <c r="CX169" s="468"/>
      <c r="CY169" s="468"/>
      <c r="CZ169" s="468"/>
      <c r="DA169" s="468"/>
      <c r="DB169" s="468"/>
      <c r="DC169" s="468"/>
      <c r="DD169" s="468"/>
      <c r="DE169" s="468"/>
      <c r="DF169" s="468"/>
      <c r="DG169" s="468"/>
      <c r="DH169" s="468"/>
      <c r="DI169" s="468"/>
      <c r="DJ169" s="468"/>
      <c r="DK169" s="468"/>
      <c r="DL169" s="468"/>
      <c r="DM169" s="468"/>
      <c r="DN169" s="468"/>
      <c r="DO169" s="468"/>
      <c r="DP169" s="468"/>
      <c r="DQ169" s="468"/>
      <c r="DR169" s="468"/>
      <c r="DS169" s="468"/>
      <c r="DT169" s="468"/>
      <c r="DU169" s="468"/>
      <c r="DV169" s="468"/>
      <c r="DW169" s="468"/>
      <c r="DX169" s="468"/>
      <c r="DY169" s="468"/>
      <c r="DZ169" s="468"/>
      <c r="EA169" s="468"/>
      <c r="EB169" s="468"/>
      <c r="EC169" s="468"/>
      <c r="ED169" s="468"/>
      <c r="EE169" s="468"/>
      <c r="EF169" s="468"/>
      <c r="EG169" s="468"/>
      <c r="EH169" s="468"/>
      <c r="EI169" s="468"/>
      <c r="EJ169" s="468"/>
      <c r="EK169" s="468"/>
      <c r="EL169" s="468"/>
      <c r="EM169" s="468"/>
      <c r="EN169" s="468"/>
      <c r="EO169" s="468"/>
      <c r="EP169" s="468"/>
      <c r="EQ169" s="468"/>
      <c r="ER169" s="468"/>
      <c r="ES169" s="468"/>
      <c r="ET169" s="468"/>
      <c r="EU169" s="468"/>
      <c r="EV169" s="468"/>
      <c r="EW169" s="468"/>
      <c r="EX169" s="468"/>
      <c r="EY169" s="468"/>
      <c r="EZ169" s="468"/>
      <c r="FA169" s="468"/>
      <c r="FB169" s="468"/>
      <c r="FC169" s="468"/>
      <c r="FD169" s="468"/>
      <c r="FE169" s="468"/>
      <c r="FF169" s="468"/>
      <c r="FG169" s="468"/>
      <c r="FH169" s="468"/>
      <c r="FI169" s="468"/>
      <c r="FJ169" s="468"/>
      <c r="FK169" s="468"/>
      <c r="FL169" s="468"/>
      <c r="FM169" s="468"/>
      <c r="FN169" s="468"/>
      <c r="FO169" s="468"/>
      <c r="FP169" s="468"/>
      <c r="FQ169" s="468"/>
      <c r="FR169" s="468"/>
      <c r="FS169" s="468"/>
      <c r="FT169" s="468"/>
      <c r="FU169" s="468"/>
      <c r="FV169" s="468"/>
      <c r="FW169" s="468"/>
      <c r="FX169" s="468"/>
      <c r="FY169" s="468"/>
      <c r="FZ169" s="468"/>
      <c r="GA169" s="468"/>
      <c r="GB169" s="468"/>
      <c r="GC169" s="468"/>
      <c r="GD169" s="468"/>
      <c r="GE169" s="468"/>
      <c r="GF169" s="468"/>
      <c r="GG169" s="468"/>
      <c r="GH169" s="468"/>
      <c r="GI169" s="468"/>
      <c r="GJ169" s="468"/>
      <c r="GK169" s="468"/>
      <c r="GL169" s="468"/>
      <c r="GM169" s="468"/>
      <c r="GN169" s="468"/>
      <c r="GO169" s="468"/>
      <c r="GP169" s="468"/>
      <c r="GQ169" s="468"/>
      <c r="GR169" s="468"/>
      <c r="GS169" s="468"/>
      <c r="GT169" s="468"/>
      <c r="GU169" s="468"/>
      <c r="GV169" s="468"/>
      <c r="GW169" s="468"/>
      <c r="GX169" s="468"/>
      <c r="GY169" s="468"/>
      <c r="GZ169" s="468"/>
      <c r="HA169" s="468"/>
      <c r="HB169" s="468"/>
      <c r="HC169" s="468"/>
      <c r="HD169" s="468"/>
      <c r="HE169" s="468"/>
      <c r="HF169" s="468"/>
      <c r="HG169" s="468"/>
      <c r="HH169" s="468"/>
      <c r="HI169" s="468"/>
      <c r="HJ169" s="468"/>
      <c r="HK169" s="468"/>
      <c r="HL169" s="468"/>
      <c r="HM169" s="468"/>
      <c r="HN169" s="468"/>
      <c r="HO169" s="468"/>
      <c r="HP169" s="468"/>
      <c r="HQ169" s="468"/>
      <c r="HR169" s="468"/>
      <c r="HS169" s="468"/>
    </row>
    <row r="170" spans="1:227" ht="13.5" customHeight="1">
      <c r="A170" s="384"/>
      <c r="B170" s="243"/>
      <c r="C170" s="396"/>
      <c r="D170" s="396" t="s">
        <v>4933</v>
      </c>
      <c r="E170" s="396"/>
      <c r="F170" s="286">
        <v>24.4</v>
      </c>
      <c r="G170" s="473"/>
      <c r="H170" s="473"/>
      <c r="I170" s="164"/>
      <c r="AT170" s="468"/>
      <c r="AU170" s="468"/>
      <c r="AV170" s="468"/>
      <c r="AW170" s="468"/>
      <c r="AX170" s="468"/>
      <c r="AY170" s="468"/>
      <c r="AZ170" s="468"/>
      <c r="BA170" s="468"/>
      <c r="BB170" s="468"/>
      <c r="BC170" s="468"/>
      <c r="BD170" s="468"/>
      <c r="BE170" s="468"/>
      <c r="BF170" s="468"/>
      <c r="BG170" s="468"/>
      <c r="BH170" s="468"/>
      <c r="BI170" s="468"/>
      <c r="BJ170" s="468"/>
      <c r="BK170" s="468"/>
      <c r="BL170" s="468"/>
      <c r="BM170" s="468"/>
      <c r="BN170" s="468"/>
      <c r="BO170" s="468"/>
      <c r="BP170" s="468"/>
      <c r="BQ170" s="468"/>
      <c r="BR170" s="468"/>
      <c r="BS170" s="468"/>
      <c r="BT170" s="468"/>
      <c r="BU170" s="468"/>
      <c r="BV170" s="468"/>
      <c r="BW170" s="468"/>
      <c r="BX170" s="468"/>
      <c r="BY170" s="468"/>
      <c r="BZ170" s="468"/>
      <c r="CA170" s="468"/>
      <c r="CB170" s="468"/>
      <c r="CC170" s="468"/>
      <c r="CD170" s="468"/>
      <c r="CE170" s="468"/>
      <c r="CF170" s="468"/>
      <c r="CG170" s="468"/>
      <c r="CH170" s="468"/>
      <c r="CI170" s="468"/>
      <c r="CJ170" s="468"/>
      <c r="CK170" s="468"/>
      <c r="CL170" s="468"/>
      <c r="CM170" s="468"/>
      <c r="CN170" s="468"/>
      <c r="CO170" s="468"/>
      <c r="CP170" s="468"/>
      <c r="CQ170" s="468"/>
      <c r="CR170" s="468"/>
      <c r="CS170" s="468"/>
      <c r="CT170" s="468"/>
      <c r="CU170" s="468"/>
      <c r="CV170" s="468"/>
      <c r="CW170" s="468"/>
      <c r="CX170" s="468"/>
      <c r="CY170" s="468"/>
      <c r="CZ170" s="468"/>
      <c r="DA170" s="468"/>
      <c r="DB170" s="468"/>
      <c r="DC170" s="468"/>
      <c r="DD170" s="468"/>
      <c r="DE170" s="468"/>
      <c r="DF170" s="468"/>
      <c r="DG170" s="468"/>
      <c r="DH170" s="468"/>
      <c r="DI170" s="468"/>
      <c r="DJ170" s="468"/>
      <c r="DK170" s="468"/>
      <c r="DL170" s="468"/>
      <c r="DM170" s="468"/>
      <c r="DN170" s="468"/>
      <c r="DO170" s="468"/>
      <c r="DP170" s="468"/>
      <c r="DQ170" s="468"/>
      <c r="DR170" s="468"/>
      <c r="DS170" s="468"/>
      <c r="DT170" s="468"/>
      <c r="DU170" s="468"/>
      <c r="DV170" s="468"/>
      <c r="DW170" s="468"/>
      <c r="DX170" s="468"/>
      <c r="DY170" s="468"/>
      <c r="DZ170" s="468"/>
      <c r="EA170" s="468"/>
      <c r="EB170" s="468"/>
      <c r="EC170" s="468"/>
      <c r="ED170" s="468"/>
      <c r="EE170" s="468"/>
      <c r="EF170" s="468"/>
      <c r="EG170" s="468"/>
      <c r="EH170" s="468"/>
      <c r="EI170" s="468"/>
      <c r="EJ170" s="468"/>
      <c r="EK170" s="468"/>
      <c r="EL170" s="468"/>
      <c r="EM170" s="468"/>
      <c r="EN170" s="468"/>
      <c r="EO170" s="468"/>
      <c r="EP170" s="468"/>
      <c r="EQ170" s="468"/>
      <c r="ER170" s="468"/>
      <c r="ES170" s="468"/>
      <c r="ET170" s="468"/>
      <c r="EU170" s="468"/>
      <c r="EV170" s="468"/>
      <c r="EW170" s="468"/>
      <c r="EX170" s="468"/>
      <c r="EY170" s="468"/>
      <c r="EZ170" s="468"/>
      <c r="FA170" s="468"/>
      <c r="FB170" s="468"/>
      <c r="FC170" s="468"/>
      <c r="FD170" s="468"/>
      <c r="FE170" s="468"/>
      <c r="FF170" s="468"/>
      <c r="FG170" s="468"/>
      <c r="FH170" s="468"/>
      <c r="FI170" s="468"/>
      <c r="FJ170" s="468"/>
      <c r="FK170" s="468"/>
      <c r="FL170" s="468"/>
      <c r="FM170" s="468"/>
      <c r="FN170" s="468"/>
      <c r="FO170" s="468"/>
      <c r="FP170" s="468"/>
      <c r="FQ170" s="468"/>
      <c r="FR170" s="468"/>
      <c r="FS170" s="468"/>
      <c r="FT170" s="468"/>
      <c r="FU170" s="468"/>
      <c r="FV170" s="468"/>
      <c r="FW170" s="468"/>
      <c r="FX170" s="468"/>
      <c r="FY170" s="468"/>
      <c r="FZ170" s="468"/>
      <c r="GA170" s="468"/>
      <c r="GB170" s="468"/>
      <c r="GC170" s="468"/>
      <c r="GD170" s="468"/>
      <c r="GE170" s="468"/>
      <c r="GF170" s="468"/>
      <c r="GG170" s="468"/>
      <c r="GH170" s="468"/>
      <c r="GI170" s="468"/>
      <c r="GJ170" s="468"/>
      <c r="GK170" s="468"/>
      <c r="GL170" s="468"/>
      <c r="GM170" s="468"/>
      <c r="GN170" s="468"/>
      <c r="GO170" s="468"/>
      <c r="GP170" s="468"/>
      <c r="GQ170" s="468"/>
      <c r="GR170" s="468"/>
      <c r="GS170" s="468"/>
      <c r="GT170" s="468"/>
      <c r="GU170" s="468"/>
      <c r="GV170" s="468"/>
      <c r="GW170" s="468"/>
      <c r="GX170" s="468"/>
      <c r="GY170" s="468"/>
      <c r="GZ170" s="468"/>
      <c r="HA170" s="468"/>
      <c r="HB170" s="468"/>
      <c r="HC170" s="468"/>
      <c r="HD170" s="468"/>
      <c r="HE170" s="468"/>
      <c r="HF170" s="468"/>
      <c r="HG170" s="468"/>
      <c r="HH170" s="468"/>
      <c r="HI170" s="468"/>
      <c r="HJ170" s="468"/>
      <c r="HK170" s="468"/>
      <c r="HL170" s="468"/>
      <c r="HM170" s="468"/>
      <c r="HN170" s="468"/>
      <c r="HO170" s="468"/>
      <c r="HP170" s="468"/>
      <c r="HQ170" s="468"/>
      <c r="HR170" s="468"/>
      <c r="HS170" s="468"/>
    </row>
    <row r="171" spans="1:227" ht="27" customHeight="1">
      <c r="A171" s="384" t="s">
        <v>7742</v>
      </c>
      <c r="B171" s="243" t="s">
        <v>189</v>
      </c>
      <c r="C171" s="243" t="s">
        <v>7743</v>
      </c>
      <c r="D171" s="243" t="s">
        <v>7745</v>
      </c>
      <c r="E171" s="243" t="s">
        <v>226</v>
      </c>
      <c r="F171" s="541">
        <f>ROUND(SUM(F172),3)</f>
        <v>1</v>
      </c>
      <c r="G171" s="3158" t="s">
        <v>7803</v>
      </c>
      <c r="H171" s="3159"/>
      <c r="I171" s="164" t="s">
        <v>5316</v>
      </c>
      <c r="AT171" s="468"/>
      <c r="AU171" s="468"/>
      <c r="AV171" s="468"/>
      <c r="AW171" s="468"/>
      <c r="AX171" s="468"/>
      <c r="AY171" s="468"/>
      <c r="AZ171" s="468"/>
      <c r="BA171" s="468"/>
      <c r="BB171" s="468"/>
      <c r="BC171" s="468"/>
      <c r="BD171" s="468"/>
      <c r="BE171" s="468"/>
      <c r="BF171" s="468"/>
      <c r="BG171" s="468"/>
      <c r="BH171" s="468"/>
      <c r="BI171" s="468"/>
      <c r="BJ171" s="468"/>
      <c r="BK171" s="468"/>
      <c r="BL171" s="468"/>
      <c r="BM171" s="468"/>
      <c r="BN171" s="468"/>
      <c r="BO171" s="468"/>
      <c r="BP171" s="468"/>
      <c r="BQ171" s="468"/>
      <c r="BR171" s="468"/>
      <c r="BS171" s="468"/>
      <c r="BT171" s="468"/>
      <c r="BU171" s="468"/>
      <c r="BV171" s="468"/>
      <c r="BW171" s="468"/>
      <c r="BX171" s="468"/>
      <c r="BY171" s="468"/>
      <c r="BZ171" s="468"/>
      <c r="CA171" s="468"/>
      <c r="CB171" s="468"/>
      <c r="CC171" s="468"/>
      <c r="CD171" s="468"/>
      <c r="CE171" s="468"/>
      <c r="CF171" s="468"/>
      <c r="CG171" s="468"/>
      <c r="CH171" s="468"/>
      <c r="CI171" s="468"/>
      <c r="CJ171" s="468"/>
      <c r="CK171" s="468"/>
      <c r="CL171" s="468"/>
      <c r="CM171" s="468"/>
      <c r="CN171" s="468"/>
      <c r="CO171" s="468"/>
      <c r="CP171" s="468"/>
      <c r="CQ171" s="468"/>
      <c r="CR171" s="468"/>
      <c r="CS171" s="468"/>
      <c r="CT171" s="468"/>
      <c r="CU171" s="468"/>
      <c r="CV171" s="468"/>
      <c r="CW171" s="468"/>
      <c r="CX171" s="468"/>
      <c r="CY171" s="468"/>
      <c r="CZ171" s="468"/>
      <c r="DA171" s="468"/>
      <c r="DB171" s="468"/>
      <c r="DC171" s="468"/>
      <c r="DD171" s="468"/>
      <c r="DE171" s="468"/>
      <c r="DF171" s="468"/>
      <c r="DG171" s="468"/>
      <c r="DH171" s="468"/>
      <c r="DI171" s="468"/>
      <c r="DJ171" s="468"/>
      <c r="DK171" s="468"/>
      <c r="DL171" s="468"/>
      <c r="DM171" s="468"/>
      <c r="DN171" s="468"/>
      <c r="DO171" s="468"/>
      <c r="DP171" s="468"/>
      <c r="DQ171" s="468"/>
      <c r="DR171" s="468"/>
      <c r="DS171" s="468"/>
      <c r="DT171" s="468"/>
      <c r="DU171" s="468"/>
      <c r="DV171" s="468"/>
      <c r="DW171" s="468"/>
      <c r="DX171" s="468"/>
      <c r="DY171" s="468"/>
      <c r="DZ171" s="468"/>
      <c r="EA171" s="468"/>
      <c r="EB171" s="468"/>
      <c r="EC171" s="468"/>
      <c r="ED171" s="468"/>
      <c r="EE171" s="468"/>
      <c r="EF171" s="468"/>
      <c r="EG171" s="468"/>
      <c r="EH171" s="468"/>
      <c r="EI171" s="468"/>
      <c r="EJ171" s="468"/>
      <c r="EK171" s="468"/>
      <c r="EL171" s="468"/>
      <c r="EM171" s="468"/>
      <c r="EN171" s="468"/>
      <c r="EO171" s="468"/>
      <c r="EP171" s="468"/>
      <c r="EQ171" s="468"/>
      <c r="ER171" s="468"/>
      <c r="ES171" s="468"/>
      <c r="ET171" s="468"/>
      <c r="EU171" s="468"/>
      <c r="EV171" s="468"/>
      <c r="EW171" s="468"/>
      <c r="EX171" s="468"/>
      <c r="EY171" s="468"/>
      <c r="EZ171" s="468"/>
      <c r="FA171" s="468"/>
      <c r="FB171" s="468"/>
      <c r="FC171" s="468"/>
      <c r="FD171" s="468"/>
      <c r="FE171" s="468"/>
      <c r="FF171" s="468"/>
      <c r="FG171" s="468"/>
      <c r="FH171" s="468"/>
      <c r="FI171" s="468"/>
      <c r="FJ171" s="468"/>
      <c r="FK171" s="468"/>
      <c r="FL171" s="468"/>
      <c r="FM171" s="468"/>
      <c r="FN171" s="468"/>
      <c r="FO171" s="468"/>
      <c r="FP171" s="468"/>
      <c r="FQ171" s="468"/>
      <c r="FR171" s="468"/>
      <c r="FS171" s="468"/>
      <c r="FT171" s="468"/>
      <c r="FU171" s="468"/>
      <c r="FV171" s="468"/>
      <c r="FW171" s="468"/>
      <c r="FX171" s="468"/>
      <c r="FY171" s="468"/>
      <c r="FZ171" s="468"/>
      <c r="GA171" s="468"/>
      <c r="GB171" s="468"/>
      <c r="GC171" s="468"/>
      <c r="GD171" s="468"/>
      <c r="GE171" s="468"/>
      <c r="GF171" s="468"/>
      <c r="GG171" s="468"/>
      <c r="GH171" s="468"/>
      <c r="GI171" s="468"/>
      <c r="GJ171" s="468"/>
      <c r="GK171" s="468"/>
      <c r="GL171" s="468"/>
      <c r="GM171" s="468"/>
      <c r="GN171" s="468"/>
      <c r="GO171" s="468"/>
      <c r="GP171" s="468"/>
      <c r="GQ171" s="468"/>
      <c r="GR171" s="468"/>
      <c r="GS171" s="468"/>
      <c r="GT171" s="468"/>
      <c r="GU171" s="468"/>
      <c r="GV171" s="468"/>
      <c r="GW171" s="468"/>
      <c r="GX171" s="468"/>
      <c r="GY171" s="468"/>
      <c r="GZ171" s="468"/>
      <c r="HA171" s="468"/>
      <c r="HB171" s="468"/>
      <c r="HC171" s="468"/>
      <c r="HD171" s="468"/>
      <c r="HE171" s="468"/>
      <c r="HF171" s="468"/>
      <c r="HG171" s="468"/>
      <c r="HH171" s="468"/>
      <c r="HI171" s="468"/>
      <c r="HJ171" s="468"/>
      <c r="HK171" s="468"/>
      <c r="HL171" s="468"/>
      <c r="HM171" s="468"/>
      <c r="HN171" s="468"/>
      <c r="HO171" s="468"/>
      <c r="HP171" s="468"/>
      <c r="HQ171" s="468"/>
      <c r="HR171" s="468"/>
      <c r="HS171" s="468"/>
    </row>
    <row r="172" spans="1:227" ht="13.5" customHeight="1">
      <c r="A172" s="384"/>
      <c r="B172" s="243"/>
      <c r="C172" s="396"/>
      <c r="D172" s="396" t="s">
        <v>7746</v>
      </c>
      <c r="E172" s="396"/>
      <c r="F172" s="286">
        <v>1</v>
      </c>
      <c r="G172" s="473"/>
      <c r="H172" s="473"/>
      <c r="I172" s="164"/>
      <c r="AT172" s="468"/>
      <c r="AU172" s="468"/>
      <c r="AV172" s="468"/>
      <c r="AW172" s="468"/>
      <c r="AX172" s="468"/>
      <c r="AY172" s="468"/>
      <c r="AZ172" s="468"/>
      <c r="BA172" s="468"/>
      <c r="BB172" s="468"/>
      <c r="BC172" s="468"/>
      <c r="BD172" s="468"/>
      <c r="BE172" s="468"/>
      <c r="BF172" s="468"/>
      <c r="BG172" s="468"/>
      <c r="BH172" s="468"/>
      <c r="BI172" s="468"/>
      <c r="BJ172" s="468"/>
      <c r="BK172" s="468"/>
      <c r="BL172" s="468"/>
      <c r="BM172" s="468"/>
      <c r="BN172" s="468"/>
      <c r="BO172" s="468"/>
      <c r="BP172" s="468"/>
      <c r="BQ172" s="468"/>
      <c r="BR172" s="468"/>
      <c r="BS172" s="468"/>
      <c r="BT172" s="468"/>
      <c r="BU172" s="468"/>
      <c r="BV172" s="468"/>
      <c r="BW172" s="468"/>
      <c r="BX172" s="468"/>
      <c r="BY172" s="468"/>
      <c r="BZ172" s="468"/>
      <c r="CA172" s="468"/>
      <c r="CB172" s="468"/>
      <c r="CC172" s="468"/>
      <c r="CD172" s="468"/>
      <c r="CE172" s="468"/>
      <c r="CF172" s="468"/>
      <c r="CG172" s="468"/>
      <c r="CH172" s="468"/>
      <c r="CI172" s="468"/>
      <c r="CJ172" s="468"/>
      <c r="CK172" s="468"/>
      <c r="CL172" s="468"/>
      <c r="CM172" s="468"/>
      <c r="CN172" s="468"/>
      <c r="CO172" s="468"/>
      <c r="CP172" s="468"/>
      <c r="CQ172" s="468"/>
      <c r="CR172" s="468"/>
      <c r="CS172" s="468"/>
      <c r="CT172" s="468"/>
      <c r="CU172" s="468"/>
      <c r="CV172" s="468"/>
      <c r="CW172" s="468"/>
      <c r="CX172" s="468"/>
      <c r="CY172" s="468"/>
      <c r="CZ172" s="468"/>
      <c r="DA172" s="468"/>
      <c r="DB172" s="468"/>
      <c r="DC172" s="468"/>
      <c r="DD172" s="468"/>
      <c r="DE172" s="468"/>
      <c r="DF172" s="468"/>
      <c r="DG172" s="468"/>
      <c r="DH172" s="468"/>
      <c r="DI172" s="468"/>
      <c r="DJ172" s="468"/>
      <c r="DK172" s="468"/>
      <c r="DL172" s="468"/>
      <c r="DM172" s="468"/>
      <c r="DN172" s="468"/>
      <c r="DO172" s="468"/>
      <c r="DP172" s="468"/>
      <c r="DQ172" s="468"/>
      <c r="DR172" s="468"/>
      <c r="DS172" s="468"/>
      <c r="DT172" s="468"/>
      <c r="DU172" s="468"/>
      <c r="DV172" s="468"/>
      <c r="DW172" s="468"/>
      <c r="DX172" s="468"/>
      <c r="DY172" s="468"/>
      <c r="DZ172" s="468"/>
      <c r="EA172" s="468"/>
      <c r="EB172" s="468"/>
      <c r="EC172" s="468"/>
      <c r="ED172" s="468"/>
      <c r="EE172" s="468"/>
      <c r="EF172" s="468"/>
      <c r="EG172" s="468"/>
      <c r="EH172" s="468"/>
      <c r="EI172" s="468"/>
      <c r="EJ172" s="468"/>
      <c r="EK172" s="468"/>
      <c r="EL172" s="468"/>
      <c r="EM172" s="468"/>
      <c r="EN172" s="468"/>
      <c r="EO172" s="468"/>
      <c r="EP172" s="468"/>
      <c r="EQ172" s="468"/>
      <c r="ER172" s="468"/>
      <c r="ES172" s="468"/>
      <c r="ET172" s="468"/>
      <c r="EU172" s="468"/>
      <c r="EV172" s="468"/>
      <c r="EW172" s="468"/>
      <c r="EX172" s="468"/>
      <c r="EY172" s="468"/>
      <c r="EZ172" s="468"/>
      <c r="FA172" s="468"/>
      <c r="FB172" s="468"/>
      <c r="FC172" s="468"/>
      <c r="FD172" s="468"/>
      <c r="FE172" s="468"/>
      <c r="FF172" s="468"/>
      <c r="FG172" s="468"/>
      <c r="FH172" s="468"/>
      <c r="FI172" s="468"/>
      <c r="FJ172" s="468"/>
      <c r="FK172" s="468"/>
      <c r="FL172" s="468"/>
      <c r="FM172" s="468"/>
      <c r="FN172" s="468"/>
      <c r="FO172" s="468"/>
      <c r="FP172" s="468"/>
      <c r="FQ172" s="468"/>
      <c r="FR172" s="468"/>
      <c r="FS172" s="468"/>
      <c r="FT172" s="468"/>
      <c r="FU172" s="468"/>
      <c r="FV172" s="468"/>
      <c r="FW172" s="468"/>
      <c r="FX172" s="468"/>
      <c r="FY172" s="468"/>
      <c r="FZ172" s="468"/>
      <c r="GA172" s="468"/>
      <c r="GB172" s="468"/>
      <c r="GC172" s="468"/>
      <c r="GD172" s="468"/>
      <c r="GE172" s="468"/>
      <c r="GF172" s="468"/>
      <c r="GG172" s="468"/>
      <c r="GH172" s="468"/>
      <c r="GI172" s="468"/>
      <c r="GJ172" s="468"/>
      <c r="GK172" s="468"/>
      <c r="GL172" s="468"/>
      <c r="GM172" s="468"/>
      <c r="GN172" s="468"/>
      <c r="GO172" s="468"/>
      <c r="GP172" s="468"/>
      <c r="GQ172" s="468"/>
      <c r="GR172" s="468"/>
      <c r="GS172" s="468"/>
      <c r="GT172" s="468"/>
      <c r="GU172" s="468"/>
      <c r="GV172" s="468"/>
      <c r="GW172" s="468"/>
      <c r="GX172" s="468"/>
      <c r="GY172" s="468"/>
      <c r="GZ172" s="468"/>
      <c r="HA172" s="468"/>
      <c r="HB172" s="468"/>
      <c r="HC172" s="468"/>
      <c r="HD172" s="468"/>
      <c r="HE172" s="468"/>
      <c r="HF172" s="468"/>
      <c r="HG172" s="468"/>
      <c r="HH172" s="468"/>
      <c r="HI172" s="468"/>
      <c r="HJ172" s="468"/>
      <c r="HK172" s="468"/>
      <c r="HL172" s="468"/>
      <c r="HM172" s="468"/>
      <c r="HN172" s="468"/>
      <c r="HO172" s="468"/>
      <c r="HP172" s="468"/>
      <c r="HQ172" s="468"/>
      <c r="HR172" s="468"/>
      <c r="HS172" s="468"/>
    </row>
    <row r="173" spans="1:227" s="483" customFormat="1" ht="108" customHeight="1">
      <c r="A173" s="666"/>
      <c r="B173" s="476"/>
      <c r="C173" s="477"/>
      <c r="D173" s="478" t="s">
        <v>7747</v>
      </c>
      <c r="E173" s="479"/>
      <c r="F173" s="667"/>
      <c r="G173" s="482"/>
      <c r="H173" s="482"/>
      <c r="I173" s="164"/>
      <c r="J173" s="147"/>
      <c r="M173" s="147"/>
      <c r="P173" s="484"/>
    </row>
    <row r="174" spans="1:227" s="497" customFormat="1" ht="27" customHeight="1">
      <c r="A174" s="384" t="s">
        <v>5268</v>
      </c>
      <c r="B174" s="252" t="s">
        <v>4910</v>
      </c>
      <c r="C174" s="243" t="s">
        <v>7744</v>
      </c>
      <c r="D174" s="243" t="s">
        <v>4936</v>
      </c>
      <c r="E174" s="243" t="s">
        <v>31</v>
      </c>
      <c r="F174" s="541">
        <f>ROUND(SUM(F175),3)</f>
        <v>1</v>
      </c>
      <c r="G174" s="3158" t="s">
        <v>7803</v>
      </c>
      <c r="H174" s="3159"/>
      <c r="I174" s="164" t="s">
        <v>5316</v>
      </c>
    </row>
    <row r="175" spans="1:227" s="497" customFormat="1" ht="46.5" customHeight="1">
      <c r="A175" s="384"/>
      <c r="B175" s="252"/>
      <c r="C175" s="243"/>
      <c r="D175" s="396" t="s">
        <v>4937</v>
      </c>
      <c r="E175" s="243"/>
      <c r="F175" s="286">
        <v>1</v>
      </c>
      <c r="G175" s="163"/>
      <c r="H175" s="163"/>
      <c r="I175" s="164"/>
    </row>
    <row r="176" spans="1:227" ht="13.5" customHeight="1">
      <c r="A176" s="385"/>
      <c r="B176" s="248"/>
      <c r="C176" s="248">
        <v>5</v>
      </c>
      <c r="D176" s="248" t="s">
        <v>4938</v>
      </c>
      <c r="E176" s="248"/>
      <c r="F176" s="288"/>
      <c r="G176" s="250"/>
      <c r="H176" s="250">
        <f>SUM(H177:H178,H182:H185)</f>
        <v>0</v>
      </c>
      <c r="I176" s="251"/>
    </row>
    <row r="177" spans="1:14" ht="27" customHeight="1">
      <c r="A177" s="2939" t="s">
        <v>7748</v>
      </c>
      <c r="B177" s="252" t="s">
        <v>4939</v>
      </c>
      <c r="C177" s="243" t="s">
        <v>4940</v>
      </c>
      <c r="D177" s="243" t="s">
        <v>4941</v>
      </c>
      <c r="E177" s="243" t="s">
        <v>308</v>
      </c>
      <c r="F177" s="2918">
        <f>SUM(F182:F182)</f>
        <v>3.75</v>
      </c>
      <c r="G177" s="3158" t="s">
        <v>7803</v>
      </c>
      <c r="H177" s="3159"/>
      <c r="I177" s="164" t="s">
        <v>5316</v>
      </c>
    </row>
    <row r="178" spans="1:14" ht="13.5" customHeight="1">
      <c r="A178" s="384"/>
      <c r="B178" s="243"/>
      <c r="C178" s="243"/>
      <c r="D178" s="161" t="s">
        <v>2145</v>
      </c>
      <c r="E178" s="243"/>
      <c r="F178" s="286"/>
      <c r="G178" s="163"/>
      <c r="H178" s="163"/>
      <c r="I178" s="164"/>
    </row>
    <row r="179" spans="1:14" ht="27" customHeight="1">
      <c r="A179" s="670" t="s">
        <v>7749</v>
      </c>
      <c r="B179" s="243"/>
      <c r="C179" s="243"/>
      <c r="D179" s="396" t="s">
        <v>4942</v>
      </c>
      <c r="E179" s="396" t="s">
        <v>226</v>
      </c>
      <c r="F179" s="286">
        <v>25</v>
      </c>
      <c r="G179" s="3160" t="s">
        <v>7803</v>
      </c>
      <c r="H179" s="3161"/>
      <c r="I179" s="164"/>
    </row>
    <row r="180" spans="1:14" ht="27" customHeight="1">
      <c r="A180" s="670" t="s">
        <v>7750</v>
      </c>
      <c r="B180" s="672"/>
      <c r="C180" s="672"/>
      <c r="D180" s="673" t="s">
        <v>4943</v>
      </c>
      <c r="E180" s="673" t="s">
        <v>222</v>
      </c>
      <c r="F180" s="284">
        <v>0.27</v>
      </c>
      <c r="G180" s="3160" t="s">
        <v>7803</v>
      </c>
      <c r="H180" s="3161"/>
      <c r="I180" s="162"/>
    </row>
    <row r="181" spans="1:14" s="527" customFormat="1" ht="27" customHeight="1">
      <c r="A181" s="670" t="s">
        <v>7751</v>
      </c>
      <c r="B181" s="674"/>
      <c r="C181" s="675"/>
      <c r="D181" s="161" t="s">
        <v>4944</v>
      </c>
      <c r="E181" s="673" t="s">
        <v>308</v>
      </c>
      <c r="F181" s="284">
        <v>4.95</v>
      </c>
      <c r="G181" s="3160" t="s">
        <v>7803</v>
      </c>
      <c r="H181" s="3161"/>
      <c r="I181" s="676"/>
    </row>
    <row r="182" spans="1:14" ht="13.5" customHeight="1">
      <c r="A182" s="384"/>
      <c r="B182" s="243"/>
      <c r="C182" s="243"/>
      <c r="D182" s="396" t="s">
        <v>8100</v>
      </c>
      <c r="E182" s="677"/>
      <c r="F182" s="2918">
        <f>(0.6*0.25)*25</f>
        <v>3.75</v>
      </c>
      <c r="G182" s="163"/>
      <c r="H182" s="163"/>
      <c r="I182" s="164"/>
      <c r="J182" s="663"/>
    </row>
    <row r="183" spans="1:14" ht="13.5" customHeight="1">
      <c r="A183" s="384"/>
      <c r="B183" s="243"/>
      <c r="C183" s="243"/>
      <c r="D183" s="396" t="s">
        <v>4945</v>
      </c>
      <c r="E183" s="677"/>
      <c r="F183" s="286"/>
      <c r="G183" s="163"/>
      <c r="H183" s="163"/>
      <c r="I183" s="164"/>
    </row>
    <row r="184" spans="1:14" ht="27" customHeight="1">
      <c r="A184" s="1052" t="s">
        <v>7752</v>
      </c>
      <c r="B184" s="628" t="s">
        <v>4939</v>
      </c>
      <c r="C184" s="628" t="s">
        <v>4948</v>
      </c>
      <c r="D184" s="628" t="s">
        <v>4949</v>
      </c>
      <c r="E184" s="142" t="s">
        <v>308</v>
      </c>
      <c r="F184" s="541">
        <f>ROUND(SUM(F185),3)</f>
        <v>18.8</v>
      </c>
      <c r="G184" s="3158" t="s">
        <v>7803</v>
      </c>
      <c r="H184" s="3159"/>
      <c r="I184" s="1053" t="s">
        <v>5316</v>
      </c>
      <c r="N184" s="623"/>
    </row>
    <row r="185" spans="1:14" s="497" customFormat="1" ht="13.5" customHeight="1">
      <c r="A185" s="384"/>
      <c r="B185" s="252"/>
      <c r="C185" s="243"/>
      <c r="D185" s="396" t="s">
        <v>4947</v>
      </c>
      <c r="E185" s="243"/>
      <c r="F185" s="286">
        <v>18.8</v>
      </c>
      <c r="G185" s="163"/>
      <c r="H185" s="163"/>
      <c r="I185" s="164"/>
    </row>
    <row r="186" spans="1:14" ht="13.5" customHeight="1">
      <c r="A186" s="385"/>
      <c r="B186" s="248"/>
      <c r="C186" s="248">
        <v>9</v>
      </c>
      <c r="D186" s="248" t="s">
        <v>146</v>
      </c>
      <c r="E186" s="248"/>
      <c r="F186" s="288"/>
      <c r="G186" s="250"/>
      <c r="H186" s="250">
        <f>SUM(H187:H205)+H219+H211</f>
        <v>0</v>
      </c>
      <c r="I186" s="251"/>
    </row>
    <row r="187" spans="1:14" ht="27" customHeight="1">
      <c r="A187" s="384" t="s">
        <v>7753</v>
      </c>
      <c r="B187" s="678">
        <v>221</v>
      </c>
      <c r="C187" s="243">
        <v>916331112</v>
      </c>
      <c r="D187" s="243" t="s">
        <v>5428</v>
      </c>
      <c r="E187" s="243" t="s">
        <v>194</v>
      </c>
      <c r="F187" s="541">
        <f>ROUND(SUM(F188),3)</f>
        <v>13.6</v>
      </c>
      <c r="G187" s="3158" t="s">
        <v>7803</v>
      </c>
      <c r="H187" s="3159"/>
      <c r="I187" s="164" t="s">
        <v>5315</v>
      </c>
      <c r="J187" s="663"/>
    </row>
    <row r="188" spans="1:14" ht="13.5" customHeight="1">
      <c r="A188" s="384"/>
      <c r="B188" s="243"/>
      <c r="C188" s="243"/>
      <c r="D188" s="396" t="s">
        <v>4950</v>
      </c>
      <c r="E188" s="243"/>
      <c r="F188" s="679">
        <f>5.6+8</f>
        <v>13.6</v>
      </c>
      <c r="G188" s="465"/>
      <c r="H188" s="163"/>
      <c r="I188" s="164"/>
    </row>
    <row r="189" spans="1:14" ht="27" customHeight="1">
      <c r="A189" s="629" t="s">
        <v>7754</v>
      </c>
      <c r="B189" s="246">
        <v>592</v>
      </c>
      <c r="C189" s="246">
        <v>59217002</v>
      </c>
      <c r="D189" s="246" t="s">
        <v>4951</v>
      </c>
      <c r="E189" s="246" t="s">
        <v>194</v>
      </c>
      <c r="F189" s="541">
        <f>ROUND(SUM(F190),3)</f>
        <v>14.96</v>
      </c>
      <c r="G189" s="3158" t="s">
        <v>7803</v>
      </c>
      <c r="H189" s="3159"/>
      <c r="I189" s="681" t="s">
        <v>5315</v>
      </c>
    </row>
    <row r="190" spans="1:14" ht="13.5" customHeight="1">
      <c r="A190" s="629"/>
      <c r="B190" s="246"/>
      <c r="C190" s="246"/>
      <c r="D190" s="245" t="s">
        <v>4952</v>
      </c>
      <c r="E190" s="682"/>
      <c r="F190" s="683">
        <f xml:space="preserve"> (5.6+8)*1.1</f>
        <v>14.96</v>
      </c>
      <c r="G190" s="680"/>
      <c r="H190" s="630"/>
      <c r="I190" s="684"/>
    </row>
    <row r="191" spans="1:14" ht="27" customHeight="1">
      <c r="A191" s="1052" t="s">
        <v>7755</v>
      </c>
      <c r="B191" s="628">
        <v>221</v>
      </c>
      <c r="C191" s="628" t="s">
        <v>4953</v>
      </c>
      <c r="D191" s="628" t="s">
        <v>4954</v>
      </c>
      <c r="E191" s="142" t="s">
        <v>194</v>
      </c>
      <c r="F191" s="541">
        <f>ROUND(SUM(F192),3)</f>
        <v>25</v>
      </c>
      <c r="G191" s="3158" t="s">
        <v>7803</v>
      </c>
      <c r="H191" s="3159"/>
      <c r="I191" s="1053" t="s">
        <v>5316</v>
      </c>
      <c r="N191" s="623"/>
    </row>
    <row r="192" spans="1:14" ht="13.5" customHeight="1">
      <c r="A192" s="384"/>
      <c r="B192" s="243"/>
      <c r="C192" s="243"/>
      <c r="D192" s="396" t="s">
        <v>4955</v>
      </c>
      <c r="E192" s="243"/>
      <c r="F192" s="679">
        <f>25</f>
        <v>25</v>
      </c>
      <c r="G192" s="465"/>
      <c r="H192" s="163"/>
      <c r="I192" s="164"/>
    </row>
    <row r="193" spans="1:9" ht="27" customHeight="1">
      <c r="A193" s="629" t="s">
        <v>7756</v>
      </c>
      <c r="B193" s="246">
        <v>592</v>
      </c>
      <c r="C193" s="246" t="s">
        <v>4956</v>
      </c>
      <c r="D193" s="246" t="s">
        <v>4957</v>
      </c>
      <c r="E193" s="246" t="s">
        <v>226</v>
      </c>
      <c r="F193" s="541">
        <f>ROUND(SUM(F194),3)</f>
        <v>126.72799999999999</v>
      </c>
      <c r="G193" s="3158" t="s">
        <v>7803</v>
      </c>
      <c r="H193" s="3159"/>
      <c r="I193" s="633" t="s">
        <v>5316</v>
      </c>
    </row>
    <row r="194" spans="1:9" ht="13.5" customHeight="1">
      <c r="A194" s="629"/>
      <c r="B194" s="246"/>
      <c r="C194" s="246"/>
      <c r="D194" s="245" t="s">
        <v>4958</v>
      </c>
      <c r="E194" s="682"/>
      <c r="F194" s="683">
        <f>((25)/0.217)*1.1</f>
        <v>126.72811059907835</v>
      </c>
      <c r="G194" s="680"/>
      <c r="H194" s="630"/>
      <c r="I194" s="684"/>
    </row>
    <row r="195" spans="1:9" ht="27" customHeight="1">
      <c r="A195" s="384" t="s">
        <v>7757</v>
      </c>
      <c r="B195" s="678">
        <v>221</v>
      </c>
      <c r="C195" s="243" t="s">
        <v>4953</v>
      </c>
      <c r="D195" s="243" t="s">
        <v>4959</v>
      </c>
      <c r="E195" s="243" t="s">
        <v>194</v>
      </c>
      <c r="F195" s="541">
        <f>ROUND(SUM(F196),3)</f>
        <v>25</v>
      </c>
      <c r="G195" s="3158" t="s">
        <v>7803</v>
      </c>
      <c r="H195" s="3159"/>
      <c r="I195" s="164" t="s">
        <v>5316</v>
      </c>
    </row>
    <row r="196" spans="1:9" ht="13.5" customHeight="1">
      <c r="A196" s="384"/>
      <c r="B196" s="243"/>
      <c r="C196" s="243"/>
      <c r="D196" s="396" t="s">
        <v>4960</v>
      </c>
      <c r="E196" s="243"/>
      <c r="F196" s="679">
        <f>25</f>
        <v>25</v>
      </c>
      <c r="G196" s="465"/>
      <c r="H196" s="163"/>
      <c r="I196" s="164"/>
    </row>
    <row r="197" spans="1:9" ht="27" customHeight="1">
      <c r="A197" s="629" t="s">
        <v>7758</v>
      </c>
      <c r="B197" s="246">
        <v>592</v>
      </c>
      <c r="C197" s="246" t="s">
        <v>4961</v>
      </c>
      <c r="D197" s="246" t="s">
        <v>4962</v>
      </c>
      <c r="E197" s="246" t="s">
        <v>194</v>
      </c>
      <c r="F197" s="541">
        <f>ROUND(SUM(F198),3)</f>
        <v>27.5</v>
      </c>
      <c r="G197" s="3158" t="s">
        <v>7803</v>
      </c>
      <c r="H197" s="3159"/>
      <c r="I197" s="633" t="s">
        <v>5316</v>
      </c>
    </row>
    <row r="198" spans="1:9" ht="13.5" customHeight="1">
      <c r="A198" s="629"/>
      <c r="B198" s="246"/>
      <c r="C198" s="246"/>
      <c r="D198" s="245" t="s">
        <v>4963</v>
      </c>
      <c r="E198" s="682"/>
      <c r="F198" s="683">
        <f>(25)*1.1</f>
        <v>27.500000000000004</v>
      </c>
      <c r="G198" s="680"/>
      <c r="H198" s="630"/>
      <c r="I198" s="684"/>
    </row>
    <row r="199" spans="1:9" s="497" customFormat="1" ht="27" customHeight="1">
      <c r="A199" s="384" t="s">
        <v>7759</v>
      </c>
      <c r="B199" s="252" t="s">
        <v>4910</v>
      </c>
      <c r="C199" s="243">
        <v>919726122</v>
      </c>
      <c r="D199" s="243" t="s">
        <v>5429</v>
      </c>
      <c r="E199" s="243" t="s">
        <v>308</v>
      </c>
      <c r="F199" s="541">
        <f>ROUND(SUM(F200:F203),3)</f>
        <v>186.53</v>
      </c>
      <c r="G199" s="3158" t="s">
        <v>7803</v>
      </c>
      <c r="H199" s="3159"/>
      <c r="I199" s="494" t="s">
        <v>5315</v>
      </c>
    </row>
    <row r="200" spans="1:9" s="497" customFormat="1" ht="13.5" customHeight="1">
      <c r="A200" s="384"/>
      <c r="B200" s="252"/>
      <c r="C200" s="243"/>
      <c r="D200" s="396" t="s">
        <v>4964</v>
      </c>
      <c r="E200" s="243"/>
      <c r="F200" s="286">
        <f>79.3*1.15</f>
        <v>91.194999999999993</v>
      </c>
      <c r="G200" s="163"/>
      <c r="H200" s="163"/>
      <c r="I200" s="164"/>
    </row>
    <row r="201" spans="1:9" s="497" customFormat="1" ht="13.5" customHeight="1">
      <c r="A201" s="384"/>
      <c r="B201" s="252"/>
      <c r="C201" s="243"/>
      <c r="D201" s="396" t="s">
        <v>4965</v>
      </c>
      <c r="E201" s="243"/>
      <c r="F201" s="286">
        <f xml:space="preserve"> 18.8*1.15</f>
        <v>21.619999999999997</v>
      </c>
      <c r="G201" s="163"/>
      <c r="H201" s="163"/>
      <c r="I201" s="164"/>
    </row>
    <row r="202" spans="1:9" s="497" customFormat="1" ht="13.5" customHeight="1">
      <c r="A202" s="384"/>
      <c r="B202" s="252"/>
      <c r="C202" s="243"/>
      <c r="D202" s="396" t="s">
        <v>4966</v>
      </c>
      <c r="E202" s="243"/>
      <c r="F202" s="286">
        <f>39.7*1.15</f>
        <v>45.655000000000001</v>
      </c>
      <c r="G202" s="163"/>
      <c r="H202" s="163"/>
      <c r="I202" s="164"/>
    </row>
    <row r="203" spans="1:9" s="497" customFormat="1" ht="13.5" customHeight="1">
      <c r="A203" s="384"/>
      <c r="B203" s="252"/>
      <c r="C203" s="243"/>
      <c r="D203" s="396" t="s">
        <v>4967</v>
      </c>
      <c r="E203" s="243"/>
      <c r="F203" s="286">
        <f>24.4*1.15</f>
        <v>28.059999999999995</v>
      </c>
      <c r="G203" s="163"/>
      <c r="H203" s="163"/>
      <c r="I203" s="164"/>
    </row>
    <row r="204" spans="1:9" ht="27" customHeight="1">
      <c r="A204" s="384" t="s">
        <v>7760</v>
      </c>
      <c r="B204" s="252" t="s">
        <v>760</v>
      </c>
      <c r="C204" s="243" t="s">
        <v>1695</v>
      </c>
      <c r="D204" s="243" t="s">
        <v>1696</v>
      </c>
      <c r="E204" s="243" t="s">
        <v>197</v>
      </c>
      <c r="F204" s="541">
        <f>ROUND(SUM(F206:F207),3)</f>
        <v>125.58</v>
      </c>
      <c r="G204" s="3158" t="s">
        <v>7803</v>
      </c>
      <c r="H204" s="3159"/>
      <c r="I204" s="164" t="s">
        <v>5316</v>
      </c>
    </row>
    <row r="205" spans="1:9" ht="13.5" customHeight="1">
      <c r="A205" s="384"/>
      <c r="B205" s="243"/>
      <c r="C205" s="243"/>
      <c r="D205" s="396" t="s">
        <v>4968</v>
      </c>
      <c r="E205" s="243"/>
      <c r="F205" s="286"/>
      <c r="G205" s="163"/>
      <c r="H205" s="163"/>
      <c r="I205" s="164"/>
    </row>
    <row r="206" spans="1:9" ht="13.5" customHeight="1">
      <c r="A206" s="384"/>
      <c r="B206" s="243"/>
      <c r="C206" s="243"/>
      <c r="D206" s="396" t="s">
        <v>5259</v>
      </c>
      <c r="E206" s="243"/>
      <c r="F206" s="286">
        <f>(568)*0.15</f>
        <v>85.2</v>
      </c>
      <c r="G206" s="163"/>
      <c r="H206" s="163"/>
      <c r="I206" s="164"/>
    </row>
    <row r="207" spans="1:9" ht="13.5" customHeight="1">
      <c r="A207" s="384"/>
      <c r="B207" s="243"/>
      <c r="C207" s="243"/>
      <c r="D207" s="396" t="s">
        <v>5260</v>
      </c>
      <c r="E207" s="243"/>
      <c r="F207" s="286">
        <f>40.38</f>
        <v>40.380000000000003</v>
      </c>
      <c r="G207" s="163"/>
      <c r="H207" s="163"/>
      <c r="I207" s="164"/>
    </row>
    <row r="208" spans="1:9" ht="27" customHeight="1">
      <c r="A208" s="685" t="s">
        <v>5269</v>
      </c>
      <c r="B208" s="243"/>
      <c r="C208" s="675"/>
      <c r="D208" s="396" t="s">
        <v>765</v>
      </c>
      <c r="E208" s="686" t="s">
        <v>197</v>
      </c>
      <c r="F208" s="286">
        <f>F204</f>
        <v>125.58</v>
      </c>
      <c r="G208" s="3160" t="s">
        <v>7803</v>
      </c>
      <c r="H208" s="3161"/>
      <c r="I208" s="164"/>
    </row>
    <row r="209" spans="1:227" ht="27" customHeight="1">
      <c r="A209" s="685" t="s">
        <v>5270</v>
      </c>
      <c r="B209" s="243"/>
      <c r="C209" s="675"/>
      <c r="D209" s="396" t="s">
        <v>767</v>
      </c>
      <c r="E209" s="686" t="s">
        <v>197</v>
      </c>
      <c r="F209" s="286">
        <f>F208</f>
        <v>125.58</v>
      </c>
      <c r="G209" s="3160" t="s">
        <v>7803</v>
      </c>
      <c r="H209" s="3161"/>
      <c r="I209" s="164"/>
    </row>
    <row r="210" spans="1:227" ht="27" customHeight="1">
      <c r="A210" s="685" t="s">
        <v>5271</v>
      </c>
      <c r="B210" s="243"/>
      <c r="C210" s="243"/>
      <c r="D210" s="396" t="s">
        <v>769</v>
      </c>
      <c r="E210" s="686" t="s">
        <v>197</v>
      </c>
      <c r="F210" s="286">
        <f>F209</f>
        <v>125.58</v>
      </c>
      <c r="G210" s="3160" t="s">
        <v>7803</v>
      </c>
      <c r="H210" s="3161"/>
      <c r="I210" s="164"/>
    </row>
    <row r="211" spans="1:227" ht="27" customHeight="1">
      <c r="A211" s="384" t="s">
        <v>7761</v>
      </c>
      <c r="B211" s="252" t="s">
        <v>770</v>
      </c>
      <c r="C211" s="243" t="s">
        <v>1700</v>
      </c>
      <c r="D211" s="243" t="s">
        <v>772</v>
      </c>
      <c r="E211" s="243" t="s">
        <v>197</v>
      </c>
      <c r="F211" s="294">
        <f>F212</f>
        <v>6.7299999999999969</v>
      </c>
      <c r="G211" s="3158" t="s">
        <v>7803</v>
      </c>
      <c r="H211" s="3159"/>
      <c r="I211" s="164" t="s">
        <v>5316</v>
      </c>
    </row>
    <row r="212" spans="1:227" ht="13.5" customHeight="1">
      <c r="A212" s="687"/>
      <c r="B212" s="688"/>
      <c r="C212" s="689"/>
      <c r="D212" s="396" t="s">
        <v>7740</v>
      </c>
      <c r="E212" s="396"/>
      <c r="F212" s="286">
        <f>47.11-40.38</f>
        <v>6.7299999999999969</v>
      </c>
      <c r="G212" s="163"/>
      <c r="H212" s="163"/>
      <c r="I212" s="293"/>
    </row>
    <row r="213" spans="1:227" ht="27" customHeight="1">
      <c r="A213" s="685" t="s">
        <v>7762</v>
      </c>
      <c r="B213" s="243"/>
      <c r="C213" s="675"/>
      <c r="D213" s="396" t="s">
        <v>1698</v>
      </c>
      <c r="E213" s="686" t="s">
        <v>197</v>
      </c>
      <c r="F213" s="286">
        <f>F211</f>
        <v>6.7299999999999969</v>
      </c>
      <c r="G213" s="3160" t="s">
        <v>7803</v>
      </c>
      <c r="H213" s="3161"/>
      <c r="I213" s="293"/>
    </row>
    <row r="214" spans="1:227" ht="26.25" customHeight="1">
      <c r="A214" s="685" t="s">
        <v>7763</v>
      </c>
      <c r="B214" s="243"/>
      <c r="C214" s="675"/>
      <c r="D214" s="396" t="s">
        <v>774</v>
      </c>
      <c r="E214" s="686" t="s">
        <v>197</v>
      </c>
      <c r="F214" s="286">
        <f>F213</f>
        <v>6.7299999999999969</v>
      </c>
      <c r="G214" s="3160" t="s">
        <v>7803</v>
      </c>
      <c r="H214" s="3161"/>
      <c r="I214" s="293"/>
    </row>
    <row r="215" spans="1:227" ht="26.25" customHeight="1">
      <c r="A215" s="685" t="s">
        <v>7764</v>
      </c>
      <c r="B215" s="243"/>
      <c r="C215" s="675"/>
      <c r="D215" s="396" t="s">
        <v>776</v>
      </c>
      <c r="E215" s="686" t="s">
        <v>197</v>
      </c>
      <c r="F215" s="286">
        <f>F211*2</f>
        <v>13.459999999999994</v>
      </c>
      <c r="G215" s="3160" t="s">
        <v>7803</v>
      </c>
      <c r="H215" s="3161"/>
      <c r="I215" s="293"/>
    </row>
    <row r="216" spans="1:227" ht="27" customHeight="1">
      <c r="A216" s="685" t="s">
        <v>7765</v>
      </c>
      <c r="B216" s="243"/>
      <c r="C216" s="675"/>
      <c r="D216" s="396" t="s">
        <v>778</v>
      </c>
      <c r="E216" s="686" t="s">
        <v>197</v>
      </c>
      <c r="F216" s="286">
        <f>F214</f>
        <v>6.7299999999999969</v>
      </c>
      <c r="G216" s="3160" t="s">
        <v>7803</v>
      </c>
      <c r="H216" s="3161"/>
      <c r="I216" s="293"/>
    </row>
    <row r="217" spans="1:227" ht="27" customHeight="1">
      <c r="A217" s="690" t="s">
        <v>7766</v>
      </c>
      <c r="B217" s="691"/>
      <c r="C217" s="692"/>
      <c r="D217" s="693" t="s">
        <v>779</v>
      </c>
      <c r="E217" s="694" t="s">
        <v>197</v>
      </c>
      <c r="F217" s="695">
        <f>F216</f>
        <v>6.7299999999999969</v>
      </c>
      <c r="G217" s="3160" t="s">
        <v>7803</v>
      </c>
      <c r="H217" s="3161"/>
      <c r="I217" s="696"/>
    </row>
    <row r="218" spans="1:227" s="483" customFormat="1" ht="81" customHeight="1">
      <c r="A218" s="666"/>
      <c r="B218" s="476"/>
      <c r="C218" s="477"/>
      <c r="D218" s="478" t="s">
        <v>780</v>
      </c>
      <c r="E218" s="479"/>
      <c r="F218" s="667"/>
      <c r="G218" s="482"/>
      <c r="H218" s="482"/>
      <c r="I218" s="164"/>
      <c r="J218" s="147"/>
      <c r="M218" s="147"/>
      <c r="P218" s="484"/>
    </row>
    <row r="219" spans="1:227" ht="27" customHeight="1">
      <c r="A219" s="2917" t="s">
        <v>7767</v>
      </c>
      <c r="B219" s="243" t="s">
        <v>189</v>
      </c>
      <c r="C219" s="545" t="s">
        <v>4969</v>
      </c>
      <c r="D219" s="243" t="s">
        <v>4970</v>
      </c>
      <c r="E219" s="2919" t="s">
        <v>222</v>
      </c>
      <c r="F219" s="2918">
        <f>F220</f>
        <v>2</v>
      </c>
      <c r="G219" s="3158" t="s">
        <v>7803</v>
      </c>
      <c r="H219" s="3159"/>
      <c r="I219" s="164" t="s">
        <v>5316</v>
      </c>
      <c r="AT219" s="468"/>
      <c r="AU219" s="468"/>
      <c r="AV219" s="468"/>
      <c r="AW219" s="468"/>
      <c r="AX219" s="468"/>
      <c r="AY219" s="468"/>
      <c r="AZ219" s="468"/>
      <c r="BA219" s="468"/>
      <c r="BB219" s="468"/>
      <c r="BC219" s="468"/>
      <c r="BD219" s="468"/>
      <c r="BE219" s="468"/>
      <c r="BF219" s="468"/>
      <c r="BG219" s="468"/>
      <c r="BH219" s="468"/>
      <c r="BI219" s="468"/>
      <c r="BJ219" s="468"/>
      <c r="BK219" s="468"/>
      <c r="BL219" s="468"/>
      <c r="BM219" s="468"/>
      <c r="BN219" s="468"/>
      <c r="BO219" s="468"/>
      <c r="BP219" s="468"/>
      <c r="BQ219" s="468"/>
      <c r="BR219" s="468"/>
      <c r="BS219" s="468"/>
      <c r="BT219" s="468"/>
      <c r="BU219" s="468"/>
      <c r="BV219" s="468"/>
      <c r="BW219" s="468"/>
      <c r="BX219" s="468"/>
      <c r="BY219" s="468"/>
      <c r="BZ219" s="468"/>
      <c r="CA219" s="468"/>
      <c r="CB219" s="468"/>
      <c r="CC219" s="468"/>
      <c r="CD219" s="468"/>
      <c r="CE219" s="468"/>
      <c r="CF219" s="468"/>
      <c r="CG219" s="468"/>
      <c r="CH219" s="468"/>
      <c r="CI219" s="468"/>
      <c r="CJ219" s="468"/>
      <c r="CK219" s="468"/>
      <c r="CL219" s="468"/>
      <c r="CM219" s="468"/>
      <c r="CN219" s="468"/>
      <c r="CO219" s="468"/>
      <c r="CP219" s="468"/>
      <c r="CQ219" s="468"/>
      <c r="CR219" s="468"/>
      <c r="CS219" s="468"/>
      <c r="CT219" s="468"/>
      <c r="CU219" s="468"/>
      <c r="CV219" s="468"/>
      <c r="CW219" s="468"/>
      <c r="CX219" s="468"/>
      <c r="CY219" s="468"/>
      <c r="CZ219" s="468"/>
      <c r="DA219" s="468"/>
      <c r="DB219" s="468"/>
      <c r="DC219" s="468"/>
      <c r="DD219" s="468"/>
      <c r="DE219" s="468"/>
      <c r="DF219" s="468"/>
      <c r="DG219" s="468"/>
      <c r="DH219" s="468"/>
      <c r="DI219" s="468"/>
      <c r="DJ219" s="468"/>
      <c r="DK219" s="468"/>
      <c r="DL219" s="468"/>
      <c r="DM219" s="468"/>
      <c r="DN219" s="468"/>
      <c r="DO219" s="468"/>
      <c r="DP219" s="468"/>
      <c r="DQ219" s="468"/>
      <c r="DR219" s="468"/>
      <c r="DS219" s="468"/>
      <c r="DT219" s="468"/>
      <c r="DU219" s="468"/>
      <c r="DV219" s="468"/>
      <c r="DW219" s="468"/>
      <c r="DX219" s="468"/>
      <c r="DY219" s="468"/>
      <c r="DZ219" s="468"/>
      <c r="EA219" s="468"/>
      <c r="EB219" s="468"/>
      <c r="EC219" s="468"/>
      <c r="ED219" s="468"/>
      <c r="EE219" s="468"/>
      <c r="EF219" s="468"/>
      <c r="EG219" s="468"/>
      <c r="EH219" s="468"/>
      <c r="EI219" s="468"/>
      <c r="EJ219" s="468"/>
      <c r="EK219" s="468"/>
      <c r="EL219" s="468"/>
      <c r="EM219" s="468"/>
      <c r="EN219" s="468"/>
      <c r="EO219" s="468"/>
      <c r="EP219" s="468"/>
      <c r="EQ219" s="468"/>
      <c r="ER219" s="468"/>
      <c r="ES219" s="468"/>
      <c r="ET219" s="468"/>
      <c r="EU219" s="468"/>
      <c r="EV219" s="468"/>
      <c r="EW219" s="468"/>
      <c r="EX219" s="468"/>
      <c r="EY219" s="468"/>
      <c r="EZ219" s="468"/>
      <c r="FA219" s="468"/>
      <c r="FB219" s="468"/>
      <c r="FC219" s="468"/>
      <c r="FD219" s="468"/>
      <c r="FE219" s="468"/>
      <c r="FF219" s="468"/>
      <c r="FG219" s="468"/>
      <c r="FH219" s="468"/>
      <c r="FI219" s="468"/>
      <c r="FJ219" s="468"/>
      <c r="FK219" s="468"/>
      <c r="FL219" s="468"/>
      <c r="FM219" s="468"/>
      <c r="FN219" s="468"/>
      <c r="FO219" s="468"/>
      <c r="FP219" s="468"/>
      <c r="FQ219" s="468"/>
      <c r="FR219" s="468"/>
      <c r="FS219" s="468"/>
      <c r="FT219" s="468"/>
      <c r="FU219" s="468"/>
      <c r="FV219" s="468"/>
      <c r="FW219" s="468"/>
      <c r="FX219" s="468"/>
      <c r="FY219" s="468"/>
      <c r="FZ219" s="468"/>
      <c r="GA219" s="468"/>
      <c r="GB219" s="468"/>
      <c r="GC219" s="468"/>
      <c r="GD219" s="468"/>
      <c r="GE219" s="468"/>
      <c r="GF219" s="468"/>
      <c r="GG219" s="468"/>
      <c r="GH219" s="468"/>
      <c r="GI219" s="468"/>
      <c r="GJ219" s="468"/>
      <c r="GK219" s="468"/>
      <c r="GL219" s="468"/>
      <c r="GM219" s="468"/>
      <c r="GN219" s="468"/>
      <c r="GO219" s="468"/>
      <c r="GP219" s="468"/>
      <c r="GQ219" s="468"/>
      <c r="GR219" s="468"/>
      <c r="GS219" s="468"/>
      <c r="GT219" s="468"/>
      <c r="GU219" s="468"/>
      <c r="GV219" s="468"/>
      <c r="GW219" s="468"/>
      <c r="GX219" s="468"/>
      <c r="GY219" s="468"/>
      <c r="GZ219" s="468"/>
      <c r="HA219" s="468"/>
      <c r="HB219" s="468"/>
      <c r="HC219" s="468"/>
      <c r="HD219" s="468"/>
      <c r="HE219" s="468"/>
      <c r="HF219" s="468"/>
      <c r="HG219" s="468"/>
      <c r="HH219" s="468"/>
      <c r="HI219" s="468"/>
      <c r="HJ219" s="468"/>
      <c r="HK219" s="468"/>
      <c r="HL219" s="468"/>
      <c r="HM219" s="468"/>
      <c r="HN219" s="468"/>
      <c r="HO219" s="468"/>
      <c r="HP219" s="468"/>
      <c r="HQ219" s="468"/>
      <c r="HR219" s="468"/>
      <c r="HS219" s="468"/>
    </row>
    <row r="220" spans="1:227" ht="27" customHeight="1">
      <c r="A220" s="384"/>
      <c r="B220" s="243"/>
      <c r="C220" s="545"/>
      <c r="D220" s="2920" t="s">
        <v>8098</v>
      </c>
      <c r="E220" s="243"/>
      <c r="F220" s="2918">
        <v>2</v>
      </c>
      <c r="G220" s="211"/>
      <c r="H220" s="466"/>
      <c r="I220" s="164"/>
      <c r="N220" s="2899"/>
      <c r="AT220" s="468"/>
      <c r="AU220" s="468"/>
      <c r="AV220" s="468"/>
      <c r="AW220" s="468"/>
      <c r="AX220" s="468"/>
      <c r="AY220" s="468"/>
      <c r="AZ220" s="468"/>
      <c r="BA220" s="468"/>
      <c r="BB220" s="468"/>
      <c r="BC220" s="468"/>
      <c r="BD220" s="468"/>
      <c r="BE220" s="468"/>
      <c r="BF220" s="468"/>
      <c r="BG220" s="468"/>
      <c r="BH220" s="468"/>
      <c r="BI220" s="468"/>
      <c r="BJ220" s="468"/>
      <c r="BK220" s="468"/>
      <c r="BL220" s="468"/>
      <c r="BM220" s="468"/>
      <c r="BN220" s="468"/>
      <c r="BO220" s="468"/>
      <c r="BP220" s="468"/>
      <c r="BQ220" s="468"/>
      <c r="BR220" s="468"/>
      <c r="BS220" s="468"/>
      <c r="BT220" s="468"/>
      <c r="BU220" s="468"/>
      <c r="BV220" s="468"/>
      <c r="BW220" s="468"/>
      <c r="BX220" s="468"/>
      <c r="BY220" s="468"/>
      <c r="BZ220" s="468"/>
      <c r="CA220" s="468"/>
      <c r="CB220" s="468"/>
      <c r="CC220" s="468"/>
      <c r="CD220" s="468"/>
      <c r="CE220" s="468"/>
      <c r="CF220" s="468"/>
      <c r="CG220" s="468"/>
      <c r="CH220" s="468"/>
      <c r="CI220" s="468"/>
      <c r="CJ220" s="468"/>
      <c r="CK220" s="468"/>
      <c r="CL220" s="468"/>
      <c r="CM220" s="468"/>
      <c r="CN220" s="468"/>
      <c r="CO220" s="468"/>
      <c r="CP220" s="468"/>
      <c r="CQ220" s="468"/>
      <c r="CR220" s="468"/>
      <c r="CS220" s="468"/>
      <c r="CT220" s="468"/>
      <c r="CU220" s="468"/>
      <c r="CV220" s="468"/>
      <c r="CW220" s="468"/>
      <c r="CX220" s="468"/>
      <c r="CY220" s="468"/>
      <c r="CZ220" s="468"/>
      <c r="DA220" s="468"/>
      <c r="DB220" s="468"/>
      <c r="DC220" s="468"/>
      <c r="DD220" s="468"/>
      <c r="DE220" s="468"/>
      <c r="DF220" s="468"/>
      <c r="DG220" s="468"/>
      <c r="DH220" s="468"/>
      <c r="DI220" s="468"/>
      <c r="DJ220" s="468"/>
      <c r="DK220" s="468"/>
      <c r="DL220" s="468"/>
      <c r="DM220" s="468"/>
      <c r="DN220" s="468"/>
      <c r="DO220" s="468"/>
      <c r="DP220" s="468"/>
      <c r="DQ220" s="468"/>
      <c r="DR220" s="468"/>
      <c r="DS220" s="468"/>
      <c r="DT220" s="468"/>
      <c r="DU220" s="468"/>
      <c r="DV220" s="468"/>
      <c r="DW220" s="468"/>
      <c r="DX220" s="468"/>
      <c r="DY220" s="468"/>
      <c r="DZ220" s="468"/>
      <c r="EA220" s="468"/>
      <c r="EB220" s="468"/>
      <c r="EC220" s="468"/>
      <c r="ED220" s="468"/>
      <c r="EE220" s="468"/>
      <c r="EF220" s="468"/>
      <c r="EG220" s="468"/>
      <c r="EH220" s="468"/>
      <c r="EI220" s="468"/>
      <c r="EJ220" s="468"/>
      <c r="EK220" s="468"/>
      <c r="EL220" s="468"/>
      <c r="EM220" s="468"/>
      <c r="EN220" s="468"/>
      <c r="EO220" s="468"/>
      <c r="EP220" s="468"/>
      <c r="EQ220" s="468"/>
      <c r="ER220" s="468"/>
      <c r="ES220" s="468"/>
      <c r="ET220" s="468"/>
      <c r="EU220" s="468"/>
      <c r="EV220" s="468"/>
      <c r="EW220" s="468"/>
      <c r="EX220" s="468"/>
      <c r="EY220" s="468"/>
      <c r="EZ220" s="468"/>
      <c r="FA220" s="468"/>
      <c r="FB220" s="468"/>
      <c r="FC220" s="468"/>
      <c r="FD220" s="468"/>
      <c r="FE220" s="468"/>
      <c r="FF220" s="468"/>
      <c r="FG220" s="468"/>
      <c r="FH220" s="468"/>
      <c r="FI220" s="468"/>
      <c r="FJ220" s="468"/>
      <c r="FK220" s="468"/>
      <c r="FL220" s="468"/>
      <c r="FM220" s="468"/>
      <c r="FN220" s="468"/>
      <c r="FO220" s="468"/>
      <c r="FP220" s="468"/>
      <c r="FQ220" s="468"/>
      <c r="FR220" s="468"/>
      <c r="FS220" s="468"/>
      <c r="FT220" s="468"/>
      <c r="FU220" s="468"/>
      <c r="FV220" s="468"/>
      <c r="FW220" s="468"/>
      <c r="FX220" s="468"/>
      <c r="FY220" s="468"/>
      <c r="FZ220" s="468"/>
      <c r="GA220" s="468"/>
      <c r="GB220" s="468"/>
      <c r="GC220" s="468"/>
      <c r="GD220" s="468"/>
      <c r="GE220" s="468"/>
      <c r="GF220" s="468"/>
      <c r="GG220" s="468"/>
      <c r="GH220" s="468"/>
      <c r="GI220" s="468"/>
      <c r="GJ220" s="468"/>
      <c r="GK220" s="468"/>
      <c r="GL220" s="468"/>
      <c r="GM220" s="468"/>
      <c r="GN220" s="468"/>
      <c r="GO220" s="468"/>
      <c r="GP220" s="468"/>
      <c r="GQ220" s="468"/>
      <c r="GR220" s="468"/>
      <c r="GS220" s="468"/>
      <c r="GT220" s="468"/>
      <c r="GU220" s="468"/>
      <c r="GV220" s="468"/>
      <c r="GW220" s="468"/>
      <c r="GX220" s="468"/>
      <c r="GY220" s="468"/>
      <c r="GZ220" s="468"/>
      <c r="HA220" s="468"/>
      <c r="HB220" s="468"/>
      <c r="HC220" s="468"/>
      <c r="HD220" s="468"/>
      <c r="HE220" s="468"/>
      <c r="HF220" s="468"/>
      <c r="HG220" s="468"/>
      <c r="HH220" s="468"/>
      <c r="HI220" s="468"/>
      <c r="HJ220" s="468"/>
      <c r="HK220" s="468"/>
      <c r="HL220" s="468"/>
      <c r="HM220" s="468"/>
      <c r="HN220" s="468"/>
      <c r="HO220" s="468"/>
      <c r="HP220" s="468"/>
      <c r="HQ220" s="468"/>
      <c r="HR220" s="468"/>
      <c r="HS220" s="468"/>
    </row>
    <row r="221" spans="1:227" s="2937" customFormat="1" ht="27" customHeight="1">
      <c r="A221" s="2921"/>
      <c r="B221" s="2922"/>
      <c r="C221" s="2923"/>
      <c r="D221" s="2920" t="s">
        <v>8099</v>
      </c>
      <c r="E221" s="2924"/>
      <c r="F221" s="2925"/>
      <c r="G221" s="2155"/>
      <c r="H221" s="2926"/>
      <c r="I221" s="2927"/>
      <c r="J221" s="2928"/>
      <c r="K221" s="2929"/>
      <c r="L221" s="2930"/>
      <c r="M221" s="2931"/>
      <c r="N221" s="2930"/>
      <c r="O221" s="2930"/>
      <c r="P221" s="2932"/>
      <c r="Q221" s="2933"/>
      <c r="R221" s="2934"/>
      <c r="S221" s="2935"/>
      <c r="T221" s="2935"/>
      <c r="U221" s="2936"/>
      <c r="W221" s="2938"/>
    </row>
    <row r="222" spans="1:227" s="715" customFormat="1" ht="81" customHeight="1">
      <c r="A222" s="698"/>
      <c r="B222" s="699"/>
      <c r="C222" s="700"/>
      <c r="D222" s="701" t="s">
        <v>4971</v>
      </c>
      <c r="E222" s="702"/>
      <c r="F222" s="286">
        <v>1</v>
      </c>
      <c r="G222" s="481"/>
      <c r="H222" s="703"/>
      <c r="I222" s="704"/>
      <c r="J222" s="705"/>
      <c r="K222" s="706"/>
      <c r="L222" s="707"/>
      <c r="M222" s="708"/>
      <c r="N222" s="709"/>
      <c r="O222" s="709"/>
      <c r="P222" s="710"/>
      <c r="Q222" s="711"/>
      <c r="R222" s="712"/>
      <c r="S222" s="713"/>
      <c r="T222" s="713"/>
      <c r="U222" s="714"/>
      <c r="W222" s="716"/>
    </row>
    <row r="223" spans="1:227" ht="13.5" customHeight="1">
      <c r="A223" s="385"/>
      <c r="B223" s="248"/>
      <c r="C223" s="248" t="s">
        <v>853</v>
      </c>
      <c r="D223" s="248" t="s">
        <v>147</v>
      </c>
      <c r="E223" s="248"/>
      <c r="F223" s="288"/>
      <c r="G223" s="717"/>
      <c r="H223" s="250">
        <f>SUM(H224:H226)</f>
        <v>0</v>
      </c>
      <c r="I223" s="293"/>
    </row>
    <row r="224" spans="1:227" ht="27" customHeight="1">
      <c r="A224" s="384" t="s">
        <v>7768</v>
      </c>
      <c r="B224" s="252" t="s">
        <v>4972</v>
      </c>
      <c r="C224" s="678">
        <v>998231311</v>
      </c>
      <c r="D224" s="678" t="s">
        <v>4973</v>
      </c>
      <c r="E224" s="243" t="s">
        <v>222</v>
      </c>
      <c r="F224" s="294">
        <v>69.016999999999996</v>
      </c>
      <c r="G224" s="3158" t="s">
        <v>7803</v>
      </c>
      <c r="H224" s="3159"/>
      <c r="I224" s="494" t="s">
        <v>5315</v>
      </c>
    </row>
    <row r="225" spans="1:227" ht="27" customHeight="1">
      <c r="A225" s="244">
        <v>89</v>
      </c>
      <c r="B225" s="243" t="s">
        <v>862</v>
      </c>
      <c r="C225" s="243" t="s">
        <v>2978</v>
      </c>
      <c r="D225" s="243" t="s">
        <v>2979</v>
      </c>
      <c r="E225" s="243" t="s">
        <v>191</v>
      </c>
      <c r="F225" s="294">
        <f>F226</f>
        <v>15</v>
      </c>
      <c r="G225" s="3158" t="s">
        <v>7803</v>
      </c>
      <c r="H225" s="3159"/>
      <c r="I225" s="494" t="s">
        <v>5315</v>
      </c>
      <c r="J225" s="497"/>
      <c r="K225" s="497"/>
      <c r="L225" s="497"/>
      <c r="M225" s="497"/>
      <c r="N225" s="497"/>
      <c r="O225" s="497"/>
      <c r="P225" s="497"/>
      <c r="Q225" s="497"/>
      <c r="R225" s="497"/>
      <c r="S225" s="497"/>
      <c r="T225" s="497"/>
      <c r="U225" s="497"/>
      <c r="V225" s="497"/>
      <c r="W225" s="497"/>
      <c r="X225" s="497"/>
      <c r="Y225" s="497"/>
      <c r="Z225" s="497"/>
      <c r="AA225" s="497"/>
      <c r="AB225" s="497"/>
      <c r="AC225" s="497"/>
      <c r="AD225" s="497"/>
      <c r="AE225" s="497"/>
      <c r="AF225" s="497"/>
      <c r="AG225" s="497"/>
      <c r="AH225" s="497"/>
      <c r="AI225" s="497"/>
      <c r="AJ225" s="497"/>
      <c r="AK225" s="497"/>
      <c r="AL225" s="497"/>
      <c r="AM225" s="497"/>
      <c r="AN225" s="497"/>
      <c r="AO225" s="497"/>
      <c r="AP225" s="497"/>
      <c r="AQ225" s="497"/>
      <c r="AR225" s="497"/>
      <c r="AS225" s="497"/>
      <c r="AT225" s="497"/>
      <c r="AU225" s="497"/>
      <c r="AV225" s="497"/>
      <c r="AW225" s="497"/>
      <c r="AX225" s="497"/>
      <c r="AY225" s="497"/>
      <c r="AZ225" s="497"/>
      <c r="BA225" s="497"/>
      <c r="BB225" s="497"/>
      <c r="BC225" s="497"/>
      <c r="BD225" s="497"/>
      <c r="BE225" s="497"/>
      <c r="BF225" s="497"/>
      <c r="BG225" s="497"/>
      <c r="BH225" s="497"/>
      <c r="BI225" s="497"/>
      <c r="BJ225" s="497"/>
      <c r="BK225" s="497"/>
      <c r="BL225" s="497"/>
      <c r="BM225" s="497"/>
      <c r="BN225" s="497"/>
      <c r="BO225" s="497"/>
      <c r="BP225" s="497"/>
      <c r="BQ225" s="497"/>
      <c r="BR225" s="497"/>
      <c r="BS225" s="497"/>
      <c r="BT225" s="497"/>
      <c r="BU225" s="497"/>
      <c r="BV225" s="497"/>
      <c r="BW225" s="497"/>
      <c r="BX225" s="497"/>
      <c r="BY225" s="497"/>
      <c r="BZ225" s="497"/>
      <c r="CA225" s="497"/>
      <c r="CB225" s="497"/>
      <c r="CC225" s="497"/>
      <c r="CD225" s="497"/>
      <c r="CE225" s="497"/>
      <c r="CF225" s="497"/>
      <c r="CG225" s="497"/>
      <c r="CH225" s="497"/>
      <c r="CI225" s="497"/>
      <c r="CJ225" s="497"/>
      <c r="CK225" s="497"/>
      <c r="CL225" s="497"/>
      <c r="CM225" s="497"/>
      <c r="CN225" s="497"/>
      <c r="CO225" s="497"/>
      <c r="CP225" s="497"/>
      <c r="CQ225" s="497"/>
      <c r="CR225" s="497"/>
      <c r="CS225" s="497"/>
      <c r="CT225" s="497"/>
      <c r="CU225" s="497"/>
      <c r="CV225" s="497"/>
      <c r="CW225" s="497"/>
      <c r="CX225" s="497"/>
      <c r="CY225" s="497"/>
      <c r="CZ225" s="497"/>
      <c r="DA225" s="497"/>
      <c r="DB225" s="497"/>
      <c r="DC225" s="497"/>
      <c r="DD225" s="497"/>
      <c r="DE225" s="497"/>
      <c r="DF225" s="497"/>
      <c r="DG225" s="497"/>
      <c r="DH225" s="497"/>
      <c r="DI225" s="497"/>
      <c r="DJ225" s="497"/>
      <c r="DK225" s="497"/>
      <c r="DL225" s="497"/>
      <c r="DM225" s="497"/>
      <c r="DN225" s="497"/>
      <c r="DO225" s="497"/>
      <c r="DP225" s="497"/>
      <c r="DQ225" s="497"/>
      <c r="DR225" s="497"/>
      <c r="DS225" s="497"/>
      <c r="DT225" s="497"/>
      <c r="DU225" s="497"/>
      <c r="DV225" s="497"/>
      <c r="DW225" s="497"/>
      <c r="DX225" s="497"/>
      <c r="DY225" s="497"/>
      <c r="DZ225" s="497"/>
      <c r="EA225" s="497"/>
      <c r="EB225" s="497"/>
      <c r="EC225" s="497"/>
      <c r="ED225" s="497"/>
      <c r="EE225" s="497"/>
      <c r="EF225" s="497"/>
      <c r="EG225" s="497"/>
      <c r="EH225" s="497"/>
      <c r="EI225" s="497"/>
      <c r="EJ225" s="497"/>
      <c r="EK225" s="497"/>
      <c r="EL225" s="497"/>
      <c r="EM225" s="497"/>
      <c r="EN225" s="497"/>
      <c r="EO225" s="497"/>
      <c r="EP225" s="497"/>
      <c r="EQ225" s="497"/>
      <c r="ER225" s="497"/>
      <c r="ES225" s="497"/>
      <c r="ET225" s="497"/>
      <c r="EU225" s="497"/>
      <c r="EV225" s="497"/>
      <c r="EW225" s="497"/>
      <c r="EX225" s="497"/>
      <c r="EY225" s="497"/>
      <c r="EZ225" s="497"/>
      <c r="FA225" s="497"/>
      <c r="FB225" s="497"/>
      <c r="FC225" s="497"/>
      <c r="FD225" s="497"/>
      <c r="FE225" s="497"/>
      <c r="FF225" s="497"/>
      <c r="FG225" s="497"/>
      <c r="FH225" s="497"/>
      <c r="FI225" s="497"/>
      <c r="FJ225" s="497"/>
      <c r="FK225" s="497"/>
      <c r="FL225" s="497"/>
      <c r="FM225" s="497"/>
      <c r="FN225" s="497"/>
      <c r="FO225" s="497"/>
      <c r="FP225" s="497"/>
      <c r="FQ225" s="497"/>
      <c r="FR225" s="497"/>
      <c r="FS225" s="497"/>
      <c r="FT225" s="497"/>
      <c r="FU225" s="497"/>
      <c r="FV225" s="497"/>
      <c r="FW225" s="497"/>
      <c r="FX225" s="497"/>
      <c r="FY225" s="497"/>
      <c r="FZ225" s="497"/>
      <c r="GA225" s="497"/>
      <c r="GB225" s="497"/>
      <c r="GC225" s="497"/>
      <c r="GD225" s="497"/>
      <c r="GE225" s="497"/>
      <c r="GF225" s="497"/>
      <c r="GG225" s="497"/>
      <c r="GH225" s="497"/>
      <c r="GI225" s="497"/>
      <c r="GJ225" s="497"/>
      <c r="GK225" s="497"/>
      <c r="GL225" s="497"/>
      <c r="GM225" s="497"/>
      <c r="GN225" s="497"/>
      <c r="GO225" s="497"/>
      <c r="GP225" s="497"/>
      <c r="GQ225" s="497"/>
      <c r="GR225" s="497"/>
      <c r="GS225" s="497"/>
      <c r="GT225" s="497"/>
      <c r="GU225" s="497"/>
      <c r="GV225" s="497"/>
      <c r="GW225" s="497"/>
      <c r="GX225" s="497"/>
      <c r="GY225" s="497"/>
      <c r="GZ225" s="497"/>
      <c r="HA225" s="497"/>
      <c r="HB225" s="497"/>
      <c r="HC225" s="497"/>
      <c r="HD225" s="497"/>
      <c r="HE225" s="497"/>
      <c r="HF225" s="497"/>
      <c r="HG225" s="497"/>
      <c r="HH225" s="497"/>
      <c r="HI225" s="497"/>
      <c r="HJ225" s="497"/>
      <c r="HK225" s="497"/>
      <c r="HL225" s="497"/>
      <c r="HM225" s="497"/>
      <c r="HN225" s="497"/>
      <c r="HO225" s="497"/>
      <c r="HP225" s="497"/>
      <c r="HQ225" s="497"/>
      <c r="HR225" s="497"/>
      <c r="HS225" s="497"/>
    </row>
    <row r="226" spans="1:227" ht="27" customHeight="1">
      <c r="A226" s="244"/>
      <c r="B226" s="243"/>
      <c r="C226" s="243"/>
      <c r="D226" s="396" t="s">
        <v>4974</v>
      </c>
      <c r="E226" s="243"/>
      <c r="F226" s="286">
        <v>15</v>
      </c>
      <c r="G226" s="626"/>
      <c r="H226" s="163"/>
      <c r="I226" s="164"/>
      <c r="AT226" s="468"/>
      <c r="AU226" s="468"/>
      <c r="AV226" s="468"/>
      <c r="AW226" s="468"/>
      <c r="AX226" s="468"/>
      <c r="AY226" s="468"/>
      <c r="AZ226" s="468"/>
      <c r="BA226" s="468"/>
      <c r="BB226" s="468"/>
      <c r="BC226" s="468"/>
      <c r="BD226" s="468"/>
      <c r="BE226" s="468"/>
      <c r="BF226" s="468"/>
      <c r="BG226" s="468"/>
      <c r="BH226" s="468"/>
      <c r="BI226" s="468"/>
      <c r="BJ226" s="468"/>
      <c r="BK226" s="468"/>
      <c r="BL226" s="468"/>
      <c r="BM226" s="468"/>
      <c r="BN226" s="468"/>
      <c r="BO226" s="468"/>
      <c r="BP226" s="468"/>
      <c r="BQ226" s="468"/>
      <c r="BR226" s="468"/>
      <c r="BS226" s="468"/>
      <c r="BT226" s="468"/>
      <c r="BU226" s="468"/>
      <c r="BV226" s="468"/>
      <c r="BW226" s="468"/>
      <c r="BX226" s="468"/>
      <c r="BY226" s="468"/>
      <c r="BZ226" s="468"/>
      <c r="CA226" s="468"/>
      <c r="CB226" s="468"/>
      <c r="CC226" s="468"/>
      <c r="CD226" s="468"/>
      <c r="CE226" s="468"/>
      <c r="CF226" s="468"/>
      <c r="CG226" s="468"/>
      <c r="CH226" s="468"/>
      <c r="CI226" s="468"/>
      <c r="CJ226" s="468"/>
      <c r="CK226" s="468"/>
      <c r="CL226" s="468"/>
      <c r="CM226" s="468"/>
      <c r="CN226" s="468"/>
      <c r="CO226" s="468"/>
      <c r="CP226" s="468"/>
      <c r="CQ226" s="468"/>
      <c r="CR226" s="468"/>
      <c r="CS226" s="468"/>
      <c r="CT226" s="468"/>
      <c r="CU226" s="468"/>
      <c r="CV226" s="468"/>
      <c r="CW226" s="468"/>
      <c r="CX226" s="468"/>
      <c r="CY226" s="468"/>
      <c r="CZ226" s="468"/>
      <c r="DA226" s="468"/>
      <c r="DB226" s="468"/>
      <c r="DC226" s="468"/>
      <c r="DD226" s="468"/>
      <c r="DE226" s="468"/>
      <c r="DF226" s="468"/>
      <c r="DG226" s="468"/>
      <c r="DH226" s="468"/>
      <c r="DI226" s="468"/>
      <c r="DJ226" s="468"/>
      <c r="DK226" s="468"/>
      <c r="DL226" s="468"/>
      <c r="DM226" s="468"/>
      <c r="DN226" s="468"/>
      <c r="DO226" s="468"/>
      <c r="DP226" s="468"/>
      <c r="DQ226" s="468"/>
      <c r="DR226" s="468"/>
      <c r="DS226" s="468"/>
      <c r="DT226" s="468"/>
      <c r="DU226" s="468"/>
      <c r="DV226" s="468"/>
      <c r="DW226" s="468"/>
      <c r="DX226" s="468"/>
      <c r="DY226" s="468"/>
      <c r="DZ226" s="468"/>
      <c r="EA226" s="468"/>
      <c r="EB226" s="468"/>
      <c r="EC226" s="468"/>
      <c r="ED226" s="468"/>
      <c r="EE226" s="468"/>
      <c r="EF226" s="468"/>
      <c r="EG226" s="468"/>
      <c r="EH226" s="468"/>
      <c r="EI226" s="468"/>
      <c r="EJ226" s="468"/>
      <c r="EK226" s="468"/>
      <c r="EL226" s="468"/>
      <c r="EM226" s="468"/>
      <c r="EN226" s="468"/>
      <c r="EO226" s="468"/>
      <c r="EP226" s="468"/>
      <c r="EQ226" s="468"/>
      <c r="ER226" s="468"/>
      <c r="ES226" s="468"/>
      <c r="ET226" s="468"/>
      <c r="EU226" s="468"/>
      <c r="EV226" s="468"/>
      <c r="EW226" s="468"/>
      <c r="EX226" s="468"/>
      <c r="EY226" s="468"/>
      <c r="EZ226" s="468"/>
      <c r="FA226" s="468"/>
      <c r="FB226" s="468"/>
      <c r="FC226" s="468"/>
      <c r="FD226" s="468"/>
      <c r="FE226" s="468"/>
      <c r="FF226" s="468"/>
      <c r="FG226" s="468"/>
      <c r="FH226" s="468"/>
      <c r="FI226" s="468"/>
      <c r="FJ226" s="468"/>
      <c r="FK226" s="468"/>
      <c r="FL226" s="468"/>
      <c r="FM226" s="468"/>
      <c r="FN226" s="468"/>
      <c r="FO226" s="468"/>
      <c r="FP226" s="468"/>
      <c r="FQ226" s="468"/>
      <c r="FR226" s="468"/>
      <c r="FS226" s="468"/>
      <c r="FT226" s="468"/>
      <c r="FU226" s="468"/>
      <c r="FV226" s="468"/>
      <c r="FW226" s="468"/>
      <c r="FX226" s="468"/>
      <c r="FY226" s="468"/>
      <c r="FZ226" s="468"/>
      <c r="GA226" s="468"/>
      <c r="GB226" s="468"/>
      <c r="GC226" s="468"/>
      <c r="GD226" s="468"/>
      <c r="GE226" s="468"/>
      <c r="GF226" s="468"/>
      <c r="GG226" s="468"/>
      <c r="GH226" s="468"/>
      <c r="GI226" s="468"/>
      <c r="GJ226" s="468"/>
      <c r="GK226" s="468"/>
      <c r="GL226" s="468"/>
      <c r="GM226" s="468"/>
      <c r="GN226" s="468"/>
      <c r="GO226" s="468"/>
      <c r="GP226" s="468"/>
      <c r="GQ226" s="468"/>
      <c r="GR226" s="468"/>
      <c r="GS226" s="468"/>
      <c r="GT226" s="468"/>
      <c r="GU226" s="468"/>
      <c r="GV226" s="468"/>
      <c r="GW226" s="468"/>
      <c r="GX226" s="468"/>
      <c r="GY226" s="468"/>
      <c r="GZ226" s="468"/>
      <c r="HA226" s="468"/>
      <c r="HB226" s="468"/>
      <c r="HC226" s="468"/>
      <c r="HD226" s="468"/>
      <c r="HE226" s="468"/>
      <c r="HF226" s="468"/>
      <c r="HG226" s="468"/>
      <c r="HH226" s="468"/>
      <c r="HI226" s="468"/>
      <c r="HJ226" s="468"/>
      <c r="HK226" s="468"/>
      <c r="HL226" s="468"/>
      <c r="HM226" s="468"/>
      <c r="HN226" s="468"/>
      <c r="HO226" s="468"/>
      <c r="HP226" s="468"/>
      <c r="HQ226" s="468"/>
      <c r="HR226" s="468"/>
      <c r="HS226" s="468"/>
    </row>
    <row r="227" spans="1:227" ht="21" customHeight="1">
      <c r="A227" s="166"/>
      <c r="B227" s="167"/>
      <c r="C227" s="167"/>
      <c r="D227" s="167" t="s">
        <v>11</v>
      </c>
      <c r="E227" s="167"/>
      <c r="F227" s="295"/>
      <c r="G227" s="169"/>
      <c r="H227" s="169">
        <f>H9</f>
        <v>0</v>
      </c>
      <c r="J227" s="497"/>
      <c r="K227" s="497"/>
      <c r="L227" s="497"/>
      <c r="M227" s="497"/>
      <c r="N227" s="497"/>
      <c r="O227" s="497"/>
      <c r="P227" s="497"/>
      <c r="Q227" s="497"/>
      <c r="R227" s="497"/>
      <c r="S227" s="497"/>
      <c r="T227" s="497"/>
      <c r="U227" s="497"/>
      <c r="V227" s="497"/>
      <c r="W227" s="497"/>
      <c r="X227" s="497"/>
      <c r="Y227" s="497"/>
      <c r="Z227" s="497"/>
      <c r="AA227" s="497"/>
      <c r="AB227" s="497"/>
      <c r="AC227" s="497"/>
      <c r="AD227" s="497"/>
      <c r="AE227" s="497"/>
      <c r="AF227" s="497"/>
      <c r="AG227" s="497"/>
      <c r="AH227" s="497"/>
      <c r="AI227" s="497"/>
      <c r="AJ227" s="497"/>
      <c r="AK227" s="497"/>
      <c r="AL227" s="497"/>
      <c r="AM227" s="497"/>
      <c r="AN227" s="497"/>
      <c r="AO227" s="497"/>
      <c r="AP227" s="497"/>
      <c r="AQ227" s="497"/>
      <c r="AR227" s="497"/>
      <c r="AS227" s="497"/>
      <c r="AT227" s="497"/>
      <c r="AU227" s="497"/>
      <c r="AV227" s="497"/>
      <c r="AW227" s="497"/>
      <c r="AX227" s="497"/>
      <c r="AY227" s="497"/>
      <c r="AZ227" s="497"/>
      <c r="BA227" s="497"/>
      <c r="BB227" s="497"/>
      <c r="BC227" s="497"/>
      <c r="BD227" s="497"/>
      <c r="BE227" s="497"/>
      <c r="BF227" s="497"/>
      <c r="BG227" s="497"/>
      <c r="BH227" s="497"/>
      <c r="BI227" s="497"/>
      <c r="BJ227" s="497"/>
      <c r="BK227" s="497"/>
      <c r="BL227" s="497"/>
      <c r="BM227" s="497"/>
      <c r="BN227" s="497"/>
      <c r="BO227" s="497"/>
      <c r="BP227" s="497"/>
      <c r="BQ227" s="497"/>
      <c r="BR227" s="497"/>
      <c r="BS227" s="497"/>
      <c r="BT227" s="497"/>
      <c r="BU227" s="497"/>
      <c r="BV227" s="497"/>
      <c r="BW227" s="497"/>
      <c r="BX227" s="497"/>
      <c r="BY227" s="497"/>
      <c r="BZ227" s="497"/>
      <c r="CA227" s="497"/>
      <c r="CB227" s="497"/>
      <c r="CC227" s="497"/>
      <c r="CD227" s="497"/>
      <c r="CE227" s="497"/>
      <c r="CF227" s="497"/>
      <c r="CG227" s="497"/>
      <c r="CH227" s="497"/>
      <c r="CI227" s="497"/>
      <c r="CJ227" s="497"/>
      <c r="CK227" s="497"/>
      <c r="CL227" s="497"/>
      <c r="CM227" s="497"/>
      <c r="CN227" s="497"/>
      <c r="CO227" s="497"/>
      <c r="CP227" s="497"/>
      <c r="CQ227" s="497"/>
      <c r="CR227" s="497"/>
      <c r="CS227" s="497"/>
      <c r="CT227" s="497"/>
      <c r="CU227" s="497"/>
      <c r="CV227" s="497"/>
      <c r="CW227" s="497"/>
      <c r="CX227" s="497"/>
      <c r="CY227" s="497"/>
      <c r="CZ227" s="497"/>
      <c r="DA227" s="497"/>
      <c r="DB227" s="497"/>
      <c r="DC227" s="497"/>
      <c r="DD227" s="497"/>
      <c r="DE227" s="497"/>
      <c r="DF227" s="497"/>
      <c r="DG227" s="497"/>
      <c r="DH227" s="497"/>
      <c r="DI227" s="497"/>
      <c r="DJ227" s="497"/>
      <c r="DK227" s="497"/>
      <c r="DL227" s="497"/>
      <c r="DM227" s="497"/>
      <c r="DN227" s="497"/>
      <c r="DO227" s="497"/>
      <c r="DP227" s="497"/>
      <c r="DQ227" s="497"/>
      <c r="DR227" s="497"/>
      <c r="DS227" s="497"/>
      <c r="DT227" s="497"/>
      <c r="DU227" s="497"/>
      <c r="DV227" s="497"/>
      <c r="DW227" s="497"/>
      <c r="DX227" s="497"/>
      <c r="DY227" s="497"/>
      <c r="DZ227" s="497"/>
      <c r="EA227" s="497"/>
      <c r="EB227" s="497"/>
      <c r="EC227" s="497"/>
      <c r="ED227" s="497"/>
      <c r="EE227" s="497"/>
      <c r="EF227" s="497"/>
      <c r="EG227" s="497"/>
      <c r="EH227" s="497"/>
      <c r="EI227" s="497"/>
      <c r="EJ227" s="497"/>
      <c r="EK227" s="497"/>
      <c r="EL227" s="497"/>
      <c r="EM227" s="497"/>
      <c r="EN227" s="497"/>
      <c r="EO227" s="497"/>
      <c r="EP227" s="497"/>
      <c r="EQ227" s="497"/>
      <c r="ER227" s="497"/>
      <c r="ES227" s="497"/>
      <c r="ET227" s="497"/>
      <c r="EU227" s="497"/>
      <c r="EV227" s="497"/>
      <c r="EW227" s="497"/>
      <c r="EX227" s="497"/>
      <c r="EY227" s="497"/>
      <c r="EZ227" s="497"/>
      <c r="FA227" s="497"/>
      <c r="FB227" s="497"/>
      <c r="FC227" s="497"/>
      <c r="FD227" s="497"/>
      <c r="FE227" s="497"/>
      <c r="FF227" s="497"/>
      <c r="FG227" s="497"/>
      <c r="FH227" s="497"/>
      <c r="FI227" s="497"/>
      <c r="FJ227" s="497"/>
      <c r="FK227" s="497"/>
      <c r="FL227" s="497"/>
      <c r="FM227" s="497"/>
      <c r="FN227" s="497"/>
      <c r="FO227" s="497"/>
      <c r="FP227" s="497"/>
      <c r="FQ227" s="497"/>
      <c r="FR227" s="497"/>
      <c r="FS227" s="497"/>
      <c r="FT227" s="497"/>
      <c r="FU227" s="497"/>
      <c r="FV227" s="497"/>
      <c r="FW227" s="497"/>
      <c r="FX227" s="497"/>
      <c r="FY227" s="497"/>
      <c r="FZ227" s="497"/>
      <c r="GA227" s="497"/>
      <c r="GB227" s="497"/>
      <c r="GC227" s="497"/>
      <c r="GD227" s="497"/>
      <c r="GE227" s="497"/>
      <c r="GF227" s="497"/>
      <c r="GG227" s="497"/>
      <c r="GH227" s="497"/>
      <c r="GI227" s="497"/>
      <c r="GJ227" s="497"/>
      <c r="GK227" s="497"/>
      <c r="GL227" s="497"/>
      <c r="GM227" s="497"/>
      <c r="GN227" s="497"/>
      <c r="GO227" s="497"/>
      <c r="GP227" s="497"/>
      <c r="GQ227" s="497"/>
      <c r="GR227" s="497"/>
      <c r="GS227" s="497"/>
      <c r="GT227" s="497"/>
      <c r="GU227" s="497"/>
      <c r="GV227" s="497"/>
      <c r="GW227" s="497"/>
      <c r="GX227" s="497"/>
      <c r="GY227" s="497"/>
      <c r="GZ227" s="497"/>
      <c r="HA227" s="497"/>
      <c r="HB227" s="497"/>
      <c r="HC227" s="497"/>
      <c r="HD227" s="497"/>
      <c r="HE227" s="497"/>
      <c r="HF227" s="497"/>
      <c r="HG227" s="497"/>
      <c r="HH227" s="497"/>
      <c r="HI227" s="497"/>
      <c r="HJ227" s="497"/>
      <c r="HK227" s="497"/>
      <c r="HL227" s="497"/>
      <c r="HM227" s="497"/>
      <c r="HN227" s="497"/>
      <c r="HO227" s="497"/>
      <c r="HP227" s="497"/>
      <c r="HQ227" s="497"/>
      <c r="HR227" s="497"/>
      <c r="HS227" s="497"/>
    </row>
    <row r="229" spans="1:227" ht="13.5" customHeight="1">
      <c r="A229" s="3097" t="s">
        <v>1154</v>
      </c>
      <c r="B229" s="3098"/>
      <c r="C229" s="3099"/>
      <c r="D229" s="174" t="s">
        <v>5244</v>
      </c>
      <c r="E229" s="175"/>
      <c r="F229" s="274"/>
      <c r="G229" s="177"/>
      <c r="H229" s="178">
        <f>H227</f>
        <v>0</v>
      </c>
      <c r="J229" s="497"/>
      <c r="K229" s="497"/>
      <c r="L229" s="497"/>
      <c r="M229" s="497"/>
      <c r="N229" s="497"/>
      <c r="O229" s="497"/>
      <c r="P229" s="497"/>
      <c r="Q229" s="497"/>
      <c r="R229" s="497"/>
      <c r="S229" s="497"/>
      <c r="T229" s="497"/>
      <c r="U229" s="497"/>
      <c r="V229" s="497"/>
      <c r="W229" s="497"/>
      <c r="X229" s="497"/>
      <c r="Y229" s="497"/>
      <c r="Z229" s="497"/>
      <c r="AA229" s="497"/>
      <c r="AB229" s="497"/>
      <c r="AC229" s="497"/>
      <c r="AD229" s="497"/>
      <c r="AE229" s="497"/>
      <c r="AF229" s="497"/>
      <c r="AG229" s="497"/>
      <c r="AH229" s="497"/>
      <c r="AI229" s="497"/>
      <c r="AJ229" s="497"/>
      <c r="AK229" s="497"/>
      <c r="AL229" s="497"/>
      <c r="AM229" s="497"/>
      <c r="AN229" s="497"/>
      <c r="AO229" s="497"/>
      <c r="AP229" s="497"/>
      <c r="AQ229" s="497"/>
      <c r="AR229" s="497"/>
      <c r="AS229" s="497"/>
      <c r="AT229" s="497"/>
      <c r="AU229" s="497"/>
      <c r="AV229" s="497"/>
      <c r="AW229" s="497"/>
      <c r="AX229" s="497"/>
      <c r="AY229" s="497"/>
      <c r="AZ229" s="497"/>
      <c r="BA229" s="497"/>
      <c r="BB229" s="497"/>
      <c r="BC229" s="497"/>
      <c r="BD229" s="497"/>
      <c r="BE229" s="497"/>
      <c r="BF229" s="497"/>
      <c r="BG229" s="497"/>
      <c r="BH229" s="497"/>
      <c r="BI229" s="497"/>
      <c r="BJ229" s="497"/>
      <c r="BK229" s="497"/>
      <c r="BL229" s="497"/>
      <c r="BM229" s="497"/>
      <c r="BN229" s="497"/>
      <c r="BO229" s="497"/>
      <c r="BP229" s="497"/>
      <c r="BQ229" s="497"/>
      <c r="BR229" s="497"/>
      <c r="BS229" s="497"/>
      <c r="BT229" s="497"/>
      <c r="BU229" s="497"/>
      <c r="BV229" s="497"/>
      <c r="BW229" s="497"/>
      <c r="BX229" s="497"/>
      <c r="BY229" s="497"/>
      <c r="BZ229" s="497"/>
      <c r="CA229" s="497"/>
      <c r="CB229" s="497"/>
      <c r="CC229" s="497"/>
      <c r="CD229" s="497"/>
      <c r="CE229" s="497"/>
      <c r="CF229" s="497"/>
      <c r="CG229" s="497"/>
      <c r="CH229" s="497"/>
      <c r="CI229" s="497"/>
      <c r="CJ229" s="497"/>
      <c r="CK229" s="497"/>
      <c r="CL229" s="497"/>
      <c r="CM229" s="497"/>
      <c r="CN229" s="497"/>
      <c r="CO229" s="497"/>
      <c r="CP229" s="497"/>
      <c r="CQ229" s="497"/>
      <c r="CR229" s="497"/>
      <c r="CS229" s="497"/>
      <c r="CT229" s="497"/>
      <c r="CU229" s="497"/>
      <c r="CV229" s="497"/>
      <c r="CW229" s="497"/>
      <c r="CX229" s="497"/>
      <c r="CY229" s="497"/>
      <c r="CZ229" s="497"/>
      <c r="DA229" s="497"/>
      <c r="DB229" s="497"/>
      <c r="DC229" s="497"/>
      <c r="DD229" s="497"/>
      <c r="DE229" s="497"/>
      <c r="DF229" s="497"/>
      <c r="DG229" s="497"/>
      <c r="DH229" s="497"/>
      <c r="DI229" s="497"/>
      <c r="DJ229" s="497"/>
      <c r="DK229" s="497"/>
      <c r="DL229" s="497"/>
      <c r="DM229" s="497"/>
      <c r="DN229" s="497"/>
      <c r="DO229" s="497"/>
      <c r="DP229" s="497"/>
      <c r="DQ229" s="497"/>
      <c r="DR229" s="497"/>
      <c r="DS229" s="497"/>
      <c r="DT229" s="497"/>
      <c r="DU229" s="497"/>
      <c r="DV229" s="497"/>
      <c r="DW229" s="497"/>
      <c r="DX229" s="497"/>
      <c r="DY229" s="497"/>
      <c r="DZ229" s="497"/>
      <c r="EA229" s="497"/>
      <c r="EB229" s="497"/>
      <c r="EC229" s="497"/>
      <c r="ED229" s="497"/>
      <c r="EE229" s="497"/>
      <c r="EF229" s="497"/>
      <c r="EG229" s="497"/>
      <c r="EH229" s="497"/>
      <c r="EI229" s="497"/>
      <c r="EJ229" s="497"/>
      <c r="EK229" s="497"/>
      <c r="EL229" s="497"/>
      <c r="EM229" s="497"/>
      <c r="EN229" s="497"/>
      <c r="EO229" s="497"/>
      <c r="EP229" s="497"/>
      <c r="EQ229" s="497"/>
      <c r="ER229" s="497"/>
      <c r="ES229" s="497"/>
      <c r="ET229" s="497"/>
      <c r="EU229" s="497"/>
      <c r="EV229" s="497"/>
      <c r="EW229" s="497"/>
      <c r="EX229" s="497"/>
      <c r="EY229" s="497"/>
      <c r="EZ229" s="497"/>
      <c r="FA229" s="497"/>
      <c r="FB229" s="497"/>
      <c r="FC229" s="497"/>
      <c r="FD229" s="497"/>
      <c r="FE229" s="497"/>
      <c r="FF229" s="497"/>
      <c r="FG229" s="497"/>
      <c r="FH229" s="497"/>
      <c r="FI229" s="497"/>
      <c r="FJ229" s="497"/>
      <c r="FK229" s="497"/>
      <c r="FL229" s="497"/>
      <c r="FM229" s="497"/>
      <c r="FN229" s="497"/>
      <c r="FO229" s="497"/>
      <c r="FP229" s="497"/>
      <c r="FQ229" s="497"/>
      <c r="FR229" s="497"/>
      <c r="FS229" s="497"/>
      <c r="FT229" s="497"/>
      <c r="FU229" s="497"/>
      <c r="FV229" s="497"/>
      <c r="FW229" s="497"/>
      <c r="FX229" s="497"/>
      <c r="FY229" s="497"/>
      <c r="FZ229" s="497"/>
      <c r="GA229" s="497"/>
      <c r="GB229" s="497"/>
      <c r="GC229" s="497"/>
      <c r="GD229" s="497"/>
      <c r="GE229" s="497"/>
      <c r="GF229" s="497"/>
      <c r="GG229" s="497"/>
      <c r="GH229" s="497"/>
      <c r="GI229" s="497"/>
      <c r="GJ229" s="497"/>
      <c r="GK229" s="497"/>
      <c r="GL229" s="497"/>
      <c r="GM229" s="497"/>
      <c r="GN229" s="497"/>
      <c r="GO229" s="497"/>
      <c r="GP229" s="497"/>
      <c r="GQ229" s="497"/>
      <c r="GR229" s="497"/>
      <c r="GS229" s="497"/>
      <c r="GT229" s="497"/>
      <c r="GU229" s="497"/>
      <c r="GV229" s="497"/>
      <c r="GW229" s="497"/>
      <c r="GX229" s="497"/>
      <c r="GY229" s="497"/>
      <c r="GZ229" s="497"/>
      <c r="HA229" s="497"/>
      <c r="HB229" s="497"/>
      <c r="HC229" s="497"/>
      <c r="HD229" s="497"/>
      <c r="HE229" s="497"/>
      <c r="HF229" s="497"/>
      <c r="HG229" s="497"/>
      <c r="HH229" s="497"/>
      <c r="HI229" s="497"/>
      <c r="HJ229" s="497"/>
      <c r="HK229" s="497"/>
      <c r="HL229" s="497"/>
      <c r="HM229" s="497"/>
      <c r="HN229" s="497"/>
      <c r="HO229" s="497"/>
      <c r="HP229" s="497"/>
      <c r="HQ229" s="497"/>
      <c r="HR229" s="497"/>
      <c r="HS229" s="497"/>
    </row>
    <row r="230" spans="1:227" ht="13.5" customHeight="1">
      <c r="A230" s="179"/>
      <c r="B230" s="180"/>
      <c r="C230" s="180"/>
      <c r="D230" s="110"/>
      <c r="E230" s="181"/>
      <c r="F230" s="275"/>
      <c r="G230" s="183"/>
      <c r="H230" s="151"/>
      <c r="J230" s="497"/>
      <c r="K230" s="497"/>
      <c r="L230" s="497"/>
      <c r="M230" s="497"/>
      <c r="N230" s="497"/>
      <c r="O230" s="497"/>
      <c r="P230" s="497"/>
      <c r="Q230" s="497"/>
      <c r="R230" s="497"/>
      <c r="S230" s="497"/>
      <c r="T230" s="497"/>
      <c r="U230" s="497"/>
      <c r="V230" s="497"/>
      <c r="W230" s="497"/>
      <c r="X230" s="497"/>
      <c r="Y230" s="497"/>
      <c r="Z230" s="497"/>
      <c r="AA230" s="497"/>
      <c r="AB230" s="497"/>
      <c r="AC230" s="497"/>
      <c r="AD230" s="497"/>
      <c r="AE230" s="497"/>
      <c r="AF230" s="497"/>
      <c r="AG230" s="497"/>
      <c r="AH230" s="497"/>
      <c r="AI230" s="497"/>
      <c r="AJ230" s="497"/>
      <c r="AK230" s="497"/>
      <c r="AL230" s="497"/>
      <c r="AM230" s="497"/>
      <c r="AN230" s="497"/>
      <c r="AO230" s="497"/>
      <c r="AP230" s="497"/>
      <c r="AQ230" s="497"/>
      <c r="AR230" s="497"/>
      <c r="AS230" s="497"/>
      <c r="AT230" s="497"/>
      <c r="AU230" s="497"/>
      <c r="AV230" s="497"/>
      <c r="AW230" s="497"/>
      <c r="AX230" s="497"/>
      <c r="AY230" s="497"/>
      <c r="AZ230" s="497"/>
      <c r="BA230" s="497"/>
      <c r="BB230" s="497"/>
      <c r="BC230" s="497"/>
      <c r="BD230" s="497"/>
      <c r="BE230" s="497"/>
      <c r="BF230" s="497"/>
      <c r="BG230" s="497"/>
      <c r="BH230" s="497"/>
      <c r="BI230" s="497"/>
      <c r="BJ230" s="497"/>
      <c r="BK230" s="497"/>
      <c r="BL230" s="497"/>
      <c r="BM230" s="497"/>
      <c r="BN230" s="497"/>
      <c r="BO230" s="497"/>
      <c r="BP230" s="497"/>
      <c r="BQ230" s="497"/>
      <c r="BR230" s="497"/>
      <c r="BS230" s="497"/>
      <c r="BT230" s="497"/>
      <c r="BU230" s="497"/>
      <c r="BV230" s="497"/>
      <c r="BW230" s="497"/>
      <c r="BX230" s="497"/>
      <c r="BY230" s="497"/>
      <c r="BZ230" s="497"/>
      <c r="CA230" s="497"/>
      <c r="CB230" s="497"/>
      <c r="CC230" s="497"/>
      <c r="CD230" s="497"/>
      <c r="CE230" s="497"/>
      <c r="CF230" s="497"/>
      <c r="CG230" s="497"/>
      <c r="CH230" s="497"/>
      <c r="CI230" s="497"/>
      <c r="CJ230" s="497"/>
      <c r="CK230" s="497"/>
      <c r="CL230" s="497"/>
      <c r="CM230" s="497"/>
      <c r="CN230" s="497"/>
      <c r="CO230" s="497"/>
      <c r="CP230" s="497"/>
      <c r="CQ230" s="497"/>
      <c r="CR230" s="497"/>
      <c r="CS230" s="497"/>
      <c r="CT230" s="497"/>
      <c r="CU230" s="497"/>
      <c r="CV230" s="497"/>
      <c r="CW230" s="497"/>
      <c r="CX230" s="497"/>
      <c r="CY230" s="497"/>
      <c r="CZ230" s="497"/>
      <c r="DA230" s="497"/>
      <c r="DB230" s="497"/>
      <c r="DC230" s="497"/>
      <c r="DD230" s="497"/>
      <c r="DE230" s="497"/>
      <c r="DF230" s="497"/>
      <c r="DG230" s="497"/>
      <c r="DH230" s="497"/>
      <c r="DI230" s="497"/>
      <c r="DJ230" s="497"/>
      <c r="DK230" s="497"/>
      <c r="DL230" s="497"/>
      <c r="DM230" s="497"/>
      <c r="DN230" s="497"/>
      <c r="DO230" s="497"/>
      <c r="DP230" s="497"/>
      <c r="DQ230" s="497"/>
      <c r="DR230" s="497"/>
      <c r="DS230" s="497"/>
      <c r="DT230" s="497"/>
      <c r="DU230" s="497"/>
      <c r="DV230" s="497"/>
      <c r="DW230" s="497"/>
      <c r="DX230" s="497"/>
      <c r="DY230" s="497"/>
      <c r="DZ230" s="497"/>
      <c r="EA230" s="497"/>
      <c r="EB230" s="497"/>
      <c r="EC230" s="497"/>
      <c r="ED230" s="497"/>
      <c r="EE230" s="497"/>
      <c r="EF230" s="497"/>
      <c r="EG230" s="497"/>
      <c r="EH230" s="497"/>
      <c r="EI230" s="497"/>
      <c r="EJ230" s="497"/>
      <c r="EK230" s="497"/>
      <c r="EL230" s="497"/>
      <c r="EM230" s="497"/>
      <c r="EN230" s="497"/>
      <c r="EO230" s="497"/>
      <c r="EP230" s="497"/>
      <c r="EQ230" s="497"/>
      <c r="ER230" s="497"/>
      <c r="ES230" s="497"/>
      <c r="ET230" s="497"/>
      <c r="EU230" s="497"/>
      <c r="EV230" s="497"/>
      <c r="EW230" s="497"/>
      <c r="EX230" s="497"/>
      <c r="EY230" s="497"/>
      <c r="EZ230" s="497"/>
      <c r="FA230" s="497"/>
      <c r="FB230" s="497"/>
      <c r="FC230" s="497"/>
      <c r="FD230" s="497"/>
      <c r="FE230" s="497"/>
      <c r="FF230" s="497"/>
      <c r="FG230" s="497"/>
      <c r="FH230" s="497"/>
      <c r="FI230" s="497"/>
      <c r="FJ230" s="497"/>
      <c r="FK230" s="497"/>
      <c r="FL230" s="497"/>
      <c r="FM230" s="497"/>
      <c r="FN230" s="497"/>
      <c r="FO230" s="497"/>
      <c r="FP230" s="497"/>
      <c r="FQ230" s="497"/>
      <c r="FR230" s="497"/>
      <c r="FS230" s="497"/>
      <c r="FT230" s="497"/>
      <c r="FU230" s="497"/>
      <c r="FV230" s="497"/>
      <c r="FW230" s="497"/>
      <c r="FX230" s="497"/>
      <c r="FY230" s="497"/>
      <c r="FZ230" s="497"/>
      <c r="GA230" s="497"/>
      <c r="GB230" s="497"/>
      <c r="GC230" s="497"/>
      <c r="GD230" s="497"/>
      <c r="GE230" s="497"/>
      <c r="GF230" s="497"/>
      <c r="GG230" s="497"/>
      <c r="GH230" s="497"/>
      <c r="GI230" s="497"/>
      <c r="GJ230" s="497"/>
      <c r="GK230" s="497"/>
      <c r="GL230" s="497"/>
      <c r="GM230" s="497"/>
      <c r="GN230" s="497"/>
      <c r="GO230" s="497"/>
      <c r="GP230" s="497"/>
      <c r="GQ230" s="497"/>
      <c r="GR230" s="497"/>
      <c r="GS230" s="497"/>
      <c r="GT230" s="497"/>
      <c r="GU230" s="497"/>
      <c r="GV230" s="497"/>
      <c r="GW230" s="497"/>
      <c r="GX230" s="497"/>
      <c r="GY230" s="497"/>
      <c r="GZ230" s="497"/>
      <c r="HA230" s="497"/>
      <c r="HB230" s="497"/>
      <c r="HC230" s="497"/>
      <c r="HD230" s="497"/>
      <c r="HE230" s="497"/>
      <c r="HF230" s="497"/>
      <c r="HG230" s="497"/>
      <c r="HH230" s="497"/>
      <c r="HI230" s="497"/>
      <c r="HJ230" s="497"/>
      <c r="HK230" s="497"/>
      <c r="HL230" s="497"/>
      <c r="HM230" s="497"/>
      <c r="HN230" s="497"/>
      <c r="HO230" s="497"/>
      <c r="HP230" s="497"/>
      <c r="HQ230" s="497"/>
      <c r="HR230" s="497"/>
      <c r="HS230" s="497"/>
    </row>
    <row r="231" spans="1:227" ht="11.25">
      <c r="A231" s="498" t="s">
        <v>13</v>
      </c>
      <c r="B231" s="498"/>
      <c r="C231" s="498"/>
      <c r="D231" s="498"/>
      <c r="E231" s="498"/>
      <c r="F231" s="718"/>
      <c r="G231" s="498"/>
      <c r="H231" s="498"/>
      <c r="I231" s="498"/>
      <c r="J231" s="497"/>
      <c r="K231" s="497"/>
      <c r="L231" s="497"/>
      <c r="M231" s="497"/>
      <c r="N231" s="497"/>
      <c r="O231" s="497"/>
      <c r="P231" s="497"/>
      <c r="Q231" s="497"/>
      <c r="R231" s="497"/>
      <c r="S231" s="497"/>
      <c r="T231" s="497"/>
      <c r="U231" s="497"/>
      <c r="V231" s="497"/>
      <c r="W231" s="497"/>
      <c r="X231" s="497"/>
      <c r="Y231" s="497"/>
      <c r="Z231" s="497"/>
      <c r="AA231" s="497"/>
      <c r="AB231" s="497"/>
      <c r="AC231" s="497"/>
      <c r="AD231" s="497"/>
      <c r="AE231" s="497"/>
      <c r="AF231" s="497"/>
      <c r="AG231" s="497"/>
      <c r="AH231" s="497"/>
      <c r="AI231" s="497"/>
      <c r="AJ231" s="497"/>
      <c r="AK231" s="497"/>
      <c r="AL231" s="497"/>
      <c r="AM231" s="497"/>
      <c r="AN231" s="497"/>
      <c r="AO231" s="497"/>
      <c r="AP231" s="497"/>
      <c r="AQ231" s="497"/>
      <c r="AR231" s="497"/>
      <c r="AS231" s="497"/>
      <c r="AT231" s="497"/>
      <c r="AU231" s="497"/>
      <c r="AV231" s="497"/>
      <c r="AW231" s="497"/>
      <c r="AX231" s="497"/>
      <c r="AY231" s="497"/>
      <c r="AZ231" s="497"/>
      <c r="BA231" s="497"/>
      <c r="BB231" s="497"/>
      <c r="BC231" s="497"/>
      <c r="BD231" s="497"/>
      <c r="BE231" s="497"/>
      <c r="BF231" s="497"/>
      <c r="BG231" s="497"/>
      <c r="BH231" s="497"/>
      <c r="BI231" s="497"/>
      <c r="BJ231" s="497"/>
      <c r="BK231" s="497"/>
      <c r="BL231" s="497"/>
      <c r="BM231" s="497"/>
      <c r="BN231" s="497"/>
      <c r="BO231" s="497"/>
      <c r="BP231" s="497"/>
      <c r="BQ231" s="497"/>
      <c r="BR231" s="497"/>
      <c r="BS231" s="497"/>
      <c r="BT231" s="497"/>
      <c r="BU231" s="497"/>
      <c r="BV231" s="497"/>
      <c r="BW231" s="497"/>
      <c r="BX231" s="497"/>
      <c r="BY231" s="497"/>
      <c r="BZ231" s="497"/>
      <c r="CA231" s="497"/>
      <c r="CB231" s="497"/>
      <c r="CC231" s="497"/>
      <c r="CD231" s="497"/>
      <c r="CE231" s="497"/>
      <c r="CF231" s="497"/>
      <c r="CG231" s="497"/>
      <c r="CH231" s="497"/>
      <c r="CI231" s="497"/>
      <c r="CJ231" s="497"/>
      <c r="CK231" s="497"/>
      <c r="CL231" s="497"/>
      <c r="CM231" s="497"/>
      <c r="CN231" s="497"/>
      <c r="CO231" s="497"/>
      <c r="CP231" s="497"/>
      <c r="CQ231" s="497"/>
      <c r="CR231" s="497"/>
      <c r="CS231" s="497"/>
      <c r="CT231" s="497"/>
      <c r="CU231" s="497"/>
      <c r="CV231" s="497"/>
      <c r="CW231" s="497"/>
      <c r="CX231" s="497"/>
      <c r="CY231" s="497"/>
      <c r="CZ231" s="497"/>
      <c r="DA231" s="497"/>
      <c r="DB231" s="497"/>
      <c r="DC231" s="497"/>
      <c r="DD231" s="497"/>
      <c r="DE231" s="497"/>
      <c r="DF231" s="497"/>
      <c r="DG231" s="497"/>
      <c r="DH231" s="497"/>
      <c r="DI231" s="497"/>
      <c r="DJ231" s="497"/>
      <c r="DK231" s="497"/>
      <c r="DL231" s="497"/>
      <c r="DM231" s="497"/>
      <c r="DN231" s="497"/>
      <c r="DO231" s="497"/>
      <c r="DP231" s="497"/>
      <c r="DQ231" s="497"/>
      <c r="DR231" s="497"/>
      <c r="DS231" s="497"/>
      <c r="DT231" s="497"/>
      <c r="DU231" s="497"/>
      <c r="DV231" s="497"/>
      <c r="DW231" s="497"/>
      <c r="DX231" s="497"/>
      <c r="DY231" s="497"/>
      <c r="DZ231" s="497"/>
      <c r="EA231" s="497"/>
      <c r="EB231" s="497"/>
      <c r="EC231" s="497"/>
      <c r="ED231" s="497"/>
      <c r="EE231" s="497"/>
      <c r="EF231" s="497"/>
      <c r="EG231" s="497"/>
      <c r="EH231" s="497"/>
      <c r="EI231" s="497"/>
      <c r="EJ231" s="497"/>
      <c r="EK231" s="497"/>
      <c r="EL231" s="497"/>
      <c r="EM231" s="497"/>
      <c r="EN231" s="497"/>
      <c r="EO231" s="497"/>
      <c r="EP231" s="497"/>
      <c r="EQ231" s="497"/>
      <c r="ER231" s="497"/>
      <c r="ES231" s="497"/>
      <c r="ET231" s="497"/>
      <c r="EU231" s="497"/>
      <c r="EV231" s="497"/>
      <c r="EW231" s="497"/>
      <c r="EX231" s="497"/>
      <c r="EY231" s="497"/>
      <c r="EZ231" s="497"/>
      <c r="FA231" s="497"/>
      <c r="FB231" s="497"/>
      <c r="FC231" s="497"/>
      <c r="FD231" s="497"/>
      <c r="FE231" s="497"/>
      <c r="FF231" s="497"/>
      <c r="FG231" s="497"/>
      <c r="FH231" s="497"/>
      <c r="FI231" s="497"/>
      <c r="FJ231" s="497"/>
      <c r="FK231" s="497"/>
      <c r="FL231" s="497"/>
      <c r="FM231" s="497"/>
      <c r="FN231" s="497"/>
      <c r="FO231" s="497"/>
      <c r="FP231" s="497"/>
      <c r="FQ231" s="497"/>
      <c r="FR231" s="497"/>
      <c r="FS231" s="497"/>
      <c r="FT231" s="497"/>
      <c r="FU231" s="497"/>
      <c r="FV231" s="497"/>
      <c r="FW231" s="497"/>
      <c r="FX231" s="497"/>
      <c r="FY231" s="497"/>
      <c r="FZ231" s="497"/>
      <c r="GA231" s="497"/>
      <c r="GB231" s="497"/>
      <c r="GC231" s="497"/>
      <c r="GD231" s="497"/>
      <c r="GE231" s="497"/>
      <c r="GF231" s="497"/>
      <c r="GG231" s="497"/>
      <c r="GH231" s="497"/>
      <c r="GI231" s="497"/>
      <c r="GJ231" s="497"/>
      <c r="GK231" s="497"/>
      <c r="GL231" s="497"/>
      <c r="GM231" s="497"/>
      <c r="GN231" s="497"/>
      <c r="GO231" s="497"/>
      <c r="GP231" s="497"/>
      <c r="GQ231" s="497"/>
      <c r="GR231" s="497"/>
      <c r="GS231" s="497"/>
      <c r="GT231" s="497"/>
      <c r="GU231" s="497"/>
      <c r="GV231" s="497"/>
      <c r="GW231" s="497"/>
      <c r="GX231" s="497"/>
      <c r="GY231" s="497"/>
      <c r="GZ231" s="497"/>
      <c r="HA231" s="497"/>
      <c r="HB231" s="497"/>
      <c r="HC231" s="497"/>
      <c r="HD231" s="497"/>
      <c r="HE231" s="497"/>
      <c r="HF231" s="497"/>
      <c r="HG231" s="497"/>
      <c r="HH231" s="497"/>
      <c r="HI231" s="497"/>
      <c r="HJ231" s="497"/>
      <c r="HK231" s="497"/>
      <c r="HL231" s="497"/>
      <c r="HM231" s="497"/>
      <c r="HN231" s="497"/>
      <c r="HO231" s="497"/>
      <c r="HP231" s="497"/>
      <c r="HQ231" s="497"/>
      <c r="HR231" s="497"/>
      <c r="HS231" s="497"/>
    </row>
    <row r="232" spans="1:227" ht="23.45" customHeight="1">
      <c r="A232" s="3046" t="s">
        <v>1156</v>
      </c>
      <c r="B232" s="3100"/>
      <c r="C232" s="3100"/>
      <c r="D232" s="3100"/>
      <c r="E232" s="3100"/>
      <c r="F232" s="3100"/>
      <c r="G232" s="3100"/>
      <c r="H232" s="498"/>
      <c r="I232" s="498"/>
      <c r="J232" s="497"/>
      <c r="K232" s="497"/>
      <c r="L232" s="497"/>
      <c r="M232" s="497"/>
      <c r="N232" s="497"/>
      <c r="O232" s="497"/>
      <c r="P232" s="497"/>
      <c r="Q232" s="497"/>
      <c r="R232" s="497"/>
      <c r="S232" s="497"/>
      <c r="T232" s="497"/>
      <c r="U232" s="497"/>
      <c r="V232" s="497"/>
      <c r="W232" s="497"/>
      <c r="X232" s="497"/>
      <c r="Y232" s="497"/>
      <c r="Z232" s="497"/>
      <c r="AA232" s="497"/>
      <c r="AB232" s="497"/>
      <c r="AC232" s="497"/>
      <c r="AD232" s="497"/>
      <c r="AE232" s="497"/>
      <c r="AF232" s="497"/>
      <c r="AG232" s="497"/>
      <c r="AH232" s="497"/>
      <c r="AI232" s="497"/>
      <c r="AJ232" s="497"/>
      <c r="AK232" s="497"/>
      <c r="AL232" s="497"/>
      <c r="AM232" s="497"/>
      <c r="AN232" s="497"/>
      <c r="AO232" s="497"/>
      <c r="AP232" s="497"/>
      <c r="AQ232" s="497"/>
      <c r="AR232" s="497"/>
      <c r="AS232" s="497"/>
      <c r="AT232" s="497"/>
      <c r="AU232" s="497"/>
      <c r="AV232" s="497"/>
      <c r="AW232" s="497"/>
      <c r="AX232" s="497"/>
      <c r="AY232" s="497"/>
      <c r="AZ232" s="497"/>
      <c r="BA232" s="497"/>
      <c r="BB232" s="497"/>
      <c r="BC232" s="497"/>
      <c r="BD232" s="497"/>
      <c r="BE232" s="497"/>
      <c r="BF232" s="497"/>
      <c r="BG232" s="497"/>
      <c r="BH232" s="497"/>
      <c r="BI232" s="497"/>
      <c r="BJ232" s="497"/>
      <c r="BK232" s="497"/>
      <c r="BL232" s="497"/>
      <c r="BM232" s="497"/>
      <c r="BN232" s="497"/>
      <c r="BO232" s="497"/>
      <c r="BP232" s="497"/>
      <c r="BQ232" s="497"/>
      <c r="BR232" s="497"/>
      <c r="BS232" s="497"/>
      <c r="BT232" s="497"/>
      <c r="BU232" s="497"/>
      <c r="BV232" s="497"/>
      <c r="BW232" s="497"/>
      <c r="BX232" s="497"/>
      <c r="BY232" s="497"/>
      <c r="BZ232" s="497"/>
      <c r="CA232" s="497"/>
      <c r="CB232" s="497"/>
      <c r="CC232" s="497"/>
      <c r="CD232" s="497"/>
      <c r="CE232" s="497"/>
      <c r="CF232" s="497"/>
      <c r="CG232" s="497"/>
      <c r="CH232" s="497"/>
      <c r="CI232" s="497"/>
      <c r="CJ232" s="497"/>
      <c r="CK232" s="497"/>
      <c r="CL232" s="497"/>
      <c r="CM232" s="497"/>
      <c r="CN232" s="497"/>
      <c r="CO232" s="497"/>
      <c r="CP232" s="497"/>
      <c r="CQ232" s="497"/>
      <c r="CR232" s="497"/>
      <c r="CS232" s="497"/>
      <c r="CT232" s="497"/>
      <c r="CU232" s="497"/>
      <c r="CV232" s="497"/>
      <c r="CW232" s="497"/>
      <c r="CX232" s="497"/>
      <c r="CY232" s="497"/>
      <c r="CZ232" s="497"/>
      <c r="DA232" s="497"/>
      <c r="DB232" s="497"/>
      <c r="DC232" s="497"/>
      <c r="DD232" s="497"/>
      <c r="DE232" s="497"/>
      <c r="DF232" s="497"/>
      <c r="DG232" s="497"/>
      <c r="DH232" s="497"/>
      <c r="DI232" s="497"/>
      <c r="DJ232" s="497"/>
      <c r="DK232" s="497"/>
      <c r="DL232" s="497"/>
      <c r="DM232" s="497"/>
      <c r="DN232" s="497"/>
      <c r="DO232" s="497"/>
      <c r="DP232" s="497"/>
      <c r="DQ232" s="497"/>
      <c r="DR232" s="497"/>
      <c r="DS232" s="497"/>
      <c r="DT232" s="497"/>
      <c r="DU232" s="497"/>
      <c r="DV232" s="497"/>
      <c r="DW232" s="497"/>
      <c r="DX232" s="497"/>
      <c r="DY232" s="497"/>
      <c r="DZ232" s="497"/>
      <c r="EA232" s="497"/>
      <c r="EB232" s="497"/>
      <c r="EC232" s="497"/>
      <c r="ED232" s="497"/>
      <c r="EE232" s="497"/>
      <c r="EF232" s="497"/>
      <c r="EG232" s="497"/>
      <c r="EH232" s="497"/>
      <c r="EI232" s="497"/>
      <c r="EJ232" s="497"/>
      <c r="EK232" s="497"/>
      <c r="EL232" s="497"/>
      <c r="EM232" s="497"/>
      <c r="EN232" s="497"/>
      <c r="EO232" s="497"/>
      <c r="EP232" s="497"/>
      <c r="EQ232" s="497"/>
      <c r="ER232" s="497"/>
      <c r="ES232" s="497"/>
      <c r="ET232" s="497"/>
      <c r="EU232" s="497"/>
      <c r="EV232" s="497"/>
      <c r="EW232" s="497"/>
      <c r="EX232" s="497"/>
      <c r="EY232" s="497"/>
      <c r="EZ232" s="497"/>
      <c r="FA232" s="497"/>
      <c r="FB232" s="497"/>
      <c r="FC232" s="497"/>
      <c r="FD232" s="497"/>
      <c r="FE232" s="497"/>
      <c r="FF232" s="497"/>
      <c r="FG232" s="497"/>
      <c r="FH232" s="497"/>
      <c r="FI232" s="497"/>
      <c r="FJ232" s="497"/>
      <c r="FK232" s="497"/>
      <c r="FL232" s="497"/>
      <c r="FM232" s="497"/>
      <c r="FN232" s="497"/>
      <c r="FO232" s="497"/>
      <c r="FP232" s="497"/>
      <c r="FQ232" s="497"/>
      <c r="FR232" s="497"/>
      <c r="FS232" s="497"/>
      <c r="FT232" s="497"/>
      <c r="FU232" s="497"/>
      <c r="FV232" s="497"/>
      <c r="FW232" s="497"/>
      <c r="FX232" s="497"/>
      <c r="FY232" s="497"/>
      <c r="FZ232" s="497"/>
      <c r="GA232" s="497"/>
      <c r="GB232" s="497"/>
      <c r="GC232" s="497"/>
      <c r="GD232" s="497"/>
      <c r="GE232" s="497"/>
      <c r="GF232" s="497"/>
      <c r="GG232" s="497"/>
      <c r="GH232" s="497"/>
      <c r="GI232" s="497"/>
      <c r="GJ232" s="497"/>
      <c r="GK232" s="497"/>
      <c r="GL232" s="497"/>
      <c r="GM232" s="497"/>
      <c r="GN232" s="497"/>
      <c r="GO232" s="497"/>
      <c r="GP232" s="497"/>
      <c r="GQ232" s="497"/>
      <c r="GR232" s="497"/>
      <c r="GS232" s="497"/>
      <c r="GT232" s="497"/>
      <c r="GU232" s="497"/>
      <c r="GV232" s="497"/>
      <c r="GW232" s="497"/>
      <c r="GX232" s="497"/>
      <c r="GY232" s="497"/>
      <c r="GZ232" s="497"/>
      <c r="HA232" s="497"/>
      <c r="HB232" s="497"/>
      <c r="HC232" s="497"/>
      <c r="HD232" s="497"/>
      <c r="HE232" s="497"/>
      <c r="HF232" s="497"/>
      <c r="HG232" s="497"/>
      <c r="HH232" s="497"/>
      <c r="HI232" s="497"/>
      <c r="HJ232" s="497"/>
      <c r="HK232" s="497"/>
      <c r="HL232" s="497"/>
      <c r="HM232" s="497"/>
      <c r="HN232" s="497"/>
      <c r="HO232" s="497"/>
      <c r="HP232" s="497"/>
      <c r="HQ232" s="497"/>
      <c r="HR232" s="497"/>
      <c r="HS232" s="497"/>
    </row>
    <row r="233" spans="1:227" ht="93.75" customHeight="1">
      <c r="A233" s="3046" t="s">
        <v>4975</v>
      </c>
      <c r="B233" s="3075"/>
      <c r="C233" s="3075"/>
      <c r="D233" s="3075"/>
      <c r="E233" s="3075"/>
      <c r="F233" s="3075"/>
      <c r="G233" s="3075"/>
      <c r="H233" s="498"/>
      <c r="I233" s="498"/>
      <c r="J233" s="497"/>
      <c r="K233" s="497"/>
      <c r="L233" s="497"/>
      <c r="M233" s="497"/>
      <c r="N233" s="497"/>
      <c r="O233" s="497"/>
      <c r="P233" s="497"/>
      <c r="Q233" s="497"/>
      <c r="R233" s="497"/>
      <c r="S233" s="497"/>
      <c r="T233" s="497"/>
      <c r="U233" s="497"/>
      <c r="V233" s="497"/>
      <c r="W233" s="497"/>
      <c r="X233" s="497"/>
      <c r="Y233" s="497"/>
      <c r="Z233" s="497"/>
      <c r="AA233" s="497"/>
      <c r="AB233" s="497"/>
      <c r="AC233" s="497"/>
      <c r="AD233" s="497"/>
      <c r="AE233" s="497"/>
      <c r="AF233" s="497"/>
      <c r="AG233" s="497"/>
      <c r="AH233" s="497"/>
      <c r="AI233" s="497"/>
      <c r="AJ233" s="497"/>
      <c r="AK233" s="497"/>
      <c r="AL233" s="497"/>
      <c r="AM233" s="497"/>
      <c r="AN233" s="497"/>
      <c r="AO233" s="497"/>
      <c r="AP233" s="497"/>
      <c r="AQ233" s="497"/>
      <c r="AR233" s="497"/>
      <c r="AS233" s="497"/>
      <c r="AT233" s="497"/>
      <c r="AU233" s="497"/>
      <c r="AV233" s="497"/>
      <c r="AW233" s="497"/>
      <c r="AX233" s="497"/>
      <c r="AY233" s="497"/>
      <c r="AZ233" s="497"/>
      <c r="BA233" s="497"/>
      <c r="BB233" s="497"/>
      <c r="BC233" s="497"/>
      <c r="BD233" s="497"/>
      <c r="BE233" s="497"/>
      <c r="BF233" s="497"/>
      <c r="BG233" s="497"/>
      <c r="BH233" s="497"/>
      <c r="BI233" s="497"/>
      <c r="BJ233" s="497"/>
      <c r="BK233" s="497"/>
      <c r="BL233" s="497"/>
      <c r="BM233" s="497"/>
      <c r="BN233" s="497"/>
      <c r="BO233" s="497"/>
      <c r="BP233" s="497"/>
      <c r="BQ233" s="497"/>
      <c r="BR233" s="497"/>
      <c r="BS233" s="497"/>
      <c r="BT233" s="497"/>
      <c r="BU233" s="497"/>
      <c r="BV233" s="497"/>
      <c r="BW233" s="497"/>
      <c r="BX233" s="497"/>
      <c r="BY233" s="497"/>
      <c r="BZ233" s="497"/>
      <c r="CA233" s="497"/>
      <c r="CB233" s="497"/>
      <c r="CC233" s="497"/>
      <c r="CD233" s="497"/>
      <c r="CE233" s="497"/>
      <c r="CF233" s="497"/>
      <c r="CG233" s="497"/>
      <c r="CH233" s="497"/>
      <c r="CI233" s="497"/>
      <c r="CJ233" s="497"/>
      <c r="CK233" s="497"/>
      <c r="CL233" s="497"/>
      <c r="CM233" s="497"/>
      <c r="CN233" s="497"/>
      <c r="CO233" s="497"/>
      <c r="CP233" s="497"/>
      <c r="CQ233" s="497"/>
      <c r="CR233" s="497"/>
      <c r="CS233" s="497"/>
      <c r="CT233" s="497"/>
      <c r="CU233" s="497"/>
      <c r="CV233" s="497"/>
      <c r="CW233" s="497"/>
      <c r="CX233" s="497"/>
      <c r="CY233" s="497"/>
      <c r="CZ233" s="497"/>
      <c r="DA233" s="497"/>
      <c r="DB233" s="497"/>
      <c r="DC233" s="497"/>
      <c r="DD233" s="497"/>
      <c r="DE233" s="497"/>
      <c r="DF233" s="497"/>
      <c r="DG233" s="497"/>
      <c r="DH233" s="497"/>
      <c r="DI233" s="497"/>
      <c r="DJ233" s="497"/>
      <c r="DK233" s="497"/>
      <c r="DL233" s="497"/>
      <c r="DM233" s="497"/>
      <c r="DN233" s="497"/>
      <c r="DO233" s="497"/>
      <c r="DP233" s="497"/>
      <c r="DQ233" s="497"/>
      <c r="DR233" s="497"/>
      <c r="DS233" s="497"/>
      <c r="DT233" s="497"/>
      <c r="DU233" s="497"/>
      <c r="DV233" s="497"/>
      <c r="DW233" s="497"/>
      <c r="DX233" s="497"/>
      <c r="DY233" s="497"/>
      <c r="DZ233" s="497"/>
      <c r="EA233" s="497"/>
      <c r="EB233" s="497"/>
      <c r="EC233" s="497"/>
      <c r="ED233" s="497"/>
      <c r="EE233" s="497"/>
      <c r="EF233" s="497"/>
      <c r="EG233" s="497"/>
      <c r="EH233" s="497"/>
      <c r="EI233" s="497"/>
      <c r="EJ233" s="497"/>
      <c r="EK233" s="497"/>
      <c r="EL233" s="497"/>
      <c r="EM233" s="497"/>
      <c r="EN233" s="497"/>
      <c r="EO233" s="497"/>
      <c r="EP233" s="497"/>
      <c r="EQ233" s="497"/>
      <c r="ER233" s="497"/>
      <c r="ES233" s="497"/>
      <c r="ET233" s="497"/>
      <c r="EU233" s="497"/>
      <c r="EV233" s="497"/>
      <c r="EW233" s="497"/>
      <c r="EX233" s="497"/>
      <c r="EY233" s="497"/>
      <c r="EZ233" s="497"/>
      <c r="FA233" s="497"/>
      <c r="FB233" s="497"/>
      <c r="FC233" s="497"/>
      <c r="FD233" s="497"/>
      <c r="FE233" s="497"/>
      <c r="FF233" s="497"/>
      <c r="FG233" s="497"/>
      <c r="FH233" s="497"/>
      <c r="FI233" s="497"/>
      <c r="FJ233" s="497"/>
      <c r="FK233" s="497"/>
      <c r="FL233" s="497"/>
      <c r="FM233" s="497"/>
      <c r="FN233" s="497"/>
      <c r="FO233" s="497"/>
      <c r="FP233" s="497"/>
      <c r="FQ233" s="497"/>
      <c r="FR233" s="497"/>
      <c r="FS233" s="497"/>
      <c r="FT233" s="497"/>
      <c r="FU233" s="497"/>
      <c r="FV233" s="497"/>
      <c r="FW233" s="497"/>
      <c r="FX233" s="497"/>
      <c r="FY233" s="497"/>
      <c r="FZ233" s="497"/>
      <c r="GA233" s="497"/>
      <c r="GB233" s="497"/>
      <c r="GC233" s="497"/>
      <c r="GD233" s="497"/>
      <c r="GE233" s="497"/>
      <c r="GF233" s="497"/>
      <c r="GG233" s="497"/>
      <c r="GH233" s="497"/>
      <c r="GI233" s="497"/>
      <c r="GJ233" s="497"/>
      <c r="GK233" s="497"/>
      <c r="GL233" s="497"/>
      <c r="GM233" s="497"/>
      <c r="GN233" s="497"/>
      <c r="GO233" s="497"/>
      <c r="GP233" s="497"/>
      <c r="GQ233" s="497"/>
      <c r="GR233" s="497"/>
      <c r="GS233" s="497"/>
      <c r="GT233" s="497"/>
      <c r="GU233" s="497"/>
      <c r="GV233" s="497"/>
      <c r="GW233" s="497"/>
      <c r="GX233" s="497"/>
      <c r="GY233" s="497"/>
      <c r="GZ233" s="497"/>
      <c r="HA233" s="497"/>
      <c r="HB233" s="497"/>
      <c r="HC233" s="497"/>
      <c r="HD233" s="497"/>
      <c r="HE233" s="497"/>
      <c r="HF233" s="497"/>
      <c r="HG233" s="497"/>
      <c r="HH233" s="497"/>
      <c r="HI233" s="497"/>
      <c r="HJ233" s="497"/>
      <c r="HK233" s="497"/>
      <c r="HL233" s="497"/>
      <c r="HM233" s="497"/>
      <c r="HN233" s="497"/>
      <c r="HO233" s="497"/>
      <c r="HP233" s="497"/>
      <c r="HQ233" s="497"/>
      <c r="HR233" s="497"/>
      <c r="HS233" s="497"/>
    </row>
    <row r="234" spans="1:227" ht="13.5" customHeight="1">
      <c r="A234" s="3046" t="s">
        <v>98</v>
      </c>
      <c r="B234" s="3101"/>
      <c r="C234" s="3101"/>
      <c r="D234" s="3101"/>
      <c r="E234" s="3101"/>
      <c r="F234" s="3101"/>
      <c r="G234" s="3101"/>
      <c r="H234" s="500"/>
      <c r="I234" s="500"/>
      <c r="J234" s="497"/>
      <c r="K234" s="497"/>
      <c r="L234" s="497"/>
      <c r="M234" s="497"/>
      <c r="N234" s="497"/>
      <c r="O234" s="497"/>
      <c r="P234" s="497"/>
      <c r="Q234" s="497"/>
      <c r="R234" s="497"/>
      <c r="S234" s="497"/>
      <c r="T234" s="497"/>
      <c r="U234" s="497"/>
      <c r="V234" s="497"/>
      <c r="W234" s="497"/>
      <c r="X234" s="497"/>
      <c r="Y234" s="497"/>
      <c r="Z234" s="497"/>
      <c r="AA234" s="497"/>
      <c r="AB234" s="497"/>
      <c r="AC234" s="497"/>
      <c r="AD234" s="497"/>
      <c r="AE234" s="497"/>
      <c r="AF234" s="497"/>
      <c r="AG234" s="497"/>
      <c r="AH234" s="497"/>
      <c r="AI234" s="497"/>
      <c r="AJ234" s="497"/>
      <c r="AK234" s="497"/>
      <c r="AL234" s="497"/>
      <c r="AM234" s="497"/>
      <c r="AN234" s="497"/>
      <c r="AO234" s="497"/>
      <c r="AP234" s="497"/>
      <c r="AQ234" s="497"/>
      <c r="AR234" s="497"/>
      <c r="AS234" s="497"/>
      <c r="AT234" s="497"/>
      <c r="AU234" s="497"/>
      <c r="AV234" s="497"/>
      <c r="AW234" s="497"/>
      <c r="AX234" s="497"/>
      <c r="AY234" s="497"/>
      <c r="AZ234" s="497"/>
      <c r="BA234" s="497"/>
      <c r="BB234" s="497"/>
      <c r="BC234" s="497"/>
      <c r="BD234" s="497"/>
      <c r="BE234" s="497"/>
      <c r="BF234" s="497"/>
      <c r="BG234" s="497"/>
      <c r="BH234" s="497"/>
      <c r="BI234" s="497"/>
      <c r="BJ234" s="497"/>
      <c r="BK234" s="497"/>
      <c r="BL234" s="497"/>
      <c r="BM234" s="497"/>
      <c r="BN234" s="497"/>
      <c r="BO234" s="497"/>
      <c r="BP234" s="497"/>
      <c r="BQ234" s="497"/>
      <c r="BR234" s="497"/>
      <c r="BS234" s="497"/>
      <c r="BT234" s="497"/>
      <c r="BU234" s="497"/>
      <c r="BV234" s="497"/>
      <c r="BW234" s="497"/>
      <c r="BX234" s="497"/>
      <c r="BY234" s="497"/>
      <c r="BZ234" s="497"/>
      <c r="CA234" s="497"/>
      <c r="CB234" s="497"/>
      <c r="CC234" s="497"/>
      <c r="CD234" s="497"/>
      <c r="CE234" s="497"/>
      <c r="CF234" s="497"/>
      <c r="CG234" s="497"/>
      <c r="CH234" s="497"/>
      <c r="CI234" s="497"/>
      <c r="CJ234" s="497"/>
      <c r="CK234" s="497"/>
      <c r="CL234" s="497"/>
      <c r="CM234" s="497"/>
      <c r="CN234" s="497"/>
      <c r="CO234" s="497"/>
      <c r="CP234" s="497"/>
      <c r="CQ234" s="497"/>
      <c r="CR234" s="497"/>
      <c r="CS234" s="497"/>
      <c r="CT234" s="497"/>
      <c r="CU234" s="497"/>
      <c r="CV234" s="497"/>
      <c r="CW234" s="497"/>
      <c r="CX234" s="497"/>
      <c r="CY234" s="497"/>
      <c r="CZ234" s="497"/>
      <c r="DA234" s="497"/>
      <c r="DB234" s="497"/>
      <c r="DC234" s="497"/>
      <c r="DD234" s="497"/>
      <c r="DE234" s="497"/>
      <c r="DF234" s="497"/>
      <c r="DG234" s="497"/>
      <c r="DH234" s="497"/>
      <c r="DI234" s="497"/>
      <c r="DJ234" s="497"/>
      <c r="DK234" s="497"/>
      <c r="DL234" s="497"/>
      <c r="DM234" s="497"/>
      <c r="DN234" s="497"/>
      <c r="DO234" s="497"/>
      <c r="DP234" s="497"/>
      <c r="DQ234" s="497"/>
      <c r="DR234" s="497"/>
      <c r="DS234" s="497"/>
      <c r="DT234" s="497"/>
      <c r="DU234" s="497"/>
      <c r="DV234" s="497"/>
      <c r="DW234" s="497"/>
      <c r="DX234" s="497"/>
      <c r="DY234" s="497"/>
      <c r="DZ234" s="497"/>
      <c r="EA234" s="497"/>
      <c r="EB234" s="497"/>
      <c r="EC234" s="497"/>
      <c r="ED234" s="497"/>
      <c r="EE234" s="497"/>
      <c r="EF234" s="497"/>
      <c r="EG234" s="497"/>
      <c r="EH234" s="497"/>
      <c r="EI234" s="497"/>
      <c r="EJ234" s="497"/>
      <c r="EK234" s="497"/>
      <c r="EL234" s="497"/>
      <c r="EM234" s="497"/>
      <c r="EN234" s="497"/>
      <c r="EO234" s="497"/>
      <c r="EP234" s="497"/>
      <c r="EQ234" s="497"/>
      <c r="ER234" s="497"/>
      <c r="ES234" s="497"/>
      <c r="ET234" s="497"/>
      <c r="EU234" s="497"/>
      <c r="EV234" s="497"/>
      <c r="EW234" s="497"/>
      <c r="EX234" s="497"/>
      <c r="EY234" s="497"/>
      <c r="EZ234" s="497"/>
      <c r="FA234" s="497"/>
      <c r="FB234" s="497"/>
      <c r="FC234" s="497"/>
      <c r="FD234" s="497"/>
      <c r="FE234" s="497"/>
      <c r="FF234" s="497"/>
      <c r="FG234" s="497"/>
      <c r="FH234" s="497"/>
      <c r="FI234" s="497"/>
      <c r="FJ234" s="497"/>
      <c r="FK234" s="497"/>
      <c r="FL234" s="497"/>
      <c r="FM234" s="497"/>
      <c r="FN234" s="497"/>
      <c r="FO234" s="497"/>
      <c r="FP234" s="497"/>
      <c r="FQ234" s="497"/>
      <c r="FR234" s="497"/>
      <c r="FS234" s="497"/>
      <c r="FT234" s="497"/>
      <c r="FU234" s="497"/>
      <c r="FV234" s="497"/>
      <c r="FW234" s="497"/>
      <c r="FX234" s="497"/>
      <c r="FY234" s="497"/>
      <c r="FZ234" s="497"/>
      <c r="GA234" s="497"/>
      <c r="GB234" s="497"/>
      <c r="GC234" s="497"/>
      <c r="GD234" s="497"/>
      <c r="GE234" s="497"/>
      <c r="GF234" s="497"/>
      <c r="GG234" s="497"/>
      <c r="GH234" s="497"/>
      <c r="GI234" s="497"/>
      <c r="GJ234" s="497"/>
      <c r="GK234" s="497"/>
      <c r="GL234" s="497"/>
      <c r="GM234" s="497"/>
      <c r="GN234" s="497"/>
      <c r="GO234" s="497"/>
      <c r="GP234" s="497"/>
      <c r="GQ234" s="497"/>
      <c r="GR234" s="497"/>
      <c r="GS234" s="497"/>
      <c r="GT234" s="497"/>
      <c r="GU234" s="497"/>
      <c r="GV234" s="497"/>
      <c r="GW234" s="497"/>
      <c r="GX234" s="497"/>
      <c r="GY234" s="497"/>
      <c r="GZ234" s="497"/>
      <c r="HA234" s="497"/>
      <c r="HB234" s="497"/>
      <c r="HC234" s="497"/>
      <c r="HD234" s="497"/>
      <c r="HE234" s="497"/>
      <c r="HF234" s="497"/>
      <c r="HG234" s="497"/>
      <c r="HH234" s="497"/>
      <c r="HI234" s="497"/>
      <c r="HJ234" s="497"/>
      <c r="HK234" s="497"/>
      <c r="HL234" s="497"/>
      <c r="HM234" s="497"/>
      <c r="HN234" s="497"/>
      <c r="HO234" s="497"/>
      <c r="HP234" s="497"/>
      <c r="HQ234" s="497"/>
      <c r="HR234" s="497"/>
      <c r="HS234" s="497"/>
    </row>
    <row r="235" spans="1:227" ht="13.5" customHeight="1">
      <c r="A235" s="3046" t="s">
        <v>99</v>
      </c>
      <c r="B235" s="3101"/>
      <c r="C235" s="3101"/>
      <c r="D235" s="3101"/>
      <c r="E235" s="3101"/>
      <c r="F235" s="3101"/>
      <c r="G235" s="3101"/>
      <c r="H235" s="500"/>
      <c r="I235" s="500"/>
      <c r="J235" s="497"/>
      <c r="K235" s="497"/>
      <c r="L235" s="497"/>
      <c r="M235" s="497"/>
      <c r="N235" s="497"/>
      <c r="O235" s="497"/>
      <c r="P235" s="497"/>
      <c r="Q235" s="497"/>
      <c r="R235" s="497"/>
      <c r="S235" s="497"/>
      <c r="T235" s="497"/>
      <c r="U235" s="497"/>
      <c r="V235" s="497"/>
      <c r="W235" s="497"/>
      <c r="X235" s="497"/>
      <c r="Y235" s="497"/>
      <c r="Z235" s="497"/>
      <c r="AA235" s="497"/>
      <c r="AB235" s="497"/>
      <c r="AC235" s="497"/>
      <c r="AD235" s="497"/>
      <c r="AE235" s="497"/>
      <c r="AF235" s="497"/>
      <c r="AG235" s="497"/>
      <c r="AH235" s="497"/>
      <c r="AI235" s="497"/>
      <c r="AJ235" s="497"/>
      <c r="AK235" s="497"/>
      <c r="AL235" s="497"/>
      <c r="AM235" s="497"/>
      <c r="AN235" s="497"/>
      <c r="AO235" s="497"/>
      <c r="AP235" s="497"/>
      <c r="AQ235" s="497"/>
      <c r="AR235" s="497"/>
      <c r="AS235" s="497"/>
      <c r="AT235" s="497"/>
      <c r="AU235" s="497"/>
      <c r="AV235" s="497"/>
      <c r="AW235" s="497"/>
      <c r="AX235" s="497"/>
      <c r="AY235" s="497"/>
      <c r="AZ235" s="497"/>
      <c r="BA235" s="497"/>
      <c r="BB235" s="497"/>
      <c r="BC235" s="497"/>
      <c r="BD235" s="497"/>
      <c r="BE235" s="497"/>
      <c r="BF235" s="497"/>
      <c r="BG235" s="497"/>
      <c r="BH235" s="497"/>
      <c r="BI235" s="497"/>
      <c r="BJ235" s="497"/>
      <c r="BK235" s="497"/>
      <c r="BL235" s="497"/>
      <c r="BM235" s="497"/>
      <c r="BN235" s="497"/>
      <c r="BO235" s="497"/>
      <c r="BP235" s="497"/>
      <c r="BQ235" s="497"/>
      <c r="BR235" s="497"/>
      <c r="BS235" s="497"/>
      <c r="BT235" s="497"/>
      <c r="BU235" s="497"/>
      <c r="BV235" s="497"/>
      <c r="BW235" s="497"/>
      <c r="BX235" s="497"/>
      <c r="BY235" s="497"/>
      <c r="BZ235" s="497"/>
      <c r="CA235" s="497"/>
      <c r="CB235" s="497"/>
      <c r="CC235" s="497"/>
      <c r="CD235" s="497"/>
      <c r="CE235" s="497"/>
      <c r="CF235" s="497"/>
      <c r="CG235" s="497"/>
      <c r="CH235" s="497"/>
      <c r="CI235" s="497"/>
      <c r="CJ235" s="497"/>
      <c r="CK235" s="497"/>
      <c r="CL235" s="497"/>
      <c r="CM235" s="497"/>
      <c r="CN235" s="497"/>
      <c r="CO235" s="497"/>
      <c r="CP235" s="497"/>
      <c r="CQ235" s="497"/>
      <c r="CR235" s="497"/>
      <c r="CS235" s="497"/>
      <c r="CT235" s="497"/>
      <c r="CU235" s="497"/>
      <c r="CV235" s="497"/>
      <c r="CW235" s="497"/>
      <c r="CX235" s="497"/>
      <c r="CY235" s="497"/>
      <c r="CZ235" s="497"/>
      <c r="DA235" s="497"/>
      <c r="DB235" s="497"/>
      <c r="DC235" s="497"/>
      <c r="DD235" s="497"/>
      <c r="DE235" s="497"/>
      <c r="DF235" s="497"/>
      <c r="DG235" s="497"/>
      <c r="DH235" s="497"/>
      <c r="DI235" s="497"/>
      <c r="DJ235" s="497"/>
      <c r="DK235" s="497"/>
      <c r="DL235" s="497"/>
      <c r="DM235" s="497"/>
      <c r="DN235" s="497"/>
      <c r="DO235" s="497"/>
      <c r="DP235" s="497"/>
      <c r="DQ235" s="497"/>
      <c r="DR235" s="497"/>
      <c r="DS235" s="497"/>
      <c r="DT235" s="497"/>
      <c r="DU235" s="497"/>
      <c r="DV235" s="497"/>
      <c r="DW235" s="497"/>
      <c r="DX235" s="497"/>
      <c r="DY235" s="497"/>
      <c r="DZ235" s="497"/>
      <c r="EA235" s="497"/>
      <c r="EB235" s="497"/>
      <c r="EC235" s="497"/>
      <c r="ED235" s="497"/>
      <c r="EE235" s="497"/>
      <c r="EF235" s="497"/>
      <c r="EG235" s="497"/>
      <c r="EH235" s="497"/>
      <c r="EI235" s="497"/>
      <c r="EJ235" s="497"/>
      <c r="EK235" s="497"/>
      <c r="EL235" s="497"/>
      <c r="EM235" s="497"/>
      <c r="EN235" s="497"/>
      <c r="EO235" s="497"/>
      <c r="EP235" s="497"/>
      <c r="EQ235" s="497"/>
      <c r="ER235" s="497"/>
      <c r="ES235" s="497"/>
      <c r="ET235" s="497"/>
      <c r="EU235" s="497"/>
      <c r="EV235" s="497"/>
      <c r="EW235" s="497"/>
      <c r="EX235" s="497"/>
      <c r="EY235" s="497"/>
      <c r="EZ235" s="497"/>
      <c r="FA235" s="497"/>
      <c r="FB235" s="497"/>
      <c r="FC235" s="497"/>
      <c r="FD235" s="497"/>
      <c r="FE235" s="497"/>
      <c r="FF235" s="497"/>
      <c r="FG235" s="497"/>
      <c r="FH235" s="497"/>
      <c r="FI235" s="497"/>
      <c r="FJ235" s="497"/>
      <c r="FK235" s="497"/>
      <c r="FL235" s="497"/>
      <c r="FM235" s="497"/>
      <c r="FN235" s="497"/>
      <c r="FO235" s="497"/>
      <c r="FP235" s="497"/>
      <c r="FQ235" s="497"/>
      <c r="FR235" s="497"/>
      <c r="FS235" s="497"/>
      <c r="FT235" s="497"/>
      <c r="FU235" s="497"/>
      <c r="FV235" s="497"/>
      <c r="FW235" s="497"/>
      <c r="FX235" s="497"/>
      <c r="FY235" s="497"/>
      <c r="FZ235" s="497"/>
      <c r="GA235" s="497"/>
      <c r="GB235" s="497"/>
      <c r="GC235" s="497"/>
      <c r="GD235" s="497"/>
      <c r="GE235" s="497"/>
      <c r="GF235" s="497"/>
      <c r="GG235" s="497"/>
      <c r="GH235" s="497"/>
      <c r="GI235" s="497"/>
      <c r="GJ235" s="497"/>
      <c r="GK235" s="497"/>
      <c r="GL235" s="497"/>
      <c r="GM235" s="497"/>
      <c r="GN235" s="497"/>
      <c r="GO235" s="497"/>
      <c r="GP235" s="497"/>
      <c r="GQ235" s="497"/>
      <c r="GR235" s="497"/>
      <c r="GS235" s="497"/>
      <c r="GT235" s="497"/>
      <c r="GU235" s="497"/>
      <c r="GV235" s="497"/>
      <c r="GW235" s="497"/>
      <c r="GX235" s="497"/>
      <c r="GY235" s="497"/>
      <c r="GZ235" s="497"/>
      <c r="HA235" s="497"/>
      <c r="HB235" s="497"/>
      <c r="HC235" s="497"/>
      <c r="HD235" s="497"/>
      <c r="HE235" s="497"/>
      <c r="HF235" s="497"/>
      <c r="HG235" s="497"/>
      <c r="HH235" s="497"/>
      <c r="HI235" s="497"/>
      <c r="HJ235" s="497"/>
      <c r="HK235" s="497"/>
      <c r="HL235" s="497"/>
      <c r="HM235" s="497"/>
      <c r="HN235" s="497"/>
      <c r="HO235" s="497"/>
      <c r="HP235" s="497"/>
      <c r="HQ235" s="497"/>
      <c r="HR235" s="497"/>
      <c r="HS235" s="497"/>
    </row>
    <row r="236" spans="1:227" customFormat="1" ht="40.5" customHeight="1">
      <c r="A236" s="3045" t="s">
        <v>7688</v>
      </c>
      <c r="B236" s="3045"/>
      <c r="C236" s="3045"/>
      <c r="D236" s="3045"/>
      <c r="E236" s="3045"/>
      <c r="F236" s="3045"/>
      <c r="G236" s="3045"/>
      <c r="J236" s="503"/>
    </row>
    <row r="239" spans="1:227" ht="12" customHeight="1">
      <c r="D239" s="504"/>
    </row>
    <row r="240" spans="1:227" ht="12" customHeight="1">
      <c r="D240" s="504"/>
    </row>
    <row r="241" spans="4:4" ht="12" customHeight="1">
      <c r="D241" s="504"/>
    </row>
    <row r="242" spans="4:4" ht="36.75" customHeight="1">
      <c r="D242" s="504"/>
    </row>
    <row r="243" spans="4:4" ht="12" customHeight="1">
      <c r="D243" s="504"/>
    </row>
    <row r="244" spans="4:4" ht="12" customHeight="1">
      <c r="D244" s="504"/>
    </row>
  </sheetData>
  <sheetProtection algorithmName="SHA-512" hashValue="PpZlK/x+58atOZ+cL5gsqRaut0QmiqL2yg6y6RlzZ7g0o/AWc0ZWG284bXVGeCeabLbD23ACRgq5wDbqJaviVw==" saltValue="0y6Alsq0jJDFzLwJG6yQmQ==" spinCount="100000" sheet="1" objects="1" scenarios="1"/>
  <mergeCells count="107">
    <mergeCell ref="G24:H24"/>
    <mergeCell ref="G28:H28"/>
    <mergeCell ref="G31:H31"/>
    <mergeCell ref="G33:H33"/>
    <mergeCell ref="G35:H35"/>
    <mergeCell ref="A236:G236"/>
    <mergeCell ref="A235:G235"/>
    <mergeCell ref="A4:D4"/>
    <mergeCell ref="A229:C229"/>
    <mergeCell ref="A232:G232"/>
    <mergeCell ref="A233:G233"/>
    <mergeCell ref="A234:G234"/>
    <mergeCell ref="G11:H11"/>
    <mergeCell ref="G13:H13"/>
    <mergeCell ref="G15:H15"/>
    <mergeCell ref="G16:H16"/>
    <mergeCell ref="G17:H17"/>
    <mergeCell ref="G18:H18"/>
    <mergeCell ref="G19:H19"/>
    <mergeCell ref="G20:H20"/>
    <mergeCell ref="G21:H21"/>
    <mergeCell ref="G50:H50"/>
    <mergeCell ref="G52:H52"/>
    <mergeCell ref="G55:H55"/>
    <mergeCell ref="G57:H57"/>
    <mergeCell ref="G61:H61"/>
    <mergeCell ref="G38:H38"/>
    <mergeCell ref="G40:H40"/>
    <mergeCell ref="G43:H43"/>
    <mergeCell ref="G45:H45"/>
    <mergeCell ref="G47:H47"/>
    <mergeCell ref="G75:H75"/>
    <mergeCell ref="G79:H79"/>
    <mergeCell ref="G84:H84"/>
    <mergeCell ref="G91:H91"/>
    <mergeCell ref="G93:H93"/>
    <mergeCell ref="G63:H63"/>
    <mergeCell ref="G67:H67"/>
    <mergeCell ref="G69:H69"/>
    <mergeCell ref="G71:H71"/>
    <mergeCell ref="G73:H73"/>
    <mergeCell ref="G109:H109"/>
    <mergeCell ref="G110:H110"/>
    <mergeCell ref="G111:H111"/>
    <mergeCell ref="G112:H112"/>
    <mergeCell ref="G113:H113"/>
    <mergeCell ref="G95:H95"/>
    <mergeCell ref="G103:H103"/>
    <mergeCell ref="G106:H106"/>
    <mergeCell ref="G107:H107"/>
    <mergeCell ref="G108:H108"/>
    <mergeCell ref="G119:H119"/>
    <mergeCell ref="G121:H121"/>
    <mergeCell ref="G123:H123"/>
    <mergeCell ref="G125:H125"/>
    <mergeCell ref="G127:H127"/>
    <mergeCell ref="G114:H114"/>
    <mergeCell ref="G115:H115"/>
    <mergeCell ref="G116:H116"/>
    <mergeCell ref="G117:H117"/>
    <mergeCell ref="G118:H118"/>
    <mergeCell ref="G141:H141"/>
    <mergeCell ref="G143:H143"/>
    <mergeCell ref="G145:H145"/>
    <mergeCell ref="G147:H147"/>
    <mergeCell ref="G149:H149"/>
    <mergeCell ref="G129:H129"/>
    <mergeCell ref="G131:H131"/>
    <mergeCell ref="G133:H133"/>
    <mergeCell ref="G135:H135"/>
    <mergeCell ref="G138:H138"/>
    <mergeCell ref="G163:H163"/>
    <mergeCell ref="G165:H165"/>
    <mergeCell ref="G167:H167"/>
    <mergeCell ref="G169:H169"/>
    <mergeCell ref="G171:H171"/>
    <mergeCell ref="G151:H151"/>
    <mergeCell ref="G154:H154"/>
    <mergeCell ref="G157:H157"/>
    <mergeCell ref="G159:H159"/>
    <mergeCell ref="G161:H161"/>
    <mergeCell ref="G191:H191"/>
    <mergeCell ref="G193:H193"/>
    <mergeCell ref="G195:H195"/>
    <mergeCell ref="G197:H197"/>
    <mergeCell ref="G199:H199"/>
    <mergeCell ref="G174:H174"/>
    <mergeCell ref="G177:H177"/>
    <mergeCell ref="G184:H184"/>
    <mergeCell ref="G187:H187"/>
    <mergeCell ref="G189:H189"/>
    <mergeCell ref="G179:H179"/>
    <mergeCell ref="G180:H180"/>
    <mergeCell ref="G181:H181"/>
    <mergeCell ref="G204:H204"/>
    <mergeCell ref="G211:H211"/>
    <mergeCell ref="G219:H219"/>
    <mergeCell ref="G224:H224"/>
    <mergeCell ref="G225:H225"/>
    <mergeCell ref="G213:H213"/>
    <mergeCell ref="G214:H214"/>
    <mergeCell ref="G215:H215"/>
    <mergeCell ref="G216:H216"/>
    <mergeCell ref="G217:H217"/>
    <mergeCell ref="G208:H208"/>
    <mergeCell ref="G209:H209"/>
    <mergeCell ref="G210:H210"/>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62F72-27F2-4BC0-994A-50094E40CD89}">
  <sheetPr>
    <pageSetUpPr fitToPage="1"/>
  </sheetPr>
  <dimension ref="A1:IJ41"/>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44" ht="20.25" customHeight="1">
      <c r="A1" s="236" t="s">
        <v>7849</v>
      </c>
      <c r="B1" s="113"/>
      <c r="C1" s="113"/>
      <c r="D1" s="113"/>
      <c r="E1" s="113"/>
      <c r="F1" s="113"/>
      <c r="G1" s="113"/>
      <c r="H1" s="113"/>
    </row>
    <row r="2" spans="1:244" s="109" customFormat="1" ht="13.5" customHeight="1">
      <c r="A2" s="66" t="s">
        <v>133</v>
      </c>
      <c r="B2" s="107"/>
      <c r="C2" s="107"/>
      <c r="D2" s="107"/>
      <c r="E2" s="107"/>
      <c r="F2" s="107"/>
      <c r="G2" s="107"/>
      <c r="H2" s="107"/>
      <c r="I2" s="147"/>
    </row>
    <row r="3" spans="1:244" s="109" customFormat="1" ht="13.5" customHeight="1">
      <c r="A3" s="110" t="s">
        <v>4800</v>
      </c>
      <c r="B3" s="111"/>
      <c r="C3" s="111"/>
      <c r="D3" s="111"/>
      <c r="E3" s="111"/>
      <c r="F3" s="113"/>
      <c r="G3" s="113"/>
      <c r="H3" s="147"/>
      <c r="I3" s="147"/>
    </row>
    <row r="4" spans="1:244" ht="13.5" customHeight="1">
      <c r="A4" s="3123" t="s">
        <v>5242</v>
      </c>
      <c r="B4" s="3162"/>
      <c r="C4" s="3162"/>
      <c r="D4" s="3162"/>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c r="IA4" s="109"/>
      <c r="IB4" s="109"/>
      <c r="IC4" s="109"/>
      <c r="ID4" s="109"/>
      <c r="IE4" s="109"/>
      <c r="IF4" s="109"/>
      <c r="IG4" s="109"/>
      <c r="IH4" s="109"/>
      <c r="II4" s="109"/>
      <c r="IJ4" s="109"/>
    </row>
    <row r="5" spans="1:244" ht="12.75" customHeight="1">
      <c r="A5" s="111" t="s">
        <v>4802</v>
      </c>
      <c r="B5" s="111"/>
      <c r="C5" s="111"/>
      <c r="D5" s="111"/>
      <c r="E5" s="111"/>
      <c r="F5" s="111"/>
      <c r="G5" s="113"/>
      <c r="H5" s="113"/>
    </row>
    <row r="6" spans="1:244" ht="12.75" customHeight="1">
      <c r="A6" s="111"/>
      <c r="B6" s="111"/>
      <c r="C6" s="111"/>
      <c r="D6" s="111"/>
      <c r="E6" s="111"/>
      <c r="F6" s="111"/>
      <c r="G6" s="113"/>
      <c r="H6" s="113"/>
    </row>
    <row r="7" spans="1:244" ht="24.75" customHeight="1">
      <c r="A7" s="118" t="s">
        <v>176</v>
      </c>
      <c r="B7" s="118" t="s">
        <v>177</v>
      </c>
      <c r="C7" s="118" t="s">
        <v>178</v>
      </c>
      <c r="D7" s="118" t="s">
        <v>138</v>
      </c>
      <c r="E7" s="118" t="s">
        <v>179</v>
      </c>
      <c r="F7" s="118" t="s">
        <v>180</v>
      </c>
      <c r="G7" s="118" t="s">
        <v>181</v>
      </c>
      <c r="H7" s="118" t="s">
        <v>9</v>
      </c>
      <c r="I7" s="118" t="s">
        <v>28</v>
      </c>
    </row>
    <row r="8" spans="1:244" ht="12.75" customHeight="1">
      <c r="A8" s="118" t="s">
        <v>182</v>
      </c>
      <c r="B8" s="118" t="s">
        <v>183</v>
      </c>
      <c r="C8" s="118" t="s">
        <v>184</v>
      </c>
      <c r="D8" s="118" t="s">
        <v>185</v>
      </c>
      <c r="E8" s="118" t="s">
        <v>186</v>
      </c>
      <c r="F8" s="118" t="s">
        <v>187</v>
      </c>
      <c r="G8" s="118" t="s">
        <v>188</v>
      </c>
      <c r="H8" s="118">
        <v>8</v>
      </c>
      <c r="I8" s="118">
        <v>9</v>
      </c>
    </row>
    <row r="9" spans="1:244" ht="21" customHeight="1">
      <c r="A9" s="148"/>
      <c r="B9" s="149"/>
      <c r="C9" s="149" t="s">
        <v>148</v>
      </c>
      <c r="D9" s="149" t="s">
        <v>149</v>
      </c>
      <c r="E9" s="149"/>
      <c r="F9" s="150"/>
      <c r="G9" s="151"/>
      <c r="H9" s="250">
        <f>H10</f>
        <v>0</v>
      </c>
    </row>
    <row r="10" spans="1:244" ht="13.5" customHeight="1">
      <c r="A10" s="247"/>
      <c r="B10" s="248"/>
      <c r="C10" s="248">
        <v>790</v>
      </c>
      <c r="D10" s="248" t="s">
        <v>4976</v>
      </c>
      <c r="E10" s="248"/>
      <c r="F10" s="249"/>
      <c r="G10" s="250"/>
      <c r="H10" s="250">
        <f>SUM(H11:H25)</f>
        <v>0</v>
      </c>
      <c r="I10" s="251"/>
    </row>
    <row r="11" spans="1:244" ht="27" customHeight="1">
      <c r="A11" s="244">
        <v>1</v>
      </c>
      <c r="B11" s="243">
        <v>790</v>
      </c>
      <c r="C11" s="243" t="s">
        <v>2913</v>
      </c>
      <c r="D11" s="243" t="s">
        <v>4977</v>
      </c>
      <c r="E11" s="243" t="s">
        <v>226</v>
      </c>
      <c r="F11" s="464">
        <f>F12</f>
        <v>12</v>
      </c>
      <c r="G11" s="3158" t="s">
        <v>7802</v>
      </c>
      <c r="H11" s="3159"/>
      <c r="I11" s="467" t="s">
        <v>5316</v>
      </c>
      <c r="AM11" s="468"/>
      <c r="AN11" s="468"/>
      <c r="AO11" s="468"/>
      <c r="AP11" s="468"/>
      <c r="AQ11" s="468"/>
      <c r="AR11" s="468"/>
      <c r="AS11" s="468"/>
      <c r="AT11" s="468"/>
      <c r="AU11" s="468"/>
      <c r="AV11" s="468"/>
      <c r="AW11" s="468"/>
      <c r="AX11" s="468"/>
      <c r="AY11" s="468"/>
      <c r="AZ11" s="468"/>
      <c r="BA11" s="468"/>
      <c r="BB11" s="468"/>
      <c r="BC11" s="468"/>
      <c r="BD11" s="468"/>
      <c r="BE11" s="468"/>
      <c r="BF11" s="468"/>
      <c r="BG11" s="468"/>
      <c r="BH11" s="468"/>
      <c r="BI11" s="468"/>
      <c r="BJ11" s="468"/>
      <c r="BK11" s="468"/>
      <c r="BL11" s="468"/>
      <c r="BM11" s="468"/>
      <c r="BN11" s="468"/>
      <c r="BO11" s="468"/>
      <c r="BP11" s="468"/>
      <c r="BQ11" s="468"/>
      <c r="BR11" s="468"/>
      <c r="BS11" s="468"/>
      <c r="BT11" s="468"/>
      <c r="BU11" s="468"/>
      <c r="BV11" s="468"/>
      <c r="BW11" s="468"/>
      <c r="BX11" s="468"/>
      <c r="BY11" s="468"/>
      <c r="BZ11" s="468"/>
      <c r="CA11" s="468"/>
      <c r="CB11" s="468"/>
      <c r="CC11" s="468"/>
      <c r="CD11" s="468"/>
      <c r="CE11" s="468"/>
      <c r="CF11" s="468"/>
      <c r="CG11" s="468"/>
      <c r="CH11" s="468"/>
      <c r="CI11" s="468"/>
      <c r="CJ11" s="468"/>
      <c r="CK11" s="468"/>
      <c r="CL11" s="468"/>
      <c r="CM11" s="468"/>
      <c r="CN11" s="468"/>
      <c r="CO11" s="468"/>
      <c r="CP11" s="468"/>
      <c r="CQ11" s="468"/>
      <c r="CR11" s="468"/>
      <c r="CS11" s="468"/>
      <c r="CT11" s="468"/>
      <c r="CU11" s="468"/>
      <c r="CV11" s="468"/>
      <c r="CW11" s="468"/>
      <c r="CX11" s="468"/>
      <c r="CY11" s="468"/>
      <c r="CZ11" s="468"/>
      <c r="DA11" s="468"/>
      <c r="DB11" s="468"/>
      <c r="DC11" s="468"/>
      <c r="DD11" s="468"/>
      <c r="DE11" s="468"/>
      <c r="DF11" s="468"/>
      <c r="DG11" s="468"/>
      <c r="DH11" s="468"/>
      <c r="DI11" s="468"/>
      <c r="DJ11" s="468"/>
      <c r="DK11" s="468"/>
      <c r="DL11" s="468"/>
      <c r="DM11" s="468"/>
      <c r="DN11" s="468"/>
      <c r="DO11" s="468"/>
      <c r="DP11" s="468"/>
      <c r="DQ11" s="468"/>
      <c r="DR11" s="468"/>
      <c r="DS11" s="468"/>
      <c r="DT11" s="468"/>
      <c r="DU11" s="468"/>
      <c r="DV11" s="468"/>
      <c r="DW11" s="468"/>
      <c r="DX11" s="468"/>
      <c r="DY11" s="468"/>
      <c r="DZ11" s="468"/>
      <c r="EA11" s="468"/>
      <c r="EB11" s="468"/>
      <c r="EC11" s="468"/>
      <c r="ED11" s="468"/>
      <c r="EE11" s="468"/>
      <c r="EF11" s="468"/>
      <c r="EG11" s="468"/>
      <c r="EH11" s="468"/>
      <c r="EI11" s="468"/>
      <c r="EJ11" s="468"/>
      <c r="EK11" s="468"/>
      <c r="EL11" s="468"/>
      <c r="EM11" s="468"/>
      <c r="EN11" s="468"/>
      <c r="EO11" s="468"/>
      <c r="EP11" s="468"/>
      <c r="EQ11" s="468"/>
      <c r="ER11" s="468"/>
      <c r="ES11" s="468"/>
      <c r="ET11" s="468"/>
      <c r="EU11" s="468"/>
      <c r="EV11" s="468"/>
      <c r="EW11" s="468"/>
      <c r="EX11" s="468"/>
      <c r="EY11" s="468"/>
      <c r="EZ11" s="468"/>
      <c r="FA11" s="468"/>
      <c r="FB11" s="468"/>
      <c r="FC11" s="468"/>
      <c r="FD11" s="468"/>
      <c r="FE11" s="468"/>
      <c r="FF11" s="468"/>
      <c r="FG11" s="468"/>
      <c r="FH11" s="468"/>
      <c r="FI11" s="468"/>
      <c r="FJ11" s="468"/>
      <c r="FK11" s="468"/>
      <c r="FL11" s="468"/>
      <c r="FM11" s="468"/>
      <c r="FN11" s="468"/>
      <c r="FO11" s="468"/>
      <c r="FP11" s="468"/>
      <c r="FQ11" s="468"/>
      <c r="FR11" s="468"/>
      <c r="FS11" s="468"/>
      <c r="FT11" s="468"/>
      <c r="FU11" s="468"/>
      <c r="FV11" s="468"/>
      <c r="FW11" s="468"/>
      <c r="FX11" s="468"/>
      <c r="FY11" s="468"/>
      <c r="FZ11" s="468"/>
      <c r="GA11" s="468"/>
      <c r="GB11" s="468"/>
      <c r="GC11" s="468"/>
      <c r="GD11" s="468"/>
      <c r="GE11" s="468"/>
      <c r="GF11" s="468"/>
      <c r="GG11" s="468"/>
      <c r="GH11" s="468"/>
      <c r="GI11" s="468"/>
      <c r="GJ11" s="468"/>
      <c r="GK11" s="468"/>
      <c r="GL11" s="468"/>
      <c r="GM11" s="468"/>
      <c r="GN11" s="468"/>
      <c r="GO11" s="468"/>
      <c r="GP11" s="468"/>
      <c r="GQ11" s="468"/>
      <c r="GR11" s="468"/>
      <c r="GS11" s="468"/>
      <c r="GT11" s="468"/>
      <c r="GU11" s="468"/>
      <c r="GV11" s="468"/>
      <c r="GW11" s="468"/>
      <c r="GX11" s="468"/>
      <c r="GY11" s="468"/>
      <c r="GZ11" s="468"/>
      <c r="HA11" s="468"/>
      <c r="HB11" s="468"/>
      <c r="HC11" s="468"/>
      <c r="HD11" s="468"/>
      <c r="HE11" s="468"/>
      <c r="HF11" s="468"/>
      <c r="HG11" s="468"/>
      <c r="HH11" s="468"/>
      <c r="HI11" s="468"/>
      <c r="HJ11" s="468"/>
      <c r="HK11" s="468"/>
      <c r="HL11" s="468"/>
      <c r="HM11" s="468"/>
      <c r="HN11" s="468"/>
      <c r="HO11" s="468"/>
      <c r="HP11" s="468"/>
      <c r="HQ11" s="468"/>
      <c r="HR11" s="468"/>
      <c r="HS11" s="468"/>
      <c r="HT11" s="468"/>
      <c r="HU11" s="468"/>
      <c r="HV11" s="468"/>
      <c r="HW11" s="468"/>
      <c r="HX11" s="468"/>
      <c r="HY11" s="468"/>
      <c r="HZ11" s="468"/>
      <c r="IA11" s="468"/>
      <c r="IB11" s="468"/>
      <c r="IC11" s="468"/>
      <c r="ID11" s="468"/>
      <c r="IE11" s="468"/>
      <c r="IF11" s="468"/>
      <c r="IG11" s="468"/>
      <c r="IH11" s="468"/>
      <c r="II11" s="468"/>
      <c r="IJ11" s="468"/>
    </row>
    <row r="12" spans="1:244" ht="27" customHeight="1">
      <c r="A12" s="469"/>
      <c r="B12" s="470"/>
      <c r="C12" s="470"/>
      <c r="D12" s="277" t="s">
        <v>4978</v>
      </c>
      <c r="E12" s="131"/>
      <c r="F12" s="471">
        <v>12</v>
      </c>
      <c r="G12" s="622"/>
      <c r="H12" s="473"/>
      <c r="I12" s="474"/>
    </row>
    <row r="13" spans="1:244" s="483" customFormat="1" ht="81" customHeight="1">
      <c r="A13" s="475"/>
      <c r="B13" s="476"/>
      <c r="C13" s="477"/>
      <c r="D13" s="478" t="s">
        <v>780</v>
      </c>
      <c r="E13" s="479"/>
      <c r="F13" s="480"/>
      <c r="G13" s="481"/>
      <c r="H13" s="482"/>
      <c r="I13" s="164"/>
      <c r="J13" s="147"/>
      <c r="M13" s="147"/>
      <c r="P13" s="484"/>
    </row>
    <row r="14" spans="1:244" ht="27" customHeight="1">
      <c r="A14" s="2803">
        <v>2</v>
      </c>
      <c r="B14" s="243">
        <v>790</v>
      </c>
      <c r="C14" s="243" t="s">
        <v>2915</v>
      </c>
      <c r="D14" s="243" t="s">
        <v>4979</v>
      </c>
      <c r="E14" s="243" t="s">
        <v>226</v>
      </c>
      <c r="F14" s="464">
        <f>F15</f>
        <v>7</v>
      </c>
      <c r="G14" s="3158" t="s">
        <v>7802</v>
      </c>
      <c r="H14" s="3159"/>
      <c r="I14" s="467" t="s">
        <v>5316</v>
      </c>
      <c r="AM14" s="468"/>
      <c r="AN14" s="468"/>
      <c r="AO14" s="468"/>
      <c r="AP14" s="468"/>
      <c r="AQ14" s="468"/>
      <c r="AR14" s="468"/>
      <c r="AS14" s="468"/>
      <c r="AT14" s="468"/>
      <c r="AU14" s="468"/>
      <c r="AV14" s="468"/>
      <c r="AW14" s="468"/>
      <c r="AX14" s="468"/>
      <c r="AY14" s="468"/>
      <c r="AZ14" s="468"/>
      <c r="BA14" s="468"/>
      <c r="BB14" s="468"/>
      <c r="BC14" s="468"/>
      <c r="BD14" s="468"/>
      <c r="BE14" s="468"/>
      <c r="BF14" s="468"/>
      <c r="BG14" s="468"/>
      <c r="BH14" s="468"/>
      <c r="BI14" s="468"/>
      <c r="BJ14" s="468"/>
      <c r="BK14" s="468"/>
      <c r="BL14" s="468"/>
      <c r="BM14" s="468"/>
      <c r="BN14" s="468"/>
      <c r="BO14" s="468"/>
      <c r="BP14" s="468"/>
      <c r="BQ14" s="468"/>
      <c r="BR14" s="468"/>
      <c r="BS14" s="468"/>
      <c r="BT14" s="468"/>
      <c r="BU14" s="468"/>
      <c r="BV14" s="468"/>
      <c r="BW14" s="468"/>
      <c r="BX14" s="468"/>
      <c r="BY14" s="468"/>
      <c r="BZ14" s="468"/>
      <c r="CA14" s="468"/>
      <c r="CB14" s="468"/>
      <c r="CC14" s="468"/>
      <c r="CD14" s="468"/>
      <c r="CE14" s="468"/>
      <c r="CF14" s="468"/>
      <c r="CG14" s="468"/>
      <c r="CH14" s="468"/>
      <c r="CI14" s="468"/>
      <c r="CJ14" s="468"/>
      <c r="CK14" s="468"/>
      <c r="CL14" s="468"/>
      <c r="CM14" s="468"/>
      <c r="CN14" s="468"/>
      <c r="CO14" s="468"/>
      <c r="CP14" s="468"/>
      <c r="CQ14" s="468"/>
      <c r="CR14" s="468"/>
      <c r="CS14" s="468"/>
      <c r="CT14" s="468"/>
      <c r="CU14" s="468"/>
      <c r="CV14" s="468"/>
      <c r="CW14" s="468"/>
      <c r="CX14" s="468"/>
      <c r="CY14" s="468"/>
      <c r="CZ14" s="468"/>
      <c r="DA14" s="468"/>
      <c r="DB14" s="468"/>
      <c r="DC14" s="468"/>
      <c r="DD14" s="468"/>
      <c r="DE14" s="468"/>
      <c r="DF14" s="468"/>
      <c r="DG14" s="468"/>
      <c r="DH14" s="468"/>
      <c r="DI14" s="468"/>
      <c r="DJ14" s="468"/>
      <c r="DK14" s="468"/>
      <c r="DL14" s="468"/>
      <c r="DM14" s="468"/>
      <c r="DN14" s="468"/>
      <c r="DO14" s="468"/>
      <c r="DP14" s="468"/>
      <c r="DQ14" s="468"/>
      <c r="DR14" s="468"/>
      <c r="DS14" s="468"/>
      <c r="DT14" s="468"/>
      <c r="DU14" s="468"/>
      <c r="DV14" s="468"/>
      <c r="DW14" s="468"/>
      <c r="DX14" s="468"/>
      <c r="DY14" s="468"/>
      <c r="DZ14" s="468"/>
      <c r="EA14" s="468"/>
      <c r="EB14" s="468"/>
      <c r="EC14" s="468"/>
      <c r="ED14" s="468"/>
      <c r="EE14" s="468"/>
      <c r="EF14" s="468"/>
      <c r="EG14" s="468"/>
      <c r="EH14" s="468"/>
      <c r="EI14" s="468"/>
      <c r="EJ14" s="468"/>
      <c r="EK14" s="468"/>
      <c r="EL14" s="468"/>
      <c r="EM14" s="468"/>
      <c r="EN14" s="468"/>
      <c r="EO14" s="468"/>
      <c r="EP14" s="468"/>
      <c r="EQ14" s="468"/>
      <c r="ER14" s="468"/>
      <c r="ES14" s="468"/>
      <c r="ET14" s="468"/>
      <c r="EU14" s="468"/>
      <c r="EV14" s="468"/>
      <c r="EW14" s="468"/>
      <c r="EX14" s="468"/>
      <c r="EY14" s="468"/>
      <c r="EZ14" s="468"/>
      <c r="FA14" s="468"/>
      <c r="FB14" s="468"/>
      <c r="FC14" s="468"/>
      <c r="FD14" s="468"/>
      <c r="FE14" s="468"/>
      <c r="FF14" s="468"/>
      <c r="FG14" s="468"/>
      <c r="FH14" s="468"/>
      <c r="FI14" s="468"/>
      <c r="FJ14" s="468"/>
      <c r="FK14" s="468"/>
      <c r="FL14" s="468"/>
      <c r="FM14" s="468"/>
      <c r="FN14" s="468"/>
      <c r="FO14" s="468"/>
      <c r="FP14" s="468"/>
      <c r="FQ14" s="468"/>
      <c r="FR14" s="468"/>
      <c r="FS14" s="468"/>
      <c r="FT14" s="468"/>
      <c r="FU14" s="468"/>
      <c r="FV14" s="468"/>
      <c r="FW14" s="468"/>
      <c r="FX14" s="468"/>
      <c r="FY14" s="468"/>
      <c r="FZ14" s="468"/>
      <c r="GA14" s="468"/>
      <c r="GB14" s="468"/>
      <c r="GC14" s="468"/>
      <c r="GD14" s="468"/>
      <c r="GE14" s="468"/>
      <c r="GF14" s="468"/>
      <c r="GG14" s="468"/>
      <c r="GH14" s="468"/>
      <c r="GI14" s="468"/>
      <c r="GJ14" s="468"/>
      <c r="GK14" s="468"/>
      <c r="GL14" s="468"/>
      <c r="GM14" s="468"/>
      <c r="GN14" s="468"/>
      <c r="GO14" s="468"/>
      <c r="GP14" s="468"/>
      <c r="GQ14" s="468"/>
      <c r="GR14" s="468"/>
      <c r="GS14" s="468"/>
      <c r="GT14" s="468"/>
      <c r="GU14" s="468"/>
      <c r="GV14" s="468"/>
      <c r="GW14" s="468"/>
      <c r="GX14" s="468"/>
      <c r="GY14" s="468"/>
      <c r="GZ14" s="468"/>
      <c r="HA14" s="468"/>
      <c r="HB14" s="468"/>
      <c r="HC14" s="468"/>
      <c r="HD14" s="468"/>
      <c r="HE14" s="468"/>
      <c r="HF14" s="468"/>
      <c r="HG14" s="468"/>
      <c r="HH14" s="468"/>
      <c r="HI14" s="468"/>
      <c r="HJ14" s="468"/>
      <c r="HK14" s="468"/>
      <c r="HL14" s="468"/>
      <c r="HM14" s="468"/>
      <c r="HN14" s="468"/>
      <c r="HO14" s="468"/>
      <c r="HP14" s="468"/>
      <c r="HQ14" s="468"/>
      <c r="HR14" s="468"/>
      <c r="HS14" s="468"/>
      <c r="HT14" s="468"/>
      <c r="HU14" s="468"/>
      <c r="HV14" s="468"/>
      <c r="HW14" s="468"/>
      <c r="HX14" s="468"/>
      <c r="HY14" s="468"/>
      <c r="HZ14" s="468"/>
      <c r="IA14" s="468"/>
      <c r="IB14" s="468"/>
      <c r="IC14" s="468"/>
      <c r="ID14" s="468"/>
      <c r="IE14" s="468"/>
      <c r="IF14" s="468"/>
      <c r="IG14" s="468"/>
      <c r="IH14" s="468"/>
      <c r="II14" s="468"/>
      <c r="IJ14" s="468"/>
    </row>
    <row r="15" spans="1:244" ht="13.5" customHeight="1">
      <c r="A15" s="244"/>
      <c r="B15" s="243"/>
      <c r="C15" s="396"/>
      <c r="D15" s="485" t="s">
        <v>8065</v>
      </c>
      <c r="E15" s="396"/>
      <c r="F15" s="471">
        <v>7</v>
      </c>
      <c r="G15" s="481"/>
      <c r="H15" s="473"/>
      <c r="I15" s="164"/>
      <c r="AM15" s="468"/>
      <c r="AN15" s="468"/>
      <c r="AO15" s="468"/>
      <c r="AP15" s="468"/>
      <c r="AQ15" s="468"/>
      <c r="AR15" s="468"/>
      <c r="AS15" s="468"/>
      <c r="AT15" s="468"/>
      <c r="AU15" s="468"/>
      <c r="AV15" s="468"/>
      <c r="AW15" s="468"/>
      <c r="AX15" s="468"/>
      <c r="AY15" s="468"/>
      <c r="AZ15" s="468"/>
      <c r="BA15" s="468"/>
      <c r="BB15" s="468"/>
      <c r="BC15" s="468"/>
      <c r="BD15" s="468"/>
      <c r="BE15" s="468"/>
      <c r="BF15" s="468"/>
      <c r="BG15" s="468"/>
      <c r="BH15" s="468"/>
      <c r="BI15" s="468"/>
      <c r="BJ15" s="468"/>
      <c r="BK15" s="468"/>
      <c r="BL15" s="468"/>
      <c r="BM15" s="468"/>
      <c r="BN15" s="468"/>
      <c r="BO15" s="468"/>
      <c r="BP15" s="468"/>
      <c r="BQ15" s="468"/>
      <c r="BR15" s="468"/>
      <c r="BS15" s="468"/>
      <c r="BT15" s="468"/>
      <c r="BU15" s="468"/>
      <c r="BV15" s="468"/>
      <c r="BW15" s="468"/>
      <c r="BX15" s="468"/>
      <c r="BY15" s="468"/>
      <c r="BZ15" s="468"/>
      <c r="CA15" s="468"/>
      <c r="CB15" s="468"/>
      <c r="CC15" s="468"/>
      <c r="CD15" s="468"/>
      <c r="CE15" s="468"/>
      <c r="CF15" s="468"/>
      <c r="CG15" s="468"/>
      <c r="CH15" s="468"/>
      <c r="CI15" s="468"/>
      <c r="CJ15" s="468"/>
      <c r="CK15" s="468"/>
      <c r="CL15" s="468"/>
      <c r="CM15" s="468"/>
      <c r="CN15" s="468"/>
      <c r="CO15" s="468"/>
      <c r="CP15" s="468"/>
      <c r="CQ15" s="468"/>
      <c r="CR15" s="468"/>
      <c r="CS15" s="468"/>
      <c r="CT15" s="468"/>
      <c r="CU15" s="468"/>
      <c r="CV15" s="468"/>
      <c r="CW15" s="468"/>
      <c r="CX15" s="468"/>
      <c r="CY15" s="468"/>
      <c r="CZ15" s="468"/>
      <c r="DA15" s="468"/>
      <c r="DB15" s="468"/>
      <c r="DC15" s="468"/>
      <c r="DD15" s="468"/>
      <c r="DE15" s="468"/>
      <c r="DF15" s="468"/>
      <c r="DG15" s="468"/>
      <c r="DH15" s="468"/>
      <c r="DI15" s="468"/>
      <c r="DJ15" s="468"/>
      <c r="DK15" s="468"/>
      <c r="DL15" s="468"/>
      <c r="DM15" s="468"/>
      <c r="DN15" s="468"/>
      <c r="DO15" s="468"/>
      <c r="DP15" s="468"/>
      <c r="DQ15" s="468"/>
      <c r="DR15" s="468"/>
      <c r="DS15" s="468"/>
      <c r="DT15" s="468"/>
      <c r="DU15" s="468"/>
      <c r="DV15" s="468"/>
      <c r="DW15" s="468"/>
      <c r="DX15" s="468"/>
      <c r="DY15" s="468"/>
      <c r="DZ15" s="468"/>
      <c r="EA15" s="468"/>
      <c r="EB15" s="468"/>
      <c r="EC15" s="468"/>
      <c r="ED15" s="468"/>
      <c r="EE15" s="468"/>
      <c r="EF15" s="468"/>
      <c r="EG15" s="468"/>
      <c r="EH15" s="468"/>
      <c r="EI15" s="468"/>
      <c r="EJ15" s="468"/>
      <c r="EK15" s="468"/>
      <c r="EL15" s="468"/>
      <c r="EM15" s="468"/>
      <c r="EN15" s="468"/>
      <c r="EO15" s="468"/>
      <c r="EP15" s="468"/>
      <c r="EQ15" s="468"/>
      <c r="ER15" s="468"/>
      <c r="ES15" s="468"/>
      <c r="ET15" s="468"/>
      <c r="EU15" s="468"/>
      <c r="EV15" s="468"/>
      <c r="EW15" s="468"/>
      <c r="EX15" s="468"/>
      <c r="EY15" s="468"/>
      <c r="EZ15" s="468"/>
      <c r="FA15" s="468"/>
      <c r="FB15" s="468"/>
      <c r="FC15" s="468"/>
      <c r="FD15" s="468"/>
      <c r="FE15" s="468"/>
      <c r="FF15" s="468"/>
      <c r="FG15" s="468"/>
      <c r="FH15" s="468"/>
      <c r="FI15" s="468"/>
      <c r="FJ15" s="468"/>
      <c r="FK15" s="468"/>
      <c r="FL15" s="468"/>
      <c r="FM15" s="468"/>
      <c r="FN15" s="468"/>
      <c r="FO15" s="468"/>
      <c r="FP15" s="468"/>
      <c r="FQ15" s="468"/>
      <c r="FR15" s="468"/>
      <c r="FS15" s="468"/>
      <c r="FT15" s="468"/>
      <c r="FU15" s="468"/>
      <c r="FV15" s="468"/>
      <c r="FW15" s="468"/>
      <c r="FX15" s="468"/>
      <c r="FY15" s="468"/>
      <c r="FZ15" s="468"/>
      <c r="GA15" s="468"/>
      <c r="GB15" s="468"/>
      <c r="GC15" s="468"/>
      <c r="GD15" s="468"/>
      <c r="GE15" s="468"/>
      <c r="GF15" s="468"/>
      <c r="GG15" s="468"/>
      <c r="GH15" s="468"/>
      <c r="GI15" s="468"/>
      <c r="GJ15" s="468"/>
      <c r="GK15" s="468"/>
      <c r="GL15" s="468"/>
      <c r="GM15" s="468"/>
      <c r="GN15" s="468"/>
      <c r="GO15" s="468"/>
      <c r="GP15" s="468"/>
      <c r="GQ15" s="468"/>
      <c r="GR15" s="468"/>
      <c r="GS15" s="468"/>
      <c r="GT15" s="468"/>
      <c r="GU15" s="468"/>
      <c r="GV15" s="468"/>
      <c r="GW15" s="468"/>
      <c r="GX15" s="468"/>
      <c r="GY15" s="468"/>
      <c r="GZ15" s="468"/>
      <c r="HA15" s="468"/>
      <c r="HB15" s="468"/>
      <c r="HC15" s="468"/>
      <c r="HD15" s="468"/>
      <c r="HE15" s="468"/>
      <c r="HF15" s="468"/>
      <c r="HG15" s="468"/>
      <c r="HH15" s="468"/>
      <c r="HI15" s="468"/>
      <c r="HJ15" s="468"/>
      <c r="HK15" s="468"/>
      <c r="HL15" s="468"/>
      <c r="HM15" s="468"/>
      <c r="HN15" s="468"/>
      <c r="HO15" s="468"/>
      <c r="HP15" s="468"/>
      <c r="HQ15" s="468"/>
      <c r="HR15" s="468"/>
      <c r="HS15" s="468"/>
      <c r="HT15" s="468"/>
      <c r="HU15" s="468"/>
      <c r="HV15" s="468"/>
      <c r="HW15" s="468"/>
      <c r="HX15" s="468"/>
      <c r="HY15" s="468"/>
      <c r="HZ15" s="468"/>
      <c r="IA15" s="468"/>
      <c r="IB15" s="468"/>
      <c r="IC15" s="468"/>
      <c r="ID15" s="468"/>
      <c r="IE15" s="468"/>
      <c r="IF15" s="468"/>
      <c r="IG15" s="468"/>
      <c r="IH15" s="468"/>
      <c r="II15" s="468"/>
      <c r="IJ15" s="468"/>
    </row>
    <row r="16" spans="1:244" s="483" customFormat="1" ht="81" customHeight="1">
      <c r="A16" s="475"/>
      <c r="B16" s="476"/>
      <c r="C16" s="477"/>
      <c r="D16" s="478" t="s">
        <v>780</v>
      </c>
      <c r="E16" s="479"/>
      <c r="F16" s="480"/>
      <c r="G16" s="481"/>
      <c r="H16" s="482"/>
      <c r="I16" s="164"/>
      <c r="J16" s="147"/>
      <c r="M16" s="147"/>
      <c r="P16" s="484"/>
    </row>
    <row r="17" spans="1:244" ht="27" customHeight="1">
      <c r="A17" s="2803">
        <v>3</v>
      </c>
      <c r="B17" s="243">
        <v>790</v>
      </c>
      <c r="C17" s="243" t="s">
        <v>2917</v>
      </c>
      <c r="D17" s="243" t="s">
        <v>4980</v>
      </c>
      <c r="E17" s="243" t="s">
        <v>226</v>
      </c>
      <c r="F17" s="464">
        <f>F18</f>
        <v>28</v>
      </c>
      <c r="G17" s="3158" t="s">
        <v>7802</v>
      </c>
      <c r="H17" s="3159"/>
      <c r="I17" s="467" t="s">
        <v>5316</v>
      </c>
      <c r="AM17" s="468"/>
      <c r="AN17" s="468"/>
      <c r="AO17" s="468"/>
      <c r="AP17" s="468"/>
      <c r="AQ17" s="468"/>
      <c r="AR17" s="468"/>
      <c r="AS17" s="468"/>
      <c r="AT17" s="468"/>
      <c r="AU17" s="468"/>
      <c r="AV17" s="468"/>
      <c r="AW17" s="468"/>
      <c r="AX17" s="468"/>
      <c r="AY17" s="468"/>
      <c r="AZ17" s="468"/>
      <c r="BA17" s="468"/>
      <c r="BB17" s="468"/>
      <c r="BC17" s="468"/>
      <c r="BD17" s="468"/>
      <c r="BE17" s="468"/>
      <c r="BF17" s="468"/>
      <c r="BG17" s="468"/>
      <c r="BH17" s="468"/>
      <c r="BI17" s="468"/>
      <c r="BJ17" s="468"/>
      <c r="BK17" s="468"/>
      <c r="BL17" s="468"/>
      <c r="BM17" s="468"/>
      <c r="BN17" s="468"/>
      <c r="BO17" s="468"/>
      <c r="BP17" s="468"/>
      <c r="BQ17" s="468"/>
      <c r="BR17" s="468"/>
      <c r="BS17" s="468"/>
      <c r="BT17" s="468"/>
      <c r="BU17" s="468"/>
      <c r="BV17" s="468"/>
      <c r="BW17" s="468"/>
      <c r="BX17" s="468"/>
      <c r="BY17" s="468"/>
      <c r="BZ17" s="468"/>
      <c r="CA17" s="468"/>
      <c r="CB17" s="468"/>
      <c r="CC17" s="468"/>
      <c r="CD17" s="468"/>
      <c r="CE17" s="468"/>
      <c r="CF17" s="468"/>
      <c r="CG17" s="468"/>
      <c r="CH17" s="468"/>
      <c r="CI17" s="468"/>
      <c r="CJ17" s="468"/>
      <c r="CK17" s="468"/>
      <c r="CL17" s="468"/>
      <c r="CM17" s="468"/>
      <c r="CN17" s="468"/>
      <c r="CO17" s="468"/>
      <c r="CP17" s="468"/>
      <c r="CQ17" s="468"/>
      <c r="CR17" s="468"/>
      <c r="CS17" s="468"/>
      <c r="CT17" s="468"/>
      <c r="CU17" s="468"/>
      <c r="CV17" s="468"/>
      <c r="CW17" s="468"/>
      <c r="CX17" s="468"/>
      <c r="CY17" s="468"/>
      <c r="CZ17" s="468"/>
      <c r="DA17" s="468"/>
      <c r="DB17" s="468"/>
      <c r="DC17" s="468"/>
      <c r="DD17" s="468"/>
      <c r="DE17" s="468"/>
      <c r="DF17" s="468"/>
      <c r="DG17" s="468"/>
      <c r="DH17" s="468"/>
      <c r="DI17" s="468"/>
      <c r="DJ17" s="468"/>
      <c r="DK17" s="468"/>
      <c r="DL17" s="468"/>
      <c r="DM17" s="468"/>
      <c r="DN17" s="468"/>
      <c r="DO17" s="468"/>
      <c r="DP17" s="468"/>
      <c r="DQ17" s="468"/>
      <c r="DR17" s="468"/>
      <c r="DS17" s="468"/>
      <c r="DT17" s="468"/>
      <c r="DU17" s="468"/>
      <c r="DV17" s="468"/>
      <c r="DW17" s="468"/>
      <c r="DX17" s="468"/>
      <c r="DY17" s="468"/>
      <c r="DZ17" s="468"/>
      <c r="EA17" s="468"/>
      <c r="EB17" s="468"/>
      <c r="EC17" s="468"/>
      <c r="ED17" s="468"/>
      <c r="EE17" s="468"/>
      <c r="EF17" s="468"/>
      <c r="EG17" s="468"/>
      <c r="EH17" s="468"/>
      <c r="EI17" s="468"/>
      <c r="EJ17" s="468"/>
      <c r="EK17" s="468"/>
      <c r="EL17" s="468"/>
      <c r="EM17" s="468"/>
      <c r="EN17" s="468"/>
      <c r="EO17" s="468"/>
      <c r="EP17" s="468"/>
      <c r="EQ17" s="468"/>
      <c r="ER17" s="468"/>
      <c r="ES17" s="468"/>
      <c r="ET17" s="468"/>
      <c r="EU17" s="468"/>
      <c r="EV17" s="468"/>
      <c r="EW17" s="468"/>
      <c r="EX17" s="468"/>
      <c r="EY17" s="468"/>
      <c r="EZ17" s="468"/>
      <c r="FA17" s="468"/>
      <c r="FB17" s="468"/>
      <c r="FC17" s="468"/>
      <c r="FD17" s="468"/>
      <c r="FE17" s="468"/>
      <c r="FF17" s="468"/>
      <c r="FG17" s="468"/>
      <c r="FH17" s="468"/>
      <c r="FI17" s="468"/>
      <c r="FJ17" s="468"/>
      <c r="FK17" s="468"/>
      <c r="FL17" s="468"/>
      <c r="FM17" s="468"/>
      <c r="FN17" s="468"/>
      <c r="FO17" s="468"/>
      <c r="FP17" s="468"/>
      <c r="FQ17" s="468"/>
      <c r="FR17" s="468"/>
      <c r="FS17" s="468"/>
      <c r="FT17" s="468"/>
      <c r="FU17" s="468"/>
      <c r="FV17" s="468"/>
      <c r="FW17" s="468"/>
      <c r="FX17" s="468"/>
      <c r="FY17" s="468"/>
      <c r="FZ17" s="468"/>
      <c r="GA17" s="468"/>
      <c r="GB17" s="468"/>
      <c r="GC17" s="468"/>
      <c r="GD17" s="468"/>
      <c r="GE17" s="468"/>
      <c r="GF17" s="468"/>
      <c r="GG17" s="468"/>
      <c r="GH17" s="468"/>
      <c r="GI17" s="468"/>
      <c r="GJ17" s="468"/>
      <c r="GK17" s="468"/>
      <c r="GL17" s="468"/>
      <c r="GM17" s="468"/>
      <c r="GN17" s="468"/>
      <c r="GO17" s="468"/>
      <c r="GP17" s="468"/>
      <c r="GQ17" s="468"/>
      <c r="GR17" s="468"/>
      <c r="GS17" s="468"/>
      <c r="GT17" s="468"/>
      <c r="GU17" s="468"/>
      <c r="GV17" s="468"/>
      <c r="GW17" s="468"/>
      <c r="GX17" s="468"/>
      <c r="GY17" s="468"/>
      <c r="GZ17" s="468"/>
      <c r="HA17" s="468"/>
      <c r="HB17" s="468"/>
      <c r="HC17" s="468"/>
      <c r="HD17" s="468"/>
      <c r="HE17" s="468"/>
      <c r="HF17" s="468"/>
      <c r="HG17" s="468"/>
      <c r="HH17" s="468"/>
      <c r="HI17" s="468"/>
      <c r="HJ17" s="468"/>
      <c r="HK17" s="468"/>
      <c r="HL17" s="468"/>
      <c r="HM17" s="468"/>
      <c r="HN17" s="468"/>
      <c r="HO17" s="468"/>
      <c r="HP17" s="468"/>
      <c r="HQ17" s="468"/>
      <c r="HR17" s="468"/>
      <c r="HS17" s="468"/>
      <c r="HT17" s="468"/>
      <c r="HU17" s="468"/>
      <c r="HV17" s="468"/>
      <c r="HW17" s="468"/>
      <c r="HX17" s="468"/>
      <c r="HY17" s="468"/>
      <c r="HZ17" s="468"/>
      <c r="IA17" s="468"/>
      <c r="IB17" s="468"/>
      <c r="IC17" s="468"/>
      <c r="ID17" s="468"/>
      <c r="IE17" s="468"/>
      <c r="IF17" s="468"/>
      <c r="IG17" s="468"/>
      <c r="IH17" s="468"/>
      <c r="II17" s="468"/>
      <c r="IJ17" s="468"/>
    </row>
    <row r="18" spans="1:244" ht="13.5" customHeight="1">
      <c r="A18" s="244"/>
      <c r="B18" s="243"/>
      <c r="C18" s="396"/>
      <c r="D18" s="485" t="s">
        <v>8066</v>
      </c>
      <c r="E18" s="396"/>
      <c r="F18" s="471">
        <v>28</v>
      </c>
      <c r="G18" s="481"/>
      <c r="H18" s="473"/>
      <c r="I18" s="164"/>
      <c r="AM18" s="468"/>
      <c r="AN18" s="468"/>
      <c r="AO18" s="468"/>
      <c r="AP18" s="468"/>
      <c r="AQ18" s="468"/>
      <c r="AR18" s="468"/>
      <c r="AS18" s="468"/>
      <c r="AT18" s="468"/>
      <c r="AU18" s="468"/>
      <c r="AV18" s="468"/>
      <c r="AW18" s="468"/>
      <c r="AX18" s="468"/>
      <c r="AY18" s="468"/>
      <c r="AZ18" s="468"/>
      <c r="BA18" s="468"/>
      <c r="BB18" s="468"/>
      <c r="BC18" s="468"/>
      <c r="BD18" s="468"/>
      <c r="BE18" s="468"/>
      <c r="BF18" s="468"/>
      <c r="BG18" s="468"/>
      <c r="BH18" s="468"/>
      <c r="BI18" s="468"/>
      <c r="BJ18" s="468"/>
      <c r="BK18" s="468"/>
      <c r="BL18" s="468"/>
      <c r="BM18" s="468"/>
      <c r="BN18" s="468"/>
      <c r="BO18" s="468"/>
      <c r="BP18" s="468"/>
      <c r="BQ18" s="468"/>
      <c r="BR18" s="468"/>
      <c r="BS18" s="468"/>
      <c r="BT18" s="468"/>
      <c r="BU18" s="468"/>
      <c r="BV18" s="468"/>
      <c r="BW18" s="468"/>
      <c r="BX18" s="468"/>
      <c r="BY18" s="468"/>
      <c r="BZ18" s="468"/>
      <c r="CA18" s="468"/>
      <c r="CB18" s="468"/>
      <c r="CC18" s="468"/>
      <c r="CD18" s="468"/>
      <c r="CE18" s="468"/>
      <c r="CF18" s="468"/>
      <c r="CG18" s="468"/>
      <c r="CH18" s="468"/>
      <c r="CI18" s="468"/>
      <c r="CJ18" s="468"/>
      <c r="CK18" s="468"/>
      <c r="CL18" s="468"/>
      <c r="CM18" s="468"/>
      <c r="CN18" s="468"/>
      <c r="CO18" s="468"/>
      <c r="CP18" s="468"/>
      <c r="CQ18" s="468"/>
      <c r="CR18" s="468"/>
      <c r="CS18" s="468"/>
      <c r="CT18" s="468"/>
      <c r="CU18" s="468"/>
      <c r="CV18" s="468"/>
      <c r="CW18" s="468"/>
      <c r="CX18" s="468"/>
      <c r="CY18" s="468"/>
      <c r="CZ18" s="468"/>
      <c r="DA18" s="468"/>
      <c r="DB18" s="468"/>
      <c r="DC18" s="468"/>
      <c r="DD18" s="468"/>
      <c r="DE18" s="468"/>
      <c r="DF18" s="468"/>
      <c r="DG18" s="468"/>
      <c r="DH18" s="468"/>
      <c r="DI18" s="468"/>
      <c r="DJ18" s="468"/>
      <c r="DK18" s="468"/>
      <c r="DL18" s="468"/>
      <c r="DM18" s="468"/>
      <c r="DN18" s="468"/>
      <c r="DO18" s="468"/>
      <c r="DP18" s="468"/>
      <c r="DQ18" s="468"/>
      <c r="DR18" s="468"/>
      <c r="DS18" s="468"/>
      <c r="DT18" s="468"/>
      <c r="DU18" s="468"/>
      <c r="DV18" s="468"/>
      <c r="DW18" s="468"/>
      <c r="DX18" s="468"/>
      <c r="DY18" s="468"/>
      <c r="DZ18" s="468"/>
      <c r="EA18" s="468"/>
      <c r="EB18" s="468"/>
      <c r="EC18" s="468"/>
      <c r="ED18" s="468"/>
      <c r="EE18" s="468"/>
      <c r="EF18" s="468"/>
      <c r="EG18" s="468"/>
      <c r="EH18" s="468"/>
      <c r="EI18" s="468"/>
      <c r="EJ18" s="468"/>
      <c r="EK18" s="468"/>
      <c r="EL18" s="468"/>
      <c r="EM18" s="468"/>
      <c r="EN18" s="468"/>
      <c r="EO18" s="468"/>
      <c r="EP18" s="468"/>
      <c r="EQ18" s="468"/>
      <c r="ER18" s="468"/>
      <c r="ES18" s="468"/>
      <c r="ET18" s="468"/>
      <c r="EU18" s="468"/>
      <c r="EV18" s="468"/>
      <c r="EW18" s="468"/>
      <c r="EX18" s="468"/>
      <c r="EY18" s="468"/>
      <c r="EZ18" s="468"/>
      <c r="FA18" s="468"/>
      <c r="FB18" s="468"/>
      <c r="FC18" s="468"/>
      <c r="FD18" s="468"/>
      <c r="FE18" s="468"/>
      <c r="FF18" s="468"/>
      <c r="FG18" s="468"/>
      <c r="FH18" s="468"/>
      <c r="FI18" s="468"/>
      <c r="FJ18" s="468"/>
      <c r="FK18" s="468"/>
      <c r="FL18" s="468"/>
      <c r="FM18" s="468"/>
      <c r="FN18" s="468"/>
      <c r="FO18" s="468"/>
      <c r="FP18" s="468"/>
      <c r="FQ18" s="468"/>
      <c r="FR18" s="468"/>
      <c r="FS18" s="468"/>
      <c r="FT18" s="468"/>
      <c r="FU18" s="468"/>
      <c r="FV18" s="468"/>
      <c r="FW18" s="468"/>
      <c r="FX18" s="468"/>
      <c r="FY18" s="468"/>
      <c r="FZ18" s="468"/>
      <c r="GA18" s="468"/>
      <c r="GB18" s="468"/>
      <c r="GC18" s="468"/>
      <c r="GD18" s="468"/>
      <c r="GE18" s="468"/>
      <c r="GF18" s="468"/>
      <c r="GG18" s="468"/>
      <c r="GH18" s="468"/>
      <c r="GI18" s="468"/>
      <c r="GJ18" s="468"/>
      <c r="GK18" s="468"/>
      <c r="GL18" s="468"/>
      <c r="GM18" s="468"/>
      <c r="GN18" s="468"/>
      <c r="GO18" s="468"/>
      <c r="GP18" s="468"/>
      <c r="GQ18" s="468"/>
      <c r="GR18" s="468"/>
      <c r="GS18" s="468"/>
      <c r="GT18" s="468"/>
      <c r="GU18" s="468"/>
      <c r="GV18" s="468"/>
      <c r="GW18" s="468"/>
      <c r="GX18" s="468"/>
      <c r="GY18" s="468"/>
      <c r="GZ18" s="468"/>
      <c r="HA18" s="468"/>
      <c r="HB18" s="468"/>
      <c r="HC18" s="468"/>
      <c r="HD18" s="468"/>
      <c r="HE18" s="468"/>
      <c r="HF18" s="468"/>
      <c r="HG18" s="468"/>
      <c r="HH18" s="468"/>
      <c r="HI18" s="468"/>
      <c r="HJ18" s="468"/>
      <c r="HK18" s="468"/>
      <c r="HL18" s="468"/>
      <c r="HM18" s="468"/>
      <c r="HN18" s="468"/>
      <c r="HO18" s="468"/>
      <c r="HP18" s="468"/>
      <c r="HQ18" s="468"/>
      <c r="HR18" s="468"/>
      <c r="HS18" s="468"/>
      <c r="HT18" s="468"/>
      <c r="HU18" s="468"/>
      <c r="HV18" s="468"/>
      <c r="HW18" s="468"/>
      <c r="HX18" s="468"/>
      <c r="HY18" s="468"/>
      <c r="HZ18" s="468"/>
      <c r="IA18" s="468"/>
      <c r="IB18" s="468"/>
      <c r="IC18" s="468"/>
      <c r="ID18" s="468"/>
      <c r="IE18" s="468"/>
      <c r="IF18" s="468"/>
      <c r="IG18" s="468"/>
      <c r="IH18" s="468"/>
      <c r="II18" s="468"/>
      <c r="IJ18" s="468"/>
    </row>
    <row r="19" spans="1:244" s="483" customFormat="1" ht="81" customHeight="1">
      <c r="A19" s="475"/>
      <c r="B19" s="476"/>
      <c r="C19" s="477"/>
      <c r="D19" s="478" t="s">
        <v>780</v>
      </c>
      <c r="E19" s="479"/>
      <c r="F19" s="480"/>
      <c r="G19" s="481"/>
      <c r="H19" s="482"/>
      <c r="I19" s="164"/>
      <c r="J19" s="147"/>
      <c r="M19" s="147"/>
      <c r="P19" s="484"/>
    </row>
    <row r="20" spans="1:244" ht="27" customHeight="1">
      <c r="A20" s="244">
        <v>4</v>
      </c>
      <c r="B20" s="243">
        <v>790</v>
      </c>
      <c r="C20" s="243" t="s">
        <v>2919</v>
      </c>
      <c r="D20" s="243" t="s">
        <v>4981</v>
      </c>
      <c r="E20" s="243" t="s">
        <v>226</v>
      </c>
      <c r="F20" s="464">
        <f>F21</f>
        <v>3</v>
      </c>
      <c r="G20" s="3158" t="s">
        <v>7802</v>
      </c>
      <c r="H20" s="3159"/>
      <c r="I20" s="467" t="s">
        <v>5316</v>
      </c>
      <c r="AM20" s="468"/>
      <c r="AN20" s="468"/>
      <c r="AO20" s="468"/>
      <c r="AP20" s="468"/>
      <c r="AQ20" s="468"/>
      <c r="AR20" s="468"/>
      <c r="AS20" s="468"/>
      <c r="AT20" s="468"/>
      <c r="AU20" s="468"/>
      <c r="AV20" s="468"/>
      <c r="AW20" s="468"/>
      <c r="AX20" s="468"/>
      <c r="AY20" s="468"/>
      <c r="AZ20" s="468"/>
      <c r="BA20" s="468"/>
      <c r="BB20" s="468"/>
      <c r="BC20" s="468"/>
      <c r="BD20" s="468"/>
      <c r="BE20" s="468"/>
      <c r="BF20" s="468"/>
      <c r="BG20" s="468"/>
      <c r="BH20" s="468"/>
      <c r="BI20" s="468"/>
      <c r="BJ20" s="468"/>
      <c r="BK20" s="468"/>
      <c r="BL20" s="468"/>
      <c r="BM20" s="468"/>
      <c r="BN20" s="468"/>
      <c r="BO20" s="468"/>
      <c r="BP20" s="468"/>
      <c r="BQ20" s="468"/>
      <c r="BR20" s="468"/>
      <c r="BS20" s="468"/>
      <c r="BT20" s="468"/>
      <c r="BU20" s="468"/>
      <c r="BV20" s="468"/>
      <c r="BW20" s="468"/>
      <c r="BX20" s="468"/>
      <c r="BY20" s="468"/>
      <c r="BZ20" s="468"/>
      <c r="CA20" s="468"/>
      <c r="CB20" s="468"/>
      <c r="CC20" s="468"/>
      <c r="CD20" s="468"/>
      <c r="CE20" s="468"/>
      <c r="CF20" s="468"/>
      <c r="CG20" s="468"/>
      <c r="CH20" s="468"/>
      <c r="CI20" s="468"/>
      <c r="CJ20" s="468"/>
      <c r="CK20" s="468"/>
      <c r="CL20" s="468"/>
      <c r="CM20" s="468"/>
      <c r="CN20" s="468"/>
      <c r="CO20" s="468"/>
      <c r="CP20" s="468"/>
      <c r="CQ20" s="468"/>
      <c r="CR20" s="468"/>
      <c r="CS20" s="468"/>
      <c r="CT20" s="468"/>
      <c r="CU20" s="468"/>
      <c r="CV20" s="468"/>
      <c r="CW20" s="468"/>
      <c r="CX20" s="468"/>
      <c r="CY20" s="468"/>
      <c r="CZ20" s="468"/>
      <c r="DA20" s="468"/>
      <c r="DB20" s="468"/>
      <c r="DC20" s="468"/>
      <c r="DD20" s="468"/>
      <c r="DE20" s="468"/>
      <c r="DF20" s="468"/>
      <c r="DG20" s="468"/>
      <c r="DH20" s="468"/>
      <c r="DI20" s="468"/>
      <c r="DJ20" s="468"/>
      <c r="DK20" s="468"/>
      <c r="DL20" s="468"/>
      <c r="DM20" s="468"/>
      <c r="DN20" s="468"/>
      <c r="DO20" s="468"/>
      <c r="DP20" s="468"/>
      <c r="DQ20" s="468"/>
      <c r="DR20" s="468"/>
      <c r="DS20" s="468"/>
      <c r="DT20" s="468"/>
      <c r="DU20" s="468"/>
      <c r="DV20" s="468"/>
      <c r="DW20" s="468"/>
      <c r="DX20" s="468"/>
      <c r="DY20" s="468"/>
      <c r="DZ20" s="468"/>
      <c r="EA20" s="468"/>
      <c r="EB20" s="468"/>
      <c r="EC20" s="468"/>
      <c r="ED20" s="468"/>
      <c r="EE20" s="468"/>
      <c r="EF20" s="468"/>
      <c r="EG20" s="468"/>
      <c r="EH20" s="468"/>
      <c r="EI20" s="468"/>
      <c r="EJ20" s="468"/>
      <c r="EK20" s="468"/>
      <c r="EL20" s="468"/>
      <c r="EM20" s="468"/>
      <c r="EN20" s="468"/>
      <c r="EO20" s="468"/>
      <c r="EP20" s="468"/>
      <c r="EQ20" s="468"/>
      <c r="ER20" s="468"/>
      <c r="ES20" s="468"/>
      <c r="ET20" s="468"/>
      <c r="EU20" s="468"/>
      <c r="EV20" s="468"/>
      <c r="EW20" s="468"/>
      <c r="EX20" s="468"/>
      <c r="EY20" s="468"/>
      <c r="EZ20" s="468"/>
      <c r="FA20" s="468"/>
      <c r="FB20" s="468"/>
      <c r="FC20" s="468"/>
      <c r="FD20" s="468"/>
      <c r="FE20" s="468"/>
      <c r="FF20" s="468"/>
      <c r="FG20" s="468"/>
      <c r="FH20" s="468"/>
      <c r="FI20" s="468"/>
      <c r="FJ20" s="468"/>
      <c r="FK20" s="468"/>
      <c r="FL20" s="468"/>
      <c r="FM20" s="468"/>
      <c r="FN20" s="468"/>
      <c r="FO20" s="468"/>
      <c r="FP20" s="468"/>
      <c r="FQ20" s="468"/>
      <c r="FR20" s="468"/>
      <c r="FS20" s="468"/>
      <c r="FT20" s="468"/>
      <c r="FU20" s="468"/>
      <c r="FV20" s="468"/>
      <c r="FW20" s="468"/>
      <c r="FX20" s="468"/>
      <c r="FY20" s="468"/>
      <c r="FZ20" s="468"/>
      <c r="GA20" s="468"/>
      <c r="GB20" s="468"/>
      <c r="GC20" s="468"/>
      <c r="GD20" s="468"/>
      <c r="GE20" s="468"/>
      <c r="GF20" s="468"/>
      <c r="GG20" s="468"/>
      <c r="GH20" s="468"/>
      <c r="GI20" s="468"/>
      <c r="GJ20" s="468"/>
      <c r="GK20" s="468"/>
      <c r="GL20" s="468"/>
      <c r="GM20" s="468"/>
      <c r="GN20" s="468"/>
      <c r="GO20" s="468"/>
      <c r="GP20" s="468"/>
      <c r="GQ20" s="468"/>
      <c r="GR20" s="468"/>
      <c r="GS20" s="468"/>
      <c r="GT20" s="468"/>
      <c r="GU20" s="468"/>
      <c r="GV20" s="468"/>
      <c r="GW20" s="468"/>
      <c r="GX20" s="468"/>
      <c r="GY20" s="468"/>
      <c r="GZ20" s="468"/>
      <c r="HA20" s="468"/>
      <c r="HB20" s="468"/>
      <c r="HC20" s="468"/>
      <c r="HD20" s="468"/>
      <c r="HE20" s="468"/>
      <c r="HF20" s="468"/>
      <c r="HG20" s="468"/>
      <c r="HH20" s="468"/>
      <c r="HI20" s="468"/>
      <c r="HJ20" s="468"/>
      <c r="HK20" s="468"/>
      <c r="HL20" s="468"/>
      <c r="HM20" s="468"/>
      <c r="HN20" s="468"/>
      <c r="HO20" s="468"/>
      <c r="HP20" s="468"/>
      <c r="HQ20" s="468"/>
      <c r="HR20" s="468"/>
      <c r="HS20" s="468"/>
      <c r="HT20" s="468"/>
      <c r="HU20" s="468"/>
      <c r="HV20" s="468"/>
      <c r="HW20" s="468"/>
      <c r="HX20" s="468"/>
      <c r="HY20" s="468"/>
      <c r="HZ20" s="468"/>
      <c r="IA20" s="468"/>
      <c r="IB20" s="468"/>
      <c r="IC20" s="468"/>
      <c r="ID20" s="468"/>
      <c r="IE20" s="468"/>
      <c r="IF20" s="468"/>
      <c r="IG20" s="468"/>
      <c r="IH20" s="468"/>
      <c r="II20" s="468"/>
      <c r="IJ20" s="468"/>
    </row>
    <row r="21" spans="1:244" ht="13.5" customHeight="1">
      <c r="A21" s="244"/>
      <c r="B21" s="243"/>
      <c r="C21" s="396"/>
      <c r="D21" s="485" t="s">
        <v>4982</v>
      </c>
      <c r="E21" s="396"/>
      <c r="F21" s="471">
        <v>3</v>
      </c>
      <c r="G21" s="473"/>
      <c r="H21" s="473"/>
      <c r="I21" s="164"/>
      <c r="AM21" s="468"/>
      <c r="AN21" s="468"/>
      <c r="AO21" s="468"/>
      <c r="AP21" s="468"/>
      <c r="AQ21" s="468"/>
      <c r="AR21" s="468"/>
      <c r="AS21" s="468"/>
      <c r="AT21" s="468"/>
      <c r="AU21" s="468"/>
      <c r="AV21" s="468"/>
      <c r="AW21" s="468"/>
      <c r="AX21" s="468"/>
      <c r="AY21" s="468"/>
      <c r="AZ21" s="468"/>
      <c r="BA21" s="468"/>
      <c r="BB21" s="468"/>
      <c r="BC21" s="468"/>
      <c r="BD21" s="468"/>
      <c r="BE21" s="468"/>
      <c r="BF21" s="468"/>
      <c r="BG21" s="468"/>
      <c r="BH21" s="468"/>
      <c r="BI21" s="468"/>
      <c r="BJ21" s="468"/>
      <c r="BK21" s="468"/>
      <c r="BL21" s="468"/>
      <c r="BM21" s="468"/>
      <c r="BN21" s="468"/>
      <c r="BO21" s="468"/>
      <c r="BP21" s="468"/>
      <c r="BQ21" s="468"/>
      <c r="BR21" s="468"/>
      <c r="BS21" s="468"/>
      <c r="BT21" s="468"/>
      <c r="BU21" s="468"/>
      <c r="BV21" s="468"/>
      <c r="BW21" s="468"/>
      <c r="BX21" s="468"/>
      <c r="BY21" s="468"/>
      <c r="BZ21" s="468"/>
      <c r="CA21" s="468"/>
      <c r="CB21" s="468"/>
      <c r="CC21" s="468"/>
      <c r="CD21" s="468"/>
      <c r="CE21" s="468"/>
      <c r="CF21" s="468"/>
      <c r="CG21" s="468"/>
      <c r="CH21" s="468"/>
      <c r="CI21" s="468"/>
      <c r="CJ21" s="468"/>
      <c r="CK21" s="468"/>
      <c r="CL21" s="468"/>
      <c r="CM21" s="468"/>
      <c r="CN21" s="468"/>
      <c r="CO21" s="468"/>
      <c r="CP21" s="468"/>
      <c r="CQ21" s="468"/>
      <c r="CR21" s="468"/>
      <c r="CS21" s="468"/>
      <c r="CT21" s="468"/>
      <c r="CU21" s="468"/>
      <c r="CV21" s="468"/>
      <c r="CW21" s="468"/>
      <c r="CX21" s="468"/>
      <c r="CY21" s="468"/>
      <c r="CZ21" s="468"/>
      <c r="DA21" s="468"/>
      <c r="DB21" s="468"/>
      <c r="DC21" s="468"/>
      <c r="DD21" s="468"/>
      <c r="DE21" s="468"/>
      <c r="DF21" s="468"/>
      <c r="DG21" s="468"/>
      <c r="DH21" s="468"/>
      <c r="DI21" s="468"/>
      <c r="DJ21" s="468"/>
      <c r="DK21" s="468"/>
      <c r="DL21" s="468"/>
      <c r="DM21" s="468"/>
      <c r="DN21" s="468"/>
      <c r="DO21" s="468"/>
      <c r="DP21" s="468"/>
      <c r="DQ21" s="468"/>
      <c r="DR21" s="468"/>
      <c r="DS21" s="468"/>
      <c r="DT21" s="468"/>
      <c r="DU21" s="468"/>
      <c r="DV21" s="468"/>
      <c r="DW21" s="468"/>
      <c r="DX21" s="468"/>
      <c r="DY21" s="468"/>
      <c r="DZ21" s="468"/>
      <c r="EA21" s="468"/>
      <c r="EB21" s="468"/>
      <c r="EC21" s="468"/>
      <c r="ED21" s="468"/>
      <c r="EE21" s="468"/>
      <c r="EF21" s="468"/>
      <c r="EG21" s="468"/>
      <c r="EH21" s="468"/>
      <c r="EI21" s="468"/>
      <c r="EJ21" s="468"/>
      <c r="EK21" s="468"/>
      <c r="EL21" s="468"/>
      <c r="EM21" s="468"/>
      <c r="EN21" s="468"/>
      <c r="EO21" s="468"/>
      <c r="EP21" s="468"/>
      <c r="EQ21" s="468"/>
      <c r="ER21" s="468"/>
      <c r="ES21" s="468"/>
      <c r="ET21" s="468"/>
      <c r="EU21" s="468"/>
      <c r="EV21" s="468"/>
      <c r="EW21" s="468"/>
      <c r="EX21" s="468"/>
      <c r="EY21" s="468"/>
      <c r="EZ21" s="468"/>
      <c r="FA21" s="468"/>
      <c r="FB21" s="468"/>
      <c r="FC21" s="468"/>
      <c r="FD21" s="468"/>
      <c r="FE21" s="468"/>
      <c r="FF21" s="468"/>
      <c r="FG21" s="468"/>
      <c r="FH21" s="468"/>
      <c r="FI21" s="468"/>
      <c r="FJ21" s="468"/>
      <c r="FK21" s="468"/>
      <c r="FL21" s="468"/>
      <c r="FM21" s="468"/>
      <c r="FN21" s="468"/>
      <c r="FO21" s="468"/>
      <c r="FP21" s="468"/>
      <c r="FQ21" s="468"/>
      <c r="FR21" s="468"/>
      <c r="FS21" s="468"/>
      <c r="FT21" s="468"/>
      <c r="FU21" s="468"/>
      <c r="FV21" s="468"/>
      <c r="FW21" s="468"/>
      <c r="FX21" s="468"/>
      <c r="FY21" s="468"/>
      <c r="FZ21" s="468"/>
      <c r="GA21" s="468"/>
      <c r="GB21" s="468"/>
      <c r="GC21" s="468"/>
      <c r="GD21" s="468"/>
      <c r="GE21" s="468"/>
      <c r="GF21" s="468"/>
      <c r="GG21" s="468"/>
      <c r="GH21" s="468"/>
      <c r="GI21" s="468"/>
      <c r="GJ21" s="468"/>
      <c r="GK21" s="468"/>
      <c r="GL21" s="468"/>
      <c r="GM21" s="468"/>
      <c r="GN21" s="468"/>
      <c r="GO21" s="468"/>
      <c r="GP21" s="468"/>
      <c r="GQ21" s="468"/>
      <c r="GR21" s="468"/>
      <c r="GS21" s="468"/>
      <c r="GT21" s="468"/>
      <c r="GU21" s="468"/>
      <c r="GV21" s="468"/>
      <c r="GW21" s="468"/>
      <c r="GX21" s="468"/>
      <c r="GY21" s="468"/>
      <c r="GZ21" s="468"/>
      <c r="HA21" s="468"/>
      <c r="HB21" s="468"/>
      <c r="HC21" s="468"/>
      <c r="HD21" s="468"/>
      <c r="HE21" s="468"/>
      <c r="HF21" s="468"/>
      <c r="HG21" s="468"/>
      <c r="HH21" s="468"/>
      <c r="HI21" s="468"/>
      <c r="HJ21" s="468"/>
      <c r="HK21" s="468"/>
      <c r="HL21" s="468"/>
      <c r="HM21" s="468"/>
      <c r="HN21" s="468"/>
      <c r="HO21" s="468"/>
      <c r="HP21" s="468"/>
      <c r="HQ21" s="468"/>
      <c r="HR21" s="468"/>
      <c r="HS21" s="468"/>
      <c r="HT21" s="468"/>
      <c r="HU21" s="468"/>
      <c r="HV21" s="468"/>
      <c r="HW21" s="468"/>
      <c r="HX21" s="468"/>
      <c r="HY21" s="468"/>
      <c r="HZ21" s="468"/>
      <c r="IA21" s="468"/>
      <c r="IB21" s="468"/>
      <c r="IC21" s="468"/>
      <c r="ID21" s="468"/>
      <c r="IE21" s="468"/>
      <c r="IF21" s="468"/>
      <c r="IG21" s="468"/>
      <c r="IH21" s="468"/>
      <c r="II21" s="468"/>
      <c r="IJ21" s="468"/>
    </row>
    <row r="22" spans="1:244" s="483" customFormat="1" ht="81" customHeight="1">
      <c r="A22" s="475"/>
      <c r="B22" s="476"/>
      <c r="C22" s="477"/>
      <c r="D22" s="478" t="s">
        <v>780</v>
      </c>
      <c r="E22" s="479"/>
      <c r="F22" s="480"/>
      <c r="G22" s="482"/>
      <c r="H22" s="482"/>
      <c r="I22" s="164"/>
      <c r="J22" s="147"/>
      <c r="M22" s="147"/>
      <c r="P22" s="484"/>
    </row>
    <row r="23" spans="1:244" ht="27" customHeight="1">
      <c r="A23" s="244">
        <v>5</v>
      </c>
      <c r="B23" s="243">
        <v>790</v>
      </c>
      <c r="C23" s="243" t="s">
        <v>4983</v>
      </c>
      <c r="D23" s="243" t="s">
        <v>5443</v>
      </c>
      <c r="E23" s="243" t="s">
        <v>4</v>
      </c>
      <c r="F23" s="464">
        <v>1.92</v>
      </c>
      <c r="G23" s="3158" t="s">
        <v>7802</v>
      </c>
      <c r="H23" s="3159"/>
      <c r="I23" s="467" t="s">
        <v>5316</v>
      </c>
      <c r="AM23" s="468"/>
      <c r="AN23" s="468"/>
      <c r="AO23" s="468"/>
      <c r="AP23" s="468"/>
      <c r="AQ23" s="468"/>
      <c r="AR23" s="468"/>
      <c r="AS23" s="468"/>
      <c r="AT23" s="468"/>
      <c r="AU23" s="468"/>
      <c r="AV23" s="468"/>
      <c r="AW23" s="468"/>
      <c r="AX23" s="468"/>
      <c r="AY23" s="468"/>
      <c r="AZ23" s="468"/>
      <c r="BA23" s="468"/>
      <c r="BB23" s="468"/>
      <c r="BC23" s="468"/>
      <c r="BD23" s="468"/>
      <c r="BE23" s="468"/>
      <c r="BF23" s="468"/>
      <c r="BG23" s="468"/>
      <c r="BH23" s="468"/>
      <c r="BI23" s="468"/>
      <c r="BJ23" s="468"/>
      <c r="BK23" s="468"/>
      <c r="BL23" s="468"/>
      <c r="BM23" s="468"/>
      <c r="BN23" s="468"/>
      <c r="BO23" s="468"/>
      <c r="BP23" s="468"/>
      <c r="BQ23" s="468"/>
      <c r="BR23" s="468"/>
      <c r="BS23" s="468"/>
      <c r="BT23" s="468"/>
      <c r="BU23" s="468"/>
      <c r="BV23" s="468"/>
      <c r="BW23" s="468"/>
      <c r="BX23" s="468"/>
      <c r="BY23" s="468"/>
      <c r="BZ23" s="468"/>
      <c r="CA23" s="468"/>
      <c r="CB23" s="468"/>
      <c r="CC23" s="468"/>
      <c r="CD23" s="468"/>
      <c r="CE23" s="468"/>
      <c r="CF23" s="468"/>
      <c r="CG23" s="468"/>
      <c r="CH23" s="468"/>
      <c r="CI23" s="468"/>
      <c r="CJ23" s="468"/>
      <c r="CK23" s="468"/>
      <c r="CL23" s="468"/>
      <c r="CM23" s="468"/>
      <c r="CN23" s="468"/>
      <c r="CO23" s="468"/>
      <c r="CP23" s="468"/>
      <c r="CQ23" s="468"/>
      <c r="CR23" s="468"/>
      <c r="CS23" s="468"/>
      <c r="CT23" s="468"/>
      <c r="CU23" s="468"/>
      <c r="CV23" s="468"/>
      <c r="CW23" s="468"/>
      <c r="CX23" s="468"/>
      <c r="CY23" s="468"/>
      <c r="CZ23" s="468"/>
      <c r="DA23" s="468"/>
      <c r="DB23" s="468"/>
      <c r="DC23" s="468"/>
      <c r="DD23" s="468"/>
      <c r="DE23" s="468"/>
      <c r="DF23" s="468"/>
      <c r="DG23" s="468"/>
      <c r="DH23" s="468"/>
      <c r="DI23" s="468"/>
      <c r="DJ23" s="468"/>
      <c r="DK23" s="468"/>
      <c r="DL23" s="468"/>
      <c r="DM23" s="468"/>
      <c r="DN23" s="468"/>
      <c r="DO23" s="468"/>
      <c r="DP23" s="468"/>
      <c r="DQ23" s="468"/>
      <c r="DR23" s="468"/>
      <c r="DS23" s="468"/>
      <c r="DT23" s="468"/>
      <c r="DU23" s="468"/>
      <c r="DV23" s="468"/>
      <c r="DW23" s="468"/>
      <c r="DX23" s="468"/>
      <c r="DY23" s="468"/>
      <c r="DZ23" s="468"/>
      <c r="EA23" s="468"/>
      <c r="EB23" s="468"/>
      <c r="EC23" s="468"/>
      <c r="ED23" s="468"/>
      <c r="EE23" s="468"/>
      <c r="EF23" s="468"/>
      <c r="EG23" s="468"/>
      <c r="EH23" s="468"/>
      <c r="EI23" s="468"/>
      <c r="EJ23" s="468"/>
      <c r="EK23" s="468"/>
      <c r="EL23" s="468"/>
      <c r="EM23" s="468"/>
      <c r="EN23" s="468"/>
      <c r="EO23" s="468"/>
      <c r="EP23" s="468"/>
      <c r="EQ23" s="468"/>
      <c r="ER23" s="468"/>
      <c r="ES23" s="468"/>
      <c r="ET23" s="468"/>
      <c r="EU23" s="468"/>
      <c r="EV23" s="468"/>
      <c r="EW23" s="468"/>
      <c r="EX23" s="468"/>
      <c r="EY23" s="468"/>
      <c r="EZ23" s="468"/>
      <c r="FA23" s="468"/>
      <c r="FB23" s="468"/>
      <c r="FC23" s="468"/>
      <c r="FD23" s="468"/>
      <c r="FE23" s="468"/>
      <c r="FF23" s="468"/>
      <c r="FG23" s="468"/>
      <c r="FH23" s="468"/>
      <c r="FI23" s="468"/>
      <c r="FJ23" s="468"/>
      <c r="FK23" s="468"/>
      <c r="FL23" s="468"/>
      <c r="FM23" s="468"/>
      <c r="FN23" s="468"/>
      <c r="FO23" s="468"/>
      <c r="FP23" s="468"/>
      <c r="FQ23" s="468"/>
      <c r="FR23" s="468"/>
      <c r="FS23" s="468"/>
      <c r="FT23" s="468"/>
      <c r="FU23" s="468"/>
      <c r="FV23" s="468"/>
      <c r="FW23" s="468"/>
      <c r="FX23" s="468"/>
      <c r="FY23" s="468"/>
      <c r="FZ23" s="468"/>
      <c r="GA23" s="468"/>
      <c r="GB23" s="468"/>
      <c r="GC23" s="468"/>
      <c r="GD23" s="468"/>
      <c r="GE23" s="468"/>
      <c r="GF23" s="468"/>
      <c r="GG23" s="468"/>
      <c r="GH23" s="468"/>
      <c r="GI23" s="468"/>
      <c r="GJ23" s="468"/>
      <c r="GK23" s="468"/>
      <c r="GL23" s="468"/>
      <c r="GM23" s="468"/>
      <c r="GN23" s="468"/>
      <c r="GO23" s="468"/>
      <c r="GP23" s="468"/>
      <c r="GQ23" s="468"/>
      <c r="GR23" s="468"/>
      <c r="GS23" s="468"/>
      <c r="GT23" s="468"/>
      <c r="GU23" s="468"/>
      <c r="GV23" s="468"/>
      <c r="GW23" s="468"/>
      <c r="GX23" s="468"/>
      <c r="GY23" s="468"/>
      <c r="GZ23" s="468"/>
      <c r="HA23" s="468"/>
      <c r="HB23" s="468"/>
      <c r="HC23" s="468"/>
      <c r="HD23" s="468"/>
      <c r="HE23" s="468"/>
      <c r="HF23" s="468"/>
      <c r="HG23" s="468"/>
      <c r="HH23" s="468"/>
      <c r="HI23" s="468"/>
      <c r="HJ23" s="468"/>
      <c r="HK23" s="468"/>
      <c r="HL23" s="468"/>
      <c r="HM23" s="468"/>
      <c r="HN23" s="468"/>
      <c r="HO23" s="468"/>
      <c r="HP23" s="468"/>
      <c r="HQ23" s="468"/>
      <c r="HR23" s="468"/>
      <c r="HS23" s="468"/>
      <c r="HT23" s="468"/>
      <c r="HU23" s="468"/>
      <c r="HV23" s="468"/>
      <c r="HW23" s="468"/>
      <c r="HX23" s="468"/>
      <c r="HY23" s="468"/>
      <c r="HZ23" s="468"/>
      <c r="IA23" s="468"/>
      <c r="IB23" s="468"/>
      <c r="IC23" s="468"/>
      <c r="ID23" s="468"/>
      <c r="IE23" s="468"/>
      <c r="IF23" s="468"/>
      <c r="IG23" s="468"/>
      <c r="IH23" s="468"/>
      <c r="II23" s="468"/>
      <c r="IJ23" s="468"/>
    </row>
    <row r="24" spans="1:244" ht="27" customHeight="1">
      <c r="A24" s="244">
        <v>6</v>
      </c>
      <c r="B24" s="243" t="s">
        <v>862</v>
      </c>
      <c r="C24" s="243" t="s">
        <v>863</v>
      </c>
      <c r="D24" s="243" t="s">
        <v>864</v>
      </c>
      <c r="E24" s="243" t="s">
        <v>191</v>
      </c>
      <c r="F24" s="464">
        <f>F25</f>
        <v>8</v>
      </c>
      <c r="G24" s="3158" t="s">
        <v>7802</v>
      </c>
      <c r="H24" s="3159"/>
      <c r="I24" s="467" t="s">
        <v>5315</v>
      </c>
      <c r="AM24" s="468"/>
      <c r="AN24" s="468"/>
      <c r="AO24" s="468"/>
      <c r="AP24" s="468"/>
      <c r="AQ24" s="468"/>
      <c r="AR24" s="468"/>
      <c r="AS24" s="468"/>
      <c r="AT24" s="468"/>
      <c r="AU24" s="468"/>
      <c r="AV24" s="468"/>
      <c r="AW24" s="468"/>
      <c r="AX24" s="468"/>
      <c r="AY24" s="468"/>
      <c r="AZ24" s="468"/>
      <c r="BA24" s="468"/>
      <c r="BB24" s="468"/>
      <c r="BC24" s="468"/>
      <c r="BD24" s="468"/>
      <c r="BE24" s="468"/>
      <c r="BF24" s="468"/>
      <c r="BG24" s="468"/>
      <c r="BH24" s="468"/>
      <c r="BI24" s="468"/>
      <c r="BJ24" s="468"/>
      <c r="BK24" s="468"/>
      <c r="BL24" s="468"/>
      <c r="BM24" s="468"/>
      <c r="BN24" s="468"/>
      <c r="BO24" s="468"/>
      <c r="BP24" s="468"/>
      <c r="BQ24" s="468"/>
      <c r="BR24" s="468"/>
      <c r="BS24" s="468"/>
      <c r="BT24" s="468"/>
      <c r="BU24" s="468"/>
      <c r="BV24" s="468"/>
      <c r="BW24" s="468"/>
      <c r="BX24" s="468"/>
      <c r="BY24" s="468"/>
      <c r="BZ24" s="468"/>
      <c r="CA24" s="468"/>
      <c r="CB24" s="468"/>
      <c r="CC24" s="468"/>
      <c r="CD24" s="468"/>
      <c r="CE24" s="468"/>
      <c r="CF24" s="468"/>
      <c r="CG24" s="468"/>
      <c r="CH24" s="468"/>
      <c r="CI24" s="468"/>
      <c r="CJ24" s="468"/>
      <c r="CK24" s="468"/>
      <c r="CL24" s="468"/>
      <c r="CM24" s="468"/>
      <c r="CN24" s="468"/>
      <c r="CO24" s="468"/>
      <c r="CP24" s="468"/>
      <c r="CQ24" s="468"/>
      <c r="CR24" s="468"/>
      <c r="CS24" s="468"/>
      <c r="CT24" s="468"/>
      <c r="CU24" s="468"/>
      <c r="CV24" s="468"/>
      <c r="CW24" s="468"/>
      <c r="CX24" s="468"/>
      <c r="CY24" s="468"/>
      <c r="CZ24" s="468"/>
      <c r="DA24" s="468"/>
      <c r="DB24" s="468"/>
      <c r="DC24" s="468"/>
      <c r="DD24" s="468"/>
      <c r="DE24" s="468"/>
      <c r="DF24" s="468"/>
      <c r="DG24" s="468"/>
      <c r="DH24" s="468"/>
      <c r="DI24" s="468"/>
      <c r="DJ24" s="468"/>
      <c r="DK24" s="468"/>
      <c r="DL24" s="468"/>
      <c r="DM24" s="468"/>
      <c r="DN24" s="468"/>
      <c r="DO24" s="468"/>
      <c r="DP24" s="468"/>
      <c r="DQ24" s="468"/>
      <c r="DR24" s="468"/>
      <c r="DS24" s="468"/>
      <c r="DT24" s="468"/>
      <c r="DU24" s="468"/>
      <c r="DV24" s="468"/>
      <c r="DW24" s="468"/>
      <c r="DX24" s="468"/>
      <c r="DY24" s="468"/>
      <c r="DZ24" s="468"/>
      <c r="EA24" s="468"/>
      <c r="EB24" s="468"/>
      <c r="EC24" s="468"/>
      <c r="ED24" s="468"/>
      <c r="EE24" s="468"/>
      <c r="EF24" s="468"/>
      <c r="EG24" s="468"/>
      <c r="EH24" s="468"/>
      <c r="EI24" s="468"/>
      <c r="EJ24" s="468"/>
      <c r="EK24" s="468"/>
      <c r="EL24" s="468"/>
      <c r="EM24" s="468"/>
      <c r="EN24" s="468"/>
      <c r="EO24" s="468"/>
      <c r="EP24" s="468"/>
      <c r="EQ24" s="468"/>
      <c r="ER24" s="468"/>
      <c r="ES24" s="468"/>
      <c r="ET24" s="468"/>
      <c r="EU24" s="468"/>
      <c r="EV24" s="468"/>
      <c r="EW24" s="468"/>
      <c r="EX24" s="468"/>
      <c r="EY24" s="468"/>
      <c r="EZ24" s="468"/>
      <c r="FA24" s="468"/>
      <c r="FB24" s="468"/>
      <c r="FC24" s="468"/>
      <c r="FD24" s="468"/>
      <c r="FE24" s="468"/>
      <c r="FF24" s="468"/>
      <c r="FG24" s="468"/>
      <c r="FH24" s="468"/>
      <c r="FI24" s="468"/>
      <c r="FJ24" s="468"/>
      <c r="FK24" s="468"/>
      <c r="FL24" s="468"/>
      <c r="FM24" s="468"/>
      <c r="FN24" s="468"/>
      <c r="FO24" s="468"/>
      <c r="FP24" s="468"/>
      <c r="FQ24" s="468"/>
      <c r="FR24" s="468"/>
      <c r="FS24" s="468"/>
      <c r="FT24" s="468"/>
      <c r="FU24" s="468"/>
      <c r="FV24" s="468"/>
      <c r="FW24" s="468"/>
      <c r="FX24" s="468"/>
      <c r="FY24" s="468"/>
      <c r="FZ24" s="468"/>
      <c r="GA24" s="468"/>
      <c r="GB24" s="468"/>
      <c r="GC24" s="468"/>
      <c r="GD24" s="468"/>
      <c r="GE24" s="468"/>
      <c r="GF24" s="468"/>
      <c r="GG24" s="468"/>
      <c r="GH24" s="468"/>
      <c r="GI24" s="468"/>
      <c r="GJ24" s="468"/>
      <c r="GK24" s="468"/>
      <c r="GL24" s="468"/>
      <c r="GM24" s="468"/>
      <c r="GN24" s="468"/>
      <c r="GO24" s="468"/>
      <c r="GP24" s="468"/>
      <c r="GQ24" s="468"/>
      <c r="GR24" s="468"/>
      <c r="GS24" s="468"/>
      <c r="GT24" s="468"/>
      <c r="GU24" s="468"/>
      <c r="GV24" s="468"/>
      <c r="GW24" s="468"/>
      <c r="GX24" s="468"/>
      <c r="GY24" s="468"/>
      <c r="GZ24" s="468"/>
      <c r="HA24" s="468"/>
      <c r="HB24" s="468"/>
      <c r="HC24" s="468"/>
      <c r="HD24" s="468"/>
      <c r="HE24" s="468"/>
      <c r="HF24" s="468"/>
      <c r="HG24" s="468"/>
      <c r="HH24" s="468"/>
      <c r="HI24" s="468"/>
      <c r="HJ24" s="468"/>
      <c r="HK24" s="468"/>
      <c r="HL24" s="468"/>
      <c r="HM24" s="468"/>
      <c r="HN24" s="468"/>
      <c r="HO24" s="468"/>
      <c r="HP24" s="468"/>
      <c r="HQ24" s="468"/>
      <c r="HR24" s="468"/>
      <c r="HS24" s="468"/>
      <c r="HT24" s="468"/>
      <c r="HU24" s="468"/>
      <c r="HV24" s="468"/>
      <c r="HW24" s="468"/>
      <c r="HX24" s="468"/>
      <c r="HY24" s="468"/>
      <c r="HZ24" s="468"/>
      <c r="IA24" s="468"/>
      <c r="IB24" s="468"/>
      <c r="IC24" s="468"/>
      <c r="ID24" s="468"/>
      <c r="IE24" s="468"/>
      <c r="IF24" s="468"/>
      <c r="IG24" s="468"/>
      <c r="IH24" s="468"/>
      <c r="II24" s="468"/>
      <c r="IJ24" s="468"/>
    </row>
    <row r="25" spans="1:244" s="492" customFormat="1" ht="13.5" customHeight="1">
      <c r="A25" s="493"/>
      <c r="B25" s="488"/>
      <c r="C25" s="488"/>
      <c r="D25" s="485" t="s">
        <v>2423</v>
      </c>
      <c r="E25" s="488"/>
      <c r="F25" s="495">
        <v>8</v>
      </c>
      <c r="G25" s="490"/>
      <c r="H25" s="490"/>
      <c r="I25" s="496"/>
    </row>
    <row r="26" spans="1:244" ht="21" customHeight="1">
      <c r="A26" s="166"/>
      <c r="B26" s="167"/>
      <c r="C26" s="167"/>
      <c r="D26" s="167" t="s">
        <v>11</v>
      </c>
      <c r="E26" s="167"/>
      <c r="F26" s="168"/>
      <c r="G26" s="169"/>
      <c r="H26" s="169">
        <f>H9</f>
        <v>0</v>
      </c>
      <c r="J26" s="497"/>
      <c r="K26" s="497"/>
      <c r="L26" s="497"/>
      <c r="M26" s="497"/>
      <c r="N26" s="497"/>
      <c r="O26" s="497"/>
      <c r="P26" s="497"/>
      <c r="Q26" s="497"/>
      <c r="R26" s="497"/>
      <c r="S26" s="497"/>
      <c r="T26" s="497"/>
      <c r="U26" s="497"/>
      <c r="V26" s="497"/>
      <c r="W26" s="497"/>
      <c r="X26" s="497"/>
      <c r="Y26" s="497"/>
      <c r="Z26" s="497"/>
      <c r="AA26" s="497"/>
      <c r="AB26" s="497"/>
      <c r="AC26" s="497"/>
      <c r="AD26" s="497"/>
      <c r="AE26" s="497"/>
      <c r="AF26" s="497"/>
      <c r="AG26" s="497"/>
      <c r="AH26" s="497"/>
      <c r="AI26" s="497"/>
      <c r="AJ26" s="497"/>
      <c r="AK26" s="497"/>
      <c r="AL26" s="497"/>
      <c r="AM26" s="497"/>
      <c r="AN26" s="497"/>
      <c r="AO26" s="497"/>
      <c r="AP26" s="497"/>
      <c r="AQ26" s="497"/>
      <c r="AR26" s="497"/>
      <c r="AS26" s="497"/>
      <c r="AT26" s="497"/>
      <c r="AU26" s="497"/>
      <c r="AV26" s="497"/>
      <c r="AW26" s="497"/>
      <c r="AX26" s="497"/>
      <c r="AY26" s="497"/>
      <c r="AZ26" s="497"/>
      <c r="BA26" s="497"/>
      <c r="BB26" s="497"/>
      <c r="BC26" s="497"/>
      <c r="BD26" s="497"/>
      <c r="BE26" s="497"/>
      <c r="BF26" s="497"/>
      <c r="BG26" s="497"/>
      <c r="BH26" s="497"/>
      <c r="BI26" s="497"/>
      <c r="BJ26" s="497"/>
      <c r="BK26" s="497"/>
      <c r="BL26" s="497"/>
      <c r="BM26" s="497"/>
      <c r="BN26" s="497"/>
      <c r="BO26" s="497"/>
      <c r="BP26" s="497"/>
      <c r="BQ26" s="497"/>
      <c r="BR26" s="497"/>
      <c r="BS26" s="497"/>
      <c r="BT26" s="497"/>
      <c r="BU26" s="497"/>
      <c r="BV26" s="497"/>
      <c r="BW26" s="497"/>
      <c r="BX26" s="497"/>
      <c r="BY26" s="497"/>
      <c r="BZ26" s="497"/>
      <c r="CA26" s="497"/>
      <c r="CB26" s="497"/>
      <c r="CC26" s="497"/>
      <c r="CD26" s="497"/>
      <c r="CE26" s="497"/>
      <c r="CF26" s="497"/>
      <c r="CG26" s="497"/>
      <c r="CH26" s="497"/>
      <c r="CI26" s="497"/>
      <c r="CJ26" s="497"/>
      <c r="CK26" s="497"/>
      <c r="CL26" s="497"/>
      <c r="CM26" s="497"/>
      <c r="CN26" s="497"/>
      <c r="CO26" s="497"/>
      <c r="CP26" s="497"/>
      <c r="CQ26" s="497"/>
      <c r="CR26" s="497"/>
      <c r="CS26" s="497"/>
      <c r="CT26" s="497"/>
      <c r="CU26" s="497"/>
      <c r="CV26" s="497"/>
      <c r="CW26" s="497"/>
      <c r="CX26" s="497"/>
      <c r="CY26" s="497"/>
      <c r="CZ26" s="497"/>
      <c r="DA26" s="497"/>
      <c r="DB26" s="497"/>
      <c r="DC26" s="497"/>
      <c r="DD26" s="497"/>
      <c r="DE26" s="497"/>
      <c r="DF26" s="497"/>
      <c r="DG26" s="497"/>
      <c r="DH26" s="497"/>
      <c r="DI26" s="497"/>
      <c r="DJ26" s="497"/>
      <c r="DK26" s="497"/>
      <c r="DL26" s="497"/>
      <c r="DM26" s="497"/>
      <c r="DN26" s="497"/>
      <c r="DO26" s="497"/>
      <c r="DP26" s="497"/>
      <c r="DQ26" s="497"/>
      <c r="DR26" s="497"/>
      <c r="DS26" s="497"/>
      <c r="DT26" s="497"/>
      <c r="DU26" s="497"/>
      <c r="DV26" s="497"/>
      <c r="DW26" s="497"/>
      <c r="DX26" s="497"/>
      <c r="DY26" s="497"/>
      <c r="DZ26" s="497"/>
      <c r="EA26" s="497"/>
      <c r="EB26" s="497"/>
      <c r="EC26" s="497"/>
      <c r="ED26" s="497"/>
      <c r="EE26" s="497"/>
      <c r="EF26" s="497"/>
      <c r="EG26" s="497"/>
      <c r="EH26" s="497"/>
      <c r="EI26" s="497"/>
      <c r="EJ26" s="497"/>
      <c r="EK26" s="497"/>
      <c r="EL26" s="497"/>
      <c r="EM26" s="497"/>
      <c r="EN26" s="497"/>
      <c r="EO26" s="497"/>
      <c r="EP26" s="497"/>
      <c r="EQ26" s="497"/>
      <c r="ER26" s="497"/>
      <c r="ES26" s="497"/>
      <c r="ET26" s="497"/>
      <c r="EU26" s="497"/>
      <c r="EV26" s="497"/>
      <c r="EW26" s="497"/>
      <c r="EX26" s="497"/>
      <c r="EY26" s="497"/>
      <c r="EZ26" s="497"/>
      <c r="FA26" s="497"/>
      <c r="FB26" s="497"/>
      <c r="FC26" s="497"/>
      <c r="FD26" s="497"/>
      <c r="FE26" s="497"/>
      <c r="FF26" s="497"/>
      <c r="FG26" s="497"/>
      <c r="FH26" s="497"/>
      <c r="FI26" s="497"/>
      <c r="FJ26" s="497"/>
      <c r="FK26" s="497"/>
      <c r="FL26" s="497"/>
      <c r="FM26" s="497"/>
      <c r="FN26" s="497"/>
      <c r="FO26" s="497"/>
      <c r="FP26" s="497"/>
      <c r="FQ26" s="497"/>
      <c r="FR26" s="497"/>
      <c r="FS26" s="497"/>
      <c r="FT26" s="497"/>
      <c r="FU26" s="497"/>
      <c r="FV26" s="497"/>
      <c r="FW26" s="497"/>
      <c r="FX26" s="497"/>
      <c r="FY26" s="497"/>
      <c r="FZ26" s="497"/>
      <c r="GA26" s="497"/>
      <c r="GB26" s="497"/>
      <c r="GC26" s="497"/>
      <c r="GD26" s="497"/>
      <c r="GE26" s="497"/>
      <c r="GF26" s="497"/>
      <c r="GG26" s="497"/>
      <c r="GH26" s="497"/>
      <c r="GI26" s="497"/>
      <c r="GJ26" s="497"/>
      <c r="GK26" s="497"/>
      <c r="GL26" s="497"/>
      <c r="GM26" s="497"/>
      <c r="GN26" s="497"/>
      <c r="GO26" s="497"/>
      <c r="GP26" s="497"/>
      <c r="GQ26" s="497"/>
      <c r="GR26" s="497"/>
      <c r="GS26" s="497"/>
      <c r="GT26" s="497"/>
      <c r="GU26" s="497"/>
      <c r="GV26" s="497"/>
      <c r="GW26" s="497"/>
      <c r="GX26" s="497"/>
      <c r="GY26" s="497"/>
      <c r="GZ26" s="497"/>
      <c r="HA26" s="497"/>
      <c r="HB26" s="497"/>
      <c r="HC26" s="497"/>
      <c r="HD26" s="497"/>
      <c r="HE26" s="497"/>
      <c r="HF26" s="497"/>
      <c r="HG26" s="497"/>
      <c r="HH26" s="497"/>
      <c r="HI26" s="497"/>
      <c r="HJ26" s="497"/>
      <c r="HK26" s="497"/>
      <c r="HL26" s="497"/>
      <c r="HM26" s="497"/>
      <c r="HN26" s="497"/>
      <c r="HO26" s="497"/>
      <c r="HP26" s="497"/>
      <c r="HQ26" s="497"/>
      <c r="HR26" s="497"/>
      <c r="HS26" s="497"/>
      <c r="HT26" s="497"/>
      <c r="HU26" s="497"/>
      <c r="HV26" s="497"/>
      <c r="HW26" s="497"/>
      <c r="HX26" s="497"/>
      <c r="HY26" s="497"/>
      <c r="HZ26" s="497"/>
      <c r="IA26" s="497"/>
      <c r="IB26" s="497"/>
      <c r="IC26" s="497"/>
      <c r="ID26" s="497"/>
      <c r="IE26" s="497"/>
      <c r="IF26" s="497"/>
      <c r="IG26" s="497"/>
      <c r="IH26" s="497"/>
      <c r="II26" s="497"/>
      <c r="IJ26" s="497"/>
    </row>
    <row r="28" spans="1:244" ht="13.5" customHeight="1">
      <c r="A28" s="3097" t="s">
        <v>1154</v>
      </c>
      <c r="B28" s="3098"/>
      <c r="C28" s="3099"/>
      <c r="D28" s="174" t="s">
        <v>5241</v>
      </c>
      <c r="E28" s="175"/>
      <c r="F28" s="176"/>
      <c r="G28" s="177"/>
      <c r="H28" s="178">
        <f>H26</f>
        <v>0</v>
      </c>
      <c r="J28" s="497"/>
      <c r="K28" s="497"/>
      <c r="L28" s="497"/>
      <c r="M28" s="497"/>
      <c r="N28" s="497"/>
      <c r="O28" s="497"/>
      <c r="P28" s="497"/>
      <c r="Q28" s="497"/>
      <c r="R28" s="497"/>
      <c r="S28" s="497"/>
      <c r="T28" s="497"/>
      <c r="U28" s="497"/>
      <c r="V28" s="497"/>
      <c r="W28" s="497"/>
      <c r="X28" s="497"/>
      <c r="Y28" s="497"/>
      <c r="Z28" s="497"/>
      <c r="AA28" s="497"/>
      <c r="AB28" s="497"/>
      <c r="AC28" s="497"/>
      <c r="AD28" s="497"/>
      <c r="AE28" s="497"/>
      <c r="AF28" s="497"/>
      <c r="AG28" s="497"/>
      <c r="AH28" s="497"/>
      <c r="AI28" s="497"/>
      <c r="AJ28" s="497"/>
      <c r="AK28" s="497"/>
      <c r="AL28" s="497"/>
      <c r="AM28" s="497"/>
      <c r="AN28" s="497"/>
      <c r="AO28" s="497"/>
      <c r="AP28" s="497"/>
      <c r="AQ28" s="497"/>
      <c r="AR28" s="497"/>
      <c r="AS28" s="497"/>
      <c r="AT28" s="497"/>
      <c r="AU28" s="497"/>
      <c r="AV28" s="497"/>
      <c r="AW28" s="497"/>
      <c r="AX28" s="497"/>
      <c r="AY28" s="497"/>
      <c r="AZ28" s="497"/>
      <c r="BA28" s="497"/>
      <c r="BB28" s="497"/>
      <c r="BC28" s="497"/>
      <c r="BD28" s="497"/>
      <c r="BE28" s="497"/>
      <c r="BF28" s="497"/>
      <c r="BG28" s="497"/>
      <c r="BH28" s="497"/>
      <c r="BI28" s="497"/>
      <c r="BJ28" s="497"/>
      <c r="BK28" s="497"/>
      <c r="BL28" s="497"/>
      <c r="BM28" s="497"/>
      <c r="BN28" s="497"/>
      <c r="BO28" s="497"/>
      <c r="BP28" s="497"/>
      <c r="BQ28" s="497"/>
      <c r="BR28" s="497"/>
      <c r="BS28" s="497"/>
      <c r="BT28" s="497"/>
      <c r="BU28" s="497"/>
      <c r="BV28" s="497"/>
      <c r="BW28" s="497"/>
      <c r="BX28" s="497"/>
      <c r="BY28" s="497"/>
      <c r="BZ28" s="497"/>
      <c r="CA28" s="497"/>
      <c r="CB28" s="497"/>
      <c r="CC28" s="497"/>
      <c r="CD28" s="497"/>
      <c r="CE28" s="497"/>
      <c r="CF28" s="497"/>
      <c r="CG28" s="497"/>
      <c r="CH28" s="497"/>
      <c r="CI28" s="497"/>
      <c r="CJ28" s="497"/>
      <c r="CK28" s="497"/>
      <c r="CL28" s="497"/>
      <c r="CM28" s="497"/>
      <c r="CN28" s="497"/>
      <c r="CO28" s="497"/>
      <c r="CP28" s="497"/>
      <c r="CQ28" s="497"/>
      <c r="CR28" s="497"/>
      <c r="CS28" s="497"/>
      <c r="CT28" s="497"/>
      <c r="CU28" s="497"/>
      <c r="CV28" s="497"/>
      <c r="CW28" s="497"/>
      <c r="CX28" s="497"/>
      <c r="CY28" s="497"/>
      <c r="CZ28" s="497"/>
      <c r="DA28" s="497"/>
      <c r="DB28" s="497"/>
      <c r="DC28" s="497"/>
      <c r="DD28" s="497"/>
      <c r="DE28" s="497"/>
      <c r="DF28" s="497"/>
      <c r="DG28" s="497"/>
      <c r="DH28" s="497"/>
      <c r="DI28" s="497"/>
      <c r="DJ28" s="497"/>
      <c r="DK28" s="497"/>
      <c r="DL28" s="497"/>
      <c r="DM28" s="497"/>
      <c r="DN28" s="497"/>
      <c r="DO28" s="497"/>
      <c r="DP28" s="497"/>
      <c r="DQ28" s="497"/>
      <c r="DR28" s="497"/>
      <c r="DS28" s="497"/>
      <c r="DT28" s="497"/>
      <c r="DU28" s="497"/>
      <c r="DV28" s="497"/>
      <c r="DW28" s="497"/>
      <c r="DX28" s="497"/>
      <c r="DY28" s="497"/>
      <c r="DZ28" s="497"/>
      <c r="EA28" s="497"/>
      <c r="EB28" s="497"/>
      <c r="EC28" s="497"/>
      <c r="ED28" s="497"/>
      <c r="EE28" s="497"/>
      <c r="EF28" s="497"/>
      <c r="EG28" s="497"/>
      <c r="EH28" s="497"/>
      <c r="EI28" s="497"/>
      <c r="EJ28" s="497"/>
      <c r="EK28" s="497"/>
      <c r="EL28" s="497"/>
      <c r="EM28" s="497"/>
      <c r="EN28" s="497"/>
      <c r="EO28" s="497"/>
      <c r="EP28" s="497"/>
      <c r="EQ28" s="497"/>
      <c r="ER28" s="497"/>
      <c r="ES28" s="497"/>
      <c r="ET28" s="497"/>
      <c r="EU28" s="497"/>
      <c r="EV28" s="497"/>
      <c r="EW28" s="497"/>
      <c r="EX28" s="497"/>
      <c r="EY28" s="497"/>
      <c r="EZ28" s="497"/>
      <c r="FA28" s="497"/>
      <c r="FB28" s="497"/>
      <c r="FC28" s="497"/>
      <c r="FD28" s="497"/>
      <c r="FE28" s="497"/>
      <c r="FF28" s="497"/>
      <c r="FG28" s="497"/>
      <c r="FH28" s="497"/>
      <c r="FI28" s="497"/>
      <c r="FJ28" s="497"/>
      <c r="FK28" s="497"/>
      <c r="FL28" s="497"/>
      <c r="FM28" s="497"/>
      <c r="FN28" s="497"/>
      <c r="FO28" s="497"/>
      <c r="FP28" s="497"/>
      <c r="FQ28" s="497"/>
      <c r="FR28" s="497"/>
      <c r="FS28" s="497"/>
      <c r="FT28" s="497"/>
      <c r="FU28" s="497"/>
      <c r="FV28" s="497"/>
      <c r="FW28" s="497"/>
      <c r="FX28" s="497"/>
      <c r="FY28" s="497"/>
      <c r="FZ28" s="497"/>
      <c r="GA28" s="497"/>
      <c r="GB28" s="497"/>
      <c r="GC28" s="497"/>
      <c r="GD28" s="497"/>
      <c r="GE28" s="497"/>
      <c r="GF28" s="497"/>
      <c r="GG28" s="497"/>
      <c r="GH28" s="497"/>
      <c r="GI28" s="497"/>
      <c r="GJ28" s="497"/>
      <c r="GK28" s="497"/>
      <c r="GL28" s="497"/>
      <c r="GM28" s="497"/>
      <c r="GN28" s="497"/>
      <c r="GO28" s="497"/>
      <c r="GP28" s="497"/>
      <c r="GQ28" s="497"/>
      <c r="GR28" s="497"/>
      <c r="GS28" s="497"/>
      <c r="GT28" s="497"/>
      <c r="GU28" s="497"/>
      <c r="GV28" s="497"/>
      <c r="GW28" s="497"/>
      <c r="GX28" s="497"/>
      <c r="GY28" s="497"/>
      <c r="GZ28" s="497"/>
      <c r="HA28" s="497"/>
      <c r="HB28" s="497"/>
      <c r="HC28" s="497"/>
      <c r="HD28" s="497"/>
      <c r="HE28" s="497"/>
      <c r="HF28" s="497"/>
      <c r="HG28" s="497"/>
      <c r="HH28" s="497"/>
      <c r="HI28" s="497"/>
      <c r="HJ28" s="497"/>
      <c r="HK28" s="497"/>
      <c r="HL28" s="497"/>
      <c r="HM28" s="497"/>
      <c r="HN28" s="497"/>
      <c r="HO28" s="497"/>
      <c r="HP28" s="497"/>
      <c r="HQ28" s="497"/>
      <c r="HR28" s="497"/>
      <c r="HS28" s="497"/>
      <c r="HT28" s="497"/>
      <c r="HU28" s="497"/>
      <c r="HV28" s="497"/>
      <c r="HW28" s="497"/>
      <c r="HX28" s="497"/>
      <c r="HY28" s="497"/>
      <c r="HZ28" s="497"/>
      <c r="IA28" s="497"/>
      <c r="IB28" s="497"/>
      <c r="IC28" s="497"/>
      <c r="ID28" s="497"/>
      <c r="IE28" s="497"/>
      <c r="IF28" s="497"/>
      <c r="IG28" s="497"/>
      <c r="IH28" s="497"/>
      <c r="II28" s="497"/>
      <c r="IJ28" s="497"/>
    </row>
    <row r="29" spans="1:244" ht="13.5" customHeight="1">
      <c r="A29" s="179"/>
      <c r="B29" s="180"/>
      <c r="C29" s="180"/>
      <c r="D29" s="110"/>
      <c r="E29" s="181"/>
      <c r="F29" s="182"/>
      <c r="G29" s="183"/>
      <c r="H29" s="151"/>
      <c r="J29" s="497"/>
      <c r="K29" s="497"/>
      <c r="L29" s="497"/>
      <c r="M29" s="497"/>
      <c r="N29" s="497"/>
      <c r="O29" s="497"/>
      <c r="P29" s="497"/>
      <c r="Q29" s="497"/>
      <c r="R29" s="497"/>
      <c r="S29" s="497"/>
      <c r="T29" s="497"/>
      <c r="U29" s="497"/>
      <c r="V29" s="497"/>
      <c r="W29" s="497"/>
      <c r="X29" s="497"/>
      <c r="Y29" s="497"/>
      <c r="Z29" s="497"/>
      <c r="AA29" s="497"/>
      <c r="AB29" s="497"/>
      <c r="AC29" s="497"/>
      <c r="AD29" s="497"/>
      <c r="AE29" s="497"/>
      <c r="AF29" s="497"/>
      <c r="AG29" s="497"/>
      <c r="AH29" s="497"/>
      <c r="AI29" s="497"/>
      <c r="AJ29" s="497"/>
      <c r="AK29" s="497"/>
      <c r="AL29" s="497"/>
      <c r="AM29" s="497"/>
      <c r="AN29" s="497"/>
      <c r="AO29" s="497"/>
      <c r="AP29" s="497"/>
      <c r="AQ29" s="497"/>
      <c r="AR29" s="497"/>
      <c r="AS29" s="497"/>
      <c r="AT29" s="497"/>
      <c r="AU29" s="497"/>
      <c r="AV29" s="497"/>
      <c r="AW29" s="497"/>
      <c r="AX29" s="497"/>
      <c r="AY29" s="497"/>
      <c r="AZ29" s="497"/>
      <c r="BA29" s="497"/>
      <c r="BB29" s="497"/>
      <c r="BC29" s="497"/>
      <c r="BD29" s="497"/>
      <c r="BE29" s="497"/>
      <c r="BF29" s="497"/>
      <c r="BG29" s="497"/>
      <c r="BH29" s="497"/>
      <c r="BI29" s="497"/>
      <c r="BJ29" s="497"/>
      <c r="BK29" s="497"/>
      <c r="BL29" s="497"/>
      <c r="BM29" s="497"/>
      <c r="BN29" s="497"/>
      <c r="BO29" s="497"/>
      <c r="BP29" s="497"/>
      <c r="BQ29" s="497"/>
      <c r="BR29" s="497"/>
      <c r="BS29" s="497"/>
      <c r="BT29" s="497"/>
      <c r="BU29" s="497"/>
      <c r="BV29" s="497"/>
      <c r="BW29" s="497"/>
      <c r="BX29" s="497"/>
      <c r="BY29" s="497"/>
      <c r="BZ29" s="497"/>
      <c r="CA29" s="497"/>
      <c r="CB29" s="497"/>
      <c r="CC29" s="497"/>
      <c r="CD29" s="497"/>
      <c r="CE29" s="497"/>
      <c r="CF29" s="497"/>
      <c r="CG29" s="497"/>
      <c r="CH29" s="497"/>
      <c r="CI29" s="497"/>
      <c r="CJ29" s="497"/>
      <c r="CK29" s="497"/>
      <c r="CL29" s="497"/>
      <c r="CM29" s="497"/>
      <c r="CN29" s="497"/>
      <c r="CO29" s="497"/>
      <c r="CP29" s="497"/>
      <c r="CQ29" s="497"/>
      <c r="CR29" s="497"/>
      <c r="CS29" s="497"/>
      <c r="CT29" s="497"/>
      <c r="CU29" s="497"/>
      <c r="CV29" s="497"/>
      <c r="CW29" s="497"/>
      <c r="CX29" s="497"/>
      <c r="CY29" s="497"/>
      <c r="CZ29" s="497"/>
      <c r="DA29" s="497"/>
      <c r="DB29" s="497"/>
      <c r="DC29" s="497"/>
      <c r="DD29" s="497"/>
      <c r="DE29" s="497"/>
      <c r="DF29" s="497"/>
      <c r="DG29" s="497"/>
      <c r="DH29" s="497"/>
      <c r="DI29" s="497"/>
      <c r="DJ29" s="497"/>
      <c r="DK29" s="497"/>
      <c r="DL29" s="497"/>
      <c r="DM29" s="497"/>
      <c r="DN29" s="497"/>
      <c r="DO29" s="497"/>
      <c r="DP29" s="497"/>
      <c r="DQ29" s="497"/>
      <c r="DR29" s="497"/>
      <c r="DS29" s="497"/>
      <c r="DT29" s="497"/>
      <c r="DU29" s="497"/>
      <c r="DV29" s="497"/>
      <c r="DW29" s="497"/>
      <c r="DX29" s="497"/>
      <c r="DY29" s="497"/>
      <c r="DZ29" s="497"/>
      <c r="EA29" s="497"/>
      <c r="EB29" s="497"/>
      <c r="EC29" s="497"/>
      <c r="ED29" s="497"/>
      <c r="EE29" s="497"/>
      <c r="EF29" s="497"/>
      <c r="EG29" s="497"/>
      <c r="EH29" s="497"/>
      <c r="EI29" s="497"/>
      <c r="EJ29" s="497"/>
      <c r="EK29" s="497"/>
      <c r="EL29" s="497"/>
      <c r="EM29" s="497"/>
      <c r="EN29" s="497"/>
      <c r="EO29" s="497"/>
      <c r="EP29" s="497"/>
      <c r="EQ29" s="497"/>
      <c r="ER29" s="497"/>
      <c r="ES29" s="497"/>
      <c r="ET29" s="497"/>
      <c r="EU29" s="497"/>
      <c r="EV29" s="497"/>
      <c r="EW29" s="497"/>
      <c r="EX29" s="497"/>
      <c r="EY29" s="497"/>
      <c r="EZ29" s="497"/>
      <c r="FA29" s="497"/>
      <c r="FB29" s="497"/>
      <c r="FC29" s="497"/>
      <c r="FD29" s="497"/>
      <c r="FE29" s="497"/>
      <c r="FF29" s="497"/>
      <c r="FG29" s="497"/>
      <c r="FH29" s="497"/>
      <c r="FI29" s="497"/>
      <c r="FJ29" s="497"/>
      <c r="FK29" s="497"/>
      <c r="FL29" s="497"/>
      <c r="FM29" s="497"/>
      <c r="FN29" s="497"/>
      <c r="FO29" s="497"/>
      <c r="FP29" s="497"/>
      <c r="FQ29" s="497"/>
      <c r="FR29" s="497"/>
      <c r="FS29" s="497"/>
      <c r="FT29" s="497"/>
      <c r="FU29" s="497"/>
      <c r="FV29" s="497"/>
      <c r="FW29" s="497"/>
      <c r="FX29" s="497"/>
      <c r="FY29" s="497"/>
      <c r="FZ29" s="497"/>
      <c r="GA29" s="497"/>
      <c r="GB29" s="497"/>
      <c r="GC29" s="497"/>
      <c r="GD29" s="497"/>
      <c r="GE29" s="497"/>
      <c r="GF29" s="497"/>
      <c r="GG29" s="497"/>
      <c r="GH29" s="497"/>
      <c r="GI29" s="497"/>
      <c r="GJ29" s="497"/>
      <c r="GK29" s="497"/>
      <c r="GL29" s="497"/>
      <c r="GM29" s="497"/>
      <c r="GN29" s="497"/>
      <c r="GO29" s="497"/>
      <c r="GP29" s="497"/>
      <c r="GQ29" s="497"/>
      <c r="GR29" s="497"/>
      <c r="GS29" s="497"/>
      <c r="GT29" s="497"/>
      <c r="GU29" s="497"/>
      <c r="GV29" s="497"/>
      <c r="GW29" s="497"/>
      <c r="GX29" s="497"/>
      <c r="GY29" s="497"/>
      <c r="GZ29" s="497"/>
      <c r="HA29" s="497"/>
      <c r="HB29" s="497"/>
      <c r="HC29" s="497"/>
      <c r="HD29" s="497"/>
      <c r="HE29" s="497"/>
      <c r="HF29" s="497"/>
      <c r="HG29" s="497"/>
      <c r="HH29" s="497"/>
      <c r="HI29" s="497"/>
      <c r="HJ29" s="497"/>
      <c r="HK29" s="497"/>
      <c r="HL29" s="497"/>
      <c r="HM29" s="497"/>
      <c r="HN29" s="497"/>
      <c r="HO29" s="497"/>
      <c r="HP29" s="497"/>
      <c r="HQ29" s="497"/>
      <c r="HR29" s="497"/>
      <c r="HS29" s="497"/>
      <c r="HT29" s="497"/>
      <c r="HU29" s="497"/>
      <c r="HV29" s="497"/>
      <c r="HW29" s="497"/>
      <c r="HX29" s="497"/>
      <c r="HY29" s="497"/>
      <c r="HZ29" s="497"/>
      <c r="IA29" s="497"/>
      <c r="IB29" s="497"/>
      <c r="IC29" s="497"/>
      <c r="ID29" s="497"/>
      <c r="IE29" s="497"/>
      <c r="IF29" s="497"/>
      <c r="IG29" s="497"/>
      <c r="IH29" s="497"/>
      <c r="II29" s="497"/>
      <c r="IJ29" s="497"/>
    </row>
    <row r="30" spans="1:244" ht="11.25">
      <c r="A30" s="498" t="s">
        <v>13</v>
      </c>
      <c r="B30" s="498"/>
      <c r="C30" s="498"/>
      <c r="D30" s="498"/>
      <c r="E30" s="498"/>
      <c r="F30" s="498"/>
      <c r="G30" s="498"/>
      <c r="H30" s="498"/>
      <c r="I30" s="498"/>
      <c r="J30" s="497"/>
      <c r="K30" s="497"/>
      <c r="L30" s="497"/>
      <c r="M30" s="497"/>
      <c r="N30" s="497"/>
      <c r="O30" s="497"/>
      <c r="P30" s="497"/>
      <c r="Q30" s="497"/>
      <c r="R30" s="497"/>
      <c r="S30" s="497"/>
      <c r="T30" s="497"/>
      <c r="U30" s="497"/>
      <c r="V30" s="497"/>
      <c r="W30" s="497"/>
      <c r="X30" s="497"/>
      <c r="Y30" s="497"/>
      <c r="Z30" s="497"/>
      <c r="AA30" s="497"/>
      <c r="AB30" s="497"/>
      <c r="AC30" s="497"/>
      <c r="AD30" s="497"/>
      <c r="AE30" s="497"/>
      <c r="AF30" s="497"/>
      <c r="AG30" s="497"/>
      <c r="AH30" s="497"/>
      <c r="AI30" s="497"/>
      <c r="AJ30" s="497"/>
      <c r="AK30" s="497"/>
      <c r="AL30" s="497"/>
      <c r="AM30" s="497"/>
      <c r="AN30" s="497"/>
      <c r="AO30" s="497"/>
      <c r="AP30" s="497"/>
      <c r="AQ30" s="497"/>
      <c r="AR30" s="497"/>
      <c r="AS30" s="497"/>
      <c r="AT30" s="497"/>
      <c r="AU30" s="497"/>
      <c r="AV30" s="497"/>
      <c r="AW30" s="497"/>
      <c r="AX30" s="497"/>
      <c r="AY30" s="497"/>
      <c r="AZ30" s="497"/>
      <c r="BA30" s="497"/>
      <c r="BB30" s="497"/>
      <c r="BC30" s="497"/>
      <c r="BD30" s="497"/>
      <c r="BE30" s="497"/>
      <c r="BF30" s="497"/>
      <c r="BG30" s="497"/>
      <c r="BH30" s="497"/>
      <c r="BI30" s="497"/>
      <c r="BJ30" s="497"/>
      <c r="BK30" s="497"/>
      <c r="BL30" s="497"/>
      <c r="BM30" s="497"/>
      <c r="BN30" s="497"/>
      <c r="BO30" s="497"/>
      <c r="BP30" s="497"/>
      <c r="BQ30" s="497"/>
      <c r="BR30" s="497"/>
      <c r="BS30" s="497"/>
      <c r="BT30" s="497"/>
      <c r="BU30" s="497"/>
      <c r="BV30" s="497"/>
      <c r="BW30" s="497"/>
      <c r="BX30" s="497"/>
      <c r="BY30" s="497"/>
      <c r="BZ30" s="497"/>
      <c r="CA30" s="497"/>
      <c r="CB30" s="497"/>
      <c r="CC30" s="497"/>
      <c r="CD30" s="497"/>
      <c r="CE30" s="497"/>
      <c r="CF30" s="497"/>
      <c r="CG30" s="497"/>
      <c r="CH30" s="497"/>
      <c r="CI30" s="497"/>
      <c r="CJ30" s="497"/>
      <c r="CK30" s="497"/>
      <c r="CL30" s="497"/>
      <c r="CM30" s="497"/>
      <c r="CN30" s="497"/>
      <c r="CO30" s="497"/>
      <c r="CP30" s="497"/>
      <c r="CQ30" s="497"/>
      <c r="CR30" s="497"/>
      <c r="CS30" s="497"/>
      <c r="CT30" s="497"/>
      <c r="CU30" s="497"/>
      <c r="CV30" s="497"/>
      <c r="CW30" s="497"/>
      <c r="CX30" s="497"/>
      <c r="CY30" s="497"/>
      <c r="CZ30" s="497"/>
      <c r="DA30" s="497"/>
      <c r="DB30" s="497"/>
      <c r="DC30" s="497"/>
      <c r="DD30" s="497"/>
      <c r="DE30" s="497"/>
      <c r="DF30" s="497"/>
      <c r="DG30" s="497"/>
      <c r="DH30" s="497"/>
      <c r="DI30" s="497"/>
      <c r="DJ30" s="497"/>
      <c r="DK30" s="497"/>
      <c r="DL30" s="497"/>
      <c r="DM30" s="497"/>
      <c r="DN30" s="497"/>
      <c r="DO30" s="497"/>
      <c r="DP30" s="497"/>
      <c r="DQ30" s="497"/>
      <c r="DR30" s="497"/>
      <c r="DS30" s="497"/>
      <c r="DT30" s="497"/>
      <c r="DU30" s="497"/>
      <c r="DV30" s="497"/>
      <c r="DW30" s="497"/>
      <c r="DX30" s="497"/>
      <c r="DY30" s="497"/>
      <c r="DZ30" s="497"/>
      <c r="EA30" s="497"/>
      <c r="EB30" s="497"/>
      <c r="EC30" s="497"/>
      <c r="ED30" s="497"/>
      <c r="EE30" s="497"/>
      <c r="EF30" s="497"/>
      <c r="EG30" s="497"/>
      <c r="EH30" s="497"/>
      <c r="EI30" s="497"/>
      <c r="EJ30" s="497"/>
      <c r="EK30" s="497"/>
      <c r="EL30" s="497"/>
      <c r="EM30" s="497"/>
      <c r="EN30" s="497"/>
      <c r="EO30" s="497"/>
      <c r="EP30" s="497"/>
      <c r="EQ30" s="497"/>
      <c r="ER30" s="497"/>
      <c r="ES30" s="497"/>
      <c r="ET30" s="497"/>
      <c r="EU30" s="497"/>
      <c r="EV30" s="497"/>
      <c r="EW30" s="497"/>
      <c r="EX30" s="497"/>
      <c r="EY30" s="497"/>
      <c r="EZ30" s="497"/>
      <c r="FA30" s="497"/>
      <c r="FB30" s="497"/>
      <c r="FC30" s="497"/>
      <c r="FD30" s="497"/>
      <c r="FE30" s="497"/>
      <c r="FF30" s="497"/>
      <c r="FG30" s="497"/>
      <c r="FH30" s="497"/>
      <c r="FI30" s="497"/>
      <c r="FJ30" s="497"/>
      <c r="FK30" s="497"/>
      <c r="FL30" s="497"/>
      <c r="FM30" s="497"/>
      <c r="FN30" s="497"/>
      <c r="FO30" s="497"/>
      <c r="FP30" s="497"/>
      <c r="FQ30" s="497"/>
      <c r="FR30" s="497"/>
      <c r="FS30" s="497"/>
      <c r="FT30" s="497"/>
      <c r="FU30" s="497"/>
      <c r="FV30" s="497"/>
      <c r="FW30" s="497"/>
      <c r="FX30" s="497"/>
      <c r="FY30" s="497"/>
      <c r="FZ30" s="497"/>
      <c r="GA30" s="497"/>
      <c r="GB30" s="497"/>
      <c r="GC30" s="497"/>
      <c r="GD30" s="497"/>
      <c r="GE30" s="497"/>
      <c r="GF30" s="497"/>
      <c r="GG30" s="497"/>
      <c r="GH30" s="497"/>
      <c r="GI30" s="497"/>
      <c r="GJ30" s="497"/>
      <c r="GK30" s="497"/>
      <c r="GL30" s="497"/>
      <c r="GM30" s="497"/>
      <c r="GN30" s="497"/>
      <c r="GO30" s="497"/>
      <c r="GP30" s="497"/>
      <c r="GQ30" s="497"/>
      <c r="GR30" s="497"/>
      <c r="GS30" s="497"/>
      <c r="GT30" s="497"/>
      <c r="GU30" s="497"/>
      <c r="GV30" s="497"/>
      <c r="GW30" s="497"/>
      <c r="GX30" s="497"/>
      <c r="GY30" s="497"/>
      <c r="GZ30" s="497"/>
      <c r="HA30" s="497"/>
      <c r="HB30" s="497"/>
      <c r="HC30" s="497"/>
      <c r="HD30" s="497"/>
      <c r="HE30" s="497"/>
      <c r="HF30" s="497"/>
      <c r="HG30" s="497"/>
      <c r="HH30" s="497"/>
      <c r="HI30" s="497"/>
      <c r="HJ30" s="497"/>
      <c r="HK30" s="497"/>
      <c r="HL30" s="497"/>
      <c r="HM30" s="497"/>
      <c r="HN30" s="497"/>
      <c r="HO30" s="497"/>
      <c r="HP30" s="497"/>
      <c r="HQ30" s="497"/>
      <c r="HR30" s="497"/>
      <c r="HS30" s="497"/>
      <c r="HT30" s="497"/>
      <c r="HU30" s="497"/>
      <c r="HV30" s="497"/>
      <c r="HW30" s="497"/>
      <c r="HX30" s="497"/>
      <c r="HY30" s="497"/>
      <c r="HZ30" s="497"/>
      <c r="IA30" s="497"/>
      <c r="IB30" s="497"/>
      <c r="IC30" s="497"/>
      <c r="ID30" s="497"/>
      <c r="IE30" s="497"/>
      <c r="IF30" s="497"/>
      <c r="IG30" s="497"/>
      <c r="IH30" s="497"/>
      <c r="II30" s="497"/>
      <c r="IJ30" s="497"/>
    </row>
    <row r="31" spans="1:244" ht="23.45" customHeight="1">
      <c r="A31" s="3046" t="s">
        <v>1156</v>
      </c>
      <c r="B31" s="3100"/>
      <c r="C31" s="3100"/>
      <c r="D31" s="3100"/>
      <c r="E31" s="3100"/>
      <c r="F31" s="3100"/>
      <c r="G31" s="3100"/>
      <c r="H31" s="498"/>
      <c r="I31" s="498"/>
      <c r="J31" s="497"/>
      <c r="K31" s="497"/>
      <c r="L31" s="497"/>
      <c r="M31" s="497"/>
      <c r="N31" s="497"/>
      <c r="O31" s="497"/>
      <c r="P31" s="497"/>
      <c r="Q31" s="497"/>
      <c r="R31" s="497"/>
      <c r="S31" s="497"/>
      <c r="T31" s="497"/>
      <c r="U31" s="497"/>
      <c r="V31" s="497"/>
      <c r="W31" s="497"/>
      <c r="X31" s="497"/>
      <c r="Y31" s="497"/>
      <c r="Z31" s="497"/>
      <c r="AA31" s="497"/>
      <c r="AB31" s="497"/>
      <c r="AC31" s="497"/>
      <c r="AD31" s="497"/>
      <c r="AE31" s="497"/>
      <c r="AF31" s="497"/>
      <c r="AG31" s="497"/>
      <c r="AH31" s="497"/>
      <c r="AI31" s="497"/>
      <c r="AJ31" s="497"/>
      <c r="AK31" s="497"/>
      <c r="AL31" s="497"/>
      <c r="AM31" s="497"/>
      <c r="AN31" s="497"/>
      <c r="AO31" s="497"/>
      <c r="AP31" s="497"/>
      <c r="AQ31" s="497"/>
      <c r="AR31" s="497"/>
      <c r="AS31" s="497"/>
      <c r="AT31" s="497"/>
      <c r="AU31" s="497"/>
      <c r="AV31" s="497"/>
      <c r="AW31" s="497"/>
      <c r="AX31" s="497"/>
      <c r="AY31" s="497"/>
      <c r="AZ31" s="497"/>
      <c r="BA31" s="497"/>
      <c r="BB31" s="497"/>
      <c r="BC31" s="497"/>
      <c r="BD31" s="497"/>
      <c r="BE31" s="497"/>
      <c r="BF31" s="497"/>
      <c r="BG31" s="497"/>
      <c r="BH31" s="497"/>
      <c r="BI31" s="497"/>
      <c r="BJ31" s="497"/>
      <c r="BK31" s="497"/>
      <c r="BL31" s="497"/>
      <c r="BM31" s="497"/>
      <c r="BN31" s="497"/>
      <c r="BO31" s="497"/>
      <c r="BP31" s="497"/>
      <c r="BQ31" s="497"/>
      <c r="BR31" s="497"/>
      <c r="BS31" s="497"/>
      <c r="BT31" s="497"/>
      <c r="BU31" s="497"/>
      <c r="BV31" s="497"/>
      <c r="BW31" s="497"/>
      <c r="BX31" s="497"/>
      <c r="BY31" s="497"/>
      <c r="BZ31" s="497"/>
      <c r="CA31" s="497"/>
      <c r="CB31" s="497"/>
      <c r="CC31" s="497"/>
      <c r="CD31" s="497"/>
      <c r="CE31" s="497"/>
      <c r="CF31" s="497"/>
      <c r="CG31" s="497"/>
      <c r="CH31" s="497"/>
      <c r="CI31" s="497"/>
      <c r="CJ31" s="497"/>
      <c r="CK31" s="497"/>
      <c r="CL31" s="497"/>
      <c r="CM31" s="497"/>
      <c r="CN31" s="497"/>
      <c r="CO31" s="497"/>
      <c r="CP31" s="497"/>
      <c r="CQ31" s="497"/>
      <c r="CR31" s="497"/>
      <c r="CS31" s="497"/>
      <c r="CT31" s="497"/>
      <c r="CU31" s="497"/>
      <c r="CV31" s="497"/>
      <c r="CW31" s="497"/>
      <c r="CX31" s="497"/>
      <c r="CY31" s="497"/>
      <c r="CZ31" s="497"/>
      <c r="DA31" s="497"/>
      <c r="DB31" s="497"/>
      <c r="DC31" s="497"/>
      <c r="DD31" s="497"/>
      <c r="DE31" s="497"/>
      <c r="DF31" s="497"/>
      <c r="DG31" s="497"/>
      <c r="DH31" s="497"/>
      <c r="DI31" s="497"/>
      <c r="DJ31" s="497"/>
      <c r="DK31" s="497"/>
      <c r="DL31" s="497"/>
      <c r="DM31" s="497"/>
      <c r="DN31" s="497"/>
      <c r="DO31" s="497"/>
      <c r="DP31" s="497"/>
      <c r="DQ31" s="497"/>
      <c r="DR31" s="497"/>
      <c r="DS31" s="497"/>
      <c r="DT31" s="497"/>
      <c r="DU31" s="497"/>
      <c r="DV31" s="497"/>
      <c r="DW31" s="497"/>
      <c r="DX31" s="497"/>
      <c r="DY31" s="497"/>
      <c r="DZ31" s="497"/>
      <c r="EA31" s="497"/>
      <c r="EB31" s="497"/>
      <c r="EC31" s="497"/>
      <c r="ED31" s="497"/>
      <c r="EE31" s="497"/>
      <c r="EF31" s="497"/>
      <c r="EG31" s="497"/>
      <c r="EH31" s="497"/>
      <c r="EI31" s="497"/>
      <c r="EJ31" s="497"/>
      <c r="EK31" s="497"/>
      <c r="EL31" s="497"/>
      <c r="EM31" s="497"/>
      <c r="EN31" s="497"/>
      <c r="EO31" s="497"/>
      <c r="EP31" s="497"/>
      <c r="EQ31" s="497"/>
      <c r="ER31" s="497"/>
      <c r="ES31" s="497"/>
      <c r="ET31" s="497"/>
      <c r="EU31" s="497"/>
      <c r="EV31" s="497"/>
      <c r="EW31" s="497"/>
      <c r="EX31" s="497"/>
      <c r="EY31" s="497"/>
      <c r="EZ31" s="497"/>
      <c r="FA31" s="497"/>
      <c r="FB31" s="497"/>
      <c r="FC31" s="497"/>
      <c r="FD31" s="497"/>
      <c r="FE31" s="497"/>
      <c r="FF31" s="497"/>
      <c r="FG31" s="497"/>
      <c r="FH31" s="497"/>
      <c r="FI31" s="497"/>
      <c r="FJ31" s="497"/>
      <c r="FK31" s="497"/>
      <c r="FL31" s="497"/>
      <c r="FM31" s="497"/>
      <c r="FN31" s="497"/>
      <c r="FO31" s="497"/>
      <c r="FP31" s="497"/>
      <c r="FQ31" s="497"/>
      <c r="FR31" s="497"/>
      <c r="FS31" s="497"/>
      <c r="FT31" s="497"/>
      <c r="FU31" s="497"/>
      <c r="FV31" s="497"/>
      <c r="FW31" s="497"/>
      <c r="FX31" s="497"/>
      <c r="FY31" s="497"/>
      <c r="FZ31" s="497"/>
      <c r="GA31" s="497"/>
      <c r="GB31" s="497"/>
      <c r="GC31" s="497"/>
      <c r="GD31" s="497"/>
      <c r="GE31" s="497"/>
      <c r="GF31" s="497"/>
      <c r="GG31" s="497"/>
      <c r="GH31" s="497"/>
      <c r="GI31" s="497"/>
      <c r="GJ31" s="497"/>
      <c r="GK31" s="497"/>
      <c r="GL31" s="497"/>
      <c r="GM31" s="497"/>
      <c r="GN31" s="497"/>
      <c r="GO31" s="497"/>
      <c r="GP31" s="497"/>
      <c r="GQ31" s="497"/>
      <c r="GR31" s="497"/>
      <c r="GS31" s="497"/>
      <c r="GT31" s="497"/>
      <c r="GU31" s="497"/>
      <c r="GV31" s="497"/>
      <c r="GW31" s="497"/>
      <c r="GX31" s="497"/>
      <c r="GY31" s="497"/>
      <c r="GZ31" s="497"/>
      <c r="HA31" s="497"/>
      <c r="HB31" s="497"/>
      <c r="HC31" s="497"/>
      <c r="HD31" s="497"/>
      <c r="HE31" s="497"/>
      <c r="HF31" s="497"/>
      <c r="HG31" s="497"/>
      <c r="HH31" s="497"/>
      <c r="HI31" s="497"/>
      <c r="HJ31" s="497"/>
      <c r="HK31" s="497"/>
      <c r="HL31" s="497"/>
      <c r="HM31" s="497"/>
      <c r="HN31" s="497"/>
      <c r="HO31" s="497"/>
      <c r="HP31" s="497"/>
      <c r="HQ31" s="497"/>
      <c r="HR31" s="497"/>
      <c r="HS31" s="497"/>
      <c r="HT31" s="497"/>
      <c r="HU31" s="497"/>
      <c r="HV31" s="497"/>
      <c r="HW31" s="497"/>
      <c r="HX31" s="497"/>
      <c r="HY31" s="497"/>
      <c r="HZ31" s="497"/>
      <c r="IA31" s="497"/>
      <c r="IB31" s="497"/>
      <c r="IC31" s="497"/>
      <c r="ID31" s="497"/>
      <c r="IE31" s="497"/>
      <c r="IF31" s="497"/>
      <c r="IG31" s="497"/>
      <c r="IH31" s="497"/>
      <c r="II31" s="497"/>
      <c r="IJ31" s="497"/>
    </row>
    <row r="32" spans="1:244" ht="93.75" customHeight="1">
      <c r="A32" s="3046" t="s">
        <v>4975</v>
      </c>
      <c r="B32" s="3075"/>
      <c r="C32" s="3075"/>
      <c r="D32" s="3075"/>
      <c r="E32" s="3075"/>
      <c r="F32" s="3075"/>
      <c r="G32" s="3075"/>
      <c r="H32" s="498"/>
      <c r="I32" s="498"/>
      <c r="J32" s="497"/>
      <c r="K32" s="497"/>
      <c r="L32" s="497"/>
      <c r="M32" s="497"/>
      <c r="N32" s="497"/>
      <c r="O32" s="497"/>
      <c r="P32" s="497"/>
      <c r="Q32" s="497"/>
      <c r="R32" s="497"/>
      <c r="S32" s="497"/>
      <c r="T32" s="497"/>
      <c r="U32" s="497"/>
      <c r="V32" s="497"/>
      <c r="W32" s="497"/>
      <c r="X32" s="497"/>
      <c r="Y32" s="497"/>
      <c r="Z32" s="497"/>
      <c r="AA32" s="497"/>
      <c r="AB32" s="497"/>
      <c r="AC32" s="497"/>
      <c r="AD32" s="497"/>
      <c r="AE32" s="497"/>
      <c r="AF32" s="497"/>
      <c r="AG32" s="497"/>
      <c r="AH32" s="497"/>
      <c r="AI32" s="497"/>
      <c r="AJ32" s="497"/>
      <c r="AK32" s="497"/>
      <c r="AL32" s="497"/>
      <c r="AM32" s="497"/>
      <c r="AN32" s="497"/>
      <c r="AO32" s="497"/>
      <c r="AP32" s="497"/>
      <c r="AQ32" s="497"/>
      <c r="AR32" s="497"/>
      <c r="AS32" s="497"/>
      <c r="AT32" s="497"/>
      <c r="AU32" s="497"/>
      <c r="AV32" s="497"/>
      <c r="AW32" s="497"/>
      <c r="AX32" s="497"/>
      <c r="AY32" s="497"/>
      <c r="AZ32" s="497"/>
      <c r="BA32" s="497"/>
      <c r="BB32" s="497"/>
      <c r="BC32" s="497"/>
      <c r="BD32" s="497"/>
      <c r="BE32" s="497"/>
      <c r="BF32" s="497"/>
      <c r="BG32" s="497"/>
      <c r="BH32" s="497"/>
      <c r="BI32" s="497"/>
      <c r="BJ32" s="497"/>
      <c r="BK32" s="497"/>
      <c r="BL32" s="497"/>
      <c r="BM32" s="497"/>
      <c r="BN32" s="497"/>
      <c r="BO32" s="497"/>
      <c r="BP32" s="497"/>
      <c r="BQ32" s="497"/>
      <c r="BR32" s="497"/>
      <c r="BS32" s="497"/>
      <c r="BT32" s="497"/>
      <c r="BU32" s="497"/>
      <c r="BV32" s="497"/>
      <c r="BW32" s="497"/>
      <c r="BX32" s="497"/>
      <c r="BY32" s="497"/>
      <c r="BZ32" s="497"/>
      <c r="CA32" s="497"/>
      <c r="CB32" s="497"/>
      <c r="CC32" s="497"/>
      <c r="CD32" s="497"/>
      <c r="CE32" s="497"/>
      <c r="CF32" s="497"/>
      <c r="CG32" s="497"/>
      <c r="CH32" s="497"/>
      <c r="CI32" s="497"/>
      <c r="CJ32" s="497"/>
      <c r="CK32" s="497"/>
      <c r="CL32" s="497"/>
      <c r="CM32" s="497"/>
      <c r="CN32" s="497"/>
      <c r="CO32" s="497"/>
      <c r="CP32" s="497"/>
      <c r="CQ32" s="497"/>
      <c r="CR32" s="497"/>
      <c r="CS32" s="497"/>
      <c r="CT32" s="497"/>
      <c r="CU32" s="497"/>
      <c r="CV32" s="497"/>
      <c r="CW32" s="497"/>
      <c r="CX32" s="497"/>
      <c r="CY32" s="497"/>
      <c r="CZ32" s="497"/>
      <c r="DA32" s="497"/>
      <c r="DB32" s="497"/>
      <c r="DC32" s="497"/>
      <c r="DD32" s="497"/>
      <c r="DE32" s="497"/>
      <c r="DF32" s="497"/>
      <c r="DG32" s="497"/>
      <c r="DH32" s="497"/>
      <c r="DI32" s="497"/>
      <c r="DJ32" s="497"/>
      <c r="DK32" s="497"/>
      <c r="DL32" s="497"/>
      <c r="DM32" s="497"/>
      <c r="DN32" s="497"/>
      <c r="DO32" s="497"/>
      <c r="DP32" s="497"/>
      <c r="DQ32" s="497"/>
      <c r="DR32" s="497"/>
      <c r="DS32" s="497"/>
      <c r="DT32" s="497"/>
      <c r="DU32" s="497"/>
      <c r="DV32" s="497"/>
      <c r="DW32" s="497"/>
      <c r="DX32" s="497"/>
      <c r="DY32" s="497"/>
      <c r="DZ32" s="497"/>
      <c r="EA32" s="497"/>
      <c r="EB32" s="497"/>
      <c r="EC32" s="497"/>
      <c r="ED32" s="497"/>
      <c r="EE32" s="497"/>
      <c r="EF32" s="497"/>
      <c r="EG32" s="497"/>
      <c r="EH32" s="497"/>
      <c r="EI32" s="497"/>
      <c r="EJ32" s="497"/>
      <c r="EK32" s="497"/>
      <c r="EL32" s="497"/>
      <c r="EM32" s="497"/>
      <c r="EN32" s="497"/>
      <c r="EO32" s="497"/>
      <c r="EP32" s="497"/>
      <c r="EQ32" s="497"/>
      <c r="ER32" s="497"/>
      <c r="ES32" s="497"/>
      <c r="ET32" s="497"/>
      <c r="EU32" s="497"/>
      <c r="EV32" s="497"/>
      <c r="EW32" s="497"/>
      <c r="EX32" s="497"/>
      <c r="EY32" s="497"/>
      <c r="EZ32" s="497"/>
      <c r="FA32" s="497"/>
      <c r="FB32" s="497"/>
      <c r="FC32" s="497"/>
      <c r="FD32" s="497"/>
      <c r="FE32" s="497"/>
      <c r="FF32" s="497"/>
      <c r="FG32" s="497"/>
      <c r="FH32" s="497"/>
      <c r="FI32" s="497"/>
      <c r="FJ32" s="497"/>
      <c r="FK32" s="497"/>
      <c r="FL32" s="497"/>
      <c r="FM32" s="497"/>
      <c r="FN32" s="497"/>
      <c r="FO32" s="497"/>
      <c r="FP32" s="497"/>
      <c r="FQ32" s="497"/>
      <c r="FR32" s="497"/>
      <c r="FS32" s="497"/>
      <c r="FT32" s="497"/>
      <c r="FU32" s="497"/>
      <c r="FV32" s="497"/>
      <c r="FW32" s="497"/>
      <c r="FX32" s="497"/>
      <c r="FY32" s="497"/>
      <c r="FZ32" s="497"/>
      <c r="GA32" s="497"/>
      <c r="GB32" s="497"/>
      <c r="GC32" s="497"/>
      <c r="GD32" s="497"/>
      <c r="GE32" s="497"/>
      <c r="GF32" s="497"/>
      <c r="GG32" s="497"/>
      <c r="GH32" s="497"/>
      <c r="GI32" s="497"/>
      <c r="GJ32" s="497"/>
      <c r="GK32" s="497"/>
      <c r="GL32" s="497"/>
      <c r="GM32" s="497"/>
      <c r="GN32" s="497"/>
      <c r="GO32" s="497"/>
      <c r="GP32" s="497"/>
      <c r="GQ32" s="497"/>
      <c r="GR32" s="497"/>
      <c r="GS32" s="497"/>
      <c r="GT32" s="497"/>
      <c r="GU32" s="497"/>
      <c r="GV32" s="497"/>
      <c r="GW32" s="497"/>
      <c r="GX32" s="497"/>
      <c r="GY32" s="497"/>
      <c r="GZ32" s="497"/>
      <c r="HA32" s="497"/>
      <c r="HB32" s="497"/>
      <c r="HC32" s="497"/>
      <c r="HD32" s="497"/>
      <c r="HE32" s="497"/>
      <c r="HF32" s="497"/>
      <c r="HG32" s="497"/>
      <c r="HH32" s="497"/>
      <c r="HI32" s="497"/>
      <c r="HJ32" s="497"/>
      <c r="HK32" s="497"/>
      <c r="HL32" s="497"/>
      <c r="HM32" s="497"/>
      <c r="HN32" s="497"/>
      <c r="HO32" s="497"/>
      <c r="HP32" s="497"/>
      <c r="HQ32" s="497"/>
      <c r="HR32" s="497"/>
      <c r="HS32" s="497"/>
      <c r="HT32" s="497"/>
      <c r="HU32" s="497"/>
      <c r="HV32" s="497"/>
      <c r="HW32" s="497"/>
      <c r="HX32" s="497"/>
      <c r="HY32" s="497"/>
      <c r="HZ32" s="497"/>
      <c r="IA32" s="497"/>
      <c r="IB32" s="497"/>
      <c r="IC32" s="497"/>
      <c r="ID32" s="497"/>
      <c r="IE32" s="497"/>
      <c r="IF32" s="497"/>
      <c r="IG32" s="497"/>
      <c r="IH32" s="497"/>
      <c r="II32" s="497"/>
      <c r="IJ32" s="497"/>
    </row>
    <row r="33" spans="1:244" ht="13.5" customHeight="1">
      <c r="A33" s="3046" t="s">
        <v>98</v>
      </c>
      <c r="B33" s="3101"/>
      <c r="C33" s="3101"/>
      <c r="D33" s="3101"/>
      <c r="E33" s="3101"/>
      <c r="F33" s="3101"/>
      <c r="G33" s="3101"/>
      <c r="H33" s="500"/>
      <c r="I33" s="500"/>
      <c r="J33" s="497"/>
      <c r="K33" s="497"/>
      <c r="L33" s="497"/>
      <c r="M33" s="497"/>
      <c r="N33" s="497"/>
      <c r="O33" s="497"/>
      <c r="P33" s="497"/>
      <c r="Q33" s="497"/>
      <c r="R33" s="497"/>
      <c r="S33" s="497"/>
      <c r="T33" s="497"/>
      <c r="U33" s="497"/>
      <c r="V33" s="497"/>
      <c r="W33" s="497"/>
      <c r="X33" s="497"/>
      <c r="Y33" s="497"/>
      <c r="Z33" s="497"/>
      <c r="AA33" s="497"/>
      <c r="AB33" s="497"/>
      <c r="AC33" s="497"/>
      <c r="AD33" s="497"/>
      <c r="AE33" s="497"/>
      <c r="AF33" s="497"/>
      <c r="AG33" s="497"/>
      <c r="AH33" s="497"/>
      <c r="AI33" s="497"/>
      <c r="AJ33" s="497"/>
      <c r="AK33" s="497"/>
      <c r="AL33" s="497"/>
      <c r="AM33" s="497"/>
      <c r="AN33" s="497"/>
      <c r="AO33" s="497"/>
      <c r="AP33" s="497"/>
      <c r="AQ33" s="497"/>
      <c r="AR33" s="497"/>
      <c r="AS33" s="497"/>
      <c r="AT33" s="497"/>
      <c r="AU33" s="497"/>
      <c r="AV33" s="497"/>
      <c r="AW33" s="497"/>
      <c r="AX33" s="497"/>
      <c r="AY33" s="497"/>
      <c r="AZ33" s="497"/>
      <c r="BA33" s="497"/>
      <c r="BB33" s="497"/>
      <c r="BC33" s="497"/>
      <c r="BD33" s="497"/>
      <c r="BE33" s="497"/>
      <c r="BF33" s="497"/>
      <c r="BG33" s="497"/>
      <c r="BH33" s="497"/>
      <c r="BI33" s="497"/>
      <c r="BJ33" s="497"/>
      <c r="BK33" s="497"/>
      <c r="BL33" s="497"/>
      <c r="BM33" s="497"/>
      <c r="BN33" s="497"/>
      <c r="BO33" s="497"/>
      <c r="BP33" s="497"/>
      <c r="BQ33" s="497"/>
      <c r="BR33" s="497"/>
      <c r="BS33" s="497"/>
      <c r="BT33" s="497"/>
      <c r="BU33" s="497"/>
      <c r="BV33" s="497"/>
      <c r="BW33" s="497"/>
      <c r="BX33" s="497"/>
      <c r="BY33" s="497"/>
      <c r="BZ33" s="497"/>
      <c r="CA33" s="497"/>
      <c r="CB33" s="497"/>
      <c r="CC33" s="497"/>
      <c r="CD33" s="497"/>
      <c r="CE33" s="497"/>
      <c r="CF33" s="497"/>
      <c r="CG33" s="497"/>
      <c r="CH33" s="497"/>
      <c r="CI33" s="497"/>
      <c r="CJ33" s="497"/>
      <c r="CK33" s="497"/>
      <c r="CL33" s="497"/>
      <c r="CM33" s="497"/>
      <c r="CN33" s="497"/>
      <c r="CO33" s="497"/>
      <c r="CP33" s="497"/>
      <c r="CQ33" s="497"/>
      <c r="CR33" s="497"/>
      <c r="CS33" s="497"/>
      <c r="CT33" s="497"/>
      <c r="CU33" s="497"/>
      <c r="CV33" s="497"/>
      <c r="CW33" s="497"/>
      <c r="CX33" s="497"/>
      <c r="CY33" s="497"/>
      <c r="CZ33" s="497"/>
      <c r="DA33" s="497"/>
      <c r="DB33" s="497"/>
      <c r="DC33" s="497"/>
      <c r="DD33" s="497"/>
      <c r="DE33" s="497"/>
      <c r="DF33" s="497"/>
      <c r="DG33" s="497"/>
      <c r="DH33" s="497"/>
      <c r="DI33" s="497"/>
      <c r="DJ33" s="497"/>
      <c r="DK33" s="497"/>
      <c r="DL33" s="497"/>
      <c r="DM33" s="497"/>
      <c r="DN33" s="497"/>
      <c r="DO33" s="497"/>
      <c r="DP33" s="497"/>
      <c r="DQ33" s="497"/>
      <c r="DR33" s="497"/>
      <c r="DS33" s="497"/>
      <c r="DT33" s="497"/>
      <c r="DU33" s="497"/>
      <c r="DV33" s="497"/>
      <c r="DW33" s="497"/>
      <c r="DX33" s="497"/>
      <c r="DY33" s="497"/>
      <c r="DZ33" s="497"/>
      <c r="EA33" s="497"/>
      <c r="EB33" s="497"/>
      <c r="EC33" s="497"/>
      <c r="ED33" s="497"/>
      <c r="EE33" s="497"/>
      <c r="EF33" s="497"/>
      <c r="EG33" s="497"/>
      <c r="EH33" s="497"/>
      <c r="EI33" s="497"/>
      <c r="EJ33" s="497"/>
      <c r="EK33" s="497"/>
      <c r="EL33" s="497"/>
      <c r="EM33" s="497"/>
      <c r="EN33" s="497"/>
      <c r="EO33" s="497"/>
      <c r="EP33" s="497"/>
      <c r="EQ33" s="497"/>
      <c r="ER33" s="497"/>
      <c r="ES33" s="497"/>
      <c r="ET33" s="497"/>
      <c r="EU33" s="497"/>
      <c r="EV33" s="497"/>
      <c r="EW33" s="497"/>
      <c r="EX33" s="497"/>
      <c r="EY33" s="497"/>
      <c r="EZ33" s="497"/>
      <c r="FA33" s="497"/>
      <c r="FB33" s="497"/>
      <c r="FC33" s="497"/>
      <c r="FD33" s="497"/>
      <c r="FE33" s="497"/>
      <c r="FF33" s="497"/>
      <c r="FG33" s="497"/>
      <c r="FH33" s="497"/>
      <c r="FI33" s="497"/>
      <c r="FJ33" s="497"/>
      <c r="FK33" s="497"/>
      <c r="FL33" s="497"/>
      <c r="FM33" s="497"/>
      <c r="FN33" s="497"/>
      <c r="FO33" s="497"/>
      <c r="FP33" s="497"/>
      <c r="FQ33" s="497"/>
      <c r="FR33" s="497"/>
      <c r="FS33" s="497"/>
      <c r="FT33" s="497"/>
      <c r="FU33" s="497"/>
      <c r="FV33" s="497"/>
      <c r="FW33" s="497"/>
      <c r="FX33" s="497"/>
      <c r="FY33" s="497"/>
      <c r="FZ33" s="497"/>
      <c r="GA33" s="497"/>
      <c r="GB33" s="497"/>
      <c r="GC33" s="497"/>
      <c r="GD33" s="497"/>
      <c r="GE33" s="497"/>
      <c r="GF33" s="497"/>
      <c r="GG33" s="497"/>
      <c r="GH33" s="497"/>
      <c r="GI33" s="497"/>
      <c r="GJ33" s="497"/>
      <c r="GK33" s="497"/>
      <c r="GL33" s="497"/>
      <c r="GM33" s="497"/>
      <c r="GN33" s="497"/>
      <c r="GO33" s="497"/>
      <c r="GP33" s="497"/>
      <c r="GQ33" s="497"/>
      <c r="GR33" s="497"/>
      <c r="GS33" s="497"/>
      <c r="GT33" s="497"/>
      <c r="GU33" s="497"/>
      <c r="GV33" s="497"/>
      <c r="GW33" s="497"/>
      <c r="GX33" s="497"/>
      <c r="GY33" s="497"/>
      <c r="GZ33" s="497"/>
      <c r="HA33" s="497"/>
      <c r="HB33" s="497"/>
      <c r="HC33" s="497"/>
      <c r="HD33" s="497"/>
      <c r="HE33" s="497"/>
      <c r="HF33" s="497"/>
      <c r="HG33" s="497"/>
      <c r="HH33" s="497"/>
      <c r="HI33" s="497"/>
      <c r="HJ33" s="497"/>
      <c r="HK33" s="497"/>
      <c r="HL33" s="497"/>
      <c r="HM33" s="497"/>
      <c r="HN33" s="497"/>
      <c r="HO33" s="497"/>
      <c r="HP33" s="497"/>
      <c r="HQ33" s="497"/>
      <c r="HR33" s="497"/>
      <c r="HS33" s="497"/>
      <c r="HT33" s="497"/>
      <c r="HU33" s="497"/>
      <c r="HV33" s="497"/>
      <c r="HW33" s="497"/>
      <c r="HX33" s="497"/>
      <c r="HY33" s="497"/>
      <c r="HZ33" s="497"/>
      <c r="IA33" s="497"/>
      <c r="IB33" s="497"/>
      <c r="IC33" s="497"/>
      <c r="ID33" s="497"/>
      <c r="IE33" s="497"/>
      <c r="IF33" s="497"/>
      <c r="IG33" s="497"/>
      <c r="IH33" s="497"/>
      <c r="II33" s="497"/>
      <c r="IJ33" s="497"/>
    </row>
    <row r="34" spans="1:244" ht="13.5" customHeight="1">
      <c r="A34" s="3046" t="s">
        <v>99</v>
      </c>
      <c r="B34" s="3101"/>
      <c r="C34" s="3101"/>
      <c r="D34" s="3101"/>
      <c r="E34" s="3101"/>
      <c r="F34" s="3101"/>
      <c r="G34" s="3101"/>
      <c r="H34" s="500"/>
      <c r="I34" s="500"/>
      <c r="J34" s="497"/>
      <c r="K34" s="497"/>
      <c r="L34" s="497"/>
      <c r="M34" s="497"/>
      <c r="N34" s="497"/>
      <c r="O34" s="497"/>
      <c r="P34" s="497"/>
      <c r="Q34" s="497"/>
      <c r="R34" s="497"/>
      <c r="S34" s="497"/>
      <c r="T34" s="497"/>
      <c r="U34" s="497"/>
      <c r="V34" s="497"/>
      <c r="W34" s="497"/>
      <c r="X34" s="497"/>
      <c r="Y34" s="497"/>
      <c r="Z34" s="497"/>
      <c r="AA34" s="497"/>
      <c r="AB34" s="497"/>
      <c r="AC34" s="497"/>
      <c r="AD34" s="497"/>
      <c r="AE34" s="497"/>
      <c r="AF34" s="497"/>
      <c r="AG34" s="497"/>
      <c r="AH34" s="497"/>
      <c r="AI34" s="497"/>
      <c r="AJ34" s="497"/>
      <c r="AK34" s="497"/>
      <c r="AL34" s="497"/>
      <c r="AM34" s="497"/>
      <c r="AN34" s="497"/>
      <c r="AO34" s="497"/>
      <c r="AP34" s="497"/>
      <c r="AQ34" s="497"/>
      <c r="AR34" s="497"/>
      <c r="AS34" s="497"/>
      <c r="AT34" s="497"/>
      <c r="AU34" s="497"/>
      <c r="AV34" s="497"/>
      <c r="AW34" s="497"/>
      <c r="AX34" s="497"/>
      <c r="AY34" s="497"/>
      <c r="AZ34" s="497"/>
      <c r="BA34" s="497"/>
      <c r="BB34" s="497"/>
      <c r="BC34" s="497"/>
      <c r="BD34" s="497"/>
      <c r="BE34" s="497"/>
      <c r="BF34" s="497"/>
      <c r="BG34" s="497"/>
      <c r="BH34" s="497"/>
      <c r="BI34" s="497"/>
      <c r="BJ34" s="497"/>
      <c r="BK34" s="497"/>
      <c r="BL34" s="497"/>
      <c r="BM34" s="497"/>
      <c r="BN34" s="497"/>
      <c r="BO34" s="497"/>
      <c r="BP34" s="497"/>
      <c r="BQ34" s="497"/>
      <c r="BR34" s="497"/>
      <c r="BS34" s="497"/>
      <c r="BT34" s="497"/>
      <c r="BU34" s="497"/>
      <c r="BV34" s="497"/>
      <c r="BW34" s="497"/>
      <c r="BX34" s="497"/>
      <c r="BY34" s="497"/>
      <c r="BZ34" s="497"/>
      <c r="CA34" s="497"/>
      <c r="CB34" s="497"/>
      <c r="CC34" s="497"/>
      <c r="CD34" s="497"/>
      <c r="CE34" s="497"/>
      <c r="CF34" s="497"/>
      <c r="CG34" s="497"/>
      <c r="CH34" s="497"/>
      <c r="CI34" s="497"/>
      <c r="CJ34" s="497"/>
      <c r="CK34" s="497"/>
      <c r="CL34" s="497"/>
      <c r="CM34" s="497"/>
      <c r="CN34" s="497"/>
      <c r="CO34" s="497"/>
      <c r="CP34" s="497"/>
      <c r="CQ34" s="497"/>
      <c r="CR34" s="497"/>
      <c r="CS34" s="497"/>
      <c r="CT34" s="497"/>
      <c r="CU34" s="497"/>
      <c r="CV34" s="497"/>
      <c r="CW34" s="497"/>
      <c r="CX34" s="497"/>
      <c r="CY34" s="497"/>
      <c r="CZ34" s="497"/>
      <c r="DA34" s="497"/>
      <c r="DB34" s="497"/>
      <c r="DC34" s="497"/>
      <c r="DD34" s="497"/>
      <c r="DE34" s="497"/>
      <c r="DF34" s="497"/>
      <c r="DG34" s="497"/>
      <c r="DH34" s="497"/>
      <c r="DI34" s="497"/>
      <c r="DJ34" s="497"/>
      <c r="DK34" s="497"/>
      <c r="DL34" s="497"/>
      <c r="DM34" s="497"/>
      <c r="DN34" s="497"/>
      <c r="DO34" s="497"/>
      <c r="DP34" s="497"/>
      <c r="DQ34" s="497"/>
      <c r="DR34" s="497"/>
      <c r="DS34" s="497"/>
      <c r="DT34" s="497"/>
      <c r="DU34" s="497"/>
      <c r="DV34" s="497"/>
      <c r="DW34" s="497"/>
      <c r="DX34" s="497"/>
      <c r="DY34" s="497"/>
      <c r="DZ34" s="497"/>
      <c r="EA34" s="497"/>
      <c r="EB34" s="497"/>
      <c r="EC34" s="497"/>
      <c r="ED34" s="497"/>
      <c r="EE34" s="497"/>
      <c r="EF34" s="497"/>
      <c r="EG34" s="497"/>
      <c r="EH34" s="497"/>
      <c r="EI34" s="497"/>
      <c r="EJ34" s="497"/>
      <c r="EK34" s="497"/>
      <c r="EL34" s="497"/>
      <c r="EM34" s="497"/>
      <c r="EN34" s="497"/>
      <c r="EO34" s="497"/>
      <c r="EP34" s="497"/>
      <c r="EQ34" s="497"/>
      <c r="ER34" s="497"/>
      <c r="ES34" s="497"/>
      <c r="ET34" s="497"/>
      <c r="EU34" s="497"/>
      <c r="EV34" s="497"/>
      <c r="EW34" s="497"/>
      <c r="EX34" s="497"/>
      <c r="EY34" s="497"/>
      <c r="EZ34" s="497"/>
      <c r="FA34" s="497"/>
      <c r="FB34" s="497"/>
      <c r="FC34" s="497"/>
      <c r="FD34" s="497"/>
      <c r="FE34" s="497"/>
      <c r="FF34" s="497"/>
      <c r="FG34" s="497"/>
      <c r="FH34" s="497"/>
      <c r="FI34" s="497"/>
      <c r="FJ34" s="497"/>
      <c r="FK34" s="497"/>
      <c r="FL34" s="497"/>
      <c r="FM34" s="497"/>
      <c r="FN34" s="497"/>
      <c r="FO34" s="497"/>
      <c r="FP34" s="497"/>
      <c r="FQ34" s="497"/>
      <c r="FR34" s="497"/>
      <c r="FS34" s="497"/>
      <c r="FT34" s="497"/>
      <c r="FU34" s="497"/>
      <c r="FV34" s="497"/>
      <c r="FW34" s="497"/>
      <c r="FX34" s="497"/>
      <c r="FY34" s="497"/>
      <c r="FZ34" s="497"/>
      <c r="GA34" s="497"/>
      <c r="GB34" s="497"/>
      <c r="GC34" s="497"/>
      <c r="GD34" s="497"/>
      <c r="GE34" s="497"/>
      <c r="GF34" s="497"/>
      <c r="GG34" s="497"/>
      <c r="GH34" s="497"/>
      <c r="GI34" s="497"/>
      <c r="GJ34" s="497"/>
      <c r="GK34" s="497"/>
      <c r="GL34" s="497"/>
      <c r="GM34" s="497"/>
      <c r="GN34" s="497"/>
      <c r="GO34" s="497"/>
      <c r="GP34" s="497"/>
      <c r="GQ34" s="497"/>
      <c r="GR34" s="497"/>
      <c r="GS34" s="497"/>
      <c r="GT34" s="497"/>
      <c r="GU34" s="497"/>
      <c r="GV34" s="497"/>
      <c r="GW34" s="497"/>
      <c r="GX34" s="497"/>
      <c r="GY34" s="497"/>
      <c r="GZ34" s="497"/>
      <c r="HA34" s="497"/>
      <c r="HB34" s="497"/>
      <c r="HC34" s="497"/>
      <c r="HD34" s="497"/>
      <c r="HE34" s="497"/>
      <c r="HF34" s="497"/>
      <c r="HG34" s="497"/>
      <c r="HH34" s="497"/>
      <c r="HI34" s="497"/>
      <c r="HJ34" s="497"/>
      <c r="HK34" s="497"/>
      <c r="HL34" s="497"/>
      <c r="HM34" s="497"/>
      <c r="HN34" s="497"/>
      <c r="HO34" s="497"/>
      <c r="HP34" s="497"/>
      <c r="HQ34" s="497"/>
      <c r="HR34" s="497"/>
      <c r="HS34" s="497"/>
      <c r="HT34" s="497"/>
      <c r="HU34" s="497"/>
      <c r="HV34" s="497"/>
      <c r="HW34" s="497"/>
      <c r="HX34" s="497"/>
      <c r="HY34" s="497"/>
      <c r="HZ34" s="497"/>
      <c r="IA34" s="497"/>
      <c r="IB34" s="497"/>
      <c r="IC34" s="497"/>
      <c r="ID34" s="497"/>
      <c r="IE34" s="497"/>
      <c r="IF34" s="497"/>
      <c r="IG34" s="497"/>
      <c r="IH34" s="497"/>
      <c r="II34" s="497"/>
      <c r="IJ34" s="497"/>
    </row>
    <row r="35" spans="1:244" customFormat="1" ht="40.5" customHeight="1">
      <c r="A35" s="3045" t="s">
        <v>7688</v>
      </c>
      <c r="B35" s="3045"/>
      <c r="C35" s="3045"/>
      <c r="D35" s="3045"/>
      <c r="E35" s="3045"/>
      <c r="F35" s="3045"/>
      <c r="G35" s="3045"/>
      <c r="J35" s="503"/>
    </row>
    <row r="38" spans="1:244" s="171" customFormat="1" ht="12" customHeight="1">
      <c r="A38" s="170"/>
      <c r="D38" s="504"/>
      <c r="F38" s="172"/>
      <c r="G38" s="173"/>
      <c r="H38" s="173"/>
      <c r="I38" s="147"/>
      <c r="J38" s="147"/>
      <c r="K38" s="147"/>
      <c r="L38" s="147"/>
      <c r="M38" s="147"/>
      <c r="N38" s="147"/>
      <c r="O38" s="147"/>
      <c r="P38" s="147"/>
      <c r="Q38" s="147"/>
      <c r="R38" s="147"/>
      <c r="S38" s="147"/>
      <c r="T38" s="147"/>
      <c r="U38" s="147"/>
      <c r="V38" s="147"/>
      <c r="W38" s="147"/>
      <c r="X38" s="147"/>
      <c r="Y38" s="147"/>
      <c r="Z38" s="147"/>
      <c r="AA38" s="147"/>
      <c r="AB38" s="147"/>
      <c r="AC38" s="147"/>
      <c r="AD38" s="147"/>
      <c r="AE38" s="147"/>
      <c r="AF38" s="147"/>
      <c r="AG38" s="147"/>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c r="BI38" s="147"/>
      <c r="BJ38" s="147"/>
      <c r="BK38" s="147"/>
      <c r="BL38" s="147"/>
      <c r="BM38" s="147"/>
      <c r="BN38" s="147"/>
      <c r="BO38" s="147"/>
      <c r="BP38" s="147"/>
      <c r="BQ38" s="147"/>
      <c r="BR38" s="147"/>
      <c r="BS38" s="147"/>
      <c r="BT38" s="147"/>
      <c r="BU38" s="147"/>
      <c r="BV38" s="147"/>
      <c r="BW38" s="147"/>
      <c r="BX38" s="147"/>
      <c r="BY38" s="147"/>
      <c r="BZ38" s="147"/>
      <c r="CA38" s="147"/>
      <c r="CB38" s="147"/>
      <c r="CC38" s="147"/>
      <c r="CD38" s="147"/>
      <c r="CE38" s="147"/>
      <c r="CF38" s="147"/>
      <c r="CG38" s="147"/>
      <c r="CH38" s="147"/>
      <c r="CI38" s="147"/>
      <c r="CJ38" s="147"/>
      <c r="CK38" s="147"/>
      <c r="CL38" s="147"/>
      <c r="CM38" s="147"/>
      <c r="CN38" s="147"/>
      <c r="CO38" s="147"/>
      <c r="CP38" s="147"/>
      <c r="CQ38" s="147"/>
      <c r="CR38" s="147"/>
      <c r="CS38" s="147"/>
      <c r="CT38" s="147"/>
      <c r="CU38" s="147"/>
      <c r="CV38" s="147"/>
      <c r="CW38" s="147"/>
      <c r="CX38" s="147"/>
      <c r="CY38" s="147"/>
      <c r="CZ38" s="147"/>
      <c r="DA38" s="147"/>
      <c r="DB38" s="147"/>
      <c r="DC38" s="147"/>
      <c r="DD38" s="147"/>
      <c r="DE38" s="147"/>
      <c r="DF38" s="147"/>
      <c r="DG38" s="147"/>
      <c r="DH38" s="147"/>
      <c r="DI38" s="147"/>
      <c r="DJ38" s="147"/>
      <c r="DK38" s="147"/>
      <c r="DL38" s="147"/>
      <c r="DM38" s="147"/>
      <c r="DN38" s="147"/>
      <c r="DO38" s="147"/>
      <c r="DP38" s="147"/>
      <c r="DQ38" s="147"/>
      <c r="DR38" s="147"/>
      <c r="DS38" s="147"/>
      <c r="DT38" s="147"/>
      <c r="DU38" s="147"/>
      <c r="DV38" s="147"/>
      <c r="DW38" s="147"/>
      <c r="DX38" s="147"/>
      <c r="DY38" s="147"/>
      <c r="DZ38" s="147"/>
      <c r="EA38" s="147"/>
      <c r="EB38" s="147"/>
      <c r="EC38" s="147"/>
      <c r="ED38" s="147"/>
      <c r="EE38" s="147"/>
      <c r="EF38" s="147"/>
      <c r="EG38" s="147"/>
      <c r="EH38" s="147"/>
      <c r="EI38" s="147"/>
      <c r="EJ38" s="147"/>
      <c r="EK38" s="147"/>
      <c r="EL38" s="147"/>
      <c r="EM38" s="147"/>
      <c r="EN38" s="147"/>
      <c r="EO38" s="147"/>
      <c r="EP38" s="147"/>
      <c r="EQ38" s="147"/>
      <c r="ER38" s="147"/>
      <c r="ES38" s="147"/>
      <c r="ET38" s="147"/>
      <c r="EU38" s="147"/>
      <c r="EV38" s="147"/>
      <c r="EW38" s="147"/>
      <c r="EX38" s="147"/>
      <c r="EY38" s="147"/>
      <c r="EZ38" s="147"/>
      <c r="FA38" s="147"/>
      <c r="FB38" s="147"/>
      <c r="FC38" s="147"/>
      <c r="FD38" s="147"/>
      <c r="FE38" s="147"/>
      <c r="FF38" s="147"/>
      <c r="FG38" s="147"/>
      <c r="FH38" s="147"/>
      <c r="FI38" s="147"/>
      <c r="FJ38" s="147"/>
      <c r="FK38" s="147"/>
      <c r="FL38" s="147"/>
      <c r="FM38" s="147"/>
      <c r="FN38" s="147"/>
      <c r="FO38" s="147"/>
      <c r="FP38" s="147"/>
      <c r="FQ38" s="147"/>
      <c r="FR38" s="147"/>
      <c r="FS38" s="147"/>
      <c r="FT38" s="147"/>
      <c r="FU38" s="147"/>
      <c r="FV38" s="147"/>
      <c r="FW38" s="147"/>
      <c r="FX38" s="147"/>
      <c r="FY38" s="147"/>
      <c r="FZ38" s="147"/>
      <c r="GA38" s="147"/>
      <c r="GB38" s="147"/>
      <c r="GC38" s="147"/>
      <c r="GD38" s="147"/>
      <c r="GE38" s="147"/>
      <c r="GF38" s="147"/>
      <c r="GG38" s="147"/>
      <c r="GH38" s="147"/>
      <c r="GI38" s="147"/>
      <c r="GJ38" s="147"/>
      <c r="GK38" s="147"/>
      <c r="GL38" s="147"/>
      <c r="GM38" s="147"/>
      <c r="GN38" s="147"/>
      <c r="GO38" s="147"/>
      <c r="GP38" s="147"/>
      <c r="GQ38" s="147"/>
      <c r="GR38" s="147"/>
      <c r="GS38" s="147"/>
      <c r="GT38" s="147"/>
      <c r="GU38" s="147"/>
      <c r="GV38" s="147"/>
      <c r="GW38" s="147"/>
      <c r="GX38" s="147"/>
      <c r="GY38" s="147"/>
      <c r="GZ38" s="147"/>
      <c r="HA38" s="147"/>
      <c r="HB38" s="147"/>
      <c r="HC38" s="147"/>
      <c r="HD38" s="147"/>
      <c r="HE38" s="147"/>
      <c r="HF38" s="147"/>
      <c r="HG38" s="147"/>
      <c r="HH38" s="147"/>
      <c r="HI38" s="147"/>
      <c r="HJ38" s="147"/>
      <c r="HK38" s="147"/>
      <c r="HL38" s="147"/>
      <c r="HM38" s="147"/>
      <c r="HN38" s="147"/>
      <c r="HO38" s="147"/>
      <c r="HP38" s="147"/>
      <c r="HQ38" s="147"/>
      <c r="HR38" s="147"/>
      <c r="HS38" s="147"/>
      <c r="HT38" s="147"/>
      <c r="HU38" s="147"/>
      <c r="HV38" s="147"/>
      <c r="HW38" s="147"/>
      <c r="HX38" s="147"/>
      <c r="HY38" s="147"/>
      <c r="HZ38" s="147"/>
      <c r="IA38" s="147"/>
      <c r="IB38" s="147"/>
      <c r="IC38" s="147"/>
      <c r="ID38" s="147"/>
      <c r="IE38" s="147"/>
      <c r="IF38" s="147"/>
      <c r="IG38" s="147"/>
      <c r="IH38" s="147"/>
      <c r="II38" s="147"/>
      <c r="IJ38" s="147"/>
    </row>
    <row r="39" spans="1:244" s="171" customFormat="1" ht="12" customHeight="1">
      <c r="A39" s="170"/>
      <c r="D39" s="504"/>
      <c r="F39" s="172"/>
      <c r="G39" s="173"/>
      <c r="H39" s="173"/>
      <c r="I39" s="147"/>
      <c r="J39" s="147"/>
      <c r="K39" s="147"/>
      <c r="L39" s="147"/>
      <c r="M39" s="147"/>
      <c r="N39" s="147"/>
      <c r="O39" s="147"/>
      <c r="P39" s="147"/>
      <c r="Q39" s="147"/>
      <c r="R39" s="147"/>
      <c r="S39" s="147"/>
      <c r="T39" s="147"/>
      <c r="U39" s="147"/>
      <c r="V39" s="147"/>
      <c r="W39" s="147"/>
      <c r="X39" s="147"/>
      <c r="Y39" s="147"/>
      <c r="Z39" s="147"/>
      <c r="AA39" s="147"/>
      <c r="AB39" s="147"/>
      <c r="AC39" s="147"/>
      <c r="AD39" s="147"/>
      <c r="AE39" s="147"/>
      <c r="AF39" s="147"/>
      <c r="AG39" s="147"/>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c r="BI39" s="147"/>
      <c r="BJ39" s="147"/>
      <c r="BK39" s="147"/>
      <c r="BL39" s="147"/>
      <c r="BM39" s="147"/>
      <c r="BN39" s="147"/>
      <c r="BO39" s="147"/>
      <c r="BP39" s="147"/>
      <c r="BQ39" s="147"/>
      <c r="BR39" s="147"/>
      <c r="BS39" s="147"/>
      <c r="BT39" s="147"/>
      <c r="BU39" s="147"/>
      <c r="BV39" s="147"/>
      <c r="BW39" s="147"/>
      <c r="BX39" s="147"/>
      <c r="BY39" s="147"/>
      <c r="BZ39" s="147"/>
      <c r="CA39" s="147"/>
      <c r="CB39" s="147"/>
      <c r="CC39" s="147"/>
      <c r="CD39" s="147"/>
      <c r="CE39" s="147"/>
      <c r="CF39" s="147"/>
      <c r="CG39" s="147"/>
      <c r="CH39" s="147"/>
      <c r="CI39" s="147"/>
      <c r="CJ39" s="147"/>
      <c r="CK39" s="147"/>
      <c r="CL39" s="147"/>
      <c r="CM39" s="147"/>
      <c r="CN39" s="147"/>
      <c r="CO39" s="147"/>
      <c r="CP39" s="147"/>
      <c r="CQ39" s="147"/>
      <c r="CR39" s="147"/>
      <c r="CS39" s="147"/>
      <c r="CT39" s="147"/>
      <c r="CU39" s="147"/>
      <c r="CV39" s="147"/>
      <c r="CW39" s="147"/>
      <c r="CX39" s="147"/>
      <c r="CY39" s="147"/>
      <c r="CZ39" s="147"/>
      <c r="DA39" s="147"/>
      <c r="DB39" s="147"/>
      <c r="DC39" s="147"/>
      <c r="DD39" s="147"/>
      <c r="DE39" s="147"/>
      <c r="DF39" s="147"/>
      <c r="DG39" s="147"/>
      <c r="DH39" s="147"/>
      <c r="DI39" s="147"/>
      <c r="DJ39" s="147"/>
      <c r="DK39" s="147"/>
      <c r="DL39" s="147"/>
      <c r="DM39" s="147"/>
      <c r="DN39" s="147"/>
      <c r="DO39" s="147"/>
      <c r="DP39" s="147"/>
      <c r="DQ39" s="147"/>
      <c r="DR39" s="147"/>
      <c r="DS39" s="147"/>
      <c r="DT39" s="147"/>
      <c r="DU39" s="147"/>
      <c r="DV39" s="147"/>
      <c r="DW39" s="147"/>
      <c r="DX39" s="147"/>
      <c r="DY39" s="147"/>
      <c r="DZ39" s="147"/>
      <c r="EA39" s="147"/>
      <c r="EB39" s="147"/>
      <c r="EC39" s="147"/>
      <c r="ED39" s="147"/>
      <c r="EE39" s="147"/>
      <c r="EF39" s="147"/>
      <c r="EG39" s="147"/>
      <c r="EH39" s="147"/>
      <c r="EI39" s="147"/>
      <c r="EJ39" s="147"/>
      <c r="EK39" s="147"/>
      <c r="EL39" s="147"/>
      <c r="EM39" s="147"/>
      <c r="EN39" s="147"/>
      <c r="EO39" s="147"/>
      <c r="EP39" s="147"/>
      <c r="EQ39" s="147"/>
      <c r="ER39" s="147"/>
      <c r="ES39" s="147"/>
      <c r="ET39" s="147"/>
      <c r="EU39" s="147"/>
      <c r="EV39" s="147"/>
      <c r="EW39" s="147"/>
      <c r="EX39" s="147"/>
      <c r="EY39" s="147"/>
      <c r="EZ39" s="147"/>
      <c r="FA39" s="147"/>
      <c r="FB39" s="147"/>
      <c r="FC39" s="147"/>
      <c r="FD39" s="147"/>
      <c r="FE39" s="147"/>
      <c r="FF39" s="147"/>
      <c r="FG39" s="147"/>
      <c r="FH39" s="147"/>
      <c r="FI39" s="147"/>
      <c r="FJ39" s="147"/>
      <c r="FK39" s="147"/>
      <c r="FL39" s="147"/>
      <c r="FM39" s="147"/>
      <c r="FN39" s="147"/>
      <c r="FO39" s="147"/>
      <c r="FP39" s="147"/>
      <c r="FQ39" s="147"/>
      <c r="FR39" s="147"/>
      <c r="FS39" s="147"/>
      <c r="FT39" s="147"/>
      <c r="FU39" s="147"/>
      <c r="FV39" s="147"/>
      <c r="FW39" s="147"/>
      <c r="FX39" s="147"/>
      <c r="FY39" s="147"/>
      <c r="FZ39" s="147"/>
      <c r="GA39" s="147"/>
      <c r="GB39" s="147"/>
      <c r="GC39" s="147"/>
      <c r="GD39" s="147"/>
      <c r="GE39" s="147"/>
      <c r="GF39" s="147"/>
      <c r="GG39" s="147"/>
      <c r="GH39" s="147"/>
      <c r="GI39" s="147"/>
      <c r="GJ39" s="147"/>
      <c r="GK39" s="147"/>
      <c r="GL39" s="147"/>
      <c r="GM39" s="147"/>
      <c r="GN39" s="147"/>
      <c r="GO39" s="147"/>
      <c r="GP39" s="147"/>
      <c r="GQ39" s="147"/>
      <c r="GR39" s="147"/>
      <c r="GS39" s="147"/>
      <c r="GT39" s="147"/>
      <c r="GU39" s="147"/>
      <c r="GV39" s="147"/>
      <c r="GW39" s="147"/>
      <c r="GX39" s="147"/>
      <c r="GY39" s="147"/>
      <c r="GZ39" s="147"/>
      <c r="HA39" s="147"/>
      <c r="HB39" s="147"/>
      <c r="HC39" s="147"/>
      <c r="HD39" s="147"/>
      <c r="HE39" s="147"/>
      <c r="HF39" s="147"/>
      <c r="HG39" s="147"/>
      <c r="HH39" s="147"/>
      <c r="HI39" s="147"/>
      <c r="HJ39" s="147"/>
      <c r="HK39" s="147"/>
      <c r="HL39" s="147"/>
      <c r="HM39" s="147"/>
      <c r="HN39" s="147"/>
      <c r="HO39" s="147"/>
      <c r="HP39" s="147"/>
      <c r="HQ39" s="147"/>
      <c r="HR39" s="147"/>
      <c r="HS39" s="147"/>
      <c r="HT39" s="147"/>
      <c r="HU39" s="147"/>
      <c r="HV39" s="147"/>
      <c r="HW39" s="147"/>
      <c r="HX39" s="147"/>
      <c r="HY39" s="147"/>
      <c r="HZ39" s="147"/>
      <c r="IA39" s="147"/>
      <c r="IB39" s="147"/>
      <c r="IC39" s="147"/>
      <c r="ID39" s="147"/>
      <c r="IE39" s="147"/>
      <c r="IF39" s="147"/>
      <c r="IG39" s="147"/>
      <c r="IH39" s="147"/>
      <c r="II39" s="147"/>
      <c r="IJ39" s="147"/>
    </row>
    <row r="40" spans="1:244" s="171" customFormat="1" ht="12" customHeight="1">
      <c r="A40" s="170"/>
      <c r="D40" s="504"/>
      <c r="F40" s="172"/>
      <c r="G40" s="173"/>
      <c r="H40" s="173"/>
      <c r="I40" s="147"/>
      <c r="J40" s="147"/>
      <c r="K40" s="147"/>
      <c r="L40" s="147"/>
      <c r="M40" s="147"/>
      <c r="N40" s="147"/>
      <c r="O40" s="147"/>
      <c r="P40" s="147"/>
      <c r="Q40" s="147"/>
      <c r="R40" s="147"/>
      <c r="S40" s="147"/>
      <c r="T40" s="147"/>
      <c r="U40" s="147"/>
      <c r="V40" s="147"/>
      <c r="W40" s="147"/>
      <c r="X40" s="147"/>
      <c r="Y40" s="147"/>
      <c r="Z40" s="147"/>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c r="DJ40" s="147"/>
      <c r="DK40" s="147"/>
      <c r="DL40" s="147"/>
      <c r="DM40" s="147"/>
      <c r="DN40" s="147"/>
      <c r="DO40" s="147"/>
      <c r="DP40" s="147"/>
      <c r="DQ40" s="147"/>
      <c r="DR40" s="147"/>
      <c r="DS40" s="147"/>
      <c r="DT40" s="147"/>
      <c r="DU40" s="147"/>
      <c r="DV40" s="147"/>
      <c r="DW40" s="147"/>
      <c r="DX40" s="147"/>
      <c r="DY40" s="147"/>
      <c r="DZ40" s="147"/>
      <c r="EA40" s="147"/>
      <c r="EB40" s="147"/>
      <c r="EC40" s="147"/>
      <c r="ED40" s="147"/>
      <c r="EE40" s="147"/>
      <c r="EF40" s="147"/>
      <c r="EG40" s="147"/>
      <c r="EH40" s="147"/>
      <c r="EI40" s="147"/>
      <c r="EJ40" s="147"/>
      <c r="EK40" s="147"/>
      <c r="EL40" s="147"/>
      <c r="EM40" s="147"/>
      <c r="EN40" s="147"/>
      <c r="EO40" s="147"/>
      <c r="EP40" s="147"/>
      <c r="EQ40" s="147"/>
      <c r="ER40" s="147"/>
      <c r="ES40" s="147"/>
      <c r="ET40" s="147"/>
      <c r="EU40" s="147"/>
      <c r="EV40" s="147"/>
      <c r="EW40" s="147"/>
      <c r="EX40" s="147"/>
      <c r="EY40" s="147"/>
      <c r="EZ40" s="147"/>
      <c r="FA40" s="147"/>
      <c r="FB40" s="147"/>
      <c r="FC40" s="147"/>
      <c r="FD40" s="147"/>
      <c r="FE40" s="147"/>
      <c r="FF40" s="147"/>
      <c r="FG40" s="147"/>
      <c r="FH40" s="147"/>
      <c r="FI40" s="147"/>
      <c r="FJ40" s="147"/>
      <c r="FK40" s="147"/>
      <c r="FL40" s="147"/>
      <c r="FM40" s="147"/>
      <c r="FN40" s="147"/>
      <c r="FO40" s="147"/>
      <c r="FP40" s="147"/>
      <c r="FQ40" s="147"/>
      <c r="FR40" s="147"/>
      <c r="FS40" s="147"/>
      <c r="FT40" s="147"/>
      <c r="FU40" s="147"/>
      <c r="FV40" s="147"/>
      <c r="FW40" s="147"/>
      <c r="FX40" s="147"/>
      <c r="FY40" s="147"/>
      <c r="FZ40" s="147"/>
      <c r="GA40" s="147"/>
      <c r="GB40" s="147"/>
      <c r="GC40" s="147"/>
      <c r="GD40" s="147"/>
      <c r="GE40" s="147"/>
      <c r="GF40" s="147"/>
      <c r="GG40" s="147"/>
      <c r="GH40" s="147"/>
      <c r="GI40" s="147"/>
      <c r="GJ40" s="147"/>
      <c r="GK40" s="147"/>
      <c r="GL40" s="147"/>
      <c r="GM40" s="147"/>
      <c r="GN40" s="147"/>
      <c r="GO40" s="147"/>
      <c r="GP40" s="147"/>
      <c r="GQ40" s="147"/>
      <c r="GR40" s="147"/>
      <c r="GS40" s="147"/>
      <c r="GT40" s="147"/>
      <c r="GU40" s="147"/>
      <c r="GV40" s="147"/>
      <c r="GW40" s="147"/>
      <c r="GX40" s="147"/>
      <c r="GY40" s="147"/>
      <c r="GZ40" s="147"/>
      <c r="HA40" s="147"/>
      <c r="HB40" s="147"/>
      <c r="HC40" s="147"/>
      <c r="HD40" s="147"/>
      <c r="HE40" s="147"/>
      <c r="HF40" s="147"/>
      <c r="HG40" s="147"/>
      <c r="HH40" s="147"/>
      <c r="HI40" s="147"/>
      <c r="HJ40" s="147"/>
      <c r="HK40" s="147"/>
      <c r="HL40" s="147"/>
      <c r="HM40" s="147"/>
      <c r="HN40" s="147"/>
      <c r="HO40" s="147"/>
      <c r="HP40" s="147"/>
      <c r="HQ40" s="147"/>
      <c r="HR40" s="147"/>
      <c r="HS40" s="147"/>
      <c r="HT40" s="147"/>
      <c r="HU40" s="147"/>
      <c r="HV40" s="147"/>
      <c r="HW40" s="147"/>
      <c r="HX40" s="147"/>
      <c r="HY40" s="147"/>
      <c r="HZ40" s="147"/>
      <c r="IA40" s="147"/>
      <c r="IB40" s="147"/>
      <c r="IC40" s="147"/>
      <c r="ID40" s="147"/>
      <c r="IE40" s="147"/>
      <c r="IF40" s="147"/>
      <c r="IG40" s="147"/>
      <c r="IH40" s="147"/>
      <c r="II40" s="147"/>
      <c r="IJ40" s="147"/>
    </row>
    <row r="41" spans="1:244" s="171" customFormat="1" ht="24" customHeight="1">
      <c r="A41" s="170"/>
      <c r="D41" s="504"/>
      <c r="F41" s="172"/>
      <c r="G41" s="173"/>
      <c r="H41" s="173"/>
      <c r="I41" s="147"/>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c r="BI41" s="147"/>
      <c r="BJ41" s="147"/>
      <c r="BK41" s="147"/>
      <c r="BL41" s="147"/>
      <c r="BM41" s="147"/>
      <c r="BN41" s="147"/>
      <c r="BO41" s="147"/>
      <c r="BP41" s="147"/>
      <c r="BQ41" s="147"/>
      <c r="BR41" s="147"/>
      <c r="BS41" s="147"/>
      <c r="BT41" s="147"/>
      <c r="BU41" s="147"/>
      <c r="BV41" s="147"/>
      <c r="BW41" s="147"/>
      <c r="BX41" s="147"/>
      <c r="BY41" s="147"/>
      <c r="BZ41" s="147"/>
      <c r="CA41" s="147"/>
      <c r="CB41" s="147"/>
      <c r="CC41" s="147"/>
      <c r="CD41" s="147"/>
      <c r="CE41" s="147"/>
      <c r="CF41" s="147"/>
      <c r="CG41" s="147"/>
      <c r="CH41" s="147"/>
      <c r="CI41" s="147"/>
      <c r="CJ41" s="147"/>
      <c r="CK41" s="147"/>
      <c r="CL41" s="147"/>
      <c r="CM41" s="147"/>
      <c r="CN41" s="147"/>
      <c r="CO41" s="147"/>
      <c r="CP41" s="147"/>
      <c r="CQ41" s="147"/>
      <c r="CR41" s="147"/>
      <c r="CS41" s="147"/>
      <c r="CT41" s="147"/>
      <c r="CU41" s="147"/>
      <c r="CV41" s="147"/>
      <c r="CW41" s="147"/>
      <c r="CX41" s="147"/>
      <c r="CY41" s="147"/>
      <c r="CZ41" s="147"/>
      <c r="DA41" s="147"/>
      <c r="DB41" s="147"/>
      <c r="DC41" s="147"/>
      <c r="DD41" s="147"/>
      <c r="DE41" s="147"/>
      <c r="DF41" s="147"/>
      <c r="DG41" s="147"/>
      <c r="DH41" s="147"/>
      <c r="DI41" s="147"/>
      <c r="DJ41" s="147"/>
      <c r="DK41" s="147"/>
      <c r="DL41" s="147"/>
      <c r="DM41" s="147"/>
      <c r="DN41" s="147"/>
      <c r="DO41" s="147"/>
      <c r="DP41" s="147"/>
      <c r="DQ41" s="147"/>
      <c r="DR41" s="147"/>
      <c r="DS41" s="147"/>
      <c r="DT41" s="147"/>
      <c r="DU41" s="147"/>
      <c r="DV41" s="147"/>
      <c r="DW41" s="147"/>
      <c r="DX41" s="147"/>
      <c r="DY41" s="147"/>
      <c r="DZ41" s="147"/>
      <c r="EA41" s="147"/>
      <c r="EB41" s="147"/>
      <c r="EC41" s="147"/>
      <c r="ED41" s="147"/>
      <c r="EE41" s="147"/>
      <c r="EF41" s="147"/>
      <c r="EG41" s="147"/>
      <c r="EH41" s="147"/>
      <c r="EI41" s="147"/>
      <c r="EJ41" s="147"/>
      <c r="EK41" s="147"/>
      <c r="EL41" s="147"/>
      <c r="EM41" s="147"/>
      <c r="EN41" s="147"/>
      <c r="EO41" s="147"/>
      <c r="EP41" s="147"/>
      <c r="EQ41" s="147"/>
      <c r="ER41" s="147"/>
      <c r="ES41" s="147"/>
      <c r="ET41" s="147"/>
      <c r="EU41" s="147"/>
      <c r="EV41" s="147"/>
      <c r="EW41" s="147"/>
      <c r="EX41" s="147"/>
      <c r="EY41" s="147"/>
      <c r="EZ41" s="147"/>
      <c r="FA41" s="147"/>
      <c r="FB41" s="147"/>
      <c r="FC41" s="147"/>
      <c r="FD41" s="147"/>
      <c r="FE41" s="147"/>
      <c r="FF41" s="147"/>
      <c r="FG41" s="147"/>
      <c r="FH41" s="147"/>
      <c r="FI41" s="147"/>
      <c r="FJ41" s="147"/>
      <c r="FK41" s="147"/>
      <c r="FL41" s="147"/>
      <c r="FM41" s="147"/>
      <c r="FN41" s="147"/>
      <c r="FO41" s="147"/>
      <c r="FP41" s="147"/>
      <c r="FQ41" s="147"/>
      <c r="FR41" s="147"/>
      <c r="FS41" s="147"/>
      <c r="FT41" s="147"/>
      <c r="FU41" s="147"/>
      <c r="FV41" s="147"/>
      <c r="FW41" s="147"/>
      <c r="FX41" s="147"/>
      <c r="FY41" s="147"/>
      <c r="FZ41" s="147"/>
      <c r="GA41" s="147"/>
      <c r="GB41" s="147"/>
      <c r="GC41" s="147"/>
      <c r="GD41" s="147"/>
      <c r="GE41" s="147"/>
      <c r="GF41" s="147"/>
      <c r="GG41" s="147"/>
      <c r="GH41" s="147"/>
      <c r="GI41" s="147"/>
      <c r="GJ41" s="147"/>
      <c r="GK41" s="147"/>
      <c r="GL41" s="147"/>
      <c r="GM41" s="147"/>
      <c r="GN41" s="147"/>
      <c r="GO41" s="147"/>
      <c r="GP41" s="147"/>
      <c r="GQ41" s="147"/>
      <c r="GR41" s="147"/>
      <c r="GS41" s="147"/>
      <c r="GT41" s="147"/>
      <c r="GU41" s="147"/>
      <c r="GV41" s="147"/>
      <c r="GW41" s="147"/>
      <c r="GX41" s="147"/>
      <c r="GY41" s="147"/>
      <c r="GZ41" s="147"/>
      <c r="HA41" s="147"/>
      <c r="HB41" s="147"/>
      <c r="HC41" s="147"/>
      <c r="HD41" s="147"/>
      <c r="HE41" s="147"/>
      <c r="HF41" s="147"/>
      <c r="HG41" s="147"/>
      <c r="HH41" s="147"/>
      <c r="HI41" s="147"/>
      <c r="HJ41" s="147"/>
      <c r="HK41" s="147"/>
      <c r="HL41" s="147"/>
      <c r="HM41" s="147"/>
      <c r="HN41" s="147"/>
      <c r="HO41" s="147"/>
      <c r="HP41" s="147"/>
      <c r="HQ41" s="147"/>
      <c r="HR41" s="147"/>
      <c r="HS41" s="147"/>
      <c r="HT41" s="147"/>
      <c r="HU41" s="147"/>
      <c r="HV41" s="147"/>
      <c r="HW41" s="147"/>
      <c r="HX41" s="147"/>
      <c r="HY41" s="147"/>
      <c r="HZ41" s="147"/>
      <c r="IA41" s="147"/>
      <c r="IB41" s="147"/>
      <c r="IC41" s="147"/>
      <c r="ID41" s="147"/>
      <c r="IE41" s="147"/>
      <c r="IF41" s="147"/>
      <c r="IG41" s="147"/>
      <c r="IH41" s="147"/>
      <c r="II41" s="147"/>
      <c r="IJ41" s="147"/>
    </row>
  </sheetData>
  <sheetProtection algorithmName="SHA-512" hashValue="0jaaPMNZ7fvrz3+cFY/J+qnw05RKqXXp42+wtOG5nWEgzewgQroK5Ib0/tS8LhWNmnIXJvLC9KV4kuPTNekAZw==" saltValue="CkVwZucjhgJc03KoKSFfWA==" spinCount="100000" sheet="1" objects="1" scenarios="1"/>
  <mergeCells count="13">
    <mergeCell ref="A35:G35"/>
    <mergeCell ref="A34:G34"/>
    <mergeCell ref="A4:D4"/>
    <mergeCell ref="A28:C28"/>
    <mergeCell ref="A31:G31"/>
    <mergeCell ref="A32:G32"/>
    <mergeCell ref="A33:G33"/>
    <mergeCell ref="G11:H11"/>
    <mergeCell ref="G14:H14"/>
    <mergeCell ref="G17:H17"/>
    <mergeCell ref="G20:H20"/>
    <mergeCell ref="G23:H23"/>
    <mergeCell ref="G24:H24"/>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E3639-E1EC-466C-AAF1-378D7AEF4D10}">
  <sheetPr>
    <pageSetUpPr fitToPage="1"/>
  </sheetPr>
  <dimension ref="A1:HZ69"/>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34" ht="20.25" customHeight="1">
      <c r="A1" s="236" t="s">
        <v>7849</v>
      </c>
      <c r="B1" s="113"/>
      <c r="C1" s="113"/>
      <c r="D1" s="113"/>
      <c r="E1" s="113"/>
      <c r="F1" s="113"/>
      <c r="G1" s="113"/>
      <c r="H1" s="113"/>
    </row>
    <row r="2" spans="1:234" s="109" customFormat="1" ht="13.5" customHeight="1">
      <c r="A2" s="66" t="s">
        <v>133</v>
      </c>
      <c r="B2" s="107"/>
      <c r="C2" s="107"/>
      <c r="D2" s="107"/>
      <c r="E2" s="107"/>
      <c r="F2" s="107"/>
      <c r="G2" s="107"/>
      <c r="H2" s="107"/>
      <c r="I2" s="147"/>
    </row>
    <row r="3" spans="1:234" s="109" customFormat="1" ht="13.5" customHeight="1">
      <c r="A3" s="110" t="s">
        <v>4800</v>
      </c>
      <c r="B3" s="111"/>
      <c r="C3" s="111"/>
      <c r="D3" s="111"/>
      <c r="E3" s="111"/>
      <c r="F3" s="113"/>
      <c r="G3" s="113"/>
      <c r="H3" s="147"/>
      <c r="I3" s="147"/>
    </row>
    <row r="4" spans="1:234" ht="13.5" customHeight="1">
      <c r="A4" s="3123" t="s">
        <v>5239</v>
      </c>
      <c r="B4" s="3162"/>
      <c r="C4" s="3162"/>
      <c r="D4" s="3162"/>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row>
    <row r="5" spans="1:234" ht="12.75" customHeight="1">
      <c r="A5" s="111" t="s">
        <v>4802</v>
      </c>
      <c r="B5" s="111"/>
      <c r="C5" s="111"/>
      <c r="D5" s="111"/>
      <c r="E5" s="111"/>
      <c r="F5" s="111"/>
      <c r="G5" s="113"/>
      <c r="H5" s="113"/>
    </row>
    <row r="6" spans="1:234" ht="12.75" customHeight="1">
      <c r="A6" s="111"/>
      <c r="B6" s="111"/>
      <c r="C6" s="111"/>
      <c r="D6" s="111"/>
      <c r="E6" s="111"/>
      <c r="F6" s="111"/>
      <c r="G6" s="113"/>
      <c r="H6" s="113"/>
    </row>
    <row r="7" spans="1:234" ht="24.75" customHeight="1">
      <c r="A7" s="118" t="s">
        <v>176</v>
      </c>
      <c r="B7" s="118" t="s">
        <v>177</v>
      </c>
      <c r="C7" s="118" t="s">
        <v>178</v>
      </c>
      <c r="D7" s="118" t="s">
        <v>138</v>
      </c>
      <c r="E7" s="118" t="s">
        <v>179</v>
      </c>
      <c r="F7" s="118" t="s">
        <v>180</v>
      </c>
      <c r="G7" s="118" t="s">
        <v>181</v>
      </c>
      <c r="H7" s="118" t="s">
        <v>9</v>
      </c>
      <c r="I7" s="118" t="s">
        <v>28</v>
      </c>
    </row>
    <row r="8" spans="1:234" ht="12.75" customHeight="1">
      <c r="A8" s="118" t="s">
        <v>182</v>
      </c>
      <c r="B8" s="118" t="s">
        <v>183</v>
      </c>
      <c r="C8" s="118" t="s">
        <v>184</v>
      </c>
      <c r="D8" s="118" t="s">
        <v>185</v>
      </c>
      <c r="E8" s="118" t="s">
        <v>186</v>
      </c>
      <c r="F8" s="118" t="s">
        <v>187</v>
      </c>
      <c r="G8" s="118" t="s">
        <v>188</v>
      </c>
      <c r="H8" s="118">
        <v>8</v>
      </c>
      <c r="I8" s="118">
        <v>9</v>
      </c>
    </row>
    <row r="9" spans="1:234" ht="21" customHeight="1">
      <c r="A9" s="148"/>
      <c r="B9" s="149"/>
      <c r="C9" s="149" t="s">
        <v>140</v>
      </c>
      <c r="D9" s="149" t="s">
        <v>141</v>
      </c>
      <c r="E9" s="149"/>
      <c r="F9" s="150"/>
      <c r="G9" s="151"/>
      <c r="H9" s="1044">
        <f>H10+H51</f>
        <v>0</v>
      </c>
    </row>
    <row r="10" spans="1:234" ht="13.5" customHeight="1">
      <c r="A10" s="152"/>
      <c r="B10" s="153"/>
      <c r="C10" s="153">
        <v>3</v>
      </c>
      <c r="D10" s="153" t="s">
        <v>143</v>
      </c>
      <c r="E10" s="153"/>
      <c r="F10" s="154"/>
      <c r="G10" s="155"/>
      <c r="H10" s="155">
        <f>SUM(H11:H50)</f>
        <v>0</v>
      </c>
      <c r="I10" s="156"/>
    </row>
    <row r="11" spans="1:234" ht="13.5" customHeight="1">
      <c r="A11" s="3003">
        <v>1</v>
      </c>
      <c r="B11" s="185">
        <v>311</v>
      </c>
      <c r="C11" s="185" t="s">
        <v>4984</v>
      </c>
      <c r="D11" s="185" t="s">
        <v>4985</v>
      </c>
      <c r="E11" s="185" t="s">
        <v>226</v>
      </c>
      <c r="F11" s="464">
        <f>F12</f>
        <v>1</v>
      </c>
      <c r="G11" s="211"/>
      <c r="H11" s="466">
        <f t="shared" ref="H11" si="0">ROUND(F11*G11,2)</f>
        <v>0</v>
      </c>
      <c r="I11" s="669" t="s">
        <v>5316</v>
      </c>
    </row>
    <row r="12" spans="1:234" ht="13.5" customHeight="1">
      <c r="A12" s="184"/>
      <c r="B12" s="185"/>
      <c r="C12" s="185"/>
      <c r="D12" s="1045" t="s">
        <v>4986</v>
      </c>
      <c r="E12" s="185"/>
      <c r="F12" s="289">
        <v>1</v>
      </c>
      <c r="G12" s="697"/>
      <c r="H12" s="668"/>
      <c r="I12" s="669"/>
    </row>
    <row r="13" spans="1:234" ht="41.25" customHeight="1">
      <c r="A13" s="244"/>
      <c r="B13" s="243"/>
      <c r="C13" s="243"/>
      <c r="D13" s="396" t="s">
        <v>4987</v>
      </c>
      <c r="E13" s="243"/>
      <c r="F13" s="471"/>
      <c r="G13" s="465"/>
      <c r="H13" s="668"/>
      <c r="I13" s="669"/>
    </row>
    <row r="14" spans="1:234" ht="13.5" customHeight="1">
      <c r="A14" s="244"/>
      <c r="B14" s="243"/>
      <c r="C14" s="243"/>
      <c r="D14" s="396" t="s">
        <v>4989</v>
      </c>
      <c r="E14" s="243"/>
      <c r="F14" s="471"/>
      <c r="G14" s="465"/>
      <c r="H14" s="668"/>
      <c r="I14" s="669"/>
    </row>
    <row r="15" spans="1:234" ht="67.5" customHeight="1">
      <c r="A15" s="1046"/>
      <c r="B15" s="688"/>
      <c r="C15" s="689"/>
      <c r="D15" s="478" t="s">
        <v>421</v>
      </c>
      <c r="E15" s="396"/>
      <c r="F15" s="471"/>
      <c r="G15" s="465"/>
      <c r="H15" s="668"/>
      <c r="I15" s="165"/>
    </row>
    <row r="16" spans="1:234" ht="27.75" customHeight="1">
      <c r="A16" s="2803">
        <v>2</v>
      </c>
      <c r="B16" s="243">
        <v>311</v>
      </c>
      <c r="C16" s="243" t="s">
        <v>4990</v>
      </c>
      <c r="D16" s="243" t="s">
        <v>4991</v>
      </c>
      <c r="E16" s="243" t="s">
        <v>226</v>
      </c>
      <c r="F16" s="464">
        <f>F17</f>
        <v>1</v>
      </c>
      <c r="G16" s="225"/>
      <c r="H16" s="466">
        <f t="shared" ref="H16" si="1">ROUND(F16*G16,2)</f>
        <v>0</v>
      </c>
      <c r="I16" s="669" t="s">
        <v>5316</v>
      </c>
    </row>
    <row r="17" spans="1:9" ht="13.5" customHeight="1">
      <c r="A17" s="244"/>
      <c r="B17" s="243"/>
      <c r="C17" s="243"/>
      <c r="D17" s="396" t="s">
        <v>4992</v>
      </c>
      <c r="E17" s="243"/>
      <c r="F17" s="471">
        <v>1</v>
      </c>
      <c r="G17" s="465"/>
      <c r="H17" s="668"/>
      <c r="I17" s="669"/>
    </row>
    <row r="18" spans="1:9" ht="35.25" customHeight="1">
      <c r="A18" s="244"/>
      <c r="B18" s="243"/>
      <c r="C18" s="243"/>
      <c r="D18" s="396" t="s">
        <v>4993</v>
      </c>
      <c r="E18" s="243"/>
      <c r="F18" s="471"/>
      <c r="G18" s="465"/>
      <c r="H18" s="668"/>
      <c r="I18" s="669"/>
    </row>
    <row r="19" spans="1:9" ht="13.5" customHeight="1">
      <c r="A19" s="244"/>
      <c r="B19" s="243"/>
      <c r="C19" s="243"/>
      <c r="D19" s="396" t="s">
        <v>4994</v>
      </c>
      <c r="E19" s="243"/>
      <c r="F19" s="471"/>
      <c r="G19" s="465"/>
      <c r="H19" s="668"/>
      <c r="I19" s="669"/>
    </row>
    <row r="20" spans="1:9" ht="67.5" customHeight="1">
      <c r="A20" s="1046"/>
      <c r="B20" s="688"/>
      <c r="C20" s="689"/>
      <c r="D20" s="478" t="s">
        <v>421</v>
      </c>
      <c r="E20" s="396"/>
      <c r="F20" s="471"/>
      <c r="G20" s="465"/>
      <c r="H20" s="668"/>
      <c r="I20" s="165"/>
    </row>
    <row r="21" spans="1:9" ht="27.75" customHeight="1">
      <c r="A21" s="2803">
        <v>3</v>
      </c>
      <c r="B21" s="243">
        <v>311</v>
      </c>
      <c r="C21" s="243" t="s">
        <v>4995</v>
      </c>
      <c r="D21" s="243" t="s">
        <v>4996</v>
      </c>
      <c r="E21" s="243" t="s">
        <v>226</v>
      </c>
      <c r="F21" s="464">
        <f>F22</f>
        <v>1</v>
      </c>
      <c r="G21" s="225"/>
      <c r="H21" s="466">
        <f t="shared" ref="H21" si="2">ROUND(F21*G21,2)</f>
        <v>0</v>
      </c>
      <c r="I21" s="669" t="s">
        <v>5316</v>
      </c>
    </row>
    <row r="22" spans="1:9" ht="13.5" customHeight="1">
      <c r="A22" s="244"/>
      <c r="B22" s="243"/>
      <c r="C22" s="243"/>
      <c r="D22" s="1047" t="s">
        <v>4992</v>
      </c>
      <c r="E22" s="243"/>
      <c r="F22" s="471">
        <v>1</v>
      </c>
      <c r="G22" s="465"/>
      <c r="H22" s="668"/>
      <c r="I22" s="669"/>
    </row>
    <row r="23" spans="1:9" ht="28.5" customHeight="1">
      <c r="A23" s="244"/>
      <c r="B23" s="243"/>
      <c r="C23" s="243"/>
      <c r="D23" s="396" t="s">
        <v>4997</v>
      </c>
      <c r="E23" s="243"/>
      <c r="F23" s="471"/>
      <c r="G23" s="465"/>
      <c r="H23" s="668"/>
      <c r="I23" s="669"/>
    </row>
    <row r="24" spans="1:9" ht="35.25" customHeight="1">
      <c r="A24" s="244"/>
      <c r="B24" s="243"/>
      <c r="C24" s="243"/>
      <c r="D24" s="396" t="s">
        <v>4998</v>
      </c>
      <c r="E24" s="243"/>
      <c r="F24" s="471"/>
      <c r="G24" s="465"/>
      <c r="H24" s="668"/>
      <c r="I24" s="669"/>
    </row>
    <row r="25" spans="1:9" ht="27" customHeight="1">
      <c r="A25" s="244"/>
      <c r="B25" s="243"/>
      <c r="C25" s="243"/>
      <c r="D25" s="2919" t="s">
        <v>8268</v>
      </c>
      <c r="E25" s="243"/>
      <c r="F25" s="471"/>
      <c r="G25" s="465"/>
      <c r="H25" s="668"/>
      <c r="I25" s="669"/>
    </row>
    <row r="26" spans="1:9" ht="13.5" customHeight="1">
      <c r="A26" s="244"/>
      <c r="B26" s="243"/>
      <c r="C26" s="243"/>
      <c r="D26" s="396" t="s">
        <v>4994</v>
      </c>
      <c r="E26" s="243"/>
      <c r="F26" s="471"/>
      <c r="G26" s="465"/>
      <c r="H26" s="668"/>
      <c r="I26" s="669"/>
    </row>
    <row r="27" spans="1:9" ht="67.5" customHeight="1">
      <c r="A27" s="1046"/>
      <c r="B27" s="688"/>
      <c r="C27" s="689"/>
      <c r="D27" s="478" t="s">
        <v>421</v>
      </c>
      <c r="E27" s="396"/>
      <c r="F27" s="471"/>
      <c r="G27" s="465"/>
      <c r="H27" s="668"/>
      <c r="I27" s="165"/>
    </row>
    <row r="28" spans="1:9" ht="13.5" customHeight="1">
      <c r="A28" s="244">
        <v>4</v>
      </c>
      <c r="B28" s="243">
        <v>311</v>
      </c>
      <c r="C28" s="243" t="s">
        <v>4999</v>
      </c>
      <c r="D28" s="243" t="s">
        <v>5000</v>
      </c>
      <c r="E28" s="243" t="s">
        <v>226</v>
      </c>
      <c r="F28" s="464">
        <f>F29</f>
        <v>1</v>
      </c>
      <c r="G28" s="225"/>
      <c r="H28" s="466">
        <f t="shared" ref="H28" si="3">ROUND(F28*G28,2)</f>
        <v>0</v>
      </c>
      <c r="I28" s="669" t="s">
        <v>5316</v>
      </c>
    </row>
    <row r="29" spans="1:9" ht="13.5" customHeight="1">
      <c r="A29" s="244"/>
      <c r="B29" s="243"/>
      <c r="C29" s="243"/>
      <c r="D29" s="396" t="s">
        <v>4986</v>
      </c>
      <c r="E29" s="243"/>
      <c r="F29" s="471">
        <v>1</v>
      </c>
      <c r="G29" s="465"/>
      <c r="H29" s="668"/>
      <c r="I29" s="669"/>
    </row>
    <row r="30" spans="1:9" ht="41.25" customHeight="1">
      <c r="A30" s="244"/>
      <c r="B30" s="243"/>
      <c r="C30" s="243"/>
      <c r="D30" s="396" t="s">
        <v>5001</v>
      </c>
      <c r="E30" s="243"/>
      <c r="F30" s="471"/>
      <c r="G30" s="465"/>
      <c r="H30" s="668"/>
      <c r="I30" s="669"/>
    </row>
    <row r="31" spans="1:9" ht="67.5" customHeight="1">
      <c r="A31" s="1046"/>
      <c r="B31" s="688"/>
      <c r="C31" s="689"/>
      <c r="D31" s="478" t="s">
        <v>421</v>
      </c>
      <c r="E31" s="396"/>
      <c r="F31" s="471"/>
      <c r="G31" s="465"/>
      <c r="H31" s="668"/>
      <c r="I31" s="165"/>
    </row>
    <row r="32" spans="1:9" ht="26.25" customHeight="1">
      <c r="A32" s="2803">
        <v>5</v>
      </c>
      <c r="B32" s="243">
        <v>311</v>
      </c>
      <c r="C32" s="243" t="s">
        <v>5002</v>
      </c>
      <c r="D32" s="243" t="s">
        <v>5003</v>
      </c>
      <c r="E32" s="243" t="s">
        <v>194</v>
      </c>
      <c r="F32" s="464">
        <f>F33</f>
        <v>37.299999999999997</v>
      </c>
      <c r="G32" s="225"/>
      <c r="H32" s="466">
        <f t="shared" ref="H32" si="4">ROUND(F32*G32,2)</f>
        <v>0</v>
      </c>
      <c r="I32" s="669" t="s">
        <v>5316</v>
      </c>
    </row>
    <row r="33" spans="1:9" ht="62.25" customHeight="1">
      <c r="A33" s="244"/>
      <c r="B33" s="243"/>
      <c r="C33" s="243"/>
      <c r="D33" s="396" t="s">
        <v>5004</v>
      </c>
      <c r="E33" s="243"/>
      <c r="F33" s="471">
        <f>18.7+4.7+4.7+9.2</f>
        <v>37.299999999999997</v>
      </c>
      <c r="G33" s="465"/>
      <c r="H33" s="668"/>
      <c r="I33" s="669"/>
    </row>
    <row r="34" spans="1:9" ht="40.5" customHeight="1">
      <c r="A34" s="244"/>
      <c r="B34" s="243"/>
      <c r="C34" s="243"/>
      <c r="D34" s="396" t="s">
        <v>5005</v>
      </c>
      <c r="E34" s="243"/>
      <c r="F34" s="471"/>
      <c r="G34" s="465"/>
      <c r="H34" s="668"/>
      <c r="I34" s="669"/>
    </row>
    <row r="35" spans="1:9" ht="13.5" customHeight="1">
      <c r="A35" s="244"/>
      <c r="B35" s="243"/>
      <c r="C35" s="243"/>
      <c r="D35" s="396" t="s">
        <v>5006</v>
      </c>
      <c r="E35" s="243"/>
      <c r="F35" s="471"/>
      <c r="G35" s="465"/>
      <c r="H35" s="668"/>
      <c r="I35" s="669"/>
    </row>
    <row r="36" spans="1:9" ht="67.5" customHeight="1">
      <c r="A36" s="1046"/>
      <c r="B36" s="688"/>
      <c r="C36" s="689"/>
      <c r="D36" s="478" t="s">
        <v>421</v>
      </c>
      <c r="E36" s="396"/>
      <c r="F36" s="471"/>
      <c r="G36" s="465"/>
      <c r="H36" s="668"/>
      <c r="I36" s="165"/>
    </row>
    <row r="37" spans="1:9" ht="27.75" customHeight="1">
      <c r="A37" s="2803">
        <v>6</v>
      </c>
      <c r="B37" s="243">
        <v>311</v>
      </c>
      <c r="C37" s="243" t="s">
        <v>5007</v>
      </c>
      <c r="D37" s="243" t="s">
        <v>5008</v>
      </c>
      <c r="E37" s="243" t="s">
        <v>194</v>
      </c>
      <c r="F37" s="464">
        <f>F38</f>
        <v>29</v>
      </c>
      <c r="G37" s="3067" t="s">
        <v>7884</v>
      </c>
      <c r="H37" s="3068"/>
      <c r="I37" s="669" t="s">
        <v>5316</v>
      </c>
    </row>
    <row r="38" spans="1:9" ht="42.75" customHeight="1">
      <c r="A38" s="244"/>
      <c r="B38" s="243"/>
      <c r="C38" s="243"/>
      <c r="D38" s="396" t="s">
        <v>5009</v>
      </c>
      <c r="E38" s="243"/>
      <c r="F38" s="471">
        <v>29</v>
      </c>
      <c r="G38" s="465"/>
      <c r="H38" s="668"/>
      <c r="I38" s="669"/>
    </row>
    <row r="39" spans="1:9" ht="27" customHeight="1">
      <c r="A39" s="184"/>
      <c r="B39" s="185"/>
      <c r="C39" s="185"/>
      <c r="D39" s="1045" t="s">
        <v>5010</v>
      </c>
      <c r="E39" s="185"/>
      <c r="F39" s="471"/>
      <c r="G39" s="697"/>
      <c r="H39" s="668"/>
      <c r="I39" s="669"/>
    </row>
    <row r="40" spans="1:9" ht="38.25" customHeight="1">
      <c r="A40" s="244"/>
      <c r="B40" s="243"/>
      <c r="C40" s="243"/>
      <c r="D40" s="396" t="s">
        <v>5011</v>
      </c>
      <c r="E40" s="243"/>
      <c r="F40" s="471"/>
      <c r="G40" s="465"/>
      <c r="H40" s="668"/>
      <c r="I40" s="669"/>
    </row>
    <row r="41" spans="1:9" ht="27" customHeight="1">
      <c r="A41" s="184"/>
      <c r="B41" s="185"/>
      <c r="C41" s="185"/>
      <c r="D41" s="1045" t="s">
        <v>5012</v>
      </c>
      <c r="E41" s="185"/>
      <c r="F41" s="471"/>
      <c r="G41" s="697"/>
      <c r="H41" s="668"/>
      <c r="I41" s="669"/>
    </row>
    <row r="42" spans="1:9" ht="13.5" customHeight="1">
      <c r="A42" s="244"/>
      <c r="B42" s="243"/>
      <c r="C42" s="243"/>
      <c r="D42" s="396" t="s">
        <v>5006</v>
      </c>
      <c r="E42" s="243"/>
      <c r="F42" s="471"/>
      <c r="G42" s="465"/>
      <c r="H42" s="668"/>
      <c r="I42" s="669"/>
    </row>
    <row r="43" spans="1:9" ht="67.5" customHeight="1">
      <c r="A43" s="1046"/>
      <c r="B43" s="688"/>
      <c r="C43" s="689"/>
      <c r="D43" s="478" t="s">
        <v>421</v>
      </c>
      <c r="E43" s="396"/>
      <c r="F43" s="471"/>
      <c r="G43" s="465"/>
      <c r="H43" s="668"/>
      <c r="I43" s="165"/>
    </row>
    <row r="44" spans="1:9" ht="24" customHeight="1">
      <c r="A44" s="2803">
        <v>7</v>
      </c>
      <c r="B44" s="243">
        <v>311</v>
      </c>
      <c r="C44" s="243" t="s">
        <v>5013</v>
      </c>
      <c r="D44" s="243" t="s">
        <v>5014</v>
      </c>
      <c r="E44" s="243" t="s">
        <v>194</v>
      </c>
      <c r="F44" s="464">
        <f>F45</f>
        <v>5.9</v>
      </c>
      <c r="G44" s="225"/>
      <c r="H44" s="466">
        <f t="shared" ref="H44" si="5">ROUND(F44*G44,2)</f>
        <v>0</v>
      </c>
      <c r="I44" s="669" t="s">
        <v>5316</v>
      </c>
    </row>
    <row r="45" spans="1:9" ht="40.5" customHeight="1">
      <c r="A45" s="244"/>
      <c r="B45" s="243"/>
      <c r="C45" s="243"/>
      <c r="D45" s="1048" t="s">
        <v>5015</v>
      </c>
      <c r="E45" s="243"/>
      <c r="F45" s="471">
        <f>2.9+3</f>
        <v>5.9</v>
      </c>
      <c r="G45" s="465"/>
      <c r="H45" s="668"/>
      <c r="I45" s="669"/>
    </row>
    <row r="46" spans="1:9" ht="64.5" customHeight="1">
      <c r="A46" s="244"/>
      <c r="B46" s="243"/>
      <c r="C46" s="243"/>
      <c r="D46" s="1048" t="s">
        <v>5016</v>
      </c>
      <c r="E46" s="243"/>
      <c r="F46" s="471"/>
      <c r="G46" s="465"/>
      <c r="H46" s="163"/>
      <c r="I46" s="669"/>
    </row>
    <row r="47" spans="1:9" ht="61.5" customHeight="1">
      <c r="A47" s="244"/>
      <c r="B47" s="243"/>
      <c r="C47" s="243"/>
      <c r="D47" s="1048" t="s">
        <v>5017</v>
      </c>
      <c r="E47" s="243"/>
      <c r="F47" s="471"/>
      <c r="G47" s="465"/>
      <c r="H47" s="163"/>
      <c r="I47" s="669"/>
    </row>
    <row r="48" spans="1:9" ht="27" customHeight="1">
      <c r="A48" s="184"/>
      <c r="B48" s="185"/>
      <c r="C48" s="185"/>
      <c r="D48" s="1045" t="s">
        <v>4988</v>
      </c>
      <c r="E48" s="185"/>
      <c r="F48" s="471"/>
      <c r="G48" s="697"/>
      <c r="H48" s="163"/>
      <c r="I48" s="669"/>
    </row>
    <row r="49" spans="1:234" ht="13.5" customHeight="1">
      <c r="A49" s="244"/>
      <c r="B49" s="243"/>
      <c r="C49" s="243"/>
      <c r="D49" s="396" t="s">
        <v>8269</v>
      </c>
      <c r="E49" s="243"/>
      <c r="F49" s="471"/>
      <c r="G49" s="465"/>
      <c r="H49" s="163"/>
      <c r="I49" s="669"/>
    </row>
    <row r="50" spans="1:234" ht="65.25" customHeight="1">
      <c r="A50" s="1046"/>
      <c r="B50" s="688"/>
      <c r="C50" s="689"/>
      <c r="D50" s="478" t="s">
        <v>421</v>
      </c>
      <c r="E50" s="396"/>
      <c r="F50" s="471"/>
      <c r="G50" s="1049"/>
      <c r="H50" s="163"/>
      <c r="I50" s="165"/>
    </row>
    <row r="51" spans="1:234" ht="13.5" customHeight="1">
      <c r="A51" s="152"/>
      <c r="B51" s="153"/>
      <c r="C51" s="153" t="s">
        <v>853</v>
      </c>
      <c r="D51" s="153" t="s">
        <v>147</v>
      </c>
      <c r="E51" s="153"/>
      <c r="F51" s="273"/>
      <c r="G51" s="1050"/>
      <c r="H51" s="155">
        <f>SUM(H52:H53)</f>
        <v>0</v>
      </c>
      <c r="I51" s="165"/>
    </row>
    <row r="52" spans="1:234" ht="13.5" customHeight="1">
      <c r="A52" s="184">
        <v>8</v>
      </c>
      <c r="B52" s="185">
        <v>999</v>
      </c>
      <c r="C52" s="185" t="s">
        <v>2978</v>
      </c>
      <c r="D52" s="185" t="s">
        <v>2979</v>
      </c>
      <c r="E52" s="185" t="s">
        <v>191</v>
      </c>
      <c r="F52" s="464">
        <f>F53</f>
        <v>40</v>
      </c>
      <c r="G52" s="225"/>
      <c r="H52" s="466">
        <f t="shared" ref="H52" si="6">ROUND(F52*G52,2)</f>
        <v>0</v>
      </c>
      <c r="I52" s="1051" t="s">
        <v>5315</v>
      </c>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7"/>
      <c r="AO52" s="497"/>
      <c r="AP52" s="497"/>
      <c r="AQ52" s="497"/>
      <c r="AR52" s="497"/>
      <c r="AS52" s="497"/>
      <c r="AT52" s="497"/>
      <c r="AU52" s="497"/>
      <c r="AV52" s="497"/>
      <c r="AW52" s="497"/>
      <c r="AX52" s="497"/>
      <c r="AY52" s="497"/>
      <c r="AZ52" s="497"/>
      <c r="BA52" s="497"/>
      <c r="BB52" s="497"/>
      <c r="BC52" s="497"/>
      <c r="BD52" s="497"/>
      <c r="BE52" s="497"/>
      <c r="BF52" s="497"/>
      <c r="BG52" s="497"/>
      <c r="BH52" s="497"/>
      <c r="BI52" s="497"/>
      <c r="BJ52" s="497"/>
      <c r="BK52" s="497"/>
      <c r="BL52" s="497"/>
      <c r="BM52" s="497"/>
      <c r="BN52" s="497"/>
      <c r="BO52" s="497"/>
      <c r="BP52" s="497"/>
      <c r="BQ52" s="497"/>
      <c r="BR52" s="497"/>
      <c r="BS52" s="497"/>
      <c r="BT52" s="497"/>
      <c r="BU52" s="497"/>
      <c r="BV52" s="497"/>
      <c r="BW52" s="497"/>
      <c r="BX52" s="497"/>
      <c r="BY52" s="497"/>
      <c r="BZ52" s="497"/>
      <c r="CA52" s="497"/>
      <c r="CB52" s="497"/>
      <c r="CC52" s="497"/>
      <c r="CD52" s="497"/>
      <c r="CE52" s="497"/>
      <c r="CF52" s="497"/>
      <c r="CG52" s="497"/>
      <c r="CH52" s="497"/>
      <c r="CI52" s="497"/>
      <c r="CJ52" s="497"/>
      <c r="CK52" s="497"/>
      <c r="CL52" s="497"/>
      <c r="CM52" s="497"/>
      <c r="CN52" s="497"/>
      <c r="CO52" s="497"/>
      <c r="CP52" s="497"/>
      <c r="CQ52" s="497"/>
      <c r="CR52" s="497"/>
      <c r="CS52" s="497"/>
      <c r="CT52" s="497"/>
      <c r="CU52" s="497"/>
      <c r="CV52" s="497"/>
      <c r="CW52" s="497"/>
      <c r="CX52" s="497"/>
      <c r="CY52" s="497"/>
      <c r="CZ52" s="497"/>
      <c r="DA52" s="497"/>
      <c r="DB52" s="497"/>
      <c r="DC52" s="497"/>
      <c r="DD52" s="497"/>
      <c r="DE52" s="497"/>
      <c r="DF52" s="497"/>
      <c r="DG52" s="497"/>
      <c r="DH52" s="497"/>
      <c r="DI52" s="497"/>
      <c r="DJ52" s="497"/>
      <c r="DK52" s="497"/>
      <c r="DL52" s="497"/>
      <c r="DM52" s="497"/>
      <c r="DN52" s="497"/>
      <c r="DO52" s="497"/>
      <c r="DP52" s="497"/>
      <c r="DQ52" s="497"/>
      <c r="DR52" s="497"/>
      <c r="DS52" s="497"/>
      <c r="DT52" s="497"/>
      <c r="DU52" s="497"/>
      <c r="DV52" s="497"/>
      <c r="DW52" s="497"/>
      <c r="DX52" s="497"/>
      <c r="DY52" s="497"/>
      <c r="DZ52" s="497"/>
      <c r="EA52" s="497"/>
      <c r="EB52" s="497"/>
      <c r="EC52" s="497"/>
      <c r="ED52" s="497"/>
      <c r="EE52" s="497"/>
      <c r="EF52" s="497"/>
      <c r="EG52" s="497"/>
      <c r="EH52" s="497"/>
      <c r="EI52" s="497"/>
      <c r="EJ52" s="497"/>
      <c r="EK52" s="497"/>
      <c r="EL52" s="497"/>
      <c r="EM52" s="497"/>
      <c r="EN52" s="497"/>
      <c r="EO52" s="497"/>
      <c r="EP52" s="497"/>
      <c r="EQ52" s="497"/>
      <c r="ER52" s="497"/>
      <c r="ES52" s="497"/>
      <c r="ET52" s="497"/>
      <c r="EU52" s="497"/>
      <c r="EV52" s="497"/>
      <c r="EW52" s="497"/>
      <c r="EX52" s="497"/>
      <c r="EY52" s="497"/>
      <c r="EZ52" s="497"/>
      <c r="FA52" s="497"/>
      <c r="FB52" s="497"/>
      <c r="FC52" s="497"/>
      <c r="FD52" s="497"/>
      <c r="FE52" s="497"/>
      <c r="FF52" s="497"/>
      <c r="FG52" s="497"/>
      <c r="FH52" s="497"/>
      <c r="FI52" s="497"/>
      <c r="FJ52" s="497"/>
      <c r="FK52" s="497"/>
      <c r="FL52" s="497"/>
      <c r="FM52" s="497"/>
      <c r="FN52" s="497"/>
      <c r="FO52" s="497"/>
      <c r="FP52" s="497"/>
      <c r="FQ52" s="497"/>
      <c r="FR52" s="497"/>
      <c r="FS52" s="497"/>
      <c r="FT52" s="497"/>
      <c r="FU52" s="497"/>
      <c r="FV52" s="497"/>
      <c r="FW52" s="497"/>
      <c r="FX52" s="497"/>
      <c r="FY52" s="497"/>
      <c r="FZ52" s="497"/>
      <c r="GA52" s="497"/>
      <c r="GB52" s="497"/>
      <c r="GC52" s="497"/>
      <c r="GD52" s="497"/>
      <c r="GE52" s="497"/>
      <c r="GF52" s="497"/>
      <c r="GG52" s="497"/>
      <c r="GH52" s="497"/>
      <c r="GI52" s="497"/>
      <c r="GJ52" s="497"/>
      <c r="GK52" s="497"/>
      <c r="GL52" s="497"/>
      <c r="GM52" s="497"/>
      <c r="GN52" s="497"/>
      <c r="GO52" s="497"/>
      <c r="GP52" s="497"/>
      <c r="GQ52" s="497"/>
      <c r="GR52" s="497"/>
      <c r="GS52" s="497"/>
      <c r="GT52" s="497"/>
      <c r="GU52" s="497"/>
      <c r="GV52" s="497"/>
      <c r="GW52" s="497"/>
      <c r="GX52" s="497"/>
      <c r="GY52" s="497"/>
      <c r="GZ52" s="497"/>
      <c r="HA52" s="497"/>
      <c r="HB52" s="497"/>
      <c r="HC52" s="497"/>
      <c r="HD52" s="497"/>
      <c r="HE52" s="497"/>
      <c r="HF52" s="497"/>
      <c r="HG52" s="497"/>
      <c r="HH52" s="497"/>
      <c r="HI52" s="497"/>
      <c r="HJ52" s="497"/>
      <c r="HK52" s="497"/>
      <c r="HL52" s="497"/>
      <c r="HM52" s="497"/>
      <c r="HN52" s="497"/>
      <c r="HO52" s="497"/>
      <c r="HP52" s="497"/>
      <c r="HQ52" s="497"/>
      <c r="HR52" s="497"/>
      <c r="HS52" s="497"/>
      <c r="HT52" s="497"/>
      <c r="HU52" s="497"/>
      <c r="HV52" s="497"/>
      <c r="HW52" s="497"/>
      <c r="HX52" s="497"/>
      <c r="HY52" s="497"/>
      <c r="HZ52" s="497"/>
    </row>
    <row r="53" spans="1:234" ht="27" customHeight="1">
      <c r="A53" s="184"/>
      <c r="B53" s="185"/>
      <c r="C53" s="185"/>
      <c r="D53" s="1045" t="s">
        <v>4974</v>
      </c>
      <c r="E53" s="185"/>
      <c r="F53" s="289">
        <v>40</v>
      </c>
      <c r="G53" s="697"/>
      <c r="H53" s="668"/>
      <c r="I53" s="669"/>
    </row>
    <row r="54" spans="1:234" ht="21" customHeight="1">
      <c r="A54" s="166"/>
      <c r="B54" s="167"/>
      <c r="C54" s="167"/>
      <c r="D54" s="167" t="s">
        <v>11</v>
      </c>
      <c r="E54" s="167"/>
      <c r="F54" s="168"/>
      <c r="G54" s="169"/>
      <c r="H54" s="169">
        <f>H9</f>
        <v>0</v>
      </c>
      <c r="J54" s="497"/>
      <c r="K54" s="497"/>
      <c r="L54" s="497"/>
      <c r="M54" s="497"/>
      <c r="N54" s="497"/>
      <c r="O54" s="497"/>
      <c r="P54" s="497"/>
      <c r="Q54" s="497"/>
      <c r="R54" s="497"/>
      <c r="S54" s="497"/>
      <c r="T54" s="497"/>
      <c r="U54" s="497"/>
      <c r="V54" s="497"/>
      <c r="W54" s="497"/>
      <c r="X54" s="497"/>
      <c r="Y54" s="497"/>
      <c r="Z54" s="497"/>
      <c r="AA54" s="497"/>
      <c r="AB54" s="497"/>
      <c r="AC54" s="497"/>
      <c r="AD54" s="497"/>
      <c r="AE54" s="497"/>
      <c r="AF54" s="497"/>
      <c r="AG54" s="497"/>
      <c r="AH54" s="497"/>
      <c r="AI54" s="497"/>
      <c r="AJ54" s="497"/>
      <c r="AK54" s="497"/>
      <c r="AL54" s="497"/>
      <c r="AM54" s="497"/>
      <c r="AN54" s="497"/>
      <c r="AO54" s="497"/>
      <c r="AP54" s="497"/>
      <c r="AQ54" s="497"/>
      <c r="AR54" s="497"/>
      <c r="AS54" s="497"/>
      <c r="AT54" s="497"/>
      <c r="AU54" s="497"/>
      <c r="AV54" s="497"/>
      <c r="AW54" s="497"/>
      <c r="AX54" s="497"/>
      <c r="AY54" s="497"/>
      <c r="AZ54" s="497"/>
      <c r="BA54" s="497"/>
      <c r="BB54" s="497"/>
      <c r="BC54" s="497"/>
      <c r="BD54" s="497"/>
      <c r="BE54" s="497"/>
      <c r="BF54" s="497"/>
      <c r="BG54" s="497"/>
      <c r="BH54" s="497"/>
      <c r="BI54" s="497"/>
      <c r="BJ54" s="497"/>
      <c r="BK54" s="497"/>
      <c r="BL54" s="497"/>
      <c r="BM54" s="497"/>
      <c r="BN54" s="497"/>
      <c r="BO54" s="497"/>
      <c r="BP54" s="497"/>
      <c r="BQ54" s="497"/>
      <c r="BR54" s="497"/>
      <c r="BS54" s="497"/>
      <c r="BT54" s="497"/>
      <c r="BU54" s="497"/>
      <c r="BV54" s="497"/>
      <c r="BW54" s="497"/>
      <c r="BX54" s="497"/>
      <c r="BY54" s="497"/>
      <c r="BZ54" s="497"/>
      <c r="CA54" s="497"/>
      <c r="CB54" s="497"/>
      <c r="CC54" s="497"/>
      <c r="CD54" s="497"/>
      <c r="CE54" s="497"/>
      <c r="CF54" s="497"/>
      <c r="CG54" s="497"/>
      <c r="CH54" s="497"/>
      <c r="CI54" s="497"/>
      <c r="CJ54" s="497"/>
      <c r="CK54" s="497"/>
      <c r="CL54" s="497"/>
      <c r="CM54" s="497"/>
      <c r="CN54" s="497"/>
      <c r="CO54" s="497"/>
      <c r="CP54" s="497"/>
      <c r="CQ54" s="497"/>
      <c r="CR54" s="497"/>
      <c r="CS54" s="497"/>
      <c r="CT54" s="497"/>
      <c r="CU54" s="497"/>
      <c r="CV54" s="497"/>
      <c r="CW54" s="497"/>
      <c r="CX54" s="497"/>
      <c r="CY54" s="497"/>
      <c r="CZ54" s="497"/>
      <c r="DA54" s="497"/>
      <c r="DB54" s="497"/>
      <c r="DC54" s="497"/>
      <c r="DD54" s="497"/>
      <c r="DE54" s="497"/>
      <c r="DF54" s="497"/>
      <c r="DG54" s="497"/>
      <c r="DH54" s="497"/>
      <c r="DI54" s="497"/>
      <c r="DJ54" s="497"/>
      <c r="DK54" s="497"/>
      <c r="DL54" s="497"/>
      <c r="DM54" s="497"/>
      <c r="DN54" s="497"/>
      <c r="DO54" s="497"/>
      <c r="DP54" s="497"/>
      <c r="DQ54" s="497"/>
      <c r="DR54" s="497"/>
      <c r="DS54" s="497"/>
      <c r="DT54" s="497"/>
      <c r="DU54" s="497"/>
      <c r="DV54" s="497"/>
      <c r="DW54" s="497"/>
      <c r="DX54" s="497"/>
      <c r="DY54" s="497"/>
      <c r="DZ54" s="497"/>
      <c r="EA54" s="497"/>
      <c r="EB54" s="497"/>
      <c r="EC54" s="497"/>
      <c r="ED54" s="497"/>
      <c r="EE54" s="497"/>
      <c r="EF54" s="497"/>
      <c r="EG54" s="497"/>
      <c r="EH54" s="497"/>
      <c r="EI54" s="497"/>
      <c r="EJ54" s="497"/>
      <c r="EK54" s="497"/>
      <c r="EL54" s="497"/>
      <c r="EM54" s="497"/>
      <c r="EN54" s="497"/>
      <c r="EO54" s="497"/>
      <c r="EP54" s="497"/>
      <c r="EQ54" s="497"/>
      <c r="ER54" s="497"/>
      <c r="ES54" s="497"/>
      <c r="ET54" s="497"/>
      <c r="EU54" s="497"/>
      <c r="EV54" s="497"/>
      <c r="EW54" s="497"/>
      <c r="EX54" s="497"/>
      <c r="EY54" s="497"/>
      <c r="EZ54" s="497"/>
      <c r="FA54" s="497"/>
      <c r="FB54" s="497"/>
      <c r="FC54" s="497"/>
      <c r="FD54" s="497"/>
      <c r="FE54" s="497"/>
      <c r="FF54" s="497"/>
      <c r="FG54" s="497"/>
      <c r="FH54" s="497"/>
      <c r="FI54" s="497"/>
      <c r="FJ54" s="497"/>
      <c r="FK54" s="497"/>
      <c r="FL54" s="497"/>
      <c r="FM54" s="497"/>
      <c r="FN54" s="497"/>
      <c r="FO54" s="497"/>
      <c r="FP54" s="497"/>
      <c r="FQ54" s="497"/>
      <c r="FR54" s="497"/>
      <c r="FS54" s="497"/>
      <c r="FT54" s="497"/>
      <c r="FU54" s="497"/>
      <c r="FV54" s="497"/>
      <c r="FW54" s="497"/>
      <c r="FX54" s="497"/>
      <c r="FY54" s="497"/>
      <c r="FZ54" s="497"/>
      <c r="GA54" s="497"/>
      <c r="GB54" s="497"/>
      <c r="GC54" s="497"/>
      <c r="GD54" s="497"/>
      <c r="GE54" s="497"/>
      <c r="GF54" s="497"/>
      <c r="GG54" s="497"/>
      <c r="GH54" s="497"/>
      <c r="GI54" s="497"/>
      <c r="GJ54" s="497"/>
      <c r="GK54" s="497"/>
      <c r="GL54" s="497"/>
      <c r="GM54" s="497"/>
      <c r="GN54" s="497"/>
      <c r="GO54" s="497"/>
      <c r="GP54" s="497"/>
      <c r="GQ54" s="497"/>
      <c r="GR54" s="497"/>
      <c r="GS54" s="497"/>
      <c r="GT54" s="497"/>
      <c r="GU54" s="497"/>
      <c r="GV54" s="497"/>
      <c r="GW54" s="497"/>
      <c r="GX54" s="497"/>
      <c r="GY54" s="497"/>
      <c r="GZ54" s="497"/>
      <c r="HA54" s="497"/>
      <c r="HB54" s="497"/>
      <c r="HC54" s="497"/>
      <c r="HD54" s="497"/>
      <c r="HE54" s="497"/>
      <c r="HF54" s="497"/>
      <c r="HG54" s="497"/>
      <c r="HH54" s="497"/>
      <c r="HI54" s="497"/>
      <c r="HJ54" s="497"/>
      <c r="HK54" s="497"/>
      <c r="HL54" s="497"/>
      <c r="HM54" s="497"/>
      <c r="HN54" s="497"/>
      <c r="HO54" s="497"/>
      <c r="HP54" s="497"/>
      <c r="HQ54" s="497"/>
      <c r="HR54" s="497"/>
      <c r="HS54" s="497"/>
      <c r="HT54" s="497"/>
      <c r="HU54" s="497"/>
      <c r="HV54" s="497"/>
      <c r="HW54" s="497"/>
      <c r="HX54" s="497"/>
      <c r="HY54" s="497"/>
      <c r="HZ54" s="497"/>
    </row>
    <row r="56" spans="1:234" ht="13.5" customHeight="1">
      <c r="A56" s="3097" t="s">
        <v>1154</v>
      </c>
      <c r="B56" s="3098"/>
      <c r="C56" s="3099"/>
      <c r="D56" s="174" t="s">
        <v>5240</v>
      </c>
      <c r="E56" s="175"/>
      <c r="F56" s="176"/>
      <c r="G56" s="177"/>
      <c r="H56" s="178">
        <f>H54</f>
        <v>0</v>
      </c>
      <c r="J56" s="497"/>
      <c r="K56" s="497"/>
      <c r="L56" s="497"/>
      <c r="M56" s="497"/>
      <c r="N56" s="497"/>
      <c r="O56" s="497"/>
      <c r="P56" s="497"/>
      <c r="Q56" s="497"/>
      <c r="R56" s="497"/>
      <c r="S56" s="497"/>
      <c r="T56" s="497"/>
      <c r="U56" s="497"/>
      <c r="V56" s="497"/>
      <c r="W56" s="497"/>
      <c r="X56" s="497"/>
      <c r="Y56" s="497"/>
      <c r="Z56" s="497"/>
      <c r="AA56" s="497"/>
      <c r="AB56" s="497"/>
      <c r="AC56" s="497"/>
      <c r="AD56" s="497"/>
      <c r="AE56" s="497"/>
      <c r="AF56" s="497"/>
      <c r="AG56" s="497"/>
      <c r="AH56" s="497"/>
      <c r="AI56" s="497"/>
      <c r="AJ56" s="497"/>
      <c r="AK56" s="497"/>
      <c r="AL56" s="497"/>
      <c r="AM56" s="497"/>
      <c r="AN56" s="497"/>
      <c r="AO56" s="497"/>
      <c r="AP56" s="497"/>
      <c r="AQ56" s="497"/>
      <c r="AR56" s="497"/>
      <c r="AS56" s="497"/>
      <c r="AT56" s="497"/>
      <c r="AU56" s="497"/>
      <c r="AV56" s="497"/>
      <c r="AW56" s="497"/>
      <c r="AX56" s="497"/>
      <c r="AY56" s="497"/>
      <c r="AZ56" s="497"/>
      <c r="BA56" s="497"/>
      <c r="BB56" s="497"/>
      <c r="BC56" s="497"/>
      <c r="BD56" s="497"/>
      <c r="BE56" s="497"/>
      <c r="BF56" s="497"/>
      <c r="BG56" s="497"/>
      <c r="BH56" s="497"/>
      <c r="BI56" s="497"/>
      <c r="BJ56" s="497"/>
      <c r="BK56" s="497"/>
      <c r="BL56" s="497"/>
      <c r="BM56" s="497"/>
      <c r="BN56" s="497"/>
      <c r="BO56" s="497"/>
      <c r="BP56" s="497"/>
      <c r="BQ56" s="497"/>
      <c r="BR56" s="497"/>
      <c r="BS56" s="497"/>
      <c r="BT56" s="497"/>
      <c r="BU56" s="497"/>
      <c r="BV56" s="497"/>
      <c r="BW56" s="497"/>
      <c r="BX56" s="497"/>
      <c r="BY56" s="497"/>
      <c r="BZ56" s="497"/>
      <c r="CA56" s="497"/>
      <c r="CB56" s="497"/>
      <c r="CC56" s="497"/>
      <c r="CD56" s="497"/>
      <c r="CE56" s="497"/>
      <c r="CF56" s="497"/>
      <c r="CG56" s="497"/>
      <c r="CH56" s="497"/>
      <c r="CI56" s="497"/>
      <c r="CJ56" s="497"/>
      <c r="CK56" s="497"/>
      <c r="CL56" s="497"/>
      <c r="CM56" s="497"/>
      <c r="CN56" s="497"/>
      <c r="CO56" s="497"/>
      <c r="CP56" s="497"/>
      <c r="CQ56" s="497"/>
      <c r="CR56" s="497"/>
      <c r="CS56" s="497"/>
      <c r="CT56" s="497"/>
      <c r="CU56" s="497"/>
      <c r="CV56" s="497"/>
      <c r="CW56" s="497"/>
      <c r="CX56" s="497"/>
      <c r="CY56" s="497"/>
      <c r="CZ56" s="497"/>
      <c r="DA56" s="497"/>
      <c r="DB56" s="497"/>
      <c r="DC56" s="497"/>
      <c r="DD56" s="497"/>
      <c r="DE56" s="497"/>
      <c r="DF56" s="497"/>
      <c r="DG56" s="497"/>
      <c r="DH56" s="497"/>
      <c r="DI56" s="497"/>
      <c r="DJ56" s="497"/>
      <c r="DK56" s="497"/>
      <c r="DL56" s="497"/>
      <c r="DM56" s="497"/>
      <c r="DN56" s="497"/>
      <c r="DO56" s="497"/>
      <c r="DP56" s="497"/>
      <c r="DQ56" s="497"/>
      <c r="DR56" s="497"/>
      <c r="DS56" s="497"/>
      <c r="DT56" s="497"/>
      <c r="DU56" s="497"/>
      <c r="DV56" s="497"/>
      <c r="DW56" s="497"/>
      <c r="DX56" s="497"/>
      <c r="DY56" s="497"/>
      <c r="DZ56" s="497"/>
      <c r="EA56" s="497"/>
      <c r="EB56" s="497"/>
      <c r="EC56" s="497"/>
      <c r="ED56" s="497"/>
      <c r="EE56" s="497"/>
      <c r="EF56" s="497"/>
      <c r="EG56" s="497"/>
      <c r="EH56" s="497"/>
      <c r="EI56" s="497"/>
      <c r="EJ56" s="497"/>
      <c r="EK56" s="497"/>
      <c r="EL56" s="497"/>
      <c r="EM56" s="497"/>
      <c r="EN56" s="497"/>
      <c r="EO56" s="497"/>
      <c r="EP56" s="497"/>
      <c r="EQ56" s="497"/>
      <c r="ER56" s="497"/>
      <c r="ES56" s="497"/>
      <c r="ET56" s="497"/>
      <c r="EU56" s="497"/>
      <c r="EV56" s="497"/>
      <c r="EW56" s="497"/>
      <c r="EX56" s="497"/>
      <c r="EY56" s="497"/>
      <c r="EZ56" s="497"/>
      <c r="FA56" s="497"/>
      <c r="FB56" s="497"/>
      <c r="FC56" s="497"/>
      <c r="FD56" s="497"/>
      <c r="FE56" s="497"/>
      <c r="FF56" s="497"/>
      <c r="FG56" s="497"/>
      <c r="FH56" s="497"/>
      <c r="FI56" s="497"/>
      <c r="FJ56" s="497"/>
      <c r="FK56" s="497"/>
      <c r="FL56" s="497"/>
      <c r="FM56" s="497"/>
      <c r="FN56" s="497"/>
      <c r="FO56" s="497"/>
      <c r="FP56" s="497"/>
      <c r="FQ56" s="497"/>
      <c r="FR56" s="497"/>
      <c r="FS56" s="497"/>
      <c r="FT56" s="497"/>
      <c r="FU56" s="497"/>
      <c r="FV56" s="497"/>
      <c r="FW56" s="497"/>
      <c r="FX56" s="497"/>
      <c r="FY56" s="497"/>
      <c r="FZ56" s="497"/>
      <c r="GA56" s="497"/>
      <c r="GB56" s="497"/>
      <c r="GC56" s="497"/>
      <c r="GD56" s="497"/>
      <c r="GE56" s="497"/>
      <c r="GF56" s="497"/>
      <c r="GG56" s="497"/>
      <c r="GH56" s="497"/>
      <c r="GI56" s="497"/>
      <c r="GJ56" s="497"/>
      <c r="GK56" s="497"/>
      <c r="GL56" s="497"/>
      <c r="GM56" s="497"/>
      <c r="GN56" s="497"/>
      <c r="GO56" s="497"/>
      <c r="GP56" s="497"/>
      <c r="GQ56" s="497"/>
      <c r="GR56" s="497"/>
      <c r="GS56" s="497"/>
      <c r="GT56" s="497"/>
      <c r="GU56" s="497"/>
      <c r="GV56" s="497"/>
      <c r="GW56" s="497"/>
      <c r="GX56" s="497"/>
      <c r="GY56" s="497"/>
      <c r="GZ56" s="497"/>
      <c r="HA56" s="497"/>
      <c r="HB56" s="497"/>
      <c r="HC56" s="497"/>
      <c r="HD56" s="497"/>
      <c r="HE56" s="497"/>
      <c r="HF56" s="497"/>
      <c r="HG56" s="497"/>
      <c r="HH56" s="497"/>
      <c r="HI56" s="497"/>
      <c r="HJ56" s="497"/>
      <c r="HK56" s="497"/>
      <c r="HL56" s="497"/>
      <c r="HM56" s="497"/>
      <c r="HN56" s="497"/>
      <c r="HO56" s="497"/>
      <c r="HP56" s="497"/>
      <c r="HQ56" s="497"/>
      <c r="HR56" s="497"/>
      <c r="HS56" s="497"/>
      <c r="HT56" s="497"/>
      <c r="HU56" s="497"/>
      <c r="HV56" s="497"/>
      <c r="HW56" s="497"/>
      <c r="HX56" s="497"/>
      <c r="HY56" s="497"/>
      <c r="HZ56" s="497"/>
    </row>
    <row r="57" spans="1:234" ht="13.5" customHeight="1">
      <c r="A57" s="179"/>
      <c r="B57" s="180"/>
      <c r="C57" s="180"/>
      <c r="D57" s="110"/>
      <c r="E57" s="181"/>
      <c r="F57" s="182"/>
      <c r="G57" s="183"/>
      <c r="H57" s="151"/>
      <c r="J57" s="497"/>
      <c r="K57" s="497"/>
      <c r="L57" s="497"/>
      <c r="M57" s="497"/>
      <c r="N57" s="497"/>
      <c r="O57" s="497"/>
      <c r="P57" s="497"/>
      <c r="Q57" s="497"/>
      <c r="R57" s="497"/>
      <c r="S57" s="497"/>
      <c r="T57" s="497"/>
      <c r="U57" s="497"/>
      <c r="V57" s="497"/>
      <c r="W57" s="497"/>
      <c r="X57" s="497"/>
      <c r="Y57" s="497"/>
      <c r="Z57" s="497"/>
      <c r="AA57" s="497"/>
      <c r="AB57" s="497"/>
      <c r="AC57" s="497"/>
      <c r="AD57" s="497"/>
      <c r="AE57" s="497"/>
      <c r="AF57" s="497"/>
      <c r="AG57" s="497"/>
      <c r="AH57" s="497"/>
      <c r="AI57" s="497"/>
      <c r="AJ57" s="497"/>
      <c r="AK57" s="497"/>
      <c r="AL57" s="497"/>
      <c r="AM57" s="497"/>
      <c r="AN57" s="497"/>
      <c r="AO57" s="497"/>
      <c r="AP57" s="497"/>
      <c r="AQ57" s="497"/>
      <c r="AR57" s="497"/>
      <c r="AS57" s="497"/>
      <c r="AT57" s="497"/>
      <c r="AU57" s="497"/>
      <c r="AV57" s="497"/>
      <c r="AW57" s="497"/>
      <c r="AX57" s="497"/>
      <c r="AY57" s="497"/>
      <c r="AZ57" s="497"/>
      <c r="BA57" s="497"/>
      <c r="BB57" s="497"/>
      <c r="BC57" s="497"/>
      <c r="BD57" s="497"/>
      <c r="BE57" s="497"/>
      <c r="BF57" s="497"/>
      <c r="BG57" s="497"/>
      <c r="BH57" s="497"/>
      <c r="BI57" s="497"/>
      <c r="BJ57" s="497"/>
      <c r="BK57" s="497"/>
      <c r="BL57" s="497"/>
      <c r="BM57" s="497"/>
      <c r="BN57" s="497"/>
      <c r="BO57" s="497"/>
      <c r="BP57" s="497"/>
      <c r="BQ57" s="497"/>
      <c r="BR57" s="497"/>
      <c r="BS57" s="497"/>
      <c r="BT57" s="497"/>
      <c r="BU57" s="497"/>
      <c r="BV57" s="497"/>
      <c r="BW57" s="497"/>
      <c r="BX57" s="497"/>
      <c r="BY57" s="497"/>
      <c r="BZ57" s="497"/>
      <c r="CA57" s="497"/>
      <c r="CB57" s="497"/>
      <c r="CC57" s="497"/>
      <c r="CD57" s="497"/>
      <c r="CE57" s="497"/>
      <c r="CF57" s="497"/>
      <c r="CG57" s="497"/>
      <c r="CH57" s="497"/>
      <c r="CI57" s="497"/>
      <c r="CJ57" s="497"/>
      <c r="CK57" s="497"/>
      <c r="CL57" s="497"/>
      <c r="CM57" s="497"/>
      <c r="CN57" s="497"/>
      <c r="CO57" s="497"/>
      <c r="CP57" s="497"/>
      <c r="CQ57" s="497"/>
      <c r="CR57" s="497"/>
      <c r="CS57" s="497"/>
      <c r="CT57" s="497"/>
      <c r="CU57" s="497"/>
      <c r="CV57" s="497"/>
      <c r="CW57" s="497"/>
      <c r="CX57" s="497"/>
      <c r="CY57" s="497"/>
      <c r="CZ57" s="497"/>
      <c r="DA57" s="497"/>
      <c r="DB57" s="497"/>
      <c r="DC57" s="497"/>
      <c r="DD57" s="497"/>
      <c r="DE57" s="497"/>
      <c r="DF57" s="497"/>
      <c r="DG57" s="497"/>
      <c r="DH57" s="497"/>
      <c r="DI57" s="497"/>
      <c r="DJ57" s="497"/>
      <c r="DK57" s="497"/>
      <c r="DL57" s="497"/>
      <c r="DM57" s="497"/>
      <c r="DN57" s="497"/>
      <c r="DO57" s="497"/>
      <c r="DP57" s="497"/>
      <c r="DQ57" s="497"/>
      <c r="DR57" s="497"/>
      <c r="DS57" s="497"/>
      <c r="DT57" s="497"/>
      <c r="DU57" s="497"/>
      <c r="DV57" s="497"/>
      <c r="DW57" s="497"/>
      <c r="DX57" s="497"/>
      <c r="DY57" s="497"/>
      <c r="DZ57" s="497"/>
      <c r="EA57" s="497"/>
      <c r="EB57" s="497"/>
      <c r="EC57" s="497"/>
      <c r="ED57" s="497"/>
      <c r="EE57" s="497"/>
      <c r="EF57" s="497"/>
      <c r="EG57" s="497"/>
      <c r="EH57" s="497"/>
      <c r="EI57" s="497"/>
      <c r="EJ57" s="497"/>
      <c r="EK57" s="497"/>
      <c r="EL57" s="497"/>
      <c r="EM57" s="497"/>
      <c r="EN57" s="497"/>
      <c r="EO57" s="497"/>
      <c r="EP57" s="497"/>
      <c r="EQ57" s="497"/>
      <c r="ER57" s="497"/>
      <c r="ES57" s="497"/>
      <c r="ET57" s="497"/>
      <c r="EU57" s="497"/>
      <c r="EV57" s="497"/>
      <c r="EW57" s="497"/>
      <c r="EX57" s="497"/>
      <c r="EY57" s="497"/>
      <c r="EZ57" s="497"/>
      <c r="FA57" s="497"/>
      <c r="FB57" s="497"/>
      <c r="FC57" s="497"/>
      <c r="FD57" s="497"/>
      <c r="FE57" s="497"/>
      <c r="FF57" s="497"/>
      <c r="FG57" s="497"/>
      <c r="FH57" s="497"/>
      <c r="FI57" s="497"/>
      <c r="FJ57" s="497"/>
      <c r="FK57" s="497"/>
      <c r="FL57" s="497"/>
      <c r="FM57" s="497"/>
      <c r="FN57" s="497"/>
      <c r="FO57" s="497"/>
      <c r="FP57" s="497"/>
      <c r="FQ57" s="497"/>
      <c r="FR57" s="497"/>
      <c r="FS57" s="497"/>
      <c r="FT57" s="497"/>
      <c r="FU57" s="497"/>
      <c r="FV57" s="497"/>
      <c r="FW57" s="497"/>
      <c r="FX57" s="497"/>
      <c r="FY57" s="497"/>
      <c r="FZ57" s="497"/>
      <c r="GA57" s="497"/>
      <c r="GB57" s="497"/>
      <c r="GC57" s="497"/>
      <c r="GD57" s="497"/>
      <c r="GE57" s="497"/>
      <c r="GF57" s="497"/>
      <c r="GG57" s="497"/>
      <c r="GH57" s="497"/>
      <c r="GI57" s="497"/>
      <c r="GJ57" s="497"/>
      <c r="GK57" s="497"/>
      <c r="GL57" s="497"/>
      <c r="GM57" s="497"/>
      <c r="GN57" s="497"/>
      <c r="GO57" s="497"/>
      <c r="GP57" s="497"/>
      <c r="GQ57" s="497"/>
      <c r="GR57" s="497"/>
      <c r="GS57" s="497"/>
      <c r="GT57" s="497"/>
      <c r="GU57" s="497"/>
      <c r="GV57" s="497"/>
      <c r="GW57" s="497"/>
      <c r="GX57" s="497"/>
      <c r="GY57" s="497"/>
      <c r="GZ57" s="497"/>
      <c r="HA57" s="497"/>
      <c r="HB57" s="497"/>
      <c r="HC57" s="497"/>
      <c r="HD57" s="497"/>
      <c r="HE57" s="497"/>
      <c r="HF57" s="497"/>
      <c r="HG57" s="497"/>
      <c r="HH57" s="497"/>
      <c r="HI57" s="497"/>
      <c r="HJ57" s="497"/>
      <c r="HK57" s="497"/>
      <c r="HL57" s="497"/>
      <c r="HM57" s="497"/>
      <c r="HN57" s="497"/>
      <c r="HO57" s="497"/>
      <c r="HP57" s="497"/>
      <c r="HQ57" s="497"/>
      <c r="HR57" s="497"/>
      <c r="HS57" s="497"/>
      <c r="HT57" s="497"/>
      <c r="HU57" s="497"/>
      <c r="HV57" s="497"/>
      <c r="HW57" s="497"/>
      <c r="HX57" s="497"/>
      <c r="HY57" s="497"/>
      <c r="HZ57" s="497"/>
    </row>
    <row r="58" spans="1:234" ht="11.25">
      <c r="A58" s="498" t="s">
        <v>13</v>
      </c>
      <c r="B58" s="498"/>
      <c r="C58" s="498"/>
      <c r="D58" s="498"/>
      <c r="E58" s="498"/>
      <c r="F58" s="498"/>
      <c r="G58" s="498"/>
      <c r="H58" s="498"/>
      <c r="I58" s="498"/>
      <c r="J58" s="497"/>
      <c r="K58" s="497"/>
      <c r="L58" s="497"/>
      <c r="M58" s="497"/>
      <c r="N58" s="497"/>
      <c r="O58" s="497"/>
      <c r="P58" s="497"/>
      <c r="Q58" s="497"/>
      <c r="R58" s="497"/>
      <c r="S58" s="497"/>
      <c r="T58" s="497"/>
      <c r="U58" s="497"/>
      <c r="V58" s="497"/>
      <c r="W58" s="497"/>
      <c r="X58" s="497"/>
      <c r="Y58" s="497"/>
      <c r="Z58" s="497"/>
      <c r="AA58" s="497"/>
      <c r="AB58" s="497"/>
      <c r="AC58" s="497"/>
      <c r="AD58" s="497"/>
      <c r="AE58" s="497"/>
      <c r="AF58" s="497"/>
      <c r="AG58" s="497"/>
      <c r="AH58" s="497"/>
      <c r="AI58" s="497"/>
      <c r="AJ58" s="497"/>
      <c r="AK58" s="497"/>
      <c r="AL58" s="497"/>
      <c r="AM58" s="497"/>
      <c r="AN58" s="497"/>
      <c r="AO58" s="497"/>
      <c r="AP58" s="497"/>
      <c r="AQ58" s="497"/>
      <c r="AR58" s="497"/>
      <c r="AS58" s="497"/>
      <c r="AT58" s="497"/>
      <c r="AU58" s="497"/>
      <c r="AV58" s="497"/>
      <c r="AW58" s="497"/>
      <c r="AX58" s="497"/>
      <c r="AY58" s="497"/>
      <c r="AZ58" s="497"/>
      <c r="BA58" s="497"/>
      <c r="BB58" s="497"/>
      <c r="BC58" s="497"/>
      <c r="BD58" s="497"/>
      <c r="BE58" s="497"/>
      <c r="BF58" s="497"/>
      <c r="BG58" s="497"/>
      <c r="BH58" s="497"/>
      <c r="BI58" s="497"/>
      <c r="BJ58" s="497"/>
      <c r="BK58" s="497"/>
      <c r="BL58" s="497"/>
      <c r="BM58" s="497"/>
      <c r="BN58" s="497"/>
      <c r="BO58" s="497"/>
      <c r="BP58" s="497"/>
      <c r="BQ58" s="497"/>
      <c r="BR58" s="497"/>
      <c r="BS58" s="497"/>
      <c r="BT58" s="497"/>
      <c r="BU58" s="497"/>
      <c r="BV58" s="497"/>
      <c r="BW58" s="497"/>
      <c r="BX58" s="497"/>
      <c r="BY58" s="497"/>
      <c r="BZ58" s="497"/>
      <c r="CA58" s="497"/>
      <c r="CB58" s="497"/>
      <c r="CC58" s="497"/>
      <c r="CD58" s="497"/>
      <c r="CE58" s="497"/>
      <c r="CF58" s="497"/>
      <c r="CG58" s="497"/>
      <c r="CH58" s="497"/>
      <c r="CI58" s="497"/>
      <c r="CJ58" s="497"/>
      <c r="CK58" s="497"/>
      <c r="CL58" s="497"/>
      <c r="CM58" s="497"/>
      <c r="CN58" s="497"/>
      <c r="CO58" s="497"/>
      <c r="CP58" s="497"/>
      <c r="CQ58" s="497"/>
      <c r="CR58" s="497"/>
      <c r="CS58" s="497"/>
      <c r="CT58" s="497"/>
      <c r="CU58" s="497"/>
      <c r="CV58" s="497"/>
      <c r="CW58" s="497"/>
      <c r="CX58" s="497"/>
      <c r="CY58" s="497"/>
      <c r="CZ58" s="497"/>
      <c r="DA58" s="497"/>
      <c r="DB58" s="497"/>
      <c r="DC58" s="497"/>
      <c r="DD58" s="497"/>
      <c r="DE58" s="497"/>
      <c r="DF58" s="497"/>
      <c r="DG58" s="497"/>
      <c r="DH58" s="497"/>
      <c r="DI58" s="497"/>
      <c r="DJ58" s="497"/>
      <c r="DK58" s="497"/>
      <c r="DL58" s="497"/>
      <c r="DM58" s="497"/>
      <c r="DN58" s="497"/>
      <c r="DO58" s="497"/>
      <c r="DP58" s="497"/>
      <c r="DQ58" s="497"/>
      <c r="DR58" s="497"/>
      <c r="DS58" s="497"/>
      <c r="DT58" s="497"/>
      <c r="DU58" s="497"/>
      <c r="DV58" s="497"/>
      <c r="DW58" s="497"/>
      <c r="DX58" s="497"/>
      <c r="DY58" s="497"/>
      <c r="DZ58" s="497"/>
      <c r="EA58" s="497"/>
      <c r="EB58" s="497"/>
      <c r="EC58" s="497"/>
      <c r="ED58" s="497"/>
      <c r="EE58" s="497"/>
      <c r="EF58" s="497"/>
      <c r="EG58" s="497"/>
      <c r="EH58" s="497"/>
      <c r="EI58" s="497"/>
      <c r="EJ58" s="497"/>
      <c r="EK58" s="497"/>
      <c r="EL58" s="497"/>
      <c r="EM58" s="497"/>
      <c r="EN58" s="497"/>
      <c r="EO58" s="497"/>
      <c r="EP58" s="497"/>
      <c r="EQ58" s="497"/>
      <c r="ER58" s="497"/>
      <c r="ES58" s="497"/>
      <c r="ET58" s="497"/>
      <c r="EU58" s="497"/>
      <c r="EV58" s="497"/>
      <c r="EW58" s="497"/>
      <c r="EX58" s="497"/>
      <c r="EY58" s="497"/>
      <c r="EZ58" s="497"/>
      <c r="FA58" s="497"/>
      <c r="FB58" s="497"/>
      <c r="FC58" s="497"/>
      <c r="FD58" s="497"/>
      <c r="FE58" s="497"/>
      <c r="FF58" s="497"/>
      <c r="FG58" s="497"/>
      <c r="FH58" s="497"/>
      <c r="FI58" s="497"/>
      <c r="FJ58" s="497"/>
      <c r="FK58" s="497"/>
      <c r="FL58" s="497"/>
      <c r="FM58" s="497"/>
      <c r="FN58" s="497"/>
      <c r="FO58" s="497"/>
      <c r="FP58" s="497"/>
      <c r="FQ58" s="497"/>
      <c r="FR58" s="497"/>
      <c r="FS58" s="497"/>
      <c r="FT58" s="497"/>
      <c r="FU58" s="497"/>
      <c r="FV58" s="497"/>
      <c r="FW58" s="497"/>
      <c r="FX58" s="497"/>
      <c r="FY58" s="497"/>
      <c r="FZ58" s="497"/>
      <c r="GA58" s="497"/>
      <c r="GB58" s="497"/>
      <c r="GC58" s="497"/>
      <c r="GD58" s="497"/>
      <c r="GE58" s="497"/>
      <c r="GF58" s="497"/>
      <c r="GG58" s="497"/>
      <c r="GH58" s="497"/>
      <c r="GI58" s="497"/>
      <c r="GJ58" s="497"/>
      <c r="GK58" s="497"/>
      <c r="GL58" s="497"/>
      <c r="GM58" s="497"/>
      <c r="GN58" s="497"/>
      <c r="GO58" s="497"/>
      <c r="GP58" s="497"/>
      <c r="GQ58" s="497"/>
      <c r="GR58" s="497"/>
      <c r="GS58" s="497"/>
      <c r="GT58" s="497"/>
      <c r="GU58" s="497"/>
      <c r="GV58" s="497"/>
      <c r="GW58" s="497"/>
      <c r="GX58" s="497"/>
      <c r="GY58" s="497"/>
      <c r="GZ58" s="497"/>
      <c r="HA58" s="497"/>
      <c r="HB58" s="497"/>
      <c r="HC58" s="497"/>
      <c r="HD58" s="497"/>
      <c r="HE58" s="497"/>
      <c r="HF58" s="497"/>
      <c r="HG58" s="497"/>
      <c r="HH58" s="497"/>
      <c r="HI58" s="497"/>
      <c r="HJ58" s="497"/>
      <c r="HK58" s="497"/>
      <c r="HL58" s="497"/>
      <c r="HM58" s="497"/>
      <c r="HN58" s="497"/>
      <c r="HO58" s="497"/>
      <c r="HP58" s="497"/>
      <c r="HQ58" s="497"/>
      <c r="HR58" s="497"/>
      <c r="HS58" s="497"/>
      <c r="HT58" s="497"/>
      <c r="HU58" s="497"/>
      <c r="HV58" s="497"/>
      <c r="HW58" s="497"/>
      <c r="HX58" s="497"/>
      <c r="HY58" s="497"/>
      <c r="HZ58" s="497"/>
    </row>
    <row r="59" spans="1:234" ht="23.45" customHeight="1">
      <c r="A59" s="3046" t="s">
        <v>1156</v>
      </c>
      <c r="B59" s="3100"/>
      <c r="C59" s="3100"/>
      <c r="D59" s="3100"/>
      <c r="E59" s="3100"/>
      <c r="F59" s="3100"/>
      <c r="G59" s="3100"/>
      <c r="H59" s="498"/>
      <c r="I59" s="498"/>
      <c r="J59" s="497"/>
      <c r="K59" s="497"/>
      <c r="L59" s="497"/>
      <c r="M59" s="497"/>
      <c r="N59" s="497"/>
      <c r="O59" s="497"/>
      <c r="P59" s="497"/>
      <c r="Q59" s="497"/>
      <c r="R59" s="497"/>
      <c r="S59" s="497"/>
      <c r="T59" s="497"/>
      <c r="U59" s="497"/>
      <c r="V59" s="497"/>
      <c r="W59" s="497"/>
      <c r="X59" s="497"/>
      <c r="Y59" s="497"/>
      <c r="Z59" s="497"/>
      <c r="AA59" s="497"/>
      <c r="AB59" s="497"/>
      <c r="AC59" s="497"/>
      <c r="AD59" s="497"/>
      <c r="AE59" s="497"/>
      <c r="AF59" s="497"/>
      <c r="AG59" s="497"/>
      <c r="AH59" s="497"/>
      <c r="AI59" s="497"/>
      <c r="AJ59" s="497"/>
      <c r="AK59" s="497"/>
      <c r="AL59" s="497"/>
      <c r="AM59" s="497"/>
      <c r="AN59" s="497"/>
      <c r="AO59" s="497"/>
      <c r="AP59" s="497"/>
      <c r="AQ59" s="497"/>
      <c r="AR59" s="497"/>
      <c r="AS59" s="497"/>
      <c r="AT59" s="497"/>
      <c r="AU59" s="497"/>
      <c r="AV59" s="497"/>
      <c r="AW59" s="497"/>
      <c r="AX59" s="497"/>
      <c r="AY59" s="497"/>
      <c r="AZ59" s="497"/>
      <c r="BA59" s="497"/>
      <c r="BB59" s="497"/>
      <c r="BC59" s="497"/>
      <c r="BD59" s="497"/>
      <c r="BE59" s="497"/>
      <c r="BF59" s="497"/>
      <c r="BG59" s="497"/>
      <c r="BH59" s="497"/>
      <c r="BI59" s="497"/>
      <c r="BJ59" s="497"/>
      <c r="BK59" s="497"/>
      <c r="BL59" s="497"/>
      <c r="BM59" s="497"/>
      <c r="BN59" s="497"/>
      <c r="BO59" s="497"/>
      <c r="BP59" s="497"/>
      <c r="BQ59" s="497"/>
      <c r="BR59" s="497"/>
      <c r="BS59" s="497"/>
      <c r="BT59" s="497"/>
      <c r="BU59" s="497"/>
      <c r="BV59" s="497"/>
      <c r="BW59" s="497"/>
      <c r="BX59" s="497"/>
      <c r="BY59" s="497"/>
      <c r="BZ59" s="497"/>
      <c r="CA59" s="497"/>
      <c r="CB59" s="497"/>
      <c r="CC59" s="497"/>
      <c r="CD59" s="497"/>
      <c r="CE59" s="497"/>
      <c r="CF59" s="497"/>
      <c r="CG59" s="497"/>
      <c r="CH59" s="497"/>
      <c r="CI59" s="497"/>
      <c r="CJ59" s="497"/>
      <c r="CK59" s="497"/>
      <c r="CL59" s="497"/>
      <c r="CM59" s="497"/>
      <c r="CN59" s="497"/>
      <c r="CO59" s="497"/>
      <c r="CP59" s="497"/>
      <c r="CQ59" s="497"/>
      <c r="CR59" s="497"/>
      <c r="CS59" s="497"/>
      <c r="CT59" s="497"/>
      <c r="CU59" s="497"/>
      <c r="CV59" s="497"/>
      <c r="CW59" s="497"/>
      <c r="CX59" s="497"/>
      <c r="CY59" s="497"/>
      <c r="CZ59" s="497"/>
      <c r="DA59" s="497"/>
      <c r="DB59" s="497"/>
      <c r="DC59" s="497"/>
      <c r="DD59" s="497"/>
      <c r="DE59" s="497"/>
      <c r="DF59" s="497"/>
      <c r="DG59" s="497"/>
      <c r="DH59" s="497"/>
      <c r="DI59" s="497"/>
      <c r="DJ59" s="497"/>
      <c r="DK59" s="497"/>
      <c r="DL59" s="497"/>
      <c r="DM59" s="497"/>
      <c r="DN59" s="497"/>
      <c r="DO59" s="497"/>
      <c r="DP59" s="497"/>
      <c r="DQ59" s="497"/>
      <c r="DR59" s="497"/>
      <c r="DS59" s="497"/>
      <c r="DT59" s="497"/>
      <c r="DU59" s="497"/>
      <c r="DV59" s="497"/>
      <c r="DW59" s="497"/>
      <c r="DX59" s="497"/>
      <c r="DY59" s="497"/>
      <c r="DZ59" s="497"/>
      <c r="EA59" s="497"/>
      <c r="EB59" s="497"/>
      <c r="EC59" s="497"/>
      <c r="ED59" s="497"/>
      <c r="EE59" s="497"/>
      <c r="EF59" s="497"/>
      <c r="EG59" s="497"/>
      <c r="EH59" s="497"/>
      <c r="EI59" s="497"/>
      <c r="EJ59" s="497"/>
      <c r="EK59" s="497"/>
      <c r="EL59" s="497"/>
      <c r="EM59" s="497"/>
      <c r="EN59" s="497"/>
      <c r="EO59" s="497"/>
      <c r="EP59" s="497"/>
      <c r="EQ59" s="497"/>
      <c r="ER59" s="497"/>
      <c r="ES59" s="497"/>
      <c r="ET59" s="497"/>
      <c r="EU59" s="497"/>
      <c r="EV59" s="497"/>
      <c r="EW59" s="497"/>
      <c r="EX59" s="497"/>
      <c r="EY59" s="497"/>
      <c r="EZ59" s="497"/>
      <c r="FA59" s="497"/>
      <c r="FB59" s="497"/>
      <c r="FC59" s="497"/>
      <c r="FD59" s="497"/>
      <c r="FE59" s="497"/>
      <c r="FF59" s="497"/>
      <c r="FG59" s="497"/>
      <c r="FH59" s="497"/>
      <c r="FI59" s="497"/>
      <c r="FJ59" s="497"/>
      <c r="FK59" s="497"/>
      <c r="FL59" s="497"/>
      <c r="FM59" s="497"/>
      <c r="FN59" s="497"/>
      <c r="FO59" s="497"/>
      <c r="FP59" s="497"/>
      <c r="FQ59" s="497"/>
      <c r="FR59" s="497"/>
      <c r="FS59" s="497"/>
      <c r="FT59" s="497"/>
      <c r="FU59" s="497"/>
      <c r="FV59" s="497"/>
      <c r="FW59" s="497"/>
      <c r="FX59" s="497"/>
      <c r="FY59" s="497"/>
      <c r="FZ59" s="497"/>
      <c r="GA59" s="497"/>
      <c r="GB59" s="497"/>
      <c r="GC59" s="497"/>
      <c r="GD59" s="497"/>
      <c r="GE59" s="497"/>
      <c r="GF59" s="497"/>
      <c r="GG59" s="497"/>
      <c r="GH59" s="497"/>
      <c r="GI59" s="497"/>
      <c r="GJ59" s="497"/>
      <c r="GK59" s="497"/>
      <c r="GL59" s="497"/>
      <c r="GM59" s="497"/>
      <c r="GN59" s="497"/>
      <c r="GO59" s="497"/>
      <c r="GP59" s="497"/>
      <c r="GQ59" s="497"/>
      <c r="GR59" s="497"/>
      <c r="GS59" s="497"/>
      <c r="GT59" s="497"/>
      <c r="GU59" s="497"/>
      <c r="GV59" s="497"/>
      <c r="GW59" s="497"/>
      <c r="GX59" s="497"/>
      <c r="GY59" s="497"/>
      <c r="GZ59" s="497"/>
      <c r="HA59" s="497"/>
      <c r="HB59" s="497"/>
      <c r="HC59" s="497"/>
      <c r="HD59" s="497"/>
      <c r="HE59" s="497"/>
      <c r="HF59" s="497"/>
      <c r="HG59" s="497"/>
      <c r="HH59" s="497"/>
      <c r="HI59" s="497"/>
      <c r="HJ59" s="497"/>
      <c r="HK59" s="497"/>
      <c r="HL59" s="497"/>
      <c r="HM59" s="497"/>
      <c r="HN59" s="497"/>
      <c r="HO59" s="497"/>
      <c r="HP59" s="497"/>
      <c r="HQ59" s="497"/>
      <c r="HR59" s="497"/>
      <c r="HS59" s="497"/>
      <c r="HT59" s="497"/>
      <c r="HU59" s="497"/>
      <c r="HV59" s="497"/>
      <c r="HW59" s="497"/>
      <c r="HX59" s="497"/>
      <c r="HY59" s="497"/>
      <c r="HZ59" s="497"/>
    </row>
    <row r="60" spans="1:234" ht="93.75" customHeight="1">
      <c r="A60" s="3046" t="s">
        <v>4975</v>
      </c>
      <c r="B60" s="3075"/>
      <c r="C60" s="3075"/>
      <c r="D60" s="3075"/>
      <c r="E60" s="3075"/>
      <c r="F60" s="3075"/>
      <c r="G60" s="3075"/>
      <c r="H60" s="498"/>
      <c r="I60" s="498"/>
      <c r="J60" s="497"/>
      <c r="K60" s="497"/>
      <c r="L60" s="497"/>
      <c r="M60" s="497"/>
      <c r="N60" s="497"/>
      <c r="O60" s="497"/>
      <c r="P60" s="497"/>
      <c r="Q60" s="497"/>
      <c r="R60" s="497"/>
      <c r="S60" s="497"/>
      <c r="T60" s="497"/>
      <c r="U60" s="497"/>
      <c r="V60" s="497"/>
      <c r="W60" s="497"/>
      <c r="X60" s="497"/>
      <c r="Y60" s="497"/>
      <c r="Z60" s="497"/>
      <c r="AA60" s="497"/>
      <c r="AB60" s="497"/>
      <c r="AC60" s="497"/>
      <c r="AD60" s="497"/>
      <c r="AE60" s="497"/>
      <c r="AF60" s="497"/>
      <c r="AG60" s="497"/>
      <c r="AH60" s="497"/>
      <c r="AI60" s="497"/>
      <c r="AJ60" s="497"/>
      <c r="AK60" s="497"/>
      <c r="AL60" s="497"/>
      <c r="AM60" s="497"/>
      <c r="AN60" s="497"/>
      <c r="AO60" s="497"/>
      <c r="AP60" s="497"/>
      <c r="AQ60" s="497"/>
      <c r="AR60" s="497"/>
      <c r="AS60" s="497"/>
      <c r="AT60" s="497"/>
      <c r="AU60" s="497"/>
      <c r="AV60" s="497"/>
      <c r="AW60" s="497"/>
      <c r="AX60" s="497"/>
      <c r="AY60" s="497"/>
      <c r="AZ60" s="497"/>
      <c r="BA60" s="497"/>
      <c r="BB60" s="497"/>
      <c r="BC60" s="497"/>
      <c r="BD60" s="497"/>
      <c r="BE60" s="497"/>
      <c r="BF60" s="497"/>
      <c r="BG60" s="497"/>
      <c r="BH60" s="497"/>
      <c r="BI60" s="497"/>
      <c r="BJ60" s="497"/>
      <c r="BK60" s="497"/>
      <c r="BL60" s="497"/>
      <c r="BM60" s="497"/>
      <c r="BN60" s="497"/>
      <c r="BO60" s="497"/>
      <c r="BP60" s="497"/>
      <c r="BQ60" s="497"/>
      <c r="BR60" s="497"/>
      <c r="BS60" s="497"/>
      <c r="BT60" s="497"/>
      <c r="BU60" s="497"/>
      <c r="BV60" s="497"/>
      <c r="BW60" s="497"/>
      <c r="BX60" s="497"/>
      <c r="BY60" s="497"/>
      <c r="BZ60" s="497"/>
      <c r="CA60" s="497"/>
      <c r="CB60" s="497"/>
      <c r="CC60" s="497"/>
      <c r="CD60" s="497"/>
      <c r="CE60" s="497"/>
      <c r="CF60" s="497"/>
      <c r="CG60" s="497"/>
      <c r="CH60" s="497"/>
      <c r="CI60" s="497"/>
      <c r="CJ60" s="497"/>
      <c r="CK60" s="497"/>
      <c r="CL60" s="497"/>
      <c r="CM60" s="497"/>
      <c r="CN60" s="497"/>
      <c r="CO60" s="497"/>
      <c r="CP60" s="497"/>
      <c r="CQ60" s="497"/>
      <c r="CR60" s="497"/>
      <c r="CS60" s="497"/>
      <c r="CT60" s="497"/>
      <c r="CU60" s="497"/>
      <c r="CV60" s="497"/>
      <c r="CW60" s="497"/>
      <c r="CX60" s="497"/>
      <c r="CY60" s="497"/>
      <c r="CZ60" s="497"/>
      <c r="DA60" s="497"/>
      <c r="DB60" s="497"/>
      <c r="DC60" s="497"/>
      <c r="DD60" s="497"/>
      <c r="DE60" s="497"/>
      <c r="DF60" s="497"/>
      <c r="DG60" s="497"/>
      <c r="DH60" s="497"/>
      <c r="DI60" s="497"/>
      <c r="DJ60" s="497"/>
      <c r="DK60" s="497"/>
      <c r="DL60" s="497"/>
      <c r="DM60" s="497"/>
      <c r="DN60" s="497"/>
      <c r="DO60" s="497"/>
      <c r="DP60" s="497"/>
      <c r="DQ60" s="497"/>
      <c r="DR60" s="497"/>
      <c r="DS60" s="497"/>
      <c r="DT60" s="497"/>
      <c r="DU60" s="497"/>
      <c r="DV60" s="497"/>
      <c r="DW60" s="497"/>
      <c r="DX60" s="497"/>
      <c r="DY60" s="497"/>
      <c r="DZ60" s="497"/>
      <c r="EA60" s="497"/>
      <c r="EB60" s="497"/>
      <c r="EC60" s="497"/>
      <c r="ED60" s="497"/>
      <c r="EE60" s="497"/>
      <c r="EF60" s="497"/>
      <c r="EG60" s="497"/>
      <c r="EH60" s="497"/>
      <c r="EI60" s="497"/>
      <c r="EJ60" s="497"/>
      <c r="EK60" s="497"/>
      <c r="EL60" s="497"/>
      <c r="EM60" s="497"/>
      <c r="EN60" s="497"/>
      <c r="EO60" s="497"/>
      <c r="EP60" s="497"/>
      <c r="EQ60" s="497"/>
      <c r="ER60" s="497"/>
      <c r="ES60" s="497"/>
      <c r="ET60" s="497"/>
      <c r="EU60" s="497"/>
      <c r="EV60" s="497"/>
      <c r="EW60" s="497"/>
      <c r="EX60" s="497"/>
      <c r="EY60" s="497"/>
      <c r="EZ60" s="497"/>
      <c r="FA60" s="497"/>
      <c r="FB60" s="497"/>
      <c r="FC60" s="497"/>
      <c r="FD60" s="497"/>
      <c r="FE60" s="497"/>
      <c r="FF60" s="497"/>
      <c r="FG60" s="497"/>
      <c r="FH60" s="497"/>
      <c r="FI60" s="497"/>
      <c r="FJ60" s="497"/>
      <c r="FK60" s="497"/>
      <c r="FL60" s="497"/>
      <c r="FM60" s="497"/>
      <c r="FN60" s="497"/>
      <c r="FO60" s="497"/>
      <c r="FP60" s="497"/>
      <c r="FQ60" s="497"/>
      <c r="FR60" s="497"/>
      <c r="FS60" s="497"/>
      <c r="FT60" s="497"/>
      <c r="FU60" s="497"/>
      <c r="FV60" s="497"/>
      <c r="FW60" s="497"/>
      <c r="FX60" s="497"/>
      <c r="FY60" s="497"/>
      <c r="FZ60" s="497"/>
      <c r="GA60" s="497"/>
      <c r="GB60" s="497"/>
      <c r="GC60" s="497"/>
      <c r="GD60" s="497"/>
      <c r="GE60" s="497"/>
      <c r="GF60" s="497"/>
      <c r="GG60" s="497"/>
      <c r="GH60" s="497"/>
      <c r="GI60" s="497"/>
      <c r="GJ60" s="497"/>
      <c r="GK60" s="497"/>
      <c r="GL60" s="497"/>
      <c r="GM60" s="497"/>
      <c r="GN60" s="497"/>
      <c r="GO60" s="497"/>
      <c r="GP60" s="497"/>
      <c r="GQ60" s="497"/>
      <c r="GR60" s="497"/>
      <c r="GS60" s="497"/>
      <c r="GT60" s="497"/>
      <c r="GU60" s="497"/>
      <c r="GV60" s="497"/>
      <c r="GW60" s="497"/>
      <c r="GX60" s="497"/>
      <c r="GY60" s="497"/>
      <c r="GZ60" s="497"/>
      <c r="HA60" s="497"/>
      <c r="HB60" s="497"/>
      <c r="HC60" s="497"/>
      <c r="HD60" s="497"/>
      <c r="HE60" s="497"/>
      <c r="HF60" s="497"/>
      <c r="HG60" s="497"/>
      <c r="HH60" s="497"/>
      <c r="HI60" s="497"/>
      <c r="HJ60" s="497"/>
      <c r="HK60" s="497"/>
      <c r="HL60" s="497"/>
      <c r="HM60" s="497"/>
      <c r="HN60" s="497"/>
      <c r="HO60" s="497"/>
      <c r="HP60" s="497"/>
      <c r="HQ60" s="497"/>
      <c r="HR60" s="497"/>
      <c r="HS60" s="497"/>
      <c r="HT60" s="497"/>
      <c r="HU60" s="497"/>
      <c r="HV60" s="497"/>
      <c r="HW60" s="497"/>
      <c r="HX60" s="497"/>
      <c r="HY60" s="497"/>
      <c r="HZ60" s="497"/>
    </row>
    <row r="61" spans="1:234" ht="13.5" customHeight="1">
      <c r="A61" s="3046" t="s">
        <v>98</v>
      </c>
      <c r="B61" s="3101"/>
      <c r="C61" s="3101"/>
      <c r="D61" s="3101"/>
      <c r="E61" s="3101"/>
      <c r="F61" s="3101"/>
      <c r="G61" s="3101"/>
      <c r="H61" s="500"/>
      <c r="I61" s="500"/>
      <c r="J61" s="497"/>
      <c r="K61" s="497"/>
      <c r="L61" s="497"/>
      <c r="M61" s="497"/>
      <c r="N61" s="497"/>
      <c r="O61" s="497"/>
      <c r="P61" s="497"/>
      <c r="Q61" s="497"/>
      <c r="R61" s="497"/>
      <c r="S61" s="497"/>
      <c r="T61" s="497"/>
      <c r="U61" s="497"/>
      <c r="V61" s="497"/>
      <c r="W61" s="497"/>
      <c r="X61" s="497"/>
      <c r="Y61" s="497"/>
      <c r="Z61" s="497"/>
      <c r="AA61" s="497"/>
      <c r="AB61" s="497"/>
      <c r="AC61" s="497"/>
      <c r="AD61" s="497"/>
      <c r="AE61" s="497"/>
      <c r="AF61" s="497"/>
      <c r="AG61" s="497"/>
      <c r="AH61" s="497"/>
      <c r="AI61" s="497"/>
      <c r="AJ61" s="497"/>
      <c r="AK61" s="497"/>
      <c r="AL61" s="497"/>
      <c r="AM61" s="497"/>
      <c r="AN61" s="497"/>
      <c r="AO61" s="497"/>
      <c r="AP61" s="497"/>
      <c r="AQ61" s="497"/>
      <c r="AR61" s="497"/>
      <c r="AS61" s="497"/>
      <c r="AT61" s="497"/>
      <c r="AU61" s="497"/>
      <c r="AV61" s="497"/>
      <c r="AW61" s="497"/>
      <c r="AX61" s="497"/>
      <c r="AY61" s="497"/>
      <c r="AZ61" s="497"/>
      <c r="BA61" s="497"/>
      <c r="BB61" s="497"/>
      <c r="BC61" s="497"/>
      <c r="BD61" s="497"/>
      <c r="BE61" s="497"/>
      <c r="BF61" s="497"/>
      <c r="BG61" s="497"/>
      <c r="BH61" s="497"/>
      <c r="BI61" s="497"/>
      <c r="BJ61" s="497"/>
      <c r="BK61" s="497"/>
      <c r="BL61" s="497"/>
      <c r="BM61" s="497"/>
      <c r="BN61" s="497"/>
      <c r="BO61" s="497"/>
      <c r="BP61" s="497"/>
      <c r="BQ61" s="497"/>
      <c r="BR61" s="497"/>
      <c r="BS61" s="497"/>
      <c r="BT61" s="497"/>
      <c r="BU61" s="497"/>
      <c r="BV61" s="497"/>
      <c r="BW61" s="497"/>
      <c r="BX61" s="497"/>
      <c r="BY61" s="497"/>
      <c r="BZ61" s="497"/>
      <c r="CA61" s="497"/>
      <c r="CB61" s="497"/>
      <c r="CC61" s="497"/>
      <c r="CD61" s="497"/>
      <c r="CE61" s="497"/>
      <c r="CF61" s="497"/>
      <c r="CG61" s="497"/>
      <c r="CH61" s="497"/>
      <c r="CI61" s="497"/>
      <c r="CJ61" s="497"/>
      <c r="CK61" s="497"/>
      <c r="CL61" s="497"/>
      <c r="CM61" s="497"/>
      <c r="CN61" s="497"/>
      <c r="CO61" s="497"/>
      <c r="CP61" s="497"/>
      <c r="CQ61" s="497"/>
      <c r="CR61" s="497"/>
      <c r="CS61" s="497"/>
      <c r="CT61" s="497"/>
      <c r="CU61" s="497"/>
      <c r="CV61" s="497"/>
      <c r="CW61" s="497"/>
      <c r="CX61" s="497"/>
      <c r="CY61" s="497"/>
      <c r="CZ61" s="497"/>
      <c r="DA61" s="497"/>
      <c r="DB61" s="497"/>
      <c r="DC61" s="497"/>
      <c r="DD61" s="497"/>
      <c r="DE61" s="497"/>
      <c r="DF61" s="497"/>
      <c r="DG61" s="497"/>
      <c r="DH61" s="497"/>
      <c r="DI61" s="497"/>
      <c r="DJ61" s="497"/>
      <c r="DK61" s="497"/>
      <c r="DL61" s="497"/>
      <c r="DM61" s="497"/>
      <c r="DN61" s="497"/>
      <c r="DO61" s="497"/>
      <c r="DP61" s="497"/>
      <c r="DQ61" s="497"/>
      <c r="DR61" s="497"/>
      <c r="DS61" s="497"/>
      <c r="DT61" s="497"/>
      <c r="DU61" s="497"/>
      <c r="DV61" s="497"/>
      <c r="DW61" s="497"/>
      <c r="DX61" s="497"/>
      <c r="DY61" s="497"/>
      <c r="DZ61" s="497"/>
      <c r="EA61" s="497"/>
      <c r="EB61" s="497"/>
      <c r="EC61" s="497"/>
      <c r="ED61" s="497"/>
      <c r="EE61" s="497"/>
      <c r="EF61" s="497"/>
      <c r="EG61" s="497"/>
      <c r="EH61" s="497"/>
      <c r="EI61" s="497"/>
      <c r="EJ61" s="497"/>
      <c r="EK61" s="497"/>
      <c r="EL61" s="497"/>
      <c r="EM61" s="497"/>
      <c r="EN61" s="497"/>
      <c r="EO61" s="497"/>
      <c r="EP61" s="497"/>
      <c r="EQ61" s="497"/>
      <c r="ER61" s="497"/>
      <c r="ES61" s="497"/>
      <c r="ET61" s="497"/>
      <c r="EU61" s="497"/>
      <c r="EV61" s="497"/>
      <c r="EW61" s="497"/>
      <c r="EX61" s="497"/>
      <c r="EY61" s="497"/>
      <c r="EZ61" s="497"/>
      <c r="FA61" s="497"/>
      <c r="FB61" s="497"/>
      <c r="FC61" s="497"/>
      <c r="FD61" s="497"/>
      <c r="FE61" s="497"/>
      <c r="FF61" s="497"/>
      <c r="FG61" s="497"/>
      <c r="FH61" s="497"/>
      <c r="FI61" s="497"/>
      <c r="FJ61" s="497"/>
      <c r="FK61" s="497"/>
      <c r="FL61" s="497"/>
      <c r="FM61" s="497"/>
      <c r="FN61" s="497"/>
      <c r="FO61" s="497"/>
      <c r="FP61" s="497"/>
      <c r="FQ61" s="497"/>
      <c r="FR61" s="497"/>
      <c r="FS61" s="497"/>
      <c r="FT61" s="497"/>
      <c r="FU61" s="497"/>
      <c r="FV61" s="497"/>
      <c r="FW61" s="497"/>
      <c r="FX61" s="497"/>
      <c r="FY61" s="497"/>
      <c r="FZ61" s="497"/>
      <c r="GA61" s="497"/>
      <c r="GB61" s="497"/>
      <c r="GC61" s="497"/>
      <c r="GD61" s="497"/>
      <c r="GE61" s="497"/>
      <c r="GF61" s="497"/>
      <c r="GG61" s="497"/>
      <c r="GH61" s="497"/>
      <c r="GI61" s="497"/>
      <c r="GJ61" s="497"/>
      <c r="GK61" s="497"/>
      <c r="GL61" s="497"/>
      <c r="GM61" s="497"/>
      <c r="GN61" s="497"/>
      <c r="GO61" s="497"/>
      <c r="GP61" s="497"/>
      <c r="GQ61" s="497"/>
      <c r="GR61" s="497"/>
      <c r="GS61" s="497"/>
      <c r="GT61" s="497"/>
      <c r="GU61" s="497"/>
      <c r="GV61" s="497"/>
      <c r="GW61" s="497"/>
      <c r="GX61" s="497"/>
      <c r="GY61" s="497"/>
      <c r="GZ61" s="497"/>
      <c r="HA61" s="497"/>
      <c r="HB61" s="497"/>
      <c r="HC61" s="497"/>
      <c r="HD61" s="497"/>
      <c r="HE61" s="497"/>
      <c r="HF61" s="497"/>
      <c r="HG61" s="497"/>
      <c r="HH61" s="497"/>
      <c r="HI61" s="497"/>
      <c r="HJ61" s="497"/>
      <c r="HK61" s="497"/>
      <c r="HL61" s="497"/>
      <c r="HM61" s="497"/>
      <c r="HN61" s="497"/>
      <c r="HO61" s="497"/>
      <c r="HP61" s="497"/>
      <c r="HQ61" s="497"/>
      <c r="HR61" s="497"/>
      <c r="HS61" s="497"/>
      <c r="HT61" s="497"/>
      <c r="HU61" s="497"/>
      <c r="HV61" s="497"/>
      <c r="HW61" s="497"/>
      <c r="HX61" s="497"/>
      <c r="HY61" s="497"/>
      <c r="HZ61" s="497"/>
    </row>
    <row r="62" spans="1:234" ht="13.5" customHeight="1">
      <c r="A62" s="3046" t="s">
        <v>99</v>
      </c>
      <c r="B62" s="3101"/>
      <c r="C62" s="3101"/>
      <c r="D62" s="3101"/>
      <c r="E62" s="3101"/>
      <c r="F62" s="3101"/>
      <c r="G62" s="3101"/>
      <c r="H62" s="500"/>
      <c r="I62" s="500"/>
      <c r="J62" s="497"/>
      <c r="K62" s="497"/>
      <c r="L62" s="497"/>
      <c r="M62" s="497"/>
      <c r="N62" s="497"/>
      <c r="O62" s="497"/>
      <c r="P62" s="497"/>
      <c r="Q62" s="497"/>
      <c r="R62" s="497"/>
      <c r="S62" s="497"/>
      <c r="T62" s="497"/>
      <c r="U62" s="497"/>
      <c r="V62" s="497"/>
      <c r="W62" s="497"/>
      <c r="X62" s="497"/>
      <c r="Y62" s="497"/>
      <c r="Z62" s="497"/>
      <c r="AA62" s="497"/>
      <c r="AB62" s="497"/>
      <c r="AC62" s="497"/>
      <c r="AD62" s="497"/>
      <c r="AE62" s="497"/>
      <c r="AF62" s="497"/>
      <c r="AG62" s="497"/>
      <c r="AH62" s="497"/>
      <c r="AI62" s="497"/>
      <c r="AJ62" s="497"/>
      <c r="AK62" s="497"/>
      <c r="AL62" s="497"/>
      <c r="AM62" s="497"/>
      <c r="AN62" s="497"/>
      <c r="AO62" s="497"/>
      <c r="AP62" s="497"/>
      <c r="AQ62" s="497"/>
      <c r="AR62" s="497"/>
      <c r="AS62" s="497"/>
      <c r="AT62" s="497"/>
      <c r="AU62" s="497"/>
      <c r="AV62" s="497"/>
      <c r="AW62" s="497"/>
      <c r="AX62" s="497"/>
      <c r="AY62" s="497"/>
      <c r="AZ62" s="497"/>
      <c r="BA62" s="497"/>
      <c r="BB62" s="497"/>
      <c r="BC62" s="497"/>
      <c r="BD62" s="497"/>
      <c r="BE62" s="497"/>
      <c r="BF62" s="497"/>
      <c r="BG62" s="497"/>
      <c r="BH62" s="497"/>
      <c r="BI62" s="497"/>
      <c r="BJ62" s="497"/>
      <c r="BK62" s="497"/>
      <c r="BL62" s="497"/>
      <c r="BM62" s="497"/>
      <c r="BN62" s="497"/>
      <c r="BO62" s="497"/>
      <c r="BP62" s="497"/>
      <c r="BQ62" s="497"/>
      <c r="BR62" s="497"/>
      <c r="BS62" s="497"/>
      <c r="BT62" s="497"/>
      <c r="BU62" s="497"/>
      <c r="BV62" s="497"/>
      <c r="BW62" s="497"/>
      <c r="BX62" s="497"/>
      <c r="BY62" s="497"/>
      <c r="BZ62" s="497"/>
      <c r="CA62" s="497"/>
      <c r="CB62" s="497"/>
      <c r="CC62" s="497"/>
      <c r="CD62" s="497"/>
      <c r="CE62" s="497"/>
      <c r="CF62" s="497"/>
      <c r="CG62" s="497"/>
      <c r="CH62" s="497"/>
      <c r="CI62" s="497"/>
      <c r="CJ62" s="497"/>
      <c r="CK62" s="497"/>
      <c r="CL62" s="497"/>
      <c r="CM62" s="497"/>
      <c r="CN62" s="497"/>
      <c r="CO62" s="497"/>
      <c r="CP62" s="497"/>
      <c r="CQ62" s="497"/>
      <c r="CR62" s="497"/>
      <c r="CS62" s="497"/>
      <c r="CT62" s="497"/>
      <c r="CU62" s="497"/>
      <c r="CV62" s="497"/>
      <c r="CW62" s="497"/>
      <c r="CX62" s="497"/>
      <c r="CY62" s="497"/>
      <c r="CZ62" s="497"/>
      <c r="DA62" s="497"/>
      <c r="DB62" s="497"/>
      <c r="DC62" s="497"/>
      <c r="DD62" s="497"/>
      <c r="DE62" s="497"/>
      <c r="DF62" s="497"/>
      <c r="DG62" s="497"/>
      <c r="DH62" s="497"/>
      <c r="DI62" s="497"/>
      <c r="DJ62" s="497"/>
      <c r="DK62" s="497"/>
      <c r="DL62" s="497"/>
      <c r="DM62" s="497"/>
      <c r="DN62" s="497"/>
      <c r="DO62" s="497"/>
      <c r="DP62" s="497"/>
      <c r="DQ62" s="497"/>
      <c r="DR62" s="497"/>
      <c r="DS62" s="497"/>
      <c r="DT62" s="497"/>
      <c r="DU62" s="497"/>
      <c r="DV62" s="497"/>
      <c r="DW62" s="497"/>
      <c r="DX62" s="497"/>
      <c r="DY62" s="497"/>
      <c r="DZ62" s="497"/>
      <c r="EA62" s="497"/>
      <c r="EB62" s="497"/>
      <c r="EC62" s="497"/>
      <c r="ED62" s="497"/>
      <c r="EE62" s="497"/>
      <c r="EF62" s="497"/>
      <c r="EG62" s="497"/>
      <c r="EH62" s="497"/>
      <c r="EI62" s="497"/>
      <c r="EJ62" s="497"/>
      <c r="EK62" s="497"/>
      <c r="EL62" s="497"/>
      <c r="EM62" s="497"/>
      <c r="EN62" s="497"/>
      <c r="EO62" s="497"/>
      <c r="EP62" s="497"/>
      <c r="EQ62" s="497"/>
      <c r="ER62" s="497"/>
      <c r="ES62" s="497"/>
      <c r="ET62" s="497"/>
      <c r="EU62" s="497"/>
      <c r="EV62" s="497"/>
      <c r="EW62" s="497"/>
      <c r="EX62" s="497"/>
      <c r="EY62" s="497"/>
      <c r="EZ62" s="497"/>
      <c r="FA62" s="497"/>
      <c r="FB62" s="497"/>
      <c r="FC62" s="497"/>
      <c r="FD62" s="497"/>
      <c r="FE62" s="497"/>
      <c r="FF62" s="497"/>
      <c r="FG62" s="497"/>
      <c r="FH62" s="497"/>
      <c r="FI62" s="497"/>
      <c r="FJ62" s="497"/>
      <c r="FK62" s="497"/>
      <c r="FL62" s="497"/>
      <c r="FM62" s="497"/>
      <c r="FN62" s="497"/>
      <c r="FO62" s="497"/>
      <c r="FP62" s="497"/>
      <c r="FQ62" s="497"/>
      <c r="FR62" s="497"/>
      <c r="FS62" s="497"/>
      <c r="FT62" s="497"/>
      <c r="FU62" s="497"/>
      <c r="FV62" s="497"/>
      <c r="FW62" s="497"/>
      <c r="FX62" s="497"/>
      <c r="FY62" s="497"/>
      <c r="FZ62" s="497"/>
      <c r="GA62" s="497"/>
      <c r="GB62" s="497"/>
      <c r="GC62" s="497"/>
      <c r="GD62" s="497"/>
      <c r="GE62" s="497"/>
      <c r="GF62" s="497"/>
      <c r="GG62" s="497"/>
      <c r="GH62" s="497"/>
      <c r="GI62" s="497"/>
      <c r="GJ62" s="497"/>
      <c r="GK62" s="497"/>
      <c r="GL62" s="497"/>
      <c r="GM62" s="497"/>
      <c r="GN62" s="497"/>
      <c r="GO62" s="497"/>
      <c r="GP62" s="497"/>
      <c r="GQ62" s="497"/>
      <c r="GR62" s="497"/>
      <c r="GS62" s="497"/>
      <c r="GT62" s="497"/>
      <c r="GU62" s="497"/>
      <c r="GV62" s="497"/>
      <c r="GW62" s="497"/>
      <c r="GX62" s="497"/>
      <c r="GY62" s="497"/>
      <c r="GZ62" s="497"/>
      <c r="HA62" s="497"/>
      <c r="HB62" s="497"/>
      <c r="HC62" s="497"/>
      <c r="HD62" s="497"/>
      <c r="HE62" s="497"/>
      <c r="HF62" s="497"/>
      <c r="HG62" s="497"/>
      <c r="HH62" s="497"/>
      <c r="HI62" s="497"/>
      <c r="HJ62" s="497"/>
      <c r="HK62" s="497"/>
      <c r="HL62" s="497"/>
      <c r="HM62" s="497"/>
      <c r="HN62" s="497"/>
      <c r="HO62" s="497"/>
      <c r="HP62" s="497"/>
      <c r="HQ62" s="497"/>
      <c r="HR62" s="497"/>
      <c r="HS62" s="497"/>
      <c r="HT62" s="497"/>
      <c r="HU62" s="497"/>
      <c r="HV62" s="497"/>
      <c r="HW62" s="497"/>
      <c r="HX62" s="497"/>
      <c r="HY62" s="497"/>
      <c r="HZ62" s="497"/>
    </row>
    <row r="63" spans="1:234" customFormat="1" ht="40.5" customHeight="1">
      <c r="A63" s="3045" t="s">
        <v>7688</v>
      </c>
      <c r="B63" s="3045"/>
      <c r="C63" s="3045"/>
      <c r="D63" s="3045"/>
      <c r="E63" s="3045"/>
      <c r="F63" s="3045"/>
      <c r="G63" s="3045"/>
      <c r="J63" s="503"/>
    </row>
    <row r="66" spans="1:234" s="171" customFormat="1" ht="12" customHeight="1">
      <c r="A66" s="170"/>
      <c r="D66" s="504"/>
      <c r="F66" s="172"/>
      <c r="G66" s="173"/>
      <c r="H66" s="173"/>
      <c r="I66" s="147"/>
      <c r="J66" s="147"/>
      <c r="K66" s="147"/>
      <c r="L66" s="147"/>
      <c r="M66" s="147"/>
      <c r="N66" s="147"/>
      <c r="O66" s="147"/>
      <c r="P66" s="147"/>
      <c r="Q66" s="147"/>
      <c r="R66" s="147"/>
      <c r="S66" s="147"/>
      <c r="T66" s="147"/>
      <c r="U66" s="147"/>
      <c r="V66" s="147"/>
      <c r="W66" s="147"/>
      <c r="X66" s="147"/>
      <c r="Y66" s="147"/>
      <c r="Z66" s="147"/>
      <c r="AA66" s="147"/>
      <c r="AB66" s="147"/>
      <c r="AC66" s="147"/>
      <c r="AD66" s="147"/>
      <c r="AE66" s="147"/>
      <c r="AF66" s="147"/>
      <c r="AG66" s="147"/>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c r="BI66" s="147"/>
      <c r="BJ66" s="147"/>
      <c r="BK66" s="147"/>
      <c r="BL66" s="147"/>
      <c r="BM66" s="147"/>
      <c r="BN66" s="147"/>
      <c r="BO66" s="147"/>
      <c r="BP66" s="147"/>
      <c r="BQ66" s="147"/>
      <c r="BR66" s="147"/>
      <c r="BS66" s="147"/>
      <c r="BT66" s="147"/>
      <c r="BU66" s="147"/>
      <c r="BV66" s="147"/>
      <c r="BW66" s="147"/>
      <c r="BX66" s="147"/>
      <c r="BY66" s="147"/>
      <c r="BZ66" s="147"/>
      <c r="CA66" s="147"/>
      <c r="CB66" s="147"/>
      <c r="CC66" s="147"/>
      <c r="CD66" s="147"/>
      <c r="CE66" s="147"/>
      <c r="CF66" s="147"/>
      <c r="CG66" s="147"/>
      <c r="CH66" s="147"/>
      <c r="CI66" s="147"/>
      <c r="CJ66" s="147"/>
      <c r="CK66" s="147"/>
      <c r="CL66" s="147"/>
      <c r="CM66" s="147"/>
      <c r="CN66" s="147"/>
      <c r="CO66" s="147"/>
      <c r="CP66" s="147"/>
      <c r="CQ66" s="147"/>
      <c r="CR66" s="147"/>
      <c r="CS66" s="147"/>
      <c r="CT66" s="147"/>
      <c r="CU66" s="147"/>
      <c r="CV66" s="147"/>
      <c r="CW66" s="147"/>
      <c r="CX66" s="147"/>
      <c r="CY66" s="147"/>
      <c r="CZ66" s="147"/>
      <c r="DA66" s="147"/>
      <c r="DB66" s="147"/>
      <c r="DC66" s="147"/>
      <c r="DD66" s="147"/>
      <c r="DE66" s="147"/>
      <c r="DF66" s="147"/>
      <c r="DG66" s="147"/>
      <c r="DH66" s="147"/>
      <c r="DI66" s="147"/>
      <c r="DJ66" s="147"/>
      <c r="DK66" s="147"/>
      <c r="DL66" s="147"/>
      <c r="DM66" s="147"/>
      <c r="DN66" s="147"/>
      <c r="DO66" s="147"/>
      <c r="DP66" s="147"/>
      <c r="DQ66" s="147"/>
      <c r="DR66" s="147"/>
      <c r="DS66" s="147"/>
      <c r="DT66" s="147"/>
      <c r="DU66" s="147"/>
      <c r="DV66" s="147"/>
      <c r="DW66" s="147"/>
      <c r="DX66" s="147"/>
      <c r="DY66" s="147"/>
      <c r="DZ66" s="147"/>
      <c r="EA66" s="147"/>
      <c r="EB66" s="147"/>
      <c r="EC66" s="147"/>
      <c r="ED66" s="147"/>
      <c r="EE66" s="147"/>
      <c r="EF66" s="147"/>
      <c r="EG66" s="147"/>
      <c r="EH66" s="147"/>
      <c r="EI66" s="147"/>
      <c r="EJ66" s="147"/>
      <c r="EK66" s="147"/>
      <c r="EL66" s="147"/>
      <c r="EM66" s="147"/>
      <c r="EN66" s="147"/>
      <c r="EO66" s="147"/>
      <c r="EP66" s="147"/>
      <c r="EQ66" s="147"/>
      <c r="ER66" s="147"/>
      <c r="ES66" s="147"/>
      <c r="ET66" s="147"/>
      <c r="EU66" s="147"/>
      <c r="EV66" s="147"/>
      <c r="EW66" s="147"/>
      <c r="EX66" s="147"/>
      <c r="EY66" s="147"/>
      <c r="EZ66" s="147"/>
      <c r="FA66" s="147"/>
      <c r="FB66" s="147"/>
      <c r="FC66" s="147"/>
      <c r="FD66" s="147"/>
      <c r="FE66" s="147"/>
      <c r="FF66" s="147"/>
      <c r="FG66" s="147"/>
      <c r="FH66" s="147"/>
      <c r="FI66" s="147"/>
      <c r="FJ66" s="147"/>
      <c r="FK66" s="147"/>
      <c r="FL66" s="147"/>
      <c r="FM66" s="147"/>
      <c r="FN66" s="147"/>
      <c r="FO66" s="147"/>
      <c r="FP66" s="147"/>
      <c r="FQ66" s="147"/>
      <c r="FR66" s="147"/>
      <c r="FS66" s="147"/>
      <c r="FT66" s="147"/>
      <c r="FU66" s="147"/>
      <c r="FV66" s="147"/>
      <c r="FW66" s="147"/>
      <c r="FX66" s="147"/>
      <c r="FY66" s="147"/>
      <c r="FZ66" s="147"/>
      <c r="GA66" s="147"/>
      <c r="GB66" s="147"/>
      <c r="GC66" s="147"/>
      <c r="GD66" s="147"/>
      <c r="GE66" s="147"/>
      <c r="GF66" s="147"/>
      <c r="GG66" s="147"/>
      <c r="GH66" s="147"/>
      <c r="GI66" s="147"/>
      <c r="GJ66" s="147"/>
      <c r="GK66" s="147"/>
      <c r="GL66" s="147"/>
      <c r="GM66" s="147"/>
      <c r="GN66" s="147"/>
      <c r="GO66" s="147"/>
      <c r="GP66" s="147"/>
      <c r="GQ66" s="147"/>
      <c r="GR66" s="147"/>
      <c r="GS66" s="147"/>
      <c r="GT66" s="147"/>
      <c r="GU66" s="147"/>
      <c r="GV66" s="147"/>
      <c r="GW66" s="147"/>
      <c r="GX66" s="147"/>
      <c r="GY66" s="147"/>
      <c r="GZ66" s="147"/>
      <c r="HA66" s="147"/>
      <c r="HB66" s="147"/>
      <c r="HC66" s="147"/>
      <c r="HD66" s="147"/>
      <c r="HE66" s="147"/>
      <c r="HF66" s="147"/>
      <c r="HG66" s="147"/>
      <c r="HH66" s="147"/>
      <c r="HI66" s="147"/>
      <c r="HJ66" s="147"/>
      <c r="HK66" s="147"/>
      <c r="HL66" s="147"/>
      <c r="HM66" s="147"/>
      <c r="HN66" s="147"/>
      <c r="HO66" s="147"/>
      <c r="HP66" s="147"/>
      <c r="HQ66" s="147"/>
      <c r="HR66" s="147"/>
      <c r="HS66" s="147"/>
      <c r="HT66" s="147"/>
      <c r="HU66" s="147"/>
      <c r="HV66" s="147"/>
      <c r="HW66" s="147"/>
      <c r="HX66" s="147"/>
      <c r="HY66" s="147"/>
      <c r="HZ66" s="147"/>
    </row>
    <row r="67" spans="1:234" s="171" customFormat="1" ht="12" customHeight="1">
      <c r="A67" s="170"/>
      <c r="D67" s="504"/>
      <c r="F67" s="172"/>
      <c r="G67" s="173"/>
      <c r="H67" s="173"/>
      <c r="I67" s="147"/>
      <c r="J67" s="147"/>
      <c r="K67" s="147"/>
      <c r="L67" s="147"/>
      <c r="M67" s="147"/>
      <c r="N67" s="147"/>
      <c r="O67" s="147"/>
      <c r="P67" s="147"/>
      <c r="Q67" s="147"/>
      <c r="R67" s="147"/>
      <c r="S67" s="147"/>
      <c r="T67" s="147"/>
      <c r="U67" s="147"/>
      <c r="V67" s="147"/>
      <c r="W67" s="147"/>
      <c r="X67" s="147"/>
      <c r="Y67" s="147"/>
      <c r="Z67" s="147"/>
      <c r="AA67" s="147"/>
      <c r="AB67" s="147"/>
      <c r="AC67" s="147"/>
      <c r="AD67" s="147"/>
      <c r="AE67" s="147"/>
      <c r="AF67" s="147"/>
      <c r="AG67" s="147"/>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c r="BI67" s="147"/>
      <c r="BJ67" s="147"/>
      <c r="BK67" s="147"/>
      <c r="BL67" s="147"/>
      <c r="BM67" s="147"/>
      <c r="BN67" s="147"/>
      <c r="BO67" s="147"/>
      <c r="BP67" s="147"/>
      <c r="BQ67" s="147"/>
      <c r="BR67" s="147"/>
      <c r="BS67" s="147"/>
      <c r="BT67" s="147"/>
      <c r="BU67" s="147"/>
      <c r="BV67" s="147"/>
      <c r="BW67" s="147"/>
      <c r="BX67" s="147"/>
      <c r="BY67" s="147"/>
      <c r="BZ67" s="147"/>
      <c r="CA67" s="147"/>
      <c r="CB67" s="147"/>
      <c r="CC67" s="147"/>
      <c r="CD67" s="147"/>
      <c r="CE67" s="147"/>
      <c r="CF67" s="147"/>
      <c r="CG67" s="147"/>
      <c r="CH67" s="147"/>
      <c r="CI67" s="147"/>
      <c r="CJ67" s="147"/>
      <c r="CK67" s="147"/>
      <c r="CL67" s="147"/>
      <c r="CM67" s="147"/>
      <c r="CN67" s="147"/>
      <c r="CO67" s="147"/>
      <c r="CP67" s="147"/>
      <c r="CQ67" s="147"/>
      <c r="CR67" s="147"/>
      <c r="CS67" s="147"/>
      <c r="CT67" s="147"/>
      <c r="CU67" s="147"/>
      <c r="CV67" s="147"/>
      <c r="CW67" s="147"/>
      <c r="CX67" s="147"/>
      <c r="CY67" s="147"/>
      <c r="CZ67" s="147"/>
      <c r="DA67" s="147"/>
      <c r="DB67" s="147"/>
      <c r="DC67" s="147"/>
      <c r="DD67" s="147"/>
      <c r="DE67" s="147"/>
      <c r="DF67" s="147"/>
      <c r="DG67" s="147"/>
      <c r="DH67" s="147"/>
      <c r="DI67" s="147"/>
      <c r="DJ67" s="147"/>
      <c r="DK67" s="147"/>
      <c r="DL67" s="147"/>
      <c r="DM67" s="147"/>
      <c r="DN67" s="147"/>
      <c r="DO67" s="147"/>
      <c r="DP67" s="147"/>
      <c r="DQ67" s="147"/>
      <c r="DR67" s="147"/>
      <c r="DS67" s="147"/>
      <c r="DT67" s="147"/>
      <c r="DU67" s="147"/>
      <c r="DV67" s="147"/>
      <c r="DW67" s="147"/>
      <c r="DX67" s="147"/>
      <c r="DY67" s="147"/>
      <c r="DZ67" s="147"/>
      <c r="EA67" s="147"/>
      <c r="EB67" s="147"/>
      <c r="EC67" s="147"/>
      <c r="ED67" s="147"/>
      <c r="EE67" s="147"/>
      <c r="EF67" s="147"/>
      <c r="EG67" s="147"/>
      <c r="EH67" s="147"/>
      <c r="EI67" s="147"/>
      <c r="EJ67" s="147"/>
      <c r="EK67" s="147"/>
      <c r="EL67" s="147"/>
      <c r="EM67" s="147"/>
      <c r="EN67" s="147"/>
      <c r="EO67" s="147"/>
      <c r="EP67" s="147"/>
      <c r="EQ67" s="147"/>
      <c r="ER67" s="147"/>
      <c r="ES67" s="147"/>
      <c r="ET67" s="147"/>
      <c r="EU67" s="147"/>
      <c r="EV67" s="147"/>
      <c r="EW67" s="147"/>
      <c r="EX67" s="147"/>
      <c r="EY67" s="147"/>
      <c r="EZ67" s="147"/>
      <c r="FA67" s="147"/>
      <c r="FB67" s="147"/>
      <c r="FC67" s="147"/>
      <c r="FD67" s="147"/>
      <c r="FE67" s="147"/>
      <c r="FF67" s="147"/>
      <c r="FG67" s="147"/>
      <c r="FH67" s="147"/>
      <c r="FI67" s="147"/>
      <c r="FJ67" s="147"/>
      <c r="FK67" s="147"/>
      <c r="FL67" s="147"/>
      <c r="FM67" s="147"/>
      <c r="FN67" s="147"/>
      <c r="FO67" s="147"/>
      <c r="FP67" s="147"/>
      <c r="FQ67" s="147"/>
      <c r="FR67" s="147"/>
      <c r="FS67" s="147"/>
      <c r="FT67" s="147"/>
      <c r="FU67" s="147"/>
      <c r="FV67" s="147"/>
      <c r="FW67" s="147"/>
      <c r="FX67" s="147"/>
      <c r="FY67" s="147"/>
      <c r="FZ67" s="147"/>
      <c r="GA67" s="147"/>
      <c r="GB67" s="147"/>
      <c r="GC67" s="147"/>
      <c r="GD67" s="147"/>
      <c r="GE67" s="147"/>
      <c r="GF67" s="147"/>
      <c r="GG67" s="147"/>
      <c r="GH67" s="147"/>
      <c r="GI67" s="147"/>
      <c r="GJ67" s="147"/>
      <c r="GK67" s="147"/>
      <c r="GL67" s="147"/>
      <c r="GM67" s="147"/>
      <c r="GN67" s="147"/>
      <c r="GO67" s="147"/>
      <c r="GP67" s="147"/>
      <c r="GQ67" s="147"/>
      <c r="GR67" s="147"/>
      <c r="GS67" s="147"/>
      <c r="GT67" s="147"/>
      <c r="GU67" s="147"/>
      <c r="GV67" s="147"/>
      <c r="GW67" s="147"/>
      <c r="GX67" s="147"/>
      <c r="GY67" s="147"/>
      <c r="GZ67" s="147"/>
      <c r="HA67" s="147"/>
      <c r="HB67" s="147"/>
      <c r="HC67" s="147"/>
      <c r="HD67" s="147"/>
      <c r="HE67" s="147"/>
      <c r="HF67" s="147"/>
      <c r="HG67" s="147"/>
      <c r="HH67" s="147"/>
      <c r="HI67" s="147"/>
      <c r="HJ67" s="147"/>
      <c r="HK67" s="147"/>
      <c r="HL67" s="147"/>
      <c r="HM67" s="147"/>
      <c r="HN67" s="147"/>
      <c r="HO67" s="147"/>
      <c r="HP67" s="147"/>
      <c r="HQ67" s="147"/>
      <c r="HR67" s="147"/>
      <c r="HS67" s="147"/>
      <c r="HT67" s="147"/>
      <c r="HU67" s="147"/>
      <c r="HV67" s="147"/>
      <c r="HW67" s="147"/>
      <c r="HX67" s="147"/>
      <c r="HY67" s="147"/>
      <c r="HZ67" s="147"/>
    </row>
    <row r="68" spans="1:234" s="171" customFormat="1" ht="12" customHeight="1">
      <c r="A68" s="170"/>
      <c r="D68" s="504"/>
      <c r="F68" s="172"/>
      <c r="G68" s="173"/>
      <c r="H68" s="173"/>
      <c r="I68" s="147"/>
      <c r="J68" s="147"/>
      <c r="K68" s="147"/>
      <c r="L68" s="147"/>
      <c r="M68" s="147"/>
      <c r="N68" s="147"/>
      <c r="O68" s="147"/>
      <c r="P68" s="147"/>
      <c r="Q68" s="147"/>
      <c r="R68" s="147"/>
      <c r="S68" s="147"/>
      <c r="T68" s="147"/>
      <c r="U68" s="147"/>
      <c r="V68" s="147"/>
      <c r="W68" s="147"/>
      <c r="X68" s="147"/>
      <c r="Y68" s="147"/>
      <c r="Z68" s="147"/>
      <c r="AA68" s="147"/>
      <c r="AB68" s="147"/>
      <c r="AC68" s="147"/>
      <c r="AD68" s="147"/>
      <c r="AE68" s="147"/>
      <c r="AF68" s="147"/>
      <c r="AG68" s="147"/>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c r="BI68" s="147"/>
      <c r="BJ68" s="147"/>
      <c r="BK68" s="147"/>
      <c r="BL68" s="147"/>
      <c r="BM68" s="147"/>
      <c r="BN68" s="147"/>
      <c r="BO68" s="147"/>
      <c r="BP68" s="147"/>
      <c r="BQ68" s="147"/>
      <c r="BR68" s="147"/>
      <c r="BS68" s="147"/>
      <c r="BT68" s="147"/>
      <c r="BU68" s="147"/>
      <c r="BV68" s="147"/>
      <c r="BW68" s="147"/>
      <c r="BX68" s="147"/>
      <c r="BY68" s="147"/>
      <c r="BZ68" s="147"/>
      <c r="CA68" s="147"/>
      <c r="CB68" s="147"/>
      <c r="CC68" s="147"/>
      <c r="CD68" s="147"/>
      <c r="CE68" s="147"/>
      <c r="CF68" s="147"/>
      <c r="CG68" s="147"/>
      <c r="CH68" s="147"/>
      <c r="CI68" s="147"/>
      <c r="CJ68" s="147"/>
      <c r="CK68" s="147"/>
      <c r="CL68" s="147"/>
      <c r="CM68" s="147"/>
      <c r="CN68" s="147"/>
      <c r="CO68" s="147"/>
      <c r="CP68" s="147"/>
      <c r="CQ68" s="147"/>
      <c r="CR68" s="147"/>
      <c r="CS68" s="147"/>
      <c r="CT68" s="147"/>
      <c r="CU68" s="147"/>
      <c r="CV68" s="147"/>
      <c r="CW68" s="147"/>
      <c r="CX68" s="147"/>
      <c r="CY68" s="147"/>
      <c r="CZ68" s="147"/>
      <c r="DA68" s="147"/>
      <c r="DB68" s="147"/>
      <c r="DC68" s="147"/>
      <c r="DD68" s="147"/>
      <c r="DE68" s="147"/>
      <c r="DF68" s="147"/>
      <c r="DG68" s="147"/>
      <c r="DH68" s="147"/>
      <c r="DI68" s="147"/>
      <c r="DJ68" s="147"/>
      <c r="DK68" s="147"/>
      <c r="DL68" s="147"/>
      <c r="DM68" s="147"/>
      <c r="DN68" s="147"/>
      <c r="DO68" s="147"/>
      <c r="DP68" s="147"/>
      <c r="DQ68" s="147"/>
      <c r="DR68" s="147"/>
      <c r="DS68" s="147"/>
      <c r="DT68" s="147"/>
      <c r="DU68" s="147"/>
      <c r="DV68" s="147"/>
      <c r="DW68" s="147"/>
      <c r="DX68" s="147"/>
      <c r="DY68" s="147"/>
      <c r="DZ68" s="147"/>
      <c r="EA68" s="147"/>
      <c r="EB68" s="147"/>
      <c r="EC68" s="147"/>
      <c r="ED68" s="147"/>
      <c r="EE68" s="147"/>
      <c r="EF68" s="147"/>
      <c r="EG68" s="147"/>
      <c r="EH68" s="147"/>
      <c r="EI68" s="147"/>
      <c r="EJ68" s="147"/>
      <c r="EK68" s="147"/>
      <c r="EL68" s="147"/>
      <c r="EM68" s="147"/>
      <c r="EN68" s="147"/>
      <c r="EO68" s="147"/>
      <c r="EP68" s="147"/>
      <c r="EQ68" s="147"/>
      <c r="ER68" s="147"/>
      <c r="ES68" s="147"/>
      <c r="ET68" s="147"/>
      <c r="EU68" s="147"/>
      <c r="EV68" s="147"/>
      <c r="EW68" s="147"/>
      <c r="EX68" s="147"/>
      <c r="EY68" s="147"/>
      <c r="EZ68" s="147"/>
      <c r="FA68" s="147"/>
      <c r="FB68" s="147"/>
      <c r="FC68" s="147"/>
      <c r="FD68" s="147"/>
      <c r="FE68" s="147"/>
      <c r="FF68" s="147"/>
      <c r="FG68" s="147"/>
      <c r="FH68" s="147"/>
      <c r="FI68" s="147"/>
      <c r="FJ68" s="147"/>
      <c r="FK68" s="147"/>
      <c r="FL68" s="147"/>
      <c r="FM68" s="147"/>
      <c r="FN68" s="147"/>
      <c r="FO68" s="147"/>
      <c r="FP68" s="147"/>
      <c r="FQ68" s="147"/>
      <c r="FR68" s="147"/>
      <c r="FS68" s="147"/>
      <c r="FT68" s="147"/>
      <c r="FU68" s="147"/>
      <c r="FV68" s="147"/>
      <c r="FW68" s="147"/>
      <c r="FX68" s="147"/>
      <c r="FY68" s="147"/>
      <c r="FZ68" s="147"/>
      <c r="GA68" s="147"/>
      <c r="GB68" s="147"/>
      <c r="GC68" s="147"/>
      <c r="GD68" s="147"/>
      <c r="GE68" s="147"/>
      <c r="GF68" s="147"/>
      <c r="GG68" s="147"/>
      <c r="GH68" s="147"/>
      <c r="GI68" s="147"/>
      <c r="GJ68" s="147"/>
      <c r="GK68" s="147"/>
      <c r="GL68" s="147"/>
      <c r="GM68" s="147"/>
      <c r="GN68" s="147"/>
      <c r="GO68" s="147"/>
      <c r="GP68" s="147"/>
      <c r="GQ68" s="147"/>
      <c r="GR68" s="147"/>
      <c r="GS68" s="147"/>
      <c r="GT68" s="147"/>
      <c r="GU68" s="147"/>
      <c r="GV68" s="147"/>
      <c r="GW68" s="147"/>
      <c r="GX68" s="147"/>
      <c r="GY68" s="147"/>
      <c r="GZ68" s="147"/>
      <c r="HA68" s="147"/>
      <c r="HB68" s="147"/>
      <c r="HC68" s="147"/>
      <c r="HD68" s="147"/>
      <c r="HE68" s="147"/>
      <c r="HF68" s="147"/>
      <c r="HG68" s="147"/>
      <c r="HH68" s="147"/>
      <c r="HI68" s="147"/>
      <c r="HJ68" s="147"/>
      <c r="HK68" s="147"/>
      <c r="HL68" s="147"/>
      <c r="HM68" s="147"/>
      <c r="HN68" s="147"/>
      <c r="HO68" s="147"/>
      <c r="HP68" s="147"/>
      <c r="HQ68" s="147"/>
      <c r="HR68" s="147"/>
      <c r="HS68" s="147"/>
      <c r="HT68" s="147"/>
      <c r="HU68" s="147"/>
      <c r="HV68" s="147"/>
      <c r="HW68" s="147"/>
      <c r="HX68" s="147"/>
      <c r="HY68" s="147"/>
      <c r="HZ68" s="147"/>
    </row>
    <row r="69" spans="1:234" s="171" customFormat="1" ht="24" customHeight="1">
      <c r="A69" s="170"/>
      <c r="D69" s="504"/>
      <c r="F69" s="172"/>
      <c r="G69" s="173"/>
      <c r="H69" s="173"/>
      <c r="I69" s="147"/>
      <c r="J69" s="147"/>
      <c r="K69" s="147"/>
      <c r="L69" s="147"/>
      <c r="M69" s="147"/>
      <c r="N69" s="147"/>
      <c r="O69" s="147"/>
      <c r="P69" s="147"/>
      <c r="Q69" s="147"/>
      <c r="R69" s="147"/>
      <c r="S69" s="147"/>
      <c r="T69" s="147"/>
      <c r="U69" s="147"/>
      <c r="V69" s="147"/>
      <c r="W69" s="147"/>
      <c r="X69" s="147"/>
      <c r="Y69" s="147"/>
      <c r="Z69" s="147"/>
      <c r="AA69" s="147"/>
      <c r="AB69" s="147"/>
      <c r="AC69" s="147"/>
      <c r="AD69" s="147"/>
      <c r="AE69" s="147"/>
      <c r="AF69" s="147"/>
      <c r="AG69" s="147"/>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c r="BI69" s="147"/>
      <c r="BJ69" s="147"/>
      <c r="BK69" s="147"/>
      <c r="BL69" s="147"/>
      <c r="BM69" s="147"/>
      <c r="BN69" s="147"/>
      <c r="BO69" s="147"/>
      <c r="BP69" s="147"/>
      <c r="BQ69" s="147"/>
      <c r="BR69" s="147"/>
      <c r="BS69" s="147"/>
      <c r="BT69" s="147"/>
      <c r="BU69" s="147"/>
      <c r="BV69" s="147"/>
      <c r="BW69" s="147"/>
      <c r="BX69" s="147"/>
      <c r="BY69" s="147"/>
      <c r="BZ69" s="147"/>
      <c r="CA69" s="147"/>
      <c r="CB69" s="147"/>
      <c r="CC69" s="147"/>
      <c r="CD69" s="147"/>
      <c r="CE69" s="147"/>
      <c r="CF69" s="147"/>
      <c r="CG69" s="147"/>
      <c r="CH69" s="147"/>
      <c r="CI69" s="147"/>
      <c r="CJ69" s="147"/>
      <c r="CK69" s="147"/>
      <c r="CL69" s="147"/>
      <c r="CM69" s="147"/>
      <c r="CN69" s="147"/>
      <c r="CO69" s="147"/>
      <c r="CP69" s="147"/>
      <c r="CQ69" s="147"/>
      <c r="CR69" s="147"/>
      <c r="CS69" s="147"/>
      <c r="CT69" s="147"/>
      <c r="CU69" s="147"/>
      <c r="CV69" s="147"/>
      <c r="CW69" s="147"/>
      <c r="CX69" s="147"/>
      <c r="CY69" s="147"/>
      <c r="CZ69" s="147"/>
      <c r="DA69" s="147"/>
      <c r="DB69" s="147"/>
      <c r="DC69" s="147"/>
      <c r="DD69" s="147"/>
      <c r="DE69" s="147"/>
      <c r="DF69" s="147"/>
      <c r="DG69" s="147"/>
      <c r="DH69" s="147"/>
      <c r="DI69" s="147"/>
      <c r="DJ69" s="147"/>
      <c r="DK69" s="147"/>
      <c r="DL69" s="147"/>
      <c r="DM69" s="147"/>
      <c r="DN69" s="147"/>
      <c r="DO69" s="147"/>
      <c r="DP69" s="147"/>
      <c r="DQ69" s="147"/>
      <c r="DR69" s="147"/>
      <c r="DS69" s="147"/>
      <c r="DT69" s="147"/>
      <c r="DU69" s="147"/>
      <c r="DV69" s="147"/>
      <c r="DW69" s="147"/>
      <c r="DX69" s="147"/>
      <c r="DY69" s="147"/>
      <c r="DZ69" s="147"/>
      <c r="EA69" s="147"/>
      <c r="EB69" s="147"/>
      <c r="EC69" s="147"/>
      <c r="ED69" s="147"/>
      <c r="EE69" s="147"/>
      <c r="EF69" s="147"/>
      <c r="EG69" s="147"/>
      <c r="EH69" s="147"/>
      <c r="EI69" s="147"/>
      <c r="EJ69" s="147"/>
      <c r="EK69" s="147"/>
      <c r="EL69" s="147"/>
      <c r="EM69" s="147"/>
      <c r="EN69" s="147"/>
      <c r="EO69" s="147"/>
      <c r="EP69" s="147"/>
      <c r="EQ69" s="147"/>
      <c r="ER69" s="147"/>
      <c r="ES69" s="147"/>
      <c r="ET69" s="147"/>
      <c r="EU69" s="147"/>
      <c r="EV69" s="147"/>
      <c r="EW69" s="147"/>
      <c r="EX69" s="147"/>
      <c r="EY69" s="147"/>
      <c r="EZ69" s="147"/>
      <c r="FA69" s="147"/>
      <c r="FB69" s="147"/>
      <c r="FC69" s="147"/>
      <c r="FD69" s="147"/>
      <c r="FE69" s="147"/>
      <c r="FF69" s="147"/>
      <c r="FG69" s="147"/>
      <c r="FH69" s="147"/>
      <c r="FI69" s="147"/>
      <c r="FJ69" s="147"/>
      <c r="FK69" s="147"/>
      <c r="FL69" s="147"/>
      <c r="FM69" s="147"/>
      <c r="FN69" s="147"/>
      <c r="FO69" s="147"/>
      <c r="FP69" s="147"/>
      <c r="FQ69" s="147"/>
      <c r="FR69" s="147"/>
      <c r="FS69" s="147"/>
      <c r="FT69" s="147"/>
      <c r="FU69" s="147"/>
      <c r="FV69" s="147"/>
      <c r="FW69" s="147"/>
      <c r="FX69" s="147"/>
      <c r="FY69" s="147"/>
      <c r="FZ69" s="147"/>
      <c r="GA69" s="147"/>
      <c r="GB69" s="147"/>
      <c r="GC69" s="147"/>
      <c r="GD69" s="147"/>
      <c r="GE69" s="147"/>
      <c r="GF69" s="147"/>
      <c r="GG69" s="147"/>
      <c r="GH69" s="147"/>
      <c r="GI69" s="147"/>
      <c r="GJ69" s="147"/>
      <c r="GK69" s="147"/>
      <c r="GL69" s="147"/>
      <c r="GM69" s="147"/>
      <c r="GN69" s="147"/>
      <c r="GO69" s="147"/>
      <c r="GP69" s="147"/>
      <c r="GQ69" s="147"/>
      <c r="GR69" s="147"/>
      <c r="GS69" s="147"/>
      <c r="GT69" s="147"/>
      <c r="GU69" s="147"/>
      <c r="GV69" s="147"/>
      <c r="GW69" s="147"/>
      <c r="GX69" s="147"/>
      <c r="GY69" s="147"/>
      <c r="GZ69" s="147"/>
      <c r="HA69" s="147"/>
      <c r="HB69" s="147"/>
      <c r="HC69" s="147"/>
      <c r="HD69" s="147"/>
      <c r="HE69" s="147"/>
      <c r="HF69" s="147"/>
      <c r="HG69" s="147"/>
      <c r="HH69" s="147"/>
      <c r="HI69" s="147"/>
      <c r="HJ69" s="147"/>
      <c r="HK69" s="147"/>
      <c r="HL69" s="147"/>
      <c r="HM69" s="147"/>
      <c r="HN69" s="147"/>
      <c r="HO69" s="147"/>
      <c r="HP69" s="147"/>
      <c r="HQ69" s="147"/>
      <c r="HR69" s="147"/>
      <c r="HS69" s="147"/>
      <c r="HT69" s="147"/>
      <c r="HU69" s="147"/>
      <c r="HV69" s="147"/>
      <c r="HW69" s="147"/>
      <c r="HX69" s="147"/>
      <c r="HY69" s="147"/>
      <c r="HZ69" s="147"/>
    </row>
  </sheetData>
  <sheetProtection algorithmName="SHA-512" hashValue="AZdR5E5XEgQTMhw/y1ekxpOtuRtJzhmmrEHCiz1h48tZT0ZreQMLg2MjI74NuonAKgwrCB3qh0oBb2jaN9j9pQ==" saltValue="xfypnyPfpp9/GO1K4wrQ/w==" spinCount="100000" sheet="1" objects="1" scenarios="1"/>
  <mergeCells count="8">
    <mergeCell ref="A63:G63"/>
    <mergeCell ref="A62:G62"/>
    <mergeCell ref="A4:D4"/>
    <mergeCell ref="A56:C56"/>
    <mergeCell ref="A59:G59"/>
    <mergeCell ref="A60:G60"/>
    <mergeCell ref="A61:G61"/>
    <mergeCell ref="G37:H37"/>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5DE88-C8AE-4E1D-9565-D152C3B8F59A}">
  <sheetPr>
    <pageSetUpPr fitToPage="1"/>
  </sheetPr>
  <dimension ref="A1:I11"/>
  <sheetViews>
    <sheetView workbookViewId="0"/>
  </sheetViews>
  <sheetFormatPr defaultRowHeight="10.5"/>
  <cols>
    <col min="1" max="1" width="11.7109375" style="300" customWidth="1"/>
    <col min="2" max="2" width="58.85546875" style="300" customWidth="1"/>
    <col min="3" max="3" width="15.7109375" style="300" customWidth="1"/>
    <col min="4" max="16384" width="9.140625" style="300"/>
  </cols>
  <sheetData>
    <row r="1" spans="1:9" ht="20.25" customHeight="1">
      <c r="A1" s="253" t="s">
        <v>132</v>
      </c>
      <c r="B1" s="186"/>
      <c r="C1" s="186"/>
    </row>
    <row r="2" spans="1:9" s="188" customFormat="1" ht="13.5" customHeight="1">
      <c r="A2" s="254" t="s">
        <v>133</v>
      </c>
      <c r="B2" s="187"/>
      <c r="C2" s="187"/>
      <c r="D2" s="187"/>
      <c r="E2" s="187"/>
      <c r="F2" s="187"/>
      <c r="G2" s="187"/>
      <c r="H2" s="187"/>
      <c r="I2" s="463"/>
    </row>
    <row r="3" spans="1:9" s="188" customFormat="1" ht="13.5" customHeight="1">
      <c r="A3" s="255" t="s">
        <v>5018</v>
      </c>
      <c r="B3" s="189"/>
      <c r="C3" s="189"/>
      <c r="D3" s="189"/>
      <c r="E3" s="189"/>
      <c r="F3" s="190"/>
      <c r="G3" s="190"/>
      <c r="H3" s="463"/>
      <c r="I3" s="463"/>
    </row>
    <row r="4" spans="1:9" ht="13.5" customHeight="1">
      <c r="A4" s="186"/>
      <c r="B4" s="186"/>
      <c r="C4" s="186"/>
    </row>
    <row r="5" spans="1:9" ht="23.25" customHeight="1">
      <c r="A5" s="191" t="s">
        <v>137</v>
      </c>
      <c r="B5" s="192" t="s">
        <v>138</v>
      </c>
      <c r="C5" s="193" t="s">
        <v>3412</v>
      </c>
    </row>
    <row r="6" spans="1:9" ht="12.6" customHeight="1">
      <c r="A6" s="194">
        <v>1</v>
      </c>
      <c r="B6" s="195">
        <v>2</v>
      </c>
      <c r="C6" s="196">
        <v>3</v>
      </c>
    </row>
    <row r="7" spans="1:9" ht="21" customHeight="1">
      <c r="A7" s="197"/>
      <c r="B7" s="198"/>
      <c r="C7" s="198"/>
    </row>
    <row r="8" spans="1:9" ht="13.5" customHeight="1">
      <c r="A8" s="199"/>
      <c r="B8" s="115" t="s">
        <v>5234</v>
      </c>
      <c r="C8" s="116">
        <f>SUM(C9:C9)</f>
        <v>0</v>
      </c>
    </row>
    <row r="9" spans="1:9" ht="13.5" customHeight="1">
      <c r="A9" s="199">
        <v>1</v>
      </c>
      <c r="B9" s="200" t="s">
        <v>5235</v>
      </c>
      <c r="C9" s="201">
        <f>'ZPEV. PLOCHY A KOM. - CH. NÁM.'!H209</f>
        <v>0</v>
      </c>
    </row>
    <row r="10" spans="1:9" ht="21" customHeight="1">
      <c r="A10" s="202"/>
      <c r="B10" s="203" t="s">
        <v>5019</v>
      </c>
      <c r="C10" s="204">
        <f>C8</f>
        <v>0</v>
      </c>
    </row>
    <row r="11" spans="1:9" ht="13.5" customHeight="1">
      <c r="A11" s="205"/>
      <c r="C11" s="206"/>
    </row>
  </sheetData>
  <sheetProtection algorithmName="SHA-512" hashValue="RzJXPdIj/zyuXs6A4DeJuhhQOEJksai2OLEtz1ki4MSp4OUx0nUJLGIJVJRu6GGyy5Uu9CnYbd0jMlqKrMo1HQ==" saltValue="0h+xuzLtl11Xwjfp0LQV3g==" spinCount="100000" sheet="1" objects="1" scenarios="1"/>
  <pageMargins left="0.7" right="0.7" top="0.78740157499999996" bottom="0.78740157499999996" header="0.3" footer="0.3"/>
  <pageSetup paperSize="9" fitToHeight="0"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E99B7-BAC2-4654-A605-B238469B0AD3}">
  <sheetPr>
    <pageSetUpPr fitToPage="1"/>
  </sheetPr>
  <dimension ref="A1:IU216"/>
  <sheetViews>
    <sheetView topLeftCell="A103" zoomScaleNormal="100" workbookViewId="0">
      <selection activeCell="D127" sqref="D127"/>
    </sheetView>
  </sheetViews>
  <sheetFormatPr defaultColWidth="9" defaultRowHeight="12" customHeight="1"/>
  <cols>
    <col min="1" max="1" width="4.140625" style="948" customWidth="1"/>
    <col min="2" max="2" width="4.28515625" style="949" customWidth="1"/>
    <col min="3" max="3" width="13.5703125" style="949" customWidth="1"/>
    <col min="4" max="4" width="65" style="949" customWidth="1"/>
    <col min="5" max="5" width="6.7109375" style="949" customWidth="1"/>
    <col min="6" max="6" width="8.42578125" style="950" customWidth="1"/>
    <col min="7" max="7" width="10" style="951" customWidth="1"/>
    <col min="8" max="8" width="15.7109375" style="951" customWidth="1"/>
    <col min="9" max="9" width="18.140625" style="731" customWidth="1"/>
    <col min="10" max="10" width="11.42578125" style="731" bestFit="1" customWidth="1"/>
    <col min="11" max="11" width="10.7109375" style="731" bestFit="1" customWidth="1"/>
    <col min="12" max="12" width="14" style="731" bestFit="1" customWidth="1"/>
    <col min="13" max="13" width="10" style="731" bestFit="1" customWidth="1"/>
    <col min="14" max="14" width="10.28515625" style="731" bestFit="1" customWidth="1"/>
    <col min="15" max="15" width="13.140625" style="731" customWidth="1"/>
    <col min="16" max="16" width="12.7109375" style="731" customWidth="1"/>
    <col min="17" max="17" width="17.42578125" style="731" customWidth="1"/>
    <col min="18" max="18" width="12.140625" style="731" customWidth="1"/>
    <col min="19" max="255" width="9" style="731"/>
    <col min="256" max="256" width="4.140625" style="731" customWidth="1"/>
    <col min="257" max="257" width="4.28515625" style="731" customWidth="1"/>
    <col min="258" max="258" width="13.5703125" style="731" customWidth="1"/>
    <col min="259" max="259" width="65" style="731" customWidth="1"/>
    <col min="260" max="260" width="6.7109375" style="731" customWidth="1"/>
    <col min="261" max="261" width="8.42578125" style="731" customWidth="1"/>
    <col min="262" max="262" width="10" style="731" customWidth="1"/>
    <col min="263" max="263" width="15.7109375" style="731" customWidth="1"/>
    <col min="264" max="264" width="18.140625" style="731" customWidth="1"/>
    <col min="265" max="265" width="15.85546875" style="731" customWidth="1"/>
    <col min="266" max="266" width="11.42578125" style="731" bestFit="1" customWidth="1"/>
    <col min="267" max="267" width="10.7109375" style="731" bestFit="1" customWidth="1"/>
    <col min="268" max="268" width="14" style="731" bestFit="1" customWidth="1"/>
    <col min="269" max="269" width="10" style="731" bestFit="1" customWidth="1"/>
    <col min="270" max="270" width="10.28515625" style="731" bestFit="1" customWidth="1"/>
    <col min="271" max="271" width="10" style="731" customWidth="1"/>
    <col min="272" max="272" width="12.7109375" style="731" customWidth="1"/>
    <col min="273" max="273" width="17.42578125" style="731" customWidth="1"/>
    <col min="274" max="274" width="10.140625" style="731" bestFit="1" customWidth="1"/>
    <col min="275" max="511" width="9" style="731"/>
    <col min="512" max="512" width="4.140625" style="731" customWidth="1"/>
    <col min="513" max="513" width="4.28515625" style="731" customWidth="1"/>
    <col min="514" max="514" width="13.5703125" style="731" customWidth="1"/>
    <col min="515" max="515" width="65" style="731" customWidth="1"/>
    <col min="516" max="516" width="6.7109375" style="731" customWidth="1"/>
    <col min="517" max="517" width="8.42578125" style="731" customWidth="1"/>
    <col min="518" max="518" width="10" style="731" customWidth="1"/>
    <col min="519" max="519" width="15.7109375" style="731" customWidth="1"/>
    <col min="520" max="520" width="18.140625" style="731" customWidth="1"/>
    <col min="521" max="521" width="15.85546875" style="731" customWidth="1"/>
    <col min="522" max="522" width="11.42578125" style="731" bestFit="1" customWidth="1"/>
    <col min="523" max="523" width="10.7109375" style="731" bestFit="1" customWidth="1"/>
    <col min="524" max="524" width="14" style="731" bestFit="1" customWidth="1"/>
    <col min="525" max="525" width="10" style="731" bestFit="1" customWidth="1"/>
    <col min="526" max="526" width="10.28515625" style="731" bestFit="1" customWidth="1"/>
    <col min="527" max="527" width="10" style="731" customWidth="1"/>
    <col min="528" max="528" width="12.7109375" style="731" customWidth="1"/>
    <col min="529" max="529" width="17.42578125" style="731" customWidth="1"/>
    <col min="530" max="530" width="10.140625" style="731" bestFit="1" customWidth="1"/>
    <col min="531" max="767" width="9" style="731"/>
    <col min="768" max="768" width="4.140625" style="731" customWidth="1"/>
    <col min="769" max="769" width="4.28515625" style="731" customWidth="1"/>
    <col min="770" max="770" width="13.5703125" style="731" customWidth="1"/>
    <col min="771" max="771" width="65" style="731" customWidth="1"/>
    <col min="772" max="772" width="6.7109375" style="731" customWidth="1"/>
    <col min="773" max="773" width="8.42578125" style="731" customWidth="1"/>
    <col min="774" max="774" width="10" style="731" customWidth="1"/>
    <col min="775" max="775" width="15.7109375" style="731" customWidth="1"/>
    <col min="776" max="776" width="18.140625" style="731" customWidth="1"/>
    <col min="777" max="777" width="15.85546875" style="731" customWidth="1"/>
    <col min="778" max="778" width="11.42578125" style="731" bestFit="1" customWidth="1"/>
    <col min="779" max="779" width="10.7109375" style="731" bestFit="1" customWidth="1"/>
    <col min="780" max="780" width="14" style="731" bestFit="1" customWidth="1"/>
    <col min="781" max="781" width="10" style="731" bestFit="1" customWidth="1"/>
    <col min="782" max="782" width="10.28515625" style="731" bestFit="1" customWidth="1"/>
    <col min="783" max="783" width="10" style="731" customWidth="1"/>
    <col min="784" max="784" width="12.7109375" style="731" customWidth="1"/>
    <col min="785" max="785" width="17.42578125" style="731" customWidth="1"/>
    <col min="786" max="786" width="10.140625" style="731" bestFit="1" customWidth="1"/>
    <col min="787" max="1023" width="9" style="731"/>
    <col min="1024" max="1024" width="4.140625" style="731" customWidth="1"/>
    <col min="1025" max="1025" width="4.28515625" style="731" customWidth="1"/>
    <col min="1026" max="1026" width="13.5703125" style="731" customWidth="1"/>
    <col min="1027" max="1027" width="65" style="731" customWidth="1"/>
    <col min="1028" max="1028" width="6.7109375" style="731" customWidth="1"/>
    <col min="1029" max="1029" width="8.42578125" style="731" customWidth="1"/>
    <col min="1030" max="1030" width="10" style="731" customWidth="1"/>
    <col min="1031" max="1031" width="15.7109375" style="731" customWidth="1"/>
    <col min="1032" max="1032" width="18.140625" style="731" customWidth="1"/>
    <col min="1033" max="1033" width="15.85546875" style="731" customWidth="1"/>
    <col min="1034" max="1034" width="11.42578125" style="731" bestFit="1" customWidth="1"/>
    <col min="1035" max="1035" width="10.7109375" style="731" bestFit="1" customWidth="1"/>
    <col min="1036" max="1036" width="14" style="731" bestFit="1" customWidth="1"/>
    <col min="1037" max="1037" width="10" style="731" bestFit="1" customWidth="1"/>
    <col min="1038" max="1038" width="10.28515625" style="731" bestFit="1" customWidth="1"/>
    <col min="1039" max="1039" width="10" style="731" customWidth="1"/>
    <col min="1040" max="1040" width="12.7109375" style="731" customWidth="1"/>
    <col min="1041" max="1041" width="17.42578125" style="731" customWidth="1"/>
    <col min="1042" max="1042" width="10.140625" style="731" bestFit="1" customWidth="1"/>
    <col min="1043" max="1279" width="9" style="731"/>
    <col min="1280" max="1280" width="4.140625" style="731" customWidth="1"/>
    <col min="1281" max="1281" width="4.28515625" style="731" customWidth="1"/>
    <col min="1282" max="1282" width="13.5703125" style="731" customWidth="1"/>
    <col min="1283" max="1283" width="65" style="731" customWidth="1"/>
    <col min="1284" max="1284" width="6.7109375" style="731" customWidth="1"/>
    <col min="1285" max="1285" width="8.42578125" style="731" customWidth="1"/>
    <col min="1286" max="1286" width="10" style="731" customWidth="1"/>
    <col min="1287" max="1287" width="15.7109375" style="731" customWidth="1"/>
    <col min="1288" max="1288" width="18.140625" style="731" customWidth="1"/>
    <col min="1289" max="1289" width="15.85546875" style="731" customWidth="1"/>
    <col min="1290" max="1290" width="11.42578125" style="731" bestFit="1" customWidth="1"/>
    <col min="1291" max="1291" width="10.7109375" style="731" bestFit="1" customWidth="1"/>
    <col min="1292" max="1292" width="14" style="731" bestFit="1" customWidth="1"/>
    <col min="1293" max="1293" width="10" style="731" bestFit="1" customWidth="1"/>
    <col min="1294" max="1294" width="10.28515625" style="731" bestFit="1" customWidth="1"/>
    <col min="1295" max="1295" width="10" style="731" customWidth="1"/>
    <col min="1296" max="1296" width="12.7109375" style="731" customWidth="1"/>
    <col min="1297" max="1297" width="17.42578125" style="731" customWidth="1"/>
    <col min="1298" max="1298" width="10.140625" style="731" bestFit="1" customWidth="1"/>
    <col min="1299" max="1535" width="9" style="731"/>
    <col min="1536" max="1536" width="4.140625" style="731" customWidth="1"/>
    <col min="1537" max="1537" width="4.28515625" style="731" customWidth="1"/>
    <col min="1538" max="1538" width="13.5703125" style="731" customWidth="1"/>
    <col min="1539" max="1539" width="65" style="731" customWidth="1"/>
    <col min="1540" max="1540" width="6.7109375" style="731" customWidth="1"/>
    <col min="1541" max="1541" width="8.42578125" style="731" customWidth="1"/>
    <col min="1542" max="1542" width="10" style="731" customWidth="1"/>
    <col min="1543" max="1543" width="15.7109375" style="731" customWidth="1"/>
    <col min="1544" max="1544" width="18.140625" style="731" customWidth="1"/>
    <col min="1545" max="1545" width="15.85546875" style="731" customWidth="1"/>
    <col min="1546" max="1546" width="11.42578125" style="731" bestFit="1" customWidth="1"/>
    <col min="1547" max="1547" width="10.7109375" style="731" bestFit="1" customWidth="1"/>
    <col min="1548" max="1548" width="14" style="731" bestFit="1" customWidth="1"/>
    <col min="1549" max="1549" width="10" style="731" bestFit="1" customWidth="1"/>
    <col min="1550" max="1550" width="10.28515625" style="731" bestFit="1" customWidth="1"/>
    <col min="1551" max="1551" width="10" style="731" customWidth="1"/>
    <col min="1552" max="1552" width="12.7109375" style="731" customWidth="1"/>
    <col min="1553" max="1553" width="17.42578125" style="731" customWidth="1"/>
    <col min="1554" max="1554" width="10.140625" style="731" bestFit="1" customWidth="1"/>
    <col min="1555" max="1791" width="9" style="731"/>
    <col min="1792" max="1792" width="4.140625" style="731" customWidth="1"/>
    <col min="1793" max="1793" width="4.28515625" style="731" customWidth="1"/>
    <col min="1794" max="1794" width="13.5703125" style="731" customWidth="1"/>
    <col min="1795" max="1795" width="65" style="731" customWidth="1"/>
    <col min="1796" max="1796" width="6.7109375" style="731" customWidth="1"/>
    <col min="1797" max="1797" width="8.42578125" style="731" customWidth="1"/>
    <col min="1798" max="1798" width="10" style="731" customWidth="1"/>
    <col min="1799" max="1799" width="15.7109375" style="731" customWidth="1"/>
    <col min="1800" max="1800" width="18.140625" style="731" customWidth="1"/>
    <col min="1801" max="1801" width="15.85546875" style="731" customWidth="1"/>
    <col min="1802" max="1802" width="11.42578125" style="731" bestFit="1" customWidth="1"/>
    <col min="1803" max="1803" width="10.7109375" style="731" bestFit="1" customWidth="1"/>
    <col min="1804" max="1804" width="14" style="731" bestFit="1" customWidth="1"/>
    <col min="1805" max="1805" width="10" style="731" bestFit="1" customWidth="1"/>
    <col min="1806" max="1806" width="10.28515625" style="731" bestFit="1" customWidth="1"/>
    <col min="1807" max="1807" width="10" style="731" customWidth="1"/>
    <col min="1808" max="1808" width="12.7109375" style="731" customWidth="1"/>
    <col min="1809" max="1809" width="17.42578125" style="731" customWidth="1"/>
    <col min="1810" max="1810" width="10.140625" style="731" bestFit="1" customWidth="1"/>
    <col min="1811" max="2047" width="9" style="731"/>
    <col min="2048" max="2048" width="4.140625" style="731" customWidth="1"/>
    <col min="2049" max="2049" width="4.28515625" style="731" customWidth="1"/>
    <col min="2050" max="2050" width="13.5703125" style="731" customWidth="1"/>
    <col min="2051" max="2051" width="65" style="731" customWidth="1"/>
    <col min="2052" max="2052" width="6.7109375" style="731" customWidth="1"/>
    <col min="2053" max="2053" width="8.42578125" style="731" customWidth="1"/>
    <col min="2054" max="2054" width="10" style="731" customWidth="1"/>
    <col min="2055" max="2055" width="15.7109375" style="731" customWidth="1"/>
    <col min="2056" max="2056" width="18.140625" style="731" customWidth="1"/>
    <col min="2057" max="2057" width="15.85546875" style="731" customWidth="1"/>
    <col min="2058" max="2058" width="11.42578125" style="731" bestFit="1" customWidth="1"/>
    <col min="2059" max="2059" width="10.7109375" style="731" bestFit="1" customWidth="1"/>
    <col min="2060" max="2060" width="14" style="731" bestFit="1" customWidth="1"/>
    <col min="2061" max="2061" width="10" style="731" bestFit="1" customWidth="1"/>
    <col min="2062" max="2062" width="10.28515625" style="731" bestFit="1" customWidth="1"/>
    <col min="2063" max="2063" width="10" style="731" customWidth="1"/>
    <col min="2064" max="2064" width="12.7109375" style="731" customWidth="1"/>
    <col min="2065" max="2065" width="17.42578125" style="731" customWidth="1"/>
    <col min="2066" max="2066" width="10.140625" style="731" bestFit="1" customWidth="1"/>
    <col min="2067" max="2303" width="9" style="731"/>
    <col min="2304" max="2304" width="4.140625" style="731" customWidth="1"/>
    <col min="2305" max="2305" width="4.28515625" style="731" customWidth="1"/>
    <col min="2306" max="2306" width="13.5703125" style="731" customWidth="1"/>
    <col min="2307" max="2307" width="65" style="731" customWidth="1"/>
    <col min="2308" max="2308" width="6.7109375" style="731" customWidth="1"/>
    <col min="2309" max="2309" width="8.42578125" style="731" customWidth="1"/>
    <col min="2310" max="2310" width="10" style="731" customWidth="1"/>
    <col min="2311" max="2311" width="15.7109375" style="731" customWidth="1"/>
    <col min="2312" max="2312" width="18.140625" style="731" customWidth="1"/>
    <col min="2313" max="2313" width="15.85546875" style="731" customWidth="1"/>
    <col min="2314" max="2314" width="11.42578125" style="731" bestFit="1" customWidth="1"/>
    <col min="2315" max="2315" width="10.7109375" style="731" bestFit="1" customWidth="1"/>
    <col min="2316" max="2316" width="14" style="731" bestFit="1" customWidth="1"/>
    <col min="2317" max="2317" width="10" style="731" bestFit="1" customWidth="1"/>
    <col min="2318" max="2318" width="10.28515625" style="731" bestFit="1" customWidth="1"/>
    <col min="2319" max="2319" width="10" style="731" customWidth="1"/>
    <col min="2320" max="2320" width="12.7109375" style="731" customWidth="1"/>
    <col min="2321" max="2321" width="17.42578125" style="731" customWidth="1"/>
    <col min="2322" max="2322" width="10.140625" style="731" bestFit="1" customWidth="1"/>
    <col min="2323" max="2559" width="9" style="731"/>
    <col min="2560" max="2560" width="4.140625" style="731" customWidth="1"/>
    <col min="2561" max="2561" width="4.28515625" style="731" customWidth="1"/>
    <col min="2562" max="2562" width="13.5703125" style="731" customWidth="1"/>
    <col min="2563" max="2563" width="65" style="731" customWidth="1"/>
    <col min="2564" max="2564" width="6.7109375" style="731" customWidth="1"/>
    <col min="2565" max="2565" width="8.42578125" style="731" customWidth="1"/>
    <col min="2566" max="2566" width="10" style="731" customWidth="1"/>
    <col min="2567" max="2567" width="15.7109375" style="731" customWidth="1"/>
    <col min="2568" max="2568" width="18.140625" style="731" customWidth="1"/>
    <col min="2569" max="2569" width="15.85546875" style="731" customWidth="1"/>
    <col min="2570" max="2570" width="11.42578125" style="731" bestFit="1" customWidth="1"/>
    <col min="2571" max="2571" width="10.7109375" style="731" bestFit="1" customWidth="1"/>
    <col min="2572" max="2572" width="14" style="731" bestFit="1" customWidth="1"/>
    <col min="2573" max="2573" width="10" style="731" bestFit="1" customWidth="1"/>
    <col min="2574" max="2574" width="10.28515625" style="731" bestFit="1" customWidth="1"/>
    <col min="2575" max="2575" width="10" style="731" customWidth="1"/>
    <col min="2576" max="2576" width="12.7109375" style="731" customWidth="1"/>
    <col min="2577" max="2577" width="17.42578125" style="731" customWidth="1"/>
    <col min="2578" max="2578" width="10.140625" style="731" bestFit="1" customWidth="1"/>
    <col min="2579" max="2815" width="9" style="731"/>
    <col min="2816" max="2816" width="4.140625" style="731" customWidth="1"/>
    <col min="2817" max="2817" width="4.28515625" style="731" customWidth="1"/>
    <col min="2818" max="2818" width="13.5703125" style="731" customWidth="1"/>
    <col min="2819" max="2819" width="65" style="731" customWidth="1"/>
    <col min="2820" max="2820" width="6.7109375" style="731" customWidth="1"/>
    <col min="2821" max="2821" width="8.42578125" style="731" customWidth="1"/>
    <col min="2822" max="2822" width="10" style="731" customWidth="1"/>
    <col min="2823" max="2823" width="15.7109375" style="731" customWidth="1"/>
    <col min="2824" max="2824" width="18.140625" style="731" customWidth="1"/>
    <col min="2825" max="2825" width="15.85546875" style="731" customWidth="1"/>
    <col min="2826" max="2826" width="11.42578125" style="731" bestFit="1" customWidth="1"/>
    <col min="2827" max="2827" width="10.7109375" style="731" bestFit="1" customWidth="1"/>
    <col min="2828" max="2828" width="14" style="731" bestFit="1" customWidth="1"/>
    <col min="2829" max="2829" width="10" style="731" bestFit="1" customWidth="1"/>
    <col min="2830" max="2830" width="10.28515625" style="731" bestFit="1" customWidth="1"/>
    <col min="2831" max="2831" width="10" style="731" customWidth="1"/>
    <col min="2832" max="2832" width="12.7109375" style="731" customWidth="1"/>
    <col min="2833" max="2833" width="17.42578125" style="731" customWidth="1"/>
    <col min="2834" max="2834" width="10.140625" style="731" bestFit="1" customWidth="1"/>
    <col min="2835" max="3071" width="9" style="731"/>
    <col min="3072" max="3072" width="4.140625" style="731" customWidth="1"/>
    <col min="3073" max="3073" width="4.28515625" style="731" customWidth="1"/>
    <col min="3074" max="3074" width="13.5703125" style="731" customWidth="1"/>
    <col min="3075" max="3075" width="65" style="731" customWidth="1"/>
    <col min="3076" max="3076" width="6.7109375" style="731" customWidth="1"/>
    <col min="3077" max="3077" width="8.42578125" style="731" customWidth="1"/>
    <col min="3078" max="3078" width="10" style="731" customWidth="1"/>
    <col min="3079" max="3079" width="15.7109375" style="731" customWidth="1"/>
    <col min="3080" max="3080" width="18.140625" style="731" customWidth="1"/>
    <col min="3081" max="3081" width="15.85546875" style="731" customWidth="1"/>
    <col min="3082" max="3082" width="11.42578125" style="731" bestFit="1" customWidth="1"/>
    <col min="3083" max="3083" width="10.7109375" style="731" bestFit="1" customWidth="1"/>
    <col min="3084" max="3084" width="14" style="731" bestFit="1" customWidth="1"/>
    <col min="3085" max="3085" width="10" style="731" bestFit="1" customWidth="1"/>
    <col min="3086" max="3086" width="10.28515625" style="731" bestFit="1" customWidth="1"/>
    <col min="3087" max="3087" width="10" style="731" customWidth="1"/>
    <col min="3088" max="3088" width="12.7109375" style="731" customWidth="1"/>
    <col min="3089" max="3089" width="17.42578125" style="731" customWidth="1"/>
    <col min="3090" max="3090" width="10.140625" style="731" bestFit="1" customWidth="1"/>
    <col min="3091" max="3327" width="9" style="731"/>
    <col min="3328" max="3328" width="4.140625" style="731" customWidth="1"/>
    <col min="3329" max="3329" width="4.28515625" style="731" customWidth="1"/>
    <col min="3330" max="3330" width="13.5703125" style="731" customWidth="1"/>
    <col min="3331" max="3331" width="65" style="731" customWidth="1"/>
    <col min="3332" max="3332" width="6.7109375" style="731" customWidth="1"/>
    <col min="3333" max="3333" width="8.42578125" style="731" customWidth="1"/>
    <col min="3334" max="3334" width="10" style="731" customWidth="1"/>
    <col min="3335" max="3335" width="15.7109375" style="731" customWidth="1"/>
    <col min="3336" max="3336" width="18.140625" style="731" customWidth="1"/>
    <col min="3337" max="3337" width="15.85546875" style="731" customWidth="1"/>
    <col min="3338" max="3338" width="11.42578125" style="731" bestFit="1" customWidth="1"/>
    <col min="3339" max="3339" width="10.7109375" style="731" bestFit="1" customWidth="1"/>
    <col min="3340" max="3340" width="14" style="731" bestFit="1" customWidth="1"/>
    <col min="3341" max="3341" width="10" style="731" bestFit="1" customWidth="1"/>
    <col min="3342" max="3342" width="10.28515625" style="731" bestFit="1" customWidth="1"/>
    <col min="3343" max="3343" width="10" style="731" customWidth="1"/>
    <col min="3344" max="3344" width="12.7109375" style="731" customWidth="1"/>
    <col min="3345" max="3345" width="17.42578125" style="731" customWidth="1"/>
    <col min="3346" max="3346" width="10.140625" style="731" bestFit="1" customWidth="1"/>
    <col min="3347" max="3583" width="9" style="731"/>
    <col min="3584" max="3584" width="4.140625" style="731" customWidth="1"/>
    <col min="3585" max="3585" width="4.28515625" style="731" customWidth="1"/>
    <col min="3586" max="3586" width="13.5703125" style="731" customWidth="1"/>
    <col min="3587" max="3587" width="65" style="731" customWidth="1"/>
    <col min="3588" max="3588" width="6.7109375" style="731" customWidth="1"/>
    <col min="3589" max="3589" width="8.42578125" style="731" customWidth="1"/>
    <col min="3590" max="3590" width="10" style="731" customWidth="1"/>
    <col min="3591" max="3591" width="15.7109375" style="731" customWidth="1"/>
    <col min="3592" max="3592" width="18.140625" style="731" customWidth="1"/>
    <col min="3593" max="3593" width="15.85546875" style="731" customWidth="1"/>
    <col min="3594" max="3594" width="11.42578125" style="731" bestFit="1" customWidth="1"/>
    <col min="3595" max="3595" width="10.7109375" style="731" bestFit="1" customWidth="1"/>
    <col min="3596" max="3596" width="14" style="731" bestFit="1" customWidth="1"/>
    <col min="3597" max="3597" width="10" style="731" bestFit="1" customWidth="1"/>
    <col min="3598" max="3598" width="10.28515625" style="731" bestFit="1" customWidth="1"/>
    <col min="3599" max="3599" width="10" style="731" customWidth="1"/>
    <col min="3600" max="3600" width="12.7109375" style="731" customWidth="1"/>
    <col min="3601" max="3601" width="17.42578125" style="731" customWidth="1"/>
    <col min="3602" max="3602" width="10.140625" style="731" bestFit="1" customWidth="1"/>
    <col min="3603" max="3839" width="9" style="731"/>
    <col min="3840" max="3840" width="4.140625" style="731" customWidth="1"/>
    <col min="3841" max="3841" width="4.28515625" style="731" customWidth="1"/>
    <col min="3842" max="3842" width="13.5703125" style="731" customWidth="1"/>
    <col min="3843" max="3843" width="65" style="731" customWidth="1"/>
    <col min="3844" max="3844" width="6.7109375" style="731" customWidth="1"/>
    <col min="3845" max="3845" width="8.42578125" style="731" customWidth="1"/>
    <col min="3846" max="3846" width="10" style="731" customWidth="1"/>
    <col min="3847" max="3847" width="15.7109375" style="731" customWidth="1"/>
    <col min="3848" max="3848" width="18.140625" style="731" customWidth="1"/>
    <col min="3849" max="3849" width="15.85546875" style="731" customWidth="1"/>
    <col min="3850" max="3850" width="11.42578125" style="731" bestFit="1" customWidth="1"/>
    <col min="3851" max="3851" width="10.7109375" style="731" bestFit="1" customWidth="1"/>
    <col min="3852" max="3852" width="14" style="731" bestFit="1" customWidth="1"/>
    <col min="3853" max="3853" width="10" style="731" bestFit="1" customWidth="1"/>
    <col min="3854" max="3854" width="10.28515625" style="731" bestFit="1" customWidth="1"/>
    <col min="3855" max="3855" width="10" style="731" customWidth="1"/>
    <col min="3856" max="3856" width="12.7109375" style="731" customWidth="1"/>
    <col min="3857" max="3857" width="17.42578125" style="731" customWidth="1"/>
    <col min="3858" max="3858" width="10.140625" style="731" bestFit="1" customWidth="1"/>
    <col min="3859" max="4095" width="9" style="731"/>
    <col min="4096" max="4096" width="4.140625" style="731" customWidth="1"/>
    <col min="4097" max="4097" width="4.28515625" style="731" customWidth="1"/>
    <col min="4098" max="4098" width="13.5703125" style="731" customWidth="1"/>
    <col min="4099" max="4099" width="65" style="731" customWidth="1"/>
    <col min="4100" max="4100" width="6.7109375" style="731" customWidth="1"/>
    <col min="4101" max="4101" width="8.42578125" style="731" customWidth="1"/>
    <col min="4102" max="4102" width="10" style="731" customWidth="1"/>
    <col min="4103" max="4103" width="15.7109375" style="731" customWidth="1"/>
    <col min="4104" max="4104" width="18.140625" style="731" customWidth="1"/>
    <col min="4105" max="4105" width="15.85546875" style="731" customWidth="1"/>
    <col min="4106" max="4106" width="11.42578125" style="731" bestFit="1" customWidth="1"/>
    <col min="4107" max="4107" width="10.7109375" style="731" bestFit="1" customWidth="1"/>
    <col min="4108" max="4108" width="14" style="731" bestFit="1" customWidth="1"/>
    <col min="4109" max="4109" width="10" style="731" bestFit="1" customWidth="1"/>
    <col min="4110" max="4110" width="10.28515625" style="731" bestFit="1" customWidth="1"/>
    <col min="4111" max="4111" width="10" style="731" customWidth="1"/>
    <col min="4112" max="4112" width="12.7109375" style="731" customWidth="1"/>
    <col min="4113" max="4113" width="17.42578125" style="731" customWidth="1"/>
    <col min="4114" max="4114" width="10.140625" style="731" bestFit="1" customWidth="1"/>
    <col min="4115" max="4351" width="9" style="731"/>
    <col min="4352" max="4352" width="4.140625" style="731" customWidth="1"/>
    <col min="4353" max="4353" width="4.28515625" style="731" customWidth="1"/>
    <col min="4354" max="4354" width="13.5703125" style="731" customWidth="1"/>
    <col min="4355" max="4355" width="65" style="731" customWidth="1"/>
    <col min="4356" max="4356" width="6.7109375" style="731" customWidth="1"/>
    <col min="4357" max="4357" width="8.42578125" style="731" customWidth="1"/>
    <col min="4358" max="4358" width="10" style="731" customWidth="1"/>
    <col min="4359" max="4359" width="15.7109375" style="731" customWidth="1"/>
    <col min="4360" max="4360" width="18.140625" style="731" customWidth="1"/>
    <col min="4361" max="4361" width="15.85546875" style="731" customWidth="1"/>
    <col min="4362" max="4362" width="11.42578125" style="731" bestFit="1" customWidth="1"/>
    <col min="4363" max="4363" width="10.7109375" style="731" bestFit="1" customWidth="1"/>
    <col min="4364" max="4364" width="14" style="731" bestFit="1" customWidth="1"/>
    <col min="4365" max="4365" width="10" style="731" bestFit="1" customWidth="1"/>
    <col min="4366" max="4366" width="10.28515625" style="731" bestFit="1" customWidth="1"/>
    <col min="4367" max="4367" width="10" style="731" customWidth="1"/>
    <col min="4368" max="4368" width="12.7109375" style="731" customWidth="1"/>
    <col min="4369" max="4369" width="17.42578125" style="731" customWidth="1"/>
    <col min="4370" max="4370" width="10.140625" style="731" bestFit="1" customWidth="1"/>
    <col min="4371" max="4607" width="9" style="731"/>
    <col min="4608" max="4608" width="4.140625" style="731" customWidth="1"/>
    <col min="4609" max="4609" width="4.28515625" style="731" customWidth="1"/>
    <col min="4610" max="4610" width="13.5703125" style="731" customWidth="1"/>
    <col min="4611" max="4611" width="65" style="731" customWidth="1"/>
    <col min="4612" max="4612" width="6.7109375" style="731" customWidth="1"/>
    <col min="4613" max="4613" width="8.42578125" style="731" customWidth="1"/>
    <col min="4614" max="4614" width="10" style="731" customWidth="1"/>
    <col min="4615" max="4615" width="15.7109375" style="731" customWidth="1"/>
    <col min="4616" max="4616" width="18.140625" style="731" customWidth="1"/>
    <col min="4617" max="4617" width="15.85546875" style="731" customWidth="1"/>
    <col min="4618" max="4618" width="11.42578125" style="731" bestFit="1" customWidth="1"/>
    <col min="4619" max="4619" width="10.7109375" style="731" bestFit="1" customWidth="1"/>
    <col min="4620" max="4620" width="14" style="731" bestFit="1" customWidth="1"/>
    <col min="4621" max="4621" width="10" style="731" bestFit="1" customWidth="1"/>
    <col min="4622" max="4622" width="10.28515625" style="731" bestFit="1" customWidth="1"/>
    <col min="4623" max="4623" width="10" style="731" customWidth="1"/>
    <col min="4624" max="4624" width="12.7109375" style="731" customWidth="1"/>
    <col min="4625" max="4625" width="17.42578125" style="731" customWidth="1"/>
    <col min="4626" max="4626" width="10.140625" style="731" bestFit="1" customWidth="1"/>
    <col min="4627" max="4863" width="9" style="731"/>
    <col min="4864" max="4864" width="4.140625" style="731" customWidth="1"/>
    <col min="4865" max="4865" width="4.28515625" style="731" customWidth="1"/>
    <col min="4866" max="4866" width="13.5703125" style="731" customWidth="1"/>
    <col min="4867" max="4867" width="65" style="731" customWidth="1"/>
    <col min="4868" max="4868" width="6.7109375" style="731" customWidth="1"/>
    <col min="4869" max="4869" width="8.42578125" style="731" customWidth="1"/>
    <col min="4870" max="4870" width="10" style="731" customWidth="1"/>
    <col min="4871" max="4871" width="15.7109375" style="731" customWidth="1"/>
    <col min="4872" max="4872" width="18.140625" style="731" customWidth="1"/>
    <col min="4873" max="4873" width="15.85546875" style="731" customWidth="1"/>
    <col min="4874" max="4874" width="11.42578125" style="731" bestFit="1" customWidth="1"/>
    <col min="4875" max="4875" width="10.7109375" style="731" bestFit="1" customWidth="1"/>
    <col min="4876" max="4876" width="14" style="731" bestFit="1" customWidth="1"/>
    <col min="4877" max="4877" width="10" style="731" bestFit="1" customWidth="1"/>
    <col min="4878" max="4878" width="10.28515625" style="731" bestFit="1" customWidth="1"/>
    <col min="4879" max="4879" width="10" style="731" customWidth="1"/>
    <col min="4880" max="4880" width="12.7109375" style="731" customWidth="1"/>
    <col min="4881" max="4881" width="17.42578125" style="731" customWidth="1"/>
    <col min="4882" max="4882" width="10.140625" style="731" bestFit="1" customWidth="1"/>
    <col min="4883" max="5119" width="9" style="731"/>
    <col min="5120" max="5120" width="4.140625" style="731" customWidth="1"/>
    <col min="5121" max="5121" width="4.28515625" style="731" customWidth="1"/>
    <col min="5122" max="5122" width="13.5703125" style="731" customWidth="1"/>
    <col min="5123" max="5123" width="65" style="731" customWidth="1"/>
    <col min="5124" max="5124" width="6.7109375" style="731" customWidth="1"/>
    <col min="5125" max="5125" width="8.42578125" style="731" customWidth="1"/>
    <col min="5126" max="5126" width="10" style="731" customWidth="1"/>
    <col min="5127" max="5127" width="15.7109375" style="731" customWidth="1"/>
    <col min="5128" max="5128" width="18.140625" style="731" customWidth="1"/>
    <col min="5129" max="5129" width="15.85546875" style="731" customWidth="1"/>
    <col min="5130" max="5130" width="11.42578125" style="731" bestFit="1" customWidth="1"/>
    <col min="5131" max="5131" width="10.7109375" style="731" bestFit="1" customWidth="1"/>
    <col min="5132" max="5132" width="14" style="731" bestFit="1" customWidth="1"/>
    <col min="5133" max="5133" width="10" style="731" bestFit="1" customWidth="1"/>
    <col min="5134" max="5134" width="10.28515625" style="731" bestFit="1" customWidth="1"/>
    <col min="5135" max="5135" width="10" style="731" customWidth="1"/>
    <col min="5136" max="5136" width="12.7109375" style="731" customWidth="1"/>
    <col min="5137" max="5137" width="17.42578125" style="731" customWidth="1"/>
    <col min="5138" max="5138" width="10.140625" style="731" bestFit="1" customWidth="1"/>
    <col min="5139" max="5375" width="9" style="731"/>
    <col min="5376" max="5376" width="4.140625" style="731" customWidth="1"/>
    <col min="5377" max="5377" width="4.28515625" style="731" customWidth="1"/>
    <col min="5378" max="5378" width="13.5703125" style="731" customWidth="1"/>
    <col min="5379" max="5379" width="65" style="731" customWidth="1"/>
    <col min="5380" max="5380" width="6.7109375" style="731" customWidth="1"/>
    <col min="5381" max="5381" width="8.42578125" style="731" customWidth="1"/>
    <col min="5382" max="5382" width="10" style="731" customWidth="1"/>
    <col min="5383" max="5383" width="15.7109375" style="731" customWidth="1"/>
    <col min="5384" max="5384" width="18.140625" style="731" customWidth="1"/>
    <col min="5385" max="5385" width="15.85546875" style="731" customWidth="1"/>
    <col min="5386" max="5386" width="11.42578125" style="731" bestFit="1" customWidth="1"/>
    <col min="5387" max="5387" width="10.7109375" style="731" bestFit="1" customWidth="1"/>
    <col min="5388" max="5388" width="14" style="731" bestFit="1" customWidth="1"/>
    <col min="5389" max="5389" width="10" style="731" bestFit="1" customWidth="1"/>
    <col min="5390" max="5390" width="10.28515625" style="731" bestFit="1" customWidth="1"/>
    <col min="5391" max="5391" width="10" style="731" customWidth="1"/>
    <col min="5392" max="5392" width="12.7109375" style="731" customWidth="1"/>
    <col min="5393" max="5393" width="17.42578125" style="731" customWidth="1"/>
    <col min="5394" max="5394" width="10.140625" style="731" bestFit="1" customWidth="1"/>
    <col min="5395" max="5631" width="9" style="731"/>
    <col min="5632" max="5632" width="4.140625" style="731" customWidth="1"/>
    <col min="5633" max="5633" width="4.28515625" style="731" customWidth="1"/>
    <col min="5634" max="5634" width="13.5703125" style="731" customWidth="1"/>
    <col min="5635" max="5635" width="65" style="731" customWidth="1"/>
    <col min="5636" max="5636" width="6.7109375" style="731" customWidth="1"/>
    <col min="5637" max="5637" width="8.42578125" style="731" customWidth="1"/>
    <col min="5638" max="5638" width="10" style="731" customWidth="1"/>
    <col min="5639" max="5639" width="15.7109375" style="731" customWidth="1"/>
    <col min="5640" max="5640" width="18.140625" style="731" customWidth="1"/>
    <col min="5641" max="5641" width="15.85546875" style="731" customWidth="1"/>
    <col min="5642" max="5642" width="11.42578125" style="731" bestFit="1" customWidth="1"/>
    <col min="5643" max="5643" width="10.7109375" style="731" bestFit="1" customWidth="1"/>
    <col min="5644" max="5644" width="14" style="731" bestFit="1" customWidth="1"/>
    <col min="5645" max="5645" width="10" style="731" bestFit="1" customWidth="1"/>
    <col min="5646" max="5646" width="10.28515625" style="731" bestFit="1" customWidth="1"/>
    <col min="5647" max="5647" width="10" style="731" customWidth="1"/>
    <col min="5648" max="5648" width="12.7109375" style="731" customWidth="1"/>
    <col min="5649" max="5649" width="17.42578125" style="731" customWidth="1"/>
    <col min="5650" max="5650" width="10.140625" style="731" bestFit="1" customWidth="1"/>
    <col min="5651" max="5887" width="9" style="731"/>
    <col min="5888" max="5888" width="4.140625" style="731" customWidth="1"/>
    <col min="5889" max="5889" width="4.28515625" style="731" customWidth="1"/>
    <col min="5890" max="5890" width="13.5703125" style="731" customWidth="1"/>
    <col min="5891" max="5891" width="65" style="731" customWidth="1"/>
    <col min="5892" max="5892" width="6.7109375" style="731" customWidth="1"/>
    <col min="5893" max="5893" width="8.42578125" style="731" customWidth="1"/>
    <col min="5894" max="5894" width="10" style="731" customWidth="1"/>
    <col min="5895" max="5895" width="15.7109375" style="731" customWidth="1"/>
    <col min="5896" max="5896" width="18.140625" style="731" customWidth="1"/>
    <col min="5897" max="5897" width="15.85546875" style="731" customWidth="1"/>
    <col min="5898" max="5898" width="11.42578125" style="731" bestFit="1" customWidth="1"/>
    <col min="5899" max="5899" width="10.7109375" style="731" bestFit="1" customWidth="1"/>
    <col min="5900" max="5900" width="14" style="731" bestFit="1" customWidth="1"/>
    <col min="5901" max="5901" width="10" style="731" bestFit="1" customWidth="1"/>
    <col min="5902" max="5902" width="10.28515625" style="731" bestFit="1" customWidth="1"/>
    <col min="5903" max="5903" width="10" style="731" customWidth="1"/>
    <col min="5904" max="5904" width="12.7109375" style="731" customWidth="1"/>
    <col min="5905" max="5905" width="17.42578125" style="731" customWidth="1"/>
    <col min="5906" max="5906" width="10.140625" style="731" bestFit="1" customWidth="1"/>
    <col min="5907" max="6143" width="9" style="731"/>
    <col min="6144" max="6144" width="4.140625" style="731" customWidth="1"/>
    <col min="6145" max="6145" width="4.28515625" style="731" customWidth="1"/>
    <col min="6146" max="6146" width="13.5703125" style="731" customWidth="1"/>
    <col min="6147" max="6147" width="65" style="731" customWidth="1"/>
    <col min="6148" max="6148" width="6.7109375" style="731" customWidth="1"/>
    <col min="6149" max="6149" width="8.42578125" style="731" customWidth="1"/>
    <col min="6150" max="6150" width="10" style="731" customWidth="1"/>
    <col min="6151" max="6151" width="15.7109375" style="731" customWidth="1"/>
    <col min="6152" max="6152" width="18.140625" style="731" customWidth="1"/>
    <col min="6153" max="6153" width="15.85546875" style="731" customWidth="1"/>
    <col min="6154" max="6154" width="11.42578125" style="731" bestFit="1" customWidth="1"/>
    <col min="6155" max="6155" width="10.7109375" style="731" bestFit="1" customWidth="1"/>
    <col min="6156" max="6156" width="14" style="731" bestFit="1" customWidth="1"/>
    <col min="6157" max="6157" width="10" style="731" bestFit="1" customWidth="1"/>
    <col min="6158" max="6158" width="10.28515625" style="731" bestFit="1" customWidth="1"/>
    <col min="6159" max="6159" width="10" style="731" customWidth="1"/>
    <col min="6160" max="6160" width="12.7109375" style="731" customWidth="1"/>
    <col min="6161" max="6161" width="17.42578125" style="731" customWidth="1"/>
    <col min="6162" max="6162" width="10.140625" style="731" bestFit="1" customWidth="1"/>
    <col min="6163" max="6399" width="9" style="731"/>
    <col min="6400" max="6400" width="4.140625" style="731" customWidth="1"/>
    <col min="6401" max="6401" width="4.28515625" style="731" customWidth="1"/>
    <col min="6402" max="6402" width="13.5703125" style="731" customWidth="1"/>
    <col min="6403" max="6403" width="65" style="731" customWidth="1"/>
    <col min="6404" max="6404" width="6.7109375" style="731" customWidth="1"/>
    <col min="6405" max="6405" width="8.42578125" style="731" customWidth="1"/>
    <col min="6406" max="6406" width="10" style="731" customWidth="1"/>
    <col min="6407" max="6407" width="15.7109375" style="731" customWidth="1"/>
    <col min="6408" max="6408" width="18.140625" style="731" customWidth="1"/>
    <col min="6409" max="6409" width="15.85546875" style="731" customWidth="1"/>
    <col min="6410" max="6410" width="11.42578125" style="731" bestFit="1" customWidth="1"/>
    <col min="6411" max="6411" width="10.7109375" style="731" bestFit="1" customWidth="1"/>
    <col min="6412" max="6412" width="14" style="731" bestFit="1" customWidth="1"/>
    <col min="6413" max="6413" width="10" style="731" bestFit="1" customWidth="1"/>
    <col min="6414" max="6414" width="10.28515625" style="731" bestFit="1" customWidth="1"/>
    <col min="6415" max="6415" width="10" style="731" customWidth="1"/>
    <col min="6416" max="6416" width="12.7109375" style="731" customWidth="1"/>
    <col min="6417" max="6417" width="17.42578125" style="731" customWidth="1"/>
    <col min="6418" max="6418" width="10.140625" style="731" bestFit="1" customWidth="1"/>
    <col min="6419" max="6655" width="9" style="731"/>
    <col min="6656" max="6656" width="4.140625" style="731" customWidth="1"/>
    <col min="6657" max="6657" width="4.28515625" style="731" customWidth="1"/>
    <col min="6658" max="6658" width="13.5703125" style="731" customWidth="1"/>
    <col min="6659" max="6659" width="65" style="731" customWidth="1"/>
    <col min="6660" max="6660" width="6.7109375" style="731" customWidth="1"/>
    <col min="6661" max="6661" width="8.42578125" style="731" customWidth="1"/>
    <col min="6662" max="6662" width="10" style="731" customWidth="1"/>
    <col min="6663" max="6663" width="15.7109375" style="731" customWidth="1"/>
    <col min="6664" max="6664" width="18.140625" style="731" customWidth="1"/>
    <col min="6665" max="6665" width="15.85546875" style="731" customWidth="1"/>
    <col min="6666" max="6666" width="11.42578125" style="731" bestFit="1" customWidth="1"/>
    <col min="6667" max="6667" width="10.7109375" style="731" bestFit="1" customWidth="1"/>
    <col min="6668" max="6668" width="14" style="731" bestFit="1" customWidth="1"/>
    <col min="6669" max="6669" width="10" style="731" bestFit="1" customWidth="1"/>
    <col min="6670" max="6670" width="10.28515625" style="731" bestFit="1" customWidth="1"/>
    <col min="6671" max="6671" width="10" style="731" customWidth="1"/>
    <col min="6672" max="6672" width="12.7109375" style="731" customWidth="1"/>
    <col min="6673" max="6673" width="17.42578125" style="731" customWidth="1"/>
    <col min="6674" max="6674" width="10.140625" style="731" bestFit="1" customWidth="1"/>
    <col min="6675" max="6911" width="9" style="731"/>
    <col min="6912" max="6912" width="4.140625" style="731" customWidth="1"/>
    <col min="6913" max="6913" width="4.28515625" style="731" customWidth="1"/>
    <col min="6914" max="6914" width="13.5703125" style="731" customWidth="1"/>
    <col min="6915" max="6915" width="65" style="731" customWidth="1"/>
    <col min="6916" max="6916" width="6.7109375" style="731" customWidth="1"/>
    <col min="6917" max="6917" width="8.42578125" style="731" customWidth="1"/>
    <col min="6918" max="6918" width="10" style="731" customWidth="1"/>
    <col min="6919" max="6919" width="15.7109375" style="731" customWidth="1"/>
    <col min="6920" max="6920" width="18.140625" style="731" customWidth="1"/>
    <col min="6921" max="6921" width="15.85546875" style="731" customWidth="1"/>
    <col min="6922" max="6922" width="11.42578125" style="731" bestFit="1" customWidth="1"/>
    <col min="6923" max="6923" width="10.7109375" style="731" bestFit="1" customWidth="1"/>
    <col min="6924" max="6924" width="14" style="731" bestFit="1" customWidth="1"/>
    <col min="6925" max="6925" width="10" style="731" bestFit="1" customWidth="1"/>
    <col min="6926" max="6926" width="10.28515625" style="731" bestFit="1" customWidth="1"/>
    <col min="6927" max="6927" width="10" style="731" customWidth="1"/>
    <col min="6928" max="6928" width="12.7109375" style="731" customWidth="1"/>
    <col min="6929" max="6929" width="17.42578125" style="731" customWidth="1"/>
    <col min="6930" max="6930" width="10.140625" style="731" bestFit="1" customWidth="1"/>
    <col min="6931" max="7167" width="9" style="731"/>
    <col min="7168" max="7168" width="4.140625" style="731" customWidth="1"/>
    <col min="7169" max="7169" width="4.28515625" style="731" customWidth="1"/>
    <col min="7170" max="7170" width="13.5703125" style="731" customWidth="1"/>
    <col min="7171" max="7171" width="65" style="731" customWidth="1"/>
    <col min="7172" max="7172" width="6.7109375" style="731" customWidth="1"/>
    <col min="7173" max="7173" width="8.42578125" style="731" customWidth="1"/>
    <col min="7174" max="7174" width="10" style="731" customWidth="1"/>
    <col min="7175" max="7175" width="15.7109375" style="731" customWidth="1"/>
    <col min="7176" max="7176" width="18.140625" style="731" customWidth="1"/>
    <col min="7177" max="7177" width="15.85546875" style="731" customWidth="1"/>
    <col min="7178" max="7178" width="11.42578125" style="731" bestFit="1" customWidth="1"/>
    <col min="7179" max="7179" width="10.7109375" style="731" bestFit="1" customWidth="1"/>
    <col min="7180" max="7180" width="14" style="731" bestFit="1" customWidth="1"/>
    <col min="7181" max="7181" width="10" style="731" bestFit="1" customWidth="1"/>
    <col min="7182" max="7182" width="10.28515625" style="731" bestFit="1" customWidth="1"/>
    <col min="7183" max="7183" width="10" style="731" customWidth="1"/>
    <col min="7184" max="7184" width="12.7109375" style="731" customWidth="1"/>
    <col min="7185" max="7185" width="17.42578125" style="731" customWidth="1"/>
    <col min="7186" max="7186" width="10.140625" style="731" bestFit="1" customWidth="1"/>
    <col min="7187" max="7423" width="9" style="731"/>
    <col min="7424" max="7424" width="4.140625" style="731" customWidth="1"/>
    <col min="7425" max="7425" width="4.28515625" style="731" customWidth="1"/>
    <col min="7426" max="7426" width="13.5703125" style="731" customWidth="1"/>
    <col min="7427" max="7427" width="65" style="731" customWidth="1"/>
    <col min="7428" max="7428" width="6.7109375" style="731" customWidth="1"/>
    <col min="7429" max="7429" width="8.42578125" style="731" customWidth="1"/>
    <col min="7430" max="7430" width="10" style="731" customWidth="1"/>
    <col min="7431" max="7431" width="15.7109375" style="731" customWidth="1"/>
    <col min="7432" max="7432" width="18.140625" style="731" customWidth="1"/>
    <col min="7433" max="7433" width="15.85546875" style="731" customWidth="1"/>
    <col min="7434" max="7434" width="11.42578125" style="731" bestFit="1" customWidth="1"/>
    <col min="7435" max="7435" width="10.7109375" style="731" bestFit="1" customWidth="1"/>
    <col min="7436" max="7436" width="14" style="731" bestFit="1" customWidth="1"/>
    <col min="7437" max="7437" width="10" style="731" bestFit="1" customWidth="1"/>
    <col min="7438" max="7438" width="10.28515625" style="731" bestFit="1" customWidth="1"/>
    <col min="7439" max="7439" width="10" style="731" customWidth="1"/>
    <col min="7440" max="7440" width="12.7109375" style="731" customWidth="1"/>
    <col min="7441" max="7441" width="17.42578125" style="731" customWidth="1"/>
    <col min="7442" max="7442" width="10.140625" style="731" bestFit="1" customWidth="1"/>
    <col min="7443" max="7679" width="9" style="731"/>
    <col min="7680" max="7680" width="4.140625" style="731" customWidth="1"/>
    <col min="7681" max="7681" width="4.28515625" style="731" customWidth="1"/>
    <col min="7682" max="7682" width="13.5703125" style="731" customWidth="1"/>
    <col min="7683" max="7683" width="65" style="731" customWidth="1"/>
    <col min="7684" max="7684" width="6.7109375" style="731" customWidth="1"/>
    <col min="7685" max="7685" width="8.42578125" style="731" customWidth="1"/>
    <col min="7686" max="7686" width="10" style="731" customWidth="1"/>
    <col min="7687" max="7687" width="15.7109375" style="731" customWidth="1"/>
    <col min="7688" max="7688" width="18.140625" style="731" customWidth="1"/>
    <col min="7689" max="7689" width="15.85546875" style="731" customWidth="1"/>
    <col min="7690" max="7690" width="11.42578125" style="731" bestFit="1" customWidth="1"/>
    <col min="7691" max="7691" width="10.7109375" style="731" bestFit="1" customWidth="1"/>
    <col min="7692" max="7692" width="14" style="731" bestFit="1" customWidth="1"/>
    <col min="7693" max="7693" width="10" style="731" bestFit="1" customWidth="1"/>
    <col min="7694" max="7694" width="10.28515625" style="731" bestFit="1" customWidth="1"/>
    <col min="7695" max="7695" width="10" style="731" customWidth="1"/>
    <col min="7696" max="7696" width="12.7109375" style="731" customWidth="1"/>
    <col min="7697" max="7697" width="17.42578125" style="731" customWidth="1"/>
    <col min="7698" max="7698" width="10.140625" style="731" bestFit="1" customWidth="1"/>
    <col min="7699" max="7935" width="9" style="731"/>
    <col min="7936" max="7936" width="4.140625" style="731" customWidth="1"/>
    <col min="7937" max="7937" width="4.28515625" style="731" customWidth="1"/>
    <col min="7938" max="7938" width="13.5703125" style="731" customWidth="1"/>
    <col min="7939" max="7939" width="65" style="731" customWidth="1"/>
    <col min="7940" max="7940" width="6.7109375" style="731" customWidth="1"/>
    <col min="7941" max="7941" width="8.42578125" style="731" customWidth="1"/>
    <col min="7942" max="7942" width="10" style="731" customWidth="1"/>
    <col min="7943" max="7943" width="15.7109375" style="731" customWidth="1"/>
    <col min="7944" max="7944" width="18.140625" style="731" customWidth="1"/>
    <col min="7945" max="7945" width="15.85546875" style="731" customWidth="1"/>
    <col min="7946" max="7946" width="11.42578125" style="731" bestFit="1" customWidth="1"/>
    <col min="7947" max="7947" width="10.7109375" style="731" bestFit="1" customWidth="1"/>
    <col min="7948" max="7948" width="14" style="731" bestFit="1" customWidth="1"/>
    <col min="7949" max="7949" width="10" style="731" bestFit="1" customWidth="1"/>
    <col min="7950" max="7950" width="10.28515625" style="731" bestFit="1" customWidth="1"/>
    <col min="7951" max="7951" width="10" style="731" customWidth="1"/>
    <col min="7952" max="7952" width="12.7109375" style="731" customWidth="1"/>
    <col min="7953" max="7953" width="17.42578125" style="731" customWidth="1"/>
    <col min="7954" max="7954" width="10.140625" style="731" bestFit="1" customWidth="1"/>
    <col min="7955" max="8191" width="9" style="731"/>
    <col min="8192" max="8192" width="4.140625" style="731" customWidth="1"/>
    <col min="8193" max="8193" width="4.28515625" style="731" customWidth="1"/>
    <col min="8194" max="8194" width="13.5703125" style="731" customWidth="1"/>
    <col min="8195" max="8195" width="65" style="731" customWidth="1"/>
    <col min="8196" max="8196" width="6.7109375" style="731" customWidth="1"/>
    <col min="8197" max="8197" width="8.42578125" style="731" customWidth="1"/>
    <col min="8198" max="8198" width="10" style="731" customWidth="1"/>
    <col min="8199" max="8199" width="15.7109375" style="731" customWidth="1"/>
    <col min="8200" max="8200" width="18.140625" style="731" customWidth="1"/>
    <col min="8201" max="8201" width="15.85546875" style="731" customWidth="1"/>
    <col min="8202" max="8202" width="11.42578125" style="731" bestFit="1" customWidth="1"/>
    <col min="8203" max="8203" width="10.7109375" style="731" bestFit="1" customWidth="1"/>
    <col min="8204" max="8204" width="14" style="731" bestFit="1" customWidth="1"/>
    <col min="8205" max="8205" width="10" style="731" bestFit="1" customWidth="1"/>
    <col min="8206" max="8206" width="10.28515625" style="731" bestFit="1" customWidth="1"/>
    <col min="8207" max="8207" width="10" style="731" customWidth="1"/>
    <col min="8208" max="8208" width="12.7109375" style="731" customWidth="1"/>
    <col min="8209" max="8209" width="17.42578125" style="731" customWidth="1"/>
    <col min="8210" max="8210" width="10.140625" style="731" bestFit="1" customWidth="1"/>
    <col min="8211" max="8447" width="9" style="731"/>
    <col min="8448" max="8448" width="4.140625" style="731" customWidth="1"/>
    <col min="8449" max="8449" width="4.28515625" style="731" customWidth="1"/>
    <col min="8450" max="8450" width="13.5703125" style="731" customWidth="1"/>
    <col min="8451" max="8451" width="65" style="731" customWidth="1"/>
    <col min="8452" max="8452" width="6.7109375" style="731" customWidth="1"/>
    <col min="8453" max="8453" width="8.42578125" style="731" customWidth="1"/>
    <col min="8454" max="8454" width="10" style="731" customWidth="1"/>
    <col min="8455" max="8455" width="15.7109375" style="731" customWidth="1"/>
    <col min="8456" max="8456" width="18.140625" style="731" customWidth="1"/>
    <col min="8457" max="8457" width="15.85546875" style="731" customWidth="1"/>
    <col min="8458" max="8458" width="11.42578125" style="731" bestFit="1" customWidth="1"/>
    <col min="8459" max="8459" width="10.7109375" style="731" bestFit="1" customWidth="1"/>
    <col min="8460" max="8460" width="14" style="731" bestFit="1" customWidth="1"/>
    <col min="8461" max="8461" width="10" style="731" bestFit="1" customWidth="1"/>
    <col min="8462" max="8462" width="10.28515625" style="731" bestFit="1" customWidth="1"/>
    <col min="8463" max="8463" width="10" style="731" customWidth="1"/>
    <col min="8464" max="8464" width="12.7109375" style="731" customWidth="1"/>
    <col min="8465" max="8465" width="17.42578125" style="731" customWidth="1"/>
    <col min="8466" max="8466" width="10.140625" style="731" bestFit="1" customWidth="1"/>
    <col min="8467" max="8703" width="9" style="731"/>
    <col min="8704" max="8704" width="4.140625" style="731" customWidth="1"/>
    <col min="8705" max="8705" width="4.28515625" style="731" customWidth="1"/>
    <col min="8706" max="8706" width="13.5703125" style="731" customWidth="1"/>
    <col min="8707" max="8707" width="65" style="731" customWidth="1"/>
    <col min="8708" max="8708" width="6.7109375" style="731" customWidth="1"/>
    <col min="8709" max="8709" width="8.42578125" style="731" customWidth="1"/>
    <col min="8710" max="8710" width="10" style="731" customWidth="1"/>
    <col min="8711" max="8711" width="15.7109375" style="731" customWidth="1"/>
    <col min="8712" max="8712" width="18.140625" style="731" customWidth="1"/>
    <col min="8713" max="8713" width="15.85546875" style="731" customWidth="1"/>
    <col min="8714" max="8714" width="11.42578125" style="731" bestFit="1" customWidth="1"/>
    <col min="8715" max="8715" width="10.7109375" style="731" bestFit="1" customWidth="1"/>
    <col min="8716" max="8716" width="14" style="731" bestFit="1" customWidth="1"/>
    <col min="8717" max="8717" width="10" style="731" bestFit="1" customWidth="1"/>
    <col min="8718" max="8718" width="10.28515625" style="731" bestFit="1" customWidth="1"/>
    <col min="8719" max="8719" width="10" style="731" customWidth="1"/>
    <col min="8720" max="8720" width="12.7109375" style="731" customWidth="1"/>
    <col min="8721" max="8721" width="17.42578125" style="731" customWidth="1"/>
    <col min="8722" max="8722" width="10.140625" style="731" bestFit="1" customWidth="1"/>
    <col min="8723" max="8959" width="9" style="731"/>
    <col min="8960" max="8960" width="4.140625" style="731" customWidth="1"/>
    <col min="8961" max="8961" width="4.28515625" style="731" customWidth="1"/>
    <col min="8962" max="8962" width="13.5703125" style="731" customWidth="1"/>
    <col min="8963" max="8963" width="65" style="731" customWidth="1"/>
    <col min="8964" max="8964" width="6.7109375" style="731" customWidth="1"/>
    <col min="8965" max="8965" width="8.42578125" style="731" customWidth="1"/>
    <col min="8966" max="8966" width="10" style="731" customWidth="1"/>
    <col min="8967" max="8967" width="15.7109375" style="731" customWidth="1"/>
    <col min="8968" max="8968" width="18.140625" style="731" customWidth="1"/>
    <col min="8969" max="8969" width="15.85546875" style="731" customWidth="1"/>
    <col min="8970" max="8970" width="11.42578125" style="731" bestFit="1" customWidth="1"/>
    <col min="8971" max="8971" width="10.7109375" style="731" bestFit="1" customWidth="1"/>
    <col min="8972" max="8972" width="14" style="731" bestFit="1" customWidth="1"/>
    <col min="8973" max="8973" width="10" style="731" bestFit="1" customWidth="1"/>
    <col min="8974" max="8974" width="10.28515625" style="731" bestFit="1" customWidth="1"/>
    <col min="8975" max="8975" width="10" style="731" customWidth="1"/>
    <col min="8976" max="8976" width="12.7109375" style="731" customWidth="1"/>
    <col min="8977" max="8977" width="17.42578125" style="731" customWidth="1"/>
    <col min="8978" max="8978" width="10.140625" style="731" bestFit="1" customWidth="1"/>
    <col min="8979" max="9215" width="9" style="731"/>
    <col min="9216" max="9216" width="4.140625" style="731" customWidth="1"/>
    <col min="9217" max="9217" width="4.28515625" style="731" customWidth="1"/>
    <col min="9218" max="9218" width="13.5703125" style="731" customWidth="1"/>
    <col min="9219" max="9219" width="65" style="731" customWidth="1"/>
    <col min="9220" max="9220" width="6.7109375" style="731" customWidth="1"/>
    <col min="9221" max="9221" width="8.42578125" style="731" customWidth="1"/>
    <col min="9222" max="9222" width="10" style="731" customWidth="1"/>
    <col min="9223" max="9223" width="15.7109375" style="731" customWidth="1"/>
    <col min="9224" max="9224" width="18.140625" style="731" customWidth="1"/>
    <col min="9225" max="9225" width="15.85546875" style="731" customWidth="1"/>
    <col min="9226" max="9226" width="11.42578125" style="731" bestFit="1" customWidth="1"/>
    <col min="9227" max="9227" width="10.7109375" style="731" bestFit="1" customWidth="1"/>
    <col min="9228" max="9228" width="14" style="731" bestFit="1" customWidth="1"/>
    <col min="9229" max="9229" width="10" style="731" bestFit="1" customWidth="1"/>
    <col min="9230" max="9230" width="10.28515625" style="731" bestFit="1" customWidth="1"/>
    <col min="9231" max="9231" width="10" style="731" customWidth="1"/>
    <col min="9232" max="9232" width="12.7109375" style="731" customWidth="1"/>
    <col min="9233" max="9233" width="17.42578125" style="731" customWidth="1"/>
    <col min="9234" max="9234" width="10.140625" style="731" bestFit="1" customWidth="1"/>
    <col min="9235" max="9471" width="9" style="731"/>
    <col min="9472" max="9472" width="4.140625" style="731" customWidth="1"/>
    <col min="9473" max="9473" width="4.28515625" style="731" customWidth="1"/>
    <col min="9474" max="9474" width="13.5703125" style="731" customWidth="1"/>
    <col min="9475" max="9475" width="65" style="731" customWidth="1"/>
    <col min="9476" max="9476" width="6.7109375" style="731" customWidth="1"/>
    <col min="9477" max="9477" width="8.42578125" style="731" customWidth="1"/>
    <col min="9478" max="9478" width="10" style="731" customWidth="1"/>
    <col min="9479" max="9479" width="15.7109375" style="731" customWidth="1"/>
    <col min="9480" max="9480" width="18.140625" style="731" customWidth="1"/>
    <col min="9481" max="9481" width="15.85546875" style="731" customWidth="1"/>
    <col min="9482" max="9482" width="11.42578125" style="731" bestFit="1" customWidth="1"/>
    <col min="9483" max="9483" width="10.7109375" style="731" bestFit="1" customWidth="1"/>
    <col min="9484" max="9484" width="14" style="731" bestFit="1" customWidth="1"/>
    <col min="9485" max="9485" width="10" style="731" bestFit="1" customWidth="1"/>
    <col min="9486" max="9486" width="10.28515625" style="731" bestFit="1" customWidth="1"/>
    <col min="9487" max="9487" width="10" style="731" customWidth="1"/>
    <col min="9488" max="9488" width="12.7109375" style="731" customWidth="1"/>
    <col min="9489" max="9489" width="17.42578125" style="731" customWidth="1"/>
    <col min="9490" max="9490" width="10.140625" style="731" bestFit="1" customWidth="1"/>
    <col min="9491" max="9727" width="9" style="731"/>
    <col min="9728" max="9728" width="4.140625" style="731" customWidth="1"/>
    <col min="9729" max="9729" width="4.28515625" style="731" customWidth="1"/>
    <col min="9730" max="9730" width="13.5703125" style="731" customWidth="1"/>
    <col min="9731" max="9731" width="65" style="731" customWidth="1"/>
    <col min="9732" max="9732" width="6.7109375" style="731" customWidth="1"/>
    <col min="9733" max="9733" width="8.42578125" style="731" customWidth="1"/>
    <col min="9734" max="9734" width="10" style="731" customWidth="1"/>
    <col min="9735" max="9735" width="15.7109375" style="731" customWidth="1"/>
    <col min="9736" max="9736" width="18.140625" style="731" customWidth="1"/>
    <col min="9737" max="9737" width="15.85546875" style="731" customWidth="1"/>
    <col min="9738" max="9738" width="11.42578125" style="731" bestFit="1" customWidth="1"/>
    <col min="9739" max="9739" width="10.7109375" style="731" bestFit="1" customWidth="1"/>
    <col min="9740" max="9740" width="14" style="731" bestFit="1" customWidth="1"/>
    <col min="9741" max="9741" width="10" style="731" bestFit="1" customWidth="1"/>
    <col min="9742" max="9742" width="10.28515625" style="731" bestFit="1" customWidth="1"/>
    <col min="9743" max="9743" width="10" style="731" customWidth="1"/>
    <col min="9744" max="9744" width="12.7109375" style="731" customWidth="1"/>
    <col min="9745" max="9745" width="17.42578125" style="731" customWidth="1"/>
    <col min="9746" max="9746" width="10.140625" style="731" bestFit="1" customWidth="1"/>
    <col min="9747" max="9983" width="9" style="731"/>
    <col min="9984" max="9984" width="4.140625" style="731" customWidth="1"/>
    <col min="9985" max="9985" width="4.28515625" style="731" customWidth="1"/>
    <col min="9986" max="9986" width="13.5703125" style="731" customWidth="1"/>
    <col min="9987" max="9987" width="65" style="731" customWidth="1"/>
    <col min="9988" max="9988" width="6.7109375" style="731" customWidth="1"/>
    <col min="9989" max="9989" width="8.42578125" style="731" customWidth="1"/>
    <col min="9990" max="9990" width="10" style="731" customWidth="1"/>
    <col min="9991" max="9991" width="15.7109375" style="731" customWidth="1"/>
    <col min="9992" max="9992" width="18.140625" style="731" customWidth="1"/>
    <col min="9993" max="9993" width="15.85546875" style="731" customWidth="1"/>
    <col min="9994" max="9994" width="11.42578125" style="731" bestFit="1" customWidth="1"/>
    <col min="9995" max="9995" width="10.7109375" style="731" bestFit="1" customWidth="1"/>
    <col min="9996" max="9996" width="14" style="731" bestFit="1" customWidth="1"/>
    <col min="9997" max="9997" width="10" style="731" bestFit="1" customWidth="1"/>
    <col min="9998" max="9998" width="10.28515625" style="731" bestFit="1" customWidth="1"/>
    <col min="9999" max="9999" width="10" style="731" customWidth="1"/>
    <col min="10000" max="10000" width="12.7109375" style="731" customWidth="1"/>
    <col min="10001" max="10001" width="17.42578125" style="731" customWidth="1"/>
    <col min="10002" max="10002" width="10.140625" style="731" bestFit="1" customWidth="1"/>
    <col min="10003" max="10239" width="9" style="731"/>
    <col min="10240" max="10240" width="4.140625" style="731" customWidth="1"/>
    <col min="10241" max="10241" width="4.28515625" style="731" customWidth="1"/>
    <col min="10242" max="10242" width="13.5703125" style="731" customWidth="1"/>
    <col min="10243" max="10243" width="65" style="731" customWidth="1"/>
    <col min="10244" max="10244" width="6.7109375" style="731" customWidth="1"/>
    <col min="10245" max="10245" width="8.42578125" style="731" customWidth="1"/>
    <col min="10246" max="10246" width="10" style="731" customWidth="1"/>
    <col min="10247" max="10247" width="15.7109375" style="731" customWidth="1"/>
    <col min="10248" max="10248" width="18.140625" style="731" customWidth="1"/>
    <col min="10249" max="10249" width="15.85546875" style="731" customWidth="1"/>
    <col min="10250" max="10250" width="11.42578125" style="731" bestFit="1" customWidth="1"/>
    <col min="10251" max="10251" width="10.7109375" style="731" bestFit="1" customWidth="1"/>
    <col min="10252" max="10252" width="14" style="731" bestFit="1" customWidth="1"/>
    <col min="10253" max="10253" width="10" style="731" bestFit="1" customWidth="1"/>
    <col min="10254" max="10254" width="10.28515625" style="731" bestFit="1" customWidth="1"/>
    <col min="10255" max="10255" width="10" style="731" customWidth="1"/>
    <col min="10256" max="10256" width="12.7109375" style="731" customWidth="1"/>
    <col min="10257" max="10257" width="17.42578125" style="731" customWidth="1"/>
    <col min="10258" max="10258" width="10.140625" style="731" bestFit="1" customWidth="1"/>
    <col min="10259" max="10495" width="9" style="731"/>
    <col min="10496" max="10496" width="4.140625" style="731" customWidth="1"/>
    <col min="10497" max="10497" width="4.28515625" style="731" customWidth="1"/>
    <col min="10498" max="10498" width="13.5703125" style="731" customWidth="1"/>
    <col min="10499" max="10499" width="65" style="731" customWidth="1"/>
    <col min="10500" max="10500" width="6.7109375" style="731" customWidth="1"/>
    <col min="10501" max="10501" width="8.42578125" style="731" customWidth="1"/>
    <col min="10502" max="10502" width="10" style="731" customWidth="1"/>
    <col min="10503" max="10503" width="15.7109375" style="731" customWidth="1"/>
    <col min="10504" max="10504" width="18.140625" style="731" customWidth="1"/>
    <col min="10505" max="10505" width="15.85546875" style="731" customWidth="1"/>
    <col min="10506" max="10506" width="11.42578125" style="731" bestFit="1" customWidth="1"/>
    <col min="10507" max="10507" width="10.7109375" style="731" bestFit="1" customWidth="1"/>
    <col min="10508" max="10508" width="14" style="731" bestFit="1" customWidth="1"/>
    <col min="10509" max="10509" width="10" style="731" bestFit="1" customWidth="1"/>
    <col min="10510" max="10510" width="10.28515625" style="731" bestFit="1" customWidth="1"/>
    <col min="10511" max="10511" width="10" style="731" customWidth="1"/>
    <col min="10512" max="10512" width="12.7109375" style="731" customWidth="1"/>
    <col min="10513" max="10513" width="17.42578125" style="731" customWidth="1"/>
    <col min="10514" max="10514" width="10.140625" style="731" bestFit="1" customWidth="1"/>
    <col min="10515" max="10751" width="9" style="731"/>
    <col min="10752" max="10752" width="4.140625" style="731" customWidth="1"/>
    <col min="10753" max="10753" width="4.28515625" style="731" customWidth="1"/>
    <col min="10754" max="10754" width="13.5703125" style="731" customWidth="1"/>
    <col min="10755" max="10755" width="65" style="731" customWidth="1"/>
    <col min="10756" max="10756" width="6.7109375" style="731" customWidth="1"/>
    <col min="10757" max="10757" width="8.42578125" style="731" customWidth="1"/>
    <col min="10758" max="10758" width="10" style="731" customWidth="1"/>
    <col min="10759" max="10759" width="15.7109375" style="731" customWidth="1"/>
    <col min="10760" max="10760" width="18.140625" style="731" customWidth="1"/>
    <col min="10761" max="10761" width="15.85546875" style="731" customWidth="1"/>
    <col min="10762" max="10762" width="11.42578125" style="731" bestFit="1" customWidth="1"/>
    <col min="10763" max="10763" width="10.7109375" style="731" bestFit="1" customWidth="1"/>
    <col min="10764" max="10764" width="14" style="731" bestFit="1" customWidth="1"/>
    <col min="10765" max="10765" width="10" style="731" bestFit="1" customWidth="1"/>
    <col min="10766" max="10766" width="10.28515625" style="731" bestFit="1" customWidth="1"/>
    <col min="10767" max="10767" width="10" style="731" customWidth="1"/>
    <col min="10768" max="10768" width="12.7109375" style="731" customWidth="1"/>
    <col min="10769" max="10769" width="17.42578125" style="731" customWidth="1"/>
    <col min="10770" max="10770" width="10.140625" style="731" bestFit="1" customWidth="1"/>
    <col min="10771" max="11007" width="9" style="731"/>
    <col min="11008" max="11008" width="4.140625" style="731" customWidth="1"/>
    <col min="11009" max="11009" width="4.28515625" style="731" customWidth="1"/>
    <col min="11010" max="11010" width="13.5703125" style="731" customWidth="1"/>
    <col min="11011" max="11011" width="65" style="731" customWidth="1"/>
    <col min="11012" max="11012" width="6.7109375" style="731" customWidth="1"/>
    <col min="11013" max="11013" width="8.42578125" style="731" customWidth="1"/>
    <col min="11014" max="11014" width="10" style="731" customWidth="1"/>
    <col min="11015" max="11015" width="15.7109375" style="731" customWidth="1"/>
    <col min="11016" max="11016" width="18.140625" style="731" customWidth="1"/>
    <col min="11017" max="11017" width="15.85546875" style="731" customWidth="1"/>
    <col min="11018" max="11018" width="11.42578125" style="731" bestFit="1" customWidth="1"/>
    <col min="11019" max="11019" width="10.7109375" style="731" bestFit="1" customWidth="1"/>
    <col min="11020" max="11020" width="14" style="731" bestFit="1" customWidth="1"/>
    <col min="11021" max="11021" width="10" style="731" bestFit="1" customWidth="1"/>
    <col min="11022" max="11022" width="10.28515625" style="731" bestFit="1" customWidth="1"/>
    <col min="11023" max="11023" width="10" style="731" customWidth="1"/>
    <col min="11024" max="11024" width="12.7109375" style="731" customWidth="1"/>
    <col min="11025" max="11025" width="17.42578125" style="731" customWidth="1"/>
    <col min="11026" max="11026" width="10.140625" style="731" bestFit="1" customWidth="1"/>
    <col min="11027" max="11263" width="9" style="731"/>
    <col min="11264" max="11264" width="4.140625" style="731" customWidth="1"/>
    <col min="11265" max="11265" width="4.28515625" style="731" customWidth="1"/>
    <col min="11266" max="11266" width="13.5703125" style="731" customWidth="1"/>
    <col min="11267" max="11267" width="65" style="731" customWidth="1"/>
    <col min="11268" max="11268" width="6.7109375" style="731" customWidth="1"/>
    <col min="11269" max="11269" width="8.42578125" style="731" customWidth="1"/>
    <col min="11270" max="11270" width="10" style="731" customWidth="1"/>
    <col min="11271" max="11271" width="15.7109375" style="731" customWidth="1"/>
    <col min="11272" max="11272" width="18.140625" style="731" customWidth="1"/>
    <col min="11273" max="11273" width="15.85546875" style="731" customWidth="1"/>
    <col min="11274" max="11274" width="11.42578125" style="731" bestFit="1" customWidth="1"/>
    <col min="11275" max="11275" width="10.7109375" style="731" bestFit="1" customWidth="1"/>
    <col min="11276" max="11276" width="14" style="731" bestFit="1" customWidth="1"/>
    <col min="11277" max="11277" width="10" style="731" bestFit="1" customWidth="1"/>
    <col min="11278" max="11278" width="10.28515625" style="731" bestFit="1" customWidth="1"/>
    <col min="11279" max="11279" width="10" style="731" customWidth="1"/>
    <col min="11280" max="11280" width="12.7109375" style="731" customWidth="1"/>
    <col min="11281" max="11281" width="17.42578125" style="731" customWidth="1"/>
    <col min="11282" max="11282" width="10.140625" style="731" bestFit="1" customWidth="1"/>
    <col min="11283" max="11519" width="9" style="731"/>
    <col min="11520" max="11520" width="4.140625" style="731" customWidth="1"/>
    <col min="11521" max="11521" width="4.28515625" style="731" customWidth="1"/>
    <col min="11522" max="11522" width="13.5703125" style="731" customWidth="1"/>
    <col min="11523" max="11523" width="65" style="731" customWidth="1"/>
    <col min="11524" max="11524" width="6.7109375" style="731" customWidth="1"/>
    <col min="11525" max="11525" width="8.42578125" style="731" customWidth="1"/>
    <col min="11526" max="11526" width="10" style="731" customWidth="1"/>
    <col min="11527" max="11527" width="15.7109375" style="731" customWidth="1"/>
    <col min="11528" max="11528" width="18.140625" style="731" customWidth="1"/>
    <col min="11529" max="11529" width="15.85546875" style="731" customWidth="1"/>
    <col min="11530" max="11530" width="11.42578125" style="731" bestFit="1" customWidth="1"/>
    <col min="11531" max="11531" width="10.7109375" style="731" bestFit="1" customWidth="1"/>
    <col min="11532" max="11532" width="14" style="731" bestFit="1" customWidth="1"/>
    <col min="11533" max="11533" width="10" style="731" bestFit="1" customWidth="1"/>
    <col min="11534" max="11534" width="10.28515625" style="731" bestFit="1" customWidth="1"/>
    <col min="11535" max="11535" width="10" style="731" customWidth="1"/>
    <col min="11536" max="11536" width="12.7109375" style="731" customWidth="1"/>
    <col min="11537" max="11537" width="17.42578125" style="731" customWidth="1"/>
    <col min="11538" max="11538" width="10.140625" style="731" bestFit="1" customWidth="1"/>
    <col min="11539" max="11775" width="9" style="731"/>
    <col min="11776" max="11776" width="4.140625" style="731" customWidth="1"/>
    <col min="11777" max="11777" width="4.28515625" style="731" customWidth="1"/>
    <col min="11778" max="11778" width="13.5703125" style="731" customWidth="1"/>
    <col min="11779" max="11779" width="65" style="731" customWidth="1"/>
    <col min="11780" max="11780" width="6.7109375" style="731" customWidth="1"/>
    <col min="11781" max="11781" width="8.42578125" style="731" customWidth="1"/>
    <col min="11782" max="11782" width="10" style="731" customWidth="1"/>
    <col min="11783" max="11783" width="15.7109375" style="731" customWidth="1"/>
    <col min="11784" max="11784" width="18.140625" style="731" customWidth="1"/>
    <col min="11785" max="11785" width="15.85546875" style="731" customWidth="1"/>
    <col min="11786" max="11786" width="11.42578125" style="731" bestFit="1" customWidth="1"/>
    <col min="11787" max="11787" width="10.7109375" style="731" bestFit="1" customWidth="1"/>
    <col min="11788" max="11788" width="14" style="731" bestFit="1" customWidth="1"/>
    <col min="11789" max="11789" width="10" style="731" bestFit="1" customWidth="1"/>
    <col min="11790" max="11790" width="10.28515625" style="731" bestFit="1" customWidth="1"/>
    <col min="11791" max="11791" width="10" style="731" customWidth="1"/>
    <col min="11792" max="11792" width="12.7109375" style="731" customWidth="1"/>
    <col min="11793" max="11793" width="17.42578125" style="731" customWidth="1"/>
    <col min="11794" max="11794" width="10.140625" style="731" bestFit="1" customWidth="1"/>
    <col min="11795" max="12031" width="9" style="731"/>
    <col min="12032" max="12032" width="4.140625" style="731" customWidth="1"/>
    <col min="12033" max="12033" width="4.28515625" style="731" customWidth="1"/>
    <col min="12034" max="12034" width="13.5703125" style="731" customWidth="1"/>
    <col min="12035" max="12035" width="65" style="731" customWidth="1"/>
    <col min="12036" max="12036" width="6.7109375" style="731" customWidth="1"/>
    <col min="12037" max="12037" width="8.42578125" style="731" customWidth="1"/>
    <col min="12038" max="12038" width="10" style="731" customWidth="1"/>
    <col min="12039" max="12039" width="15.7109375" style="731" customWidth="1"/>
    <col min="12040" max="12040" width="18.140625" style="731" customWidth="1"/>
    <col min="12041" max="12041" width="15.85546875" style="731" customWidth="1"/>
    <col min="12042" max="12042" width="11.42578125" style="731" bestFit="1" customWidth="1"/>
    <col min="12043" max="12043" width="10.7109375" style="731" bestFit="1" customWidth="1"/>
    <col min="12044" max="12044" width="14" style="731" bestFit="1" customWidth="1"/>
    <col min="12045" max="12045" width="10" style="731" bestFit="1" customWidth="1"/>
    <col min="12046" max="12046" width="10.28515625" style="731" bestFit="1" customWidth="1"/>
    <col min="12047" max="12047" width="10" style="731" customWidth="1"/>
    <col min="12048" max="12048" width="12.7109375" style="731" customWidth="1"/>
    <col min="12049" max="12049" width="17.42578125" style="731" customWidth="1"/>
    <col min="12050" max="12050" width="10.140625" style="731" bestFit="1" customWidth="1"/>
    <col min="12051" max="12287" width="9" style="731"/>
    <col min="12288" max="12288" width="4.140625" style="731" customWidth="1"/>
    <col min="12289" max="12289" width="4.28515625" style="731" customWidth="1"/>
    <col min="12290" max="12290" width="13.5703125" style="731" customWidth="1"/>
    <col min="12291" max="12291" width="65" style="731" customWidth="1"/>
    <col min="12292" max="12292" width="6.7109375" style="731" customWidth="1"/>
    <col min="12293" max="12293" width="8.42578125" style="731" customWidth="1"/>
    <col min="12294" max="12294" width="10" style="731" customWidth="1"/>
    <col min="12295" max="12295" width="15.7109375" style="731" customWidth="1"/>
    <col min="12296" max="12296" width="18.140625" style="731" customWidth="1"/>
    <col min="12297" max="12297" width="15.85546875" style="731" customWidth="1"/>
    <col min="12298" max="12298" width="11.42578125" style="731" bestFit="1" customWidth="1"/>
    <col min="12299" max="12299" width="10.7109375" style="731" bestFit="1" customWidth="1"/>
    <col min="12300" max="12300" width="14" style="731" bestFit="1" customWidth="1"/>
    <col min="12301" max="12301" width="10" style="731" bestFit="1" customWidth="1"/>
    <col min="12302" max="12302" width="10.28515625" style="731" bestFit="1" customWidth="1"/>
    <col min="12303" max="12303" width="10" style="731" customWidth="1"/>
    <col min="12304" max="12304" width="12.7109375" style="731" customWidth="1"/>
    <col min="12305" max="12305" width="17.42578125" style="731" customWidth="1"/>
    <col min="12306" max="12306" width="10.140625" style="731" bestFit="1" customWidth="1"/>
    <col min="12307" max="12543" width="9" style="731"/>
    <col min="12544" max="12544" width="4.140625" style="731" customWidth="1"/>
    <col min="12545" max="12545" width="4.28515625" style="731" customWidth="1"/>
    <col min="12546" max="12546" width="13.5703125" style="731" customWidth="1"/>
    <col min="12547" max="12547" width="65" style="731" customWidth="1"/>
    <col min="12548" max="12548" width="6.7109375" style="731" customWidth="1"/>
    <col min="12549" max="12549" width="8.42578125" style="731" customWidth="1"/>
    <col min="12550" max="12550" width="10" style="731" customWidth="1"/>
    <col min="12551" max="12551" width="15.7109375" style="731" customWidth="1"/>
    <col min="12552" max="12552" width="18.140625" style="731" customWidth="1"/>
    <col min="12553" max="12553" width="15.85546875" style="731" customWidth="1"/>
    <col min="12554" max="12554" width="11.42578125" style="731" bestFit="1" customWidth="1"/>
    <col min="12555" max="12555" width="10.7109375" style="731" bestFit="1" customWidth="1"/>
    <col min="12556" max="12556" width="14" style="731" bestFit="1" customWidth="1"/>
    <col min="12557" max="12557" width="10" style="731" bestFit="1" customWidth="1"/>
    <col min="12558" max="12558" width="10.28515625" style="731" bestFit="1" customWidth="1"/>
    <col min="12559" max="12559" width="10" style="731" customWidth="1"/>
    <col min="12560" max="12560" width="12.7109375" style="731" customWidth="1"/>
    <col min="12561" max="12561" width="17.42578125" style="731" customWidth="1"/>
    <col min="12562" max="12562" width="10.140625" style="731" bestFit="1" customWidth="1"/>
    <col min="12563" max="12799" width="9" style="731"/>
    <col min="12800" max="12800" width="4.140625" style="731" customWidth="1"/>
    <col min="12801" max="12801" width="4.28515625" style="731" customWidth="1"/>
    <col min="12802" max="12802" width="13.5703125" style="731" customWidth="1"/>
    <col min="12803" max="12803" width="65" style="731" customWidth="1"/>
    <col min="12804" max="12804" width="6.7109375" style="731" customWidth="1"/>
    <col min="12805" max="12805" width="8.42578125" style="731" customWidth="1"/>
    <col min="12806" max="12806" width="10" style="731" customWidth="1"/>
    <col min="12807" max="12807" width="15.7109375" style="731" customWidth="1"/>
    <col min="12808" max="12808" width="18.140625" style="731" customWidth="1"/>
    <col min="12809" max="12809" width="15.85546875" style="731" customWidth="1"/>
    <col min="12810" max="12810" width="11.42578125" style="731" bestFit="1" customWidth="1"/>
    <col min="12811" max="12811" width="10.7109375" style="731" bestFit="1" customWidth="1"/>
    <col min="12812" max="12812" width="14" style="731" bestFit="1" customWidth="1"/>
    <col min="12813" max="12813" width="10" style="731" bestFit="1" customWidth="1"/>
    <col min="12814" max="12814" width="10.28515625" style="731" bestFit="1" customWidth="1"/>
    <col min="12815" max="12815" width="10" style="731" customWidth="1"/>
    <col min="12816" max="12816" width="12.7109375" style="731" customWidth="1"/>
    <col min="12817" max="12817" width="17.42578125" style="731" customWidth="1"/>
    <col min="12818" max="12818" width="10.140625" style="731" bestFit="1" customWidth="1"/>
    <col min="12819" max="13055" width="9" style="731"/>
    <col min="13056" max="13056" width="4.140625" style="731" customWidth="1"/>
    <col min="13057" max="13057" width="4.28515625" style="731" customWidth="1"/>
    <col min="13058" max="13058" width="13.5703125" style="731" customWidth="1"/>
    <col min="13059" max="13059" width="65" style="731" customWidth="1"/>
    <col min="13060" max="13060" width="6.7109375" style="731" customWidth="1"/>
    <col min="13061" max="13061" width="8.42578125" style="731" customWidth="1"/>
    <col min="13062" max="13062" width="10" style="731" customWidth="1"/>
    <col min="13063" max="13063" width="15.7109375" style="731" customWidth="1"/>
    <col min="13064" max="13064" width="18.140625" style="731" customWidth="1"/>
    <col min="13065" max="13065" width="15.85546875" style="731" customWidth="1"/>
    <col min="13066" max="13066" width="11.42578125" style="731" bestFit="1" customWidth="1"/>
    <col min="13067" max="13067" width="10.7109375" style="731" bestFit="1" customWidth="1"/>
    <col min="13068" max="13068" width="14" style="731" bestFit="1" customWidth="1"/>
    <col min="13069" max="13069" width="10" style="731" bestFit="1" customWidth="1"/>
    <col min="13070" max="13070" width="10.28515625" style="731" bestFit="1" customWidth="1"/>
    <col min="13071" max="13071" width="10" style="731" customWidth="1"/>
    <col min="13072" max="13072" width="12.7109375" style="731" customWidth="1"/>
    <col min="13073" max="13073" width="17.42578125" style="731" customWidth="1"/>
    <col min="13074" max="13074" width="10.140625" style="731" bestFit="1" customWidth="1"/>
    <col min="13075" max="13311" width="9" style="731"/>
    <col min="13312" max="13312" width="4.140625" style="731" customWidth="1"/>
    <col min="13313" max="13313" width="4.28515625" style="731" customWidth="1"/>
    <col min="13314" max="13314" width="13.5703125" style="731" customWidth="1"/>
    <col min="13315" max="13315" width="65" style="731" customWidth="1"/>
    <col min="13316" max="13316" width="6.7109375" style="731" customWidth="1"/>
    <col min="13317" max="13317" width="8.42578125" style="731" customWidth="1"/>
    <col min="13318" max="13318" width="10" style="731" customWidth="1"/>
    <col min="13319" max="13319" width="15.7109375" style="731" customWidth="1"/>
    <col min="13320" max="13320" width="18.140625" style="731" customWidth="1"/>
    <col min="13321" max="13321" width="15.85546875" style="731" customWidth="1"/>
    <col min="13322" max="13322" width="11.42578125" style="731" bestFit="1" customWidth="1"/>
    <col min="13323" max="13323" width="10.7109375" style="731" bestFit="1" customWidth="1"/>
    <col min="13324" max="13324" width="14" style="731" bestFit="1" customWidth="1"/>
    <col min="13325" max="13325" width="10" style="731" bestFit="1" customWidth="1"/>
    <col min="13326" max="13326" width="10.28515625" style="731" bestFit="1" customWidth="1"/>
    <col min="13327" max="13327" width="10" style="731" customWidth="1"/>
    <col min="13328" max="13328" width="12.7109375" style="731" customWidth="1"/>
    <col min="13329" max="13329" width="17.42578125" style="731" customWidth="1"/>
    <col min="13330" max="13330" width="10.140625" style="731" bestFit="1" customWidth="1"/>
    <col min="13331" max="13567" width="9" style="731"/>
    <col min="13568" max="13568" width="4.140625" style="731" customWidth="1"/>
    <col min="13569" max="13569" width="4.28515625" style="731" customWidth="1"/>
    <col min="13570" max="13570" width="13.5703125" style="731" customWidth="1"/>
    <col min="13571" max="13571" width="65" style="731" customWidth="1"/>
    <col min="13572" max="13572" width="6.7109375" style="731" customWidth="1"/>
    <col min="13573" max="13573" width="8.42578125" style="731" customWidth="1"/>
    <col min="13574" max="13574" width="10" style="731" customWidth="1"/>
    <col min="13575" max="13575" width="15.7109375" style="731" customWidth="1"/>
    <col min="13576" max="13576" width="18.140625" style="731" customWidth="1"/>
    <col min="13577" max="13577" width="15.85546875" style="731" customWidth="1"/>
    <col min="13578" max="13578" width="11.42578125" style="731" bestFit="1" customWidth="1"/>
    <col min="13579" max="13579" width="10.7109375" style="731" bestFit="1" customWidth="1"/>
    <col min="13580" max="13580" width="14" style="731" bestFit="1" customWidth="1"/>
    <col min="13581" max="13581" width="10" style="731" bestFit="1" customWidth="1"/>
    <col min="13582" max="13582" width="10.28515625" style="731" bestFit="1" customWidth="1"/>
    <col min="13583" max="13583" width="10" style="731" customWidth="1"/>
    <col min="13584" max="13584" width="12.7109375" style="731" customWidth="1"/>
    <col min="13585" max="13585" width="17.42578125" style="731" customWidth="1"/>
    <col min="13586" max="13586" width="10.140625" style="731" bestFit="1" customWidth="1"/>
    <col min="13587" max="13823" width="9" style="731"/>
    <col min="13824" max="13824" width="4.140625" style="731" customWidth="1"/>
    <col min="13825" max="13825" width="4.28515625" style="731" customWidth="1"/>
    <col min="13826" max="13826" width="13.5703125" style="731" customWidth="1"/>
    <col min="13827" max="13827" width="65" style="731" customWidth="1"/>
    <col min="13828" max="13828" width="6.7109375" style="731" customWidth="1"/>
    <col min="13829" max="13829" width="8.42578125" style="731" customWidth="1"/>
    <col min="13830" max="13830" width="10" style="731" customWidth="1"/>
    <col min="13831" max="13831" width="15.7109375" style="731" customWidth="1"/>
    <col min="13832" max="13832" width="18.140625" style="731" customWidth="1"/>
    <col min="13833" max="13833" width="15.85546875" style="731" customWidth="1"/>
    <col min="13834" max="13834" width="11.42578125" style="731" bestFit="1" customWidth="1"/>
    <col min="13835" max="13835" width="10.7109375" style="731" bestFit="1" customWidth="1"/>
    <col min="13836" max="13836" width="14" style="731" bestFit="1" customWidth="1"/>
    <col min="13837" max="13837" width="10" style="731" bestFit="1" customWidth="1"/>
    <col min="13838" max="13838" width="10.28515625" style="731" bestFit="1" customWidth="1"/>
    <col min="13839" max="13839" width="10" style="731" customWidth="1"/>
    <col min="13840" max="13840" width="12.7109375" style="731" customWidth="1"/>
    <col min="13841" max="13841" width="17.42578125" style="731" customWidth="1"/>
    <col min="13842" max="13842" width="10.140625" style="731" bestFit="1" customWidth="1"/>
    <col min="13843" max="14079" width="9" style="731"/>
    <col min="14080" max="14080" width="4.140625" style="731" customWidth="1"/>
    <col min="14081" max="14081" width="4.28515625" style="731" customWidth="1"/>
    <col min="14082" max="14082" width="13.5703125" style="731" customWidth="1"/>
    <col min="14083" max="14083" width="65" style="731" customWidth="1"/>
    <col min="14084" max="14084" width="6.7109375" style="731" customWidth="1"/>
    <col min="14085" max="14085" width="8.42578125" style="731" customWidth="1"/>
    <col min="14086" max="14086" width="10" style="731" customWidth="1"/>
    <col min="14087" max="14087" width="15.7109375" style="731" customWidth="1"/>
    <col min="14088" max="14088" width="18.140625" style="731" customWidth="1"/>
    <col min="14089" max="14089" width="15.85546875" style="731" customWidth="1"/>
    <col min="14090" max="14090" width="11.42578125" style="731" bestFit="1" customWidth="1"/>
    <col min="14091" max="14091" width="10.7109375" style="731" bestFit="1" customWidth="1"/>
    <col min="14092" max="14092" width="14" style="731" bestFit="1" customWidth="1"/>
    <col min="14093" max="14093" width="10" style="731" bestFit="1" customWidth="1"/>
    <col min="14094" max="14094" width="10.28515625" style="731" bestFit="1" customWidth="1"/>
    <col min="14095" max="14095" width="10" style="731" customWidth="1"/>
    <col min="14096" max="14096" width="12.7109375" style="731" customWidth="1"/>
    <col min="14097" max="14097" width="17.42578125" style="731" customWidth="1"/>
    <col min="14098" max="14098" width="10.140625" style="731" bestFit="1" customWidth="1"/>
    <col min="14099" max="14335" width="9" style="731"/>
    <col min="14336" max="14336" width="4.140625" style="731" customWidth="1"/>
    <col min="14337" max="14337" width="4.28515625" style="731" customWidth="1"/>
    <col min="14338" max="14338" width="13.5703125" style="731" customWidth="1"/>
    <col min="14339" max="14339" width="65" style="731" customWidth="1"/>
    <col min="14340" max="14340" width="6.7109375" style="731" customWidth="1"/>
    <col min="14341" max="14341" width="8.42578125" style="731" customWidth="1"/>
    <col min="14342" max="14342" width="10" style="731" customWidth="1"/>
    <col min="14343" max="14343" width="15.7109375" style="731" customWidth="1"/>
    <col min="14344" max="14344" width="18.140625" style="731" customWidth="1"/>
    <col min="14345" max="14345" width="15.85546875" style="731" customWidth="1"/>
    <col min="14346" max="14346" width="11.42578125" style="731" bestFit="1" customWidth="1"/>
    <col min="14347" max="14347" width="10.7109375" style="731" bestFit="1" customWidth="1"/>
    <col min="14348" max="14348" width="14" style="731" bestFit="1" customWidth="1"/>
    <col min="14349" max="14349" width="10" style="731" bestFit="1" customWidth="1"/>
    <col min="14350" max="14350" width="10.28515625" style="731" bestFit="1" customWidth="1"/>
    <col min="14351" max="14351" width="10" style="731" customWidth="1"/>
    <col min="14352" max="14352" width="12.7109375" style="731" customWidth="1"/>
    <col min="14353" max="14353" width="17.42578125" style="731" customWidth="1"/>
    <col min="14354" max="14354" width="10.140625" style="731" bestFit="1" customWidth="1"/>
    <col min="14355" max="14591" width="9" style="731"/>
    <col min="14592" max="14592" width="4.140625" style="731" customWidth="1"/>
    <col min="14593" max="14593" width="4.28515625" style="731" customWidth="1"/>
    <col min="14594" max="14594" width="13.5703125" style="731" customWidth="1"/>
    <col min="14595" max="14595" width="65" style="731" customWidth="1"/>
    <col min="14596" max="14596" width="6.7109375" style="731" customWidth="1"/>
    <col min="14597" max="14597" width="8.42578125" style="731" customWidth="1"/>
    <col min="14598" max="14598" width="10" style="731" customWidth="1"/>
    <col min="14599" max="14599" width="15.7109375" style="731" customWidth="1"/>
    <col min="14600" max="14600" width="18.140625" style="731" customWidth="1"/>
    <col min="14601" max="14601" width="15.85546875" style="731" customWidth="1"/>
    <col min="14602" max="14602" width="11.42578125" style="731" bestFit="1" customWidth="1"/>
    <col min="14603" max="14603" width="10.7109375" style="731" bestFit="1" customWidth="1"/>
    <col min="14604" max="14604" width="14" style="731" bestFit="1" customWidth="1"/>
    <col min="14605" max="14605" width="10" style="731" bestFit="1" customWidth="1"/>
    <col min="14606" max="14606" width="10.28515625" style="731" bestFit="1" customWidth="1"/>
    <col min="14607" max="14607" width="10" style="731" customWidth="1"/>
    <col min="14608" max="14608" width="12.7109375" style="731" customWidth="1"/>
    <col min="14609" max="14609" width="17.42578125" style="731" customWidth="1"/>
    <col min="14610" max="14610" width="10.140625" style="731" bestFit="1" customWidth="1"/>
    <col min="14611" max="14847" width="9" style="731"/>
    <col min="14848" max="14848" width="4.140625" style="731" customWidth="1"/>
    <col min="14849" max="14849" width="4.28515625" style="731" customWidth="1"/>
    <col min="14850" max="14850" width="13.5703125" style="731" customWidth="1"/>
    <col min="14851" max="14851" width="65" style="731" customWidth="1"/>
    <col min="14852" max="14852" width="6.7109375" style="731" customWidth="1"/>
    <col min="14853" max="14853" width="8.42578125" style="731" customWidth="1"/>
    <col min="14854" max="14854" width="10" style="731" customWidth="1"/>
    <col min="14855" max="14855" width="15.7109375" style="731" customWidth="1"/>
    <col min="14856" max="14856" width="18.140625" style="731" customWidth="1"/>
    <col min="14857" max="14857" width="15.85546875" style="731" customWidth="1"/>
    <col min="14858" max="14858" width="11.42578125" style="731" bestFit="1" customWidth="1"/>
    <col min="14859" max="14859" width="10.7109375" style="731" bestFit="1" customWidth="1"/>
    <col min="14860" max="14860" width="14" style="731" bestFit="1" customWidth="1"/>
    <col min="14861" max="14861" width="10" style="731" bestFit="1" customWidth="1"/>
    <col min="14862" max="14862" width="10.28515625" style="731" bestFit="1" customWidth="1"/>
    <col min="14863" max="14863" width="10" style="731" customWidth="1"/>
    <col min="14864" max="14864" width="12.7109375" style="731" customWidth="1"/>
    <col min="14865" max="14865" width="17.42578125" style="731" customWidth="1"/>
    <col min="14866" max="14866" width="10.140625" style="731" bestFit="1" customWidth="1"/>
    <col min="14867" max="15103" width="9" style="731"/>
    <col min="15104" max="15104" width="4.140625" style="731" customWidth="1"/>
    <col min="15105" max="15105" width="4.28515625" style="731" customWidth="1"/>
    <col min="15106" max="15106" width="13.5703125" style="731" customWidth="1"/>
    <col min="15107" max="15107" width="65" style="731" customWidth="1"/>
    <col min="15108" max="15108" width="6.7109375" style="731" customWidth="1"/>
    <col min="15109" max="15109" width="8.42578125" style="731" customWidth="1"/>
    <col min="15110" max="15110" width="10" style="731" customWidth="1"/>
    <col min="15111" max="15111" width="15.7109375" style="731" customWidth="1"/>
    <col min="15112" max="15112" width="18.140625" style="731" customWidth="1"/>
    <col min="15113" max="15113" width="15.85546875" style="731" customWidth="1"/>
    <col min="15114" max="15114" width="11.42578125" style="731" bestFit="1" customWidth="1"/>
    <col min="15115" max="15115" width="10.7109375" style="731" bestFit="1" customWidth="1"/>
    <col min="15116" max="15116" width="14" style="731" bestFit="1" customWidth="1"/>
    <col min="15117" max="15117" width="10" style="731" bestFit="1" customWidth="1"/>
    <col min="15118" max="15118" width="10.28515625" style="731" bestFit="1" customWidth="1"/>
    <col min="15119" max="15119" width="10" style="731" customWidth="1"/>
    <col min="15120" max="15120" width="12.7109375" style="731" customWidth="1"/>
    <col min="15121" max="15121" width="17.42578125" style="731" customWidth="1"/>
    <col min="15122" max="15122" width="10.140625" style="731" bestFit="1" customWidth="1"/>
    <col min="15123" max="15359" width="9" style="731"/>
    <col min="15360" max="15360" width="4.140625" style="731" customWidth="1"/>
    <col min="15361" max="15361" width="4.28515625" style="731" customWidth="1"/>
    <col min="15362" max="15362" width="13.5703125" style="731" customWidth="1"/>
    <col min="15363" max="15363" width="65" style="731" customWidth="1"/>
    <col min="15364" max="15364" width="6.7109375" style="731" customWidth="1"/>
    <col min="15365" max="15365" width="8.42578125" style="731" customWidth="1"/>
    <col min="15366" max="15366" width="10" style="731" customWidth="1"/>
    <col min="15367" max="15367" width="15.7109375" style="731" customWidth="1"/>
    <col min="15368" max="15368" width="18.140625" style="731" customWidth="1"/>
    <col min="15369" max="15369" width="15.85546875" style="731" customWidth="1"/>
    <col min="15370" max="15370" width="11.42578125" style="731" bestFit="1" customWidth="1"/>
    <col min="15371" max="15371" width="10.7109375" style="731" bestFit="1" customWidth="1"/>
    <col min="15372" max="15372" width="14" style="731" bestFit="1" customWidth="1"/>
    <col min="15373" max="15373" width="10" style="731" bestFit="1" customWidth="1"/>
    <col min="15374" max="15374" width="10.28515625" style="731" bestFit="1" customWidth="1"/>
    <col min="15375" max="15375" width="10" style="731" customWidth="1"/>
    <col min="15376" max="15376" width="12.7109375" style="731" customWidth="1"/>
    <col min="15377" max="15377" width="17.42578125" style="731" customWidth="1"/>
    <col min="15378" max="15378" width="10.140625" style="731" bestFit="1" customWidth="1"/>
    <col min="15379" max="15615" width="9" style="731"/>
    <col min="15616" max="15616" width="4.140625" style="731" customWidth="1"/>
    <col min="15617" max="15617" width="4.28515625" style="731" customWidth="1"/>
    <col min="15618" max="15618" width="13.5703125" style="731" customWidth="1"/>
    <col min="15619" max="15619" width="65" style="731" customWidth="1"/>
    <col min="15620" max="15620" width="6.7109375" style="731" customWidth="1"/>
    <col min="15621" max="15621" width="8.42578125" style="731" customWidth="1"/>
    <col min="15622" max="15622" width="10" style="731" customWidth="1"/>
    <col min="15623" max="15623" width="15.7109375" style="731" customWidth="1"/>
    <col min="15624" max="15624" width="18.140625" style="731" customWidth="1"/>
    <col min="15625" max="15625" width="15.85546875" style="731" customWidth="1"/>
    <col min="15626" max="15626" width="11.42578125" style="731" bestFit="1" customWidth="1"/>
    <col min="15627" max="15627" width="10.7109375" style="731" bestFit="1" customWidth="1"/>
    <col min="15628" max="15628" width="14" style="731" bestFit="1" customWidth="1"/>
    <col min="15629" max="15629" width="10" style="731" bestFit="1" customWidth="1"/>
    <col min="15630" max="15630" width="10.28515625" style="731" bestFit="1" customWidth="1"/>
    <col min="15631" max="15631" width="10" style="731" customWidth="1"/>
    <col min="15632" max="15632" width="12.7109375" style="731" customWidth="1"/>
    <col min="15633" max="15633" width="17.42578125" style="731" customWidth="1"/>
    <col min="15634" max="15634" width="10.140625" style="731" bestFit="1" customWidth="1"/>
    <col min="15635" max="15871" width="9" style="731"/>
    <col min="15872" max="15872" width="4.140625" style="731" customWidth="1"/>
    <col min="15873" max="15873" width="4.28515625" style="731" customWidth="1"/>
    <col min="15874" max="15874" width="13.5703125" style="731" customWidth="1"/>
    <col min="15875" max="15875" width="65" style="731" customWidth="1"/>
    <col min="15876" max="15876" width="6.7109375" style="731" customWidth="1"/>
    <col min="15877" max="15877" width="8.42578125" style="731" customWidth="1"/>
    <col min="15878" max="15878" width="10" style="731" customWidth="1"/>
    <col min="15879" max="15879" width="15.7109375" style="731" customWidth="1"/>
    <col min="15880" max="15880" width="18.140625" style="731" customWidth="1"/>
    <col min="15881" max="15881" width="15.85546875" style="731" customWidth="1"/>
    <col min="15882" max="15882" width="11.42578125" style="731" bestFit="1" customWidth="1"/>
    <col min="15883" max="15883" width="10.7109375" style="731" bestFit="1" customWidth="1"/>
    <col min="15884" max="15884" width="14" style="731" bestFit="1" customWidth="1"/>
    <col min="15885" max="15885" width="10" style="731" bestFit="1" customWidth="1"/>
    <col min="15886" max="15886" width="10.28515625" style="731" bestFit="1" customWidth="1"/>
    <col min="15887" max="15887" width="10" style="731" customWidth="1"/>
    <col min="15888" max="15888" width="12.7109375" style="731" customWidth="1"/>
    <col min="15889" max="15889" width="17.42578125" style="731" customWidth="1"/>
    <col min="15890" max="15890" width="10.140625" style="731" bestFit="1" customWidth="1"/>
    <col min="15891" max="16127" width="9" style="731"/>
    <col min="16128" max="16128" width="4.140625" style="731" customWidth="1"/>
    <col min="16129" max="16129" width="4.28515625" style="731" customWidth="1"/>
    <col min="16130" max="16130" width="13.5703125" style="731" customWidth="1"/>
    <col min="16131" max="16131" width="65" style="731" customWidth="1"/>
    <col min="16132" max="16132" width="6.7109375" style="731" customWidth="1"/>
    <col min="16133" max="16133" width="8.42578125" style="731" customWidth="1"/>
    <col min="16134" max="16134" width="10" style="731" customWidth="1"/>
    <col min="16135" max="16135" width="15.7109375" style="731" customWidth="1"/>
    <col min="16136" max="16136" width="18.140625" style="731" customWidth="1"/>
    <col min="16137" max="16137" width="15.85546875" style="731" customWidth="1"/>
    <col min="16138" max="16138" width="11.42578125" style="731" bestFit="1" customWidth="1"/>
    <col min="16139" max="16139" width="10.7109375" style="731" bestFit="1" customWidth="1"/>
    <col min="16140" max="16140" width="14" style="731" bestFit="1" customWidth="1"/>
    <col min="16141" max="16141" width="10" style="731" bestFit="1" customWidth="1"/>
    <col min="16142" max="16142" width="10.28515625" style="731" bestFit="1" customWidth="1"/>
    <col min="16143" max="16143" width="10" style="731" customWidth="1"/>
    <col min="16144" max="16144" width="12.7109375" style="731" customWidth="1"/>
    <col min="16145" max="16145" width="17.42578125" style="731" customWidth="1"/>
    <col min="16146" max="16146" width="10.140625" style="731" bestFit="1" customWidth="1"/>
    <col min="16147" max="16384" width="9" style="731"/>
  </cols>
  <sheetData>
    <row r="1" spans="1:255" ht="20.25" customHeight="1">
      <c r="A1" s="236" t="s">
        <v>7849</v>
      </c>
      <c r="B1" s="190"/>
      <c r="C1" s="190"/>
      <c r="D1" s="190"/>
      <c r="E1" s="186"/>
      <c r="F1" s="278"/>
      <c r="G1" s="186"/>
      <c r="H1" s="186"/>
    </row>
    <row r="2" spans="1:255" s="188" customFormat="1" ht="13.5" customHeight="1">
      <c r="A2" s="3135" t="s">
        <v>133</v>
      </c>
      <c r="B2" s="3135"/>
      <c r="C2" s="3135"/>
      <c r="D2" s="3135"/>
      <c r="E2" s="3135"/>
      <c r="F2" s="3135"/>
      <c r="G2" s="3135"/>
      <c r="H2" s="3135"/>
      <c r="I2" s="3135"/>
    </row>
    <row r="3" spans="1:255" s="333" customFormat="1" ht="12.75" customHeight="1">
      <c r="A3" s="3135" t="s">
        <v>5020</v>
      </c>
      <c r="B3" s="3164"/>
      <c r="C3" s="3164"/>
      <c r="D3" s="3164"/>
      <c r="E3" s="258"/>
      <c r="F3" s="279"/>
      <c r="G3" s="259"/>
      <c r="H3" s="259"/>
      <c r="I3" s="734"/>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c r="AN3" s="735"/>
      <c r="AO3" s="735"/>
      <c r="AP3" s="735"/>
      <c r="AQ3" s="735"/>
      <c r="AR3" s="735"/>
      <c r="AS3" s="735"/>
      <c r="AT3" s="735"/>
      <c r="AU3" s="735"/>
      <c r="AV3" s="735"/>
      <c r="AW3" s="735"/>
      <c r="AX3" s="735"/>
      <c r="AY3" s="735"/>
      <c r="AZ3" s="735"/>
      <c r="BA3" s="735"/>
      <c r="BB3" s="735"/>
      <c r="BC3" s="735"/>
      <c r="BD3" s="735"/>
      <c r="BE3" s="735"/>
      <c r="BF3" s="735"/>
      <c r="BG3" s="735"/>
      <c r="BH3" s="735"/>
      <c r="BI3" s="735"/>
      <c r="BJ3" s="735"/>
      <c r="BK3" s="735"/>
      <c r="BL3" s="735"/>
      <c r="BM3" s="735"/>
      <c r="BN3" s="735"/>
      <c r="BO3" s="735"/>
      <c r="BP3" s="735"/>
      <c r="BQ3" s="735"/>
      <c r="BR3" s="735"/>
      <c r="BS3" s="735"/>
      <c r="BT3" s="735"/>
      <c r="BU3" s="735"/>
      <c r="BV3" s="735"/>
      <c r="BW3" s="735"/>
      <c r="BX3" s="735"/>
      <c r="BY3" s="735"/>
      <c r="BZ3" s="735"/>
      <c r="CA3" s="735"/>
      <c r="CB3" s="735"/>
      <c r="CC3" s="735"/>
      <c r="CD3" s="735"/>
      <c r="CE3" s="735"/>
      <c r="CF3" s="735"/>
      <c r="CG3" s="735"/>
      <c r="CH3" s="735"/>
      <c r="CI3" s="735"/>
      <c r="CJ3" s="735"/>
      <c r="CK3" s="735"/>
      <c r="CL3" s="735"/>
      <c r="CM3" s="735"/>
      <c r="CN3" s="735"/>
      <c r="CO3" s="735"/>
      <c r="CP3" s="735"/>
      <c r="CQ3" s="735"/>
      <c r="CR3" s="735"/>
      <c r="CS3" s="735"/>
      <c r="CT3" s="735"/>
      <c r="CU3" s="735"/>
      <c r="CV3" s="735"/>
      <c r="CW3" s="735"/>
      <c r="CX3" s="735"/>
      <c r="CY3" s="735"/>
      <c r="CZ3" s="735"/>
      <c r="DA3" s="735"/>
      <c r="DB3" s="735"/>
      <c r="DC3" s="735"/>
      <c r="DD3" s="735"/>
      <c r="DE3" s="735"/>
      <c r="DF3" s="735"/>
      <c r="DG3" s="735"/>
      <c r="DH3" s="735"/>
      <c r="DI3" s="735"/>
      <c r="DJ3" s="735"/>
      <c r="DK3" s="735"/>
      <c r="DL3" s="735"/>
      <c r="DM3" s="735"/>
      <c r="DN3" s="735"/>
      <c r="DO3" s="735"/>
      <c r="DP3" s="735"/>
      <c r="DQ3" s="735"/>
      <c r="DR3" s="735"/>
      <c r="DS3" s="735"/>
      <c r="DT3" s="735"/>
      <c r="DU3" s="735"/>
      <c r="DV3" s="735"/>
      <c r="DW3" s="735"/>
      <c r="DX3" s="735"/>
      <c r="DY3" s="735"/>
      <c r="DZ3" s="735"/>
      <c r="EA3" s="735"/>
      <c r="EB3" s="735"/>
      <c r="EC3" s="735"/>
      <c r="ED3" s="735"/>
      <c r="EE3" s="735"/>
      <c r="EF3" s="735"/>
      <c r="EG3" s="735"/>
      <c r="EH3" s="735"/>
      <c r="EI3" s="735"/>
      <c r="EJ3" s="735"/>
      <c r="EK3" s="735"/>
      <c r="EL3" s="735"/>
      <c r="EM3" s="735"/>
      <c r="EN3" s="735"/>
      <c r="EO3" s="735"/>
      <c r="EP3" s="735"/>
      <c r="EQ3" s="735"/>
      <c r="ER3" s="735"/>
      <c r="ES3" s="735"/>
      <c r="ET3" s="735"/>
      <c r="EU3" s="735"/>
      <c r="EV3" s="735"/>
      <c r="EW3" s="735"/>
      <c r="EX3" s="735"/>
      <c r="EY3" s="735"/>
      <c r="EZ3" s="735"/>
      <c r="FA3" s="735"/>
      <c r="FB3" s="735"/>
      <c r="FC3" s="735"/>
      <c r="FD3" s="735"/>
      <c r="FE3" s="735"/>
      <c r="FF3" s="735"/>
      <c r="FG3" s="735"/>
      <c r="FH3" s="735"/>
      <c r="FI3" s="735"/>
      <c r="FJ3" s="735"/>
      <c r="FK3" s="735"/>
      <c r="FL3" s="735"/>
      <c r="FM3" s="735"/>
      <c r="FN3" s="735"/>
      <c r="FO3" s="735"/>
      <c r="FP3" s="735"/>
      <c r="FQ3" s="735"/>
      <c r="FR3" s="735"/>
      <c r="FS3" s="735"/>
      <c r="FT3" s="735"/>
      <c r="FU3" s="735"/>
      <c r="FV3" s="735"/>
      <c r="FW3" s="735"/>
      <c r="FX3" s="735"/>
      <c r="FY3" s="735"/>
      <c r="FZ3" s="735"/>
      <c r="GA3" s="735"/>
      <c r="GB3" s="735"/>
      <c r="GC3" s="735"/>
      <c r="GD3" s="735"/>
      <c r="GE3" s="735"/>
      <c r="GF3" s="735"/>
      <c r="GG3" s="735"/>
      <c r="GH3" s="735"/>
      <c r="GI3" s="735"/>
      <c r="GJ3" s="735"/>
      <c r="GK3" s="735"/>
      <c r="GL3" s="735"/>
      <c r="GM3" s="735"/>
      <c r="GN3" s="735"/>
      <c r="GO3" s="735"/>
      <c r="GP3" s="735"/>
      <c r="GQ3" s="735"/>
      <c r="GR3" s="735"/>
      <c r="GS3" s="735"/>
      <c r="GT3" s="735"/>
      <c r="GU3" s="735"/>
      <c r="GV3" s="735"/>
      <c r="GW3" s="735"/>
      <c r="GX3" s="735"/>
      <c r="GY3" s="735"/>
      <c r="GZ3" s="735"/>
      <c r="HA3" s="735"/>
      <c r="HB3" s="735"/>
      <c r="HC3" s="735"/>
      <c r="HD3" s="735"/>
      <c r="HE3" s="735"/>
      <c r="HF3" s="735"/>
      <c r="HG3" s="735"/>
      <c r="HH3" s="735"/>
      <c r="HI3" s="735"/>
      <c r="HJ3" s="735"/>
      <c r="HK3" s="735"/>
      <c r="HL3" s="735"/>
      <c r="HM3" s="735"/>
      <c r="HN3" s="735"/>
      <c r="HO3" s="735"/>
      <c r="HP3" s="735"/>
      <c r="HQ3" s="735"/>
      <c r="HR3" s="735"/>
      <c r="HS3" s="735"/>
      <c r="HT3" s="735"/>
      <c r="HU3" s="735"/>
      <c r="HV3" s="735"/>
      <c r="HW3" s="735"/>
      <c r="HX3" s="735"/>
      <c r="HY3" s="735"/>
      <c r="HZ3" s="735"/>
      <c r="IA3" s="735"/>
      <c r="IB3" s="735"/>
      <c r="IC3" s="735"/>
      <c r="ID3" s="735"/>
      <c r="IE3" s="735"/>
      <c r="IF3" s="735"/>
      <c r="IG3" s="735"/>
      <c r="IH3" s="735"/>
      <c r="II3" s="735"/>
      <c r="IJ3" s="735"/>
      <c r="IK3" s="735"/>
      <c r="IL3" s="735"/>
      <c r="IM3" s="735"/>
      <c r="IN3" s="735"/>
      <c r="IO3" s="735"/>
      <c r="IP3" s="735"/>
      <c r="IQ3" s="735"/>
      <c r="IR3" s="735"/>
      <c r="IS3" s="735"/>
      <c r="IT3" s="735"/>
      <c r="IU3" s="735"/>
    </row>
    <row r="4" spans="1:255" s="333" customFormat="1" ht="12.75" customHeight="1">
      <c r="A4" s="110" t="s">
        <v>5232</v>
      </c>
      <c r="B4" s="733"/>
      <c r="C4" s="733"/>
      <c r="D4" s="733"/>
      <c r="E4" s="258"/>
      <c r="F4" s="279"/>
      <c r="G4" s="259"/>
      <c r="H4" s="259"/>
      <c r="I4" s="734"/>
      <c r="J4" s="735"/>
      <c r="K4" s="735"/>
      <c r="L4" s="735"/>
      <c r="M4" s="735"/>
      <c r="N4" s="735"/>
      <c r="O4" s="735"/>
      <c r="P4" s="735"/>
      <c r="Q4" s="735"/>
      <c r="R4" s="735"/>
      <c r="S4" s="735"/>
      <c r="T4" s="735"/>
      <c r="U4" s="735"/>
      <c r="V4" s="735"/>
      <c r="W4" s="735"/>
      <c r="X4" s="735"/>
      <c r="Y4" s="735"/>
      <c r="Z4" s="735"/>
      <c r="AA4" s="735"/>
      <c r="AB4" s="735"/>
      <c r="AC4" s="735"/>
      <c r="AD4" s="735"/>
      <c r="AE4" s="735"/>
      <c r="AF4" s="735"/>
      <c r="AG4" s="735"/>
      <c r="AH4" s="735"/>
      <c r="AI4" s="735"/>
      <c r="AJ4" s="735"/>
      <c r="AK4" s="735"/>
      <c r="AL4" s="735"/>
      <c r="AM4" s="735"/>
      <c r="AN4" s="735"/>
      <c r="AO4" s="735"/>
      <c r="AP4" s="735"/>
      <c r="AQ4" s="735"/>
      <c r="AR4" s="735"/>
      <c r="AS4" s="735"/>
      <c r="AT4" s="735"/>
      <c r="AU4" s="735"/>
      <c r="AV4" s="735"/>
      <c r="AW4" s="735"/>
      <c r="AX4" s="735"/>
      <c r="AY4" s="735"/>
      <c r="AZ4" s="735"/>
      <c r="BA4" s="735"/>
      <c r="BB4" s="735"/>
      <c r="BC4" s="735"/>
      <c r="BD4" s="735"/>
      <c r="BE4" s="735"/>
      <c r="BF4" s="735"/>
      <c r="BG4" s="735"/>
      <c r="BH4" s="735"/>
      <c r="BI4" s="735"/>
      <c r="BJ4" s="735"/>
      <c r="BK4" s="735"/>
      <c r="BL4" s="735"/>
      <c r="BM4" s="735"/>
      <c r="BN4" s="735"/>
      <c r="BO4" s="735"/>
      <c r="BP4" s="735"/>
      <c r="BQ4" s="735"/>
      <c r="BR4" s="735"/>
      <c r="BS4" s="735"/>
      <c r="BT4" s="735"/>
      <c r="BU4" s="735"/>
      <c r="BV4" s="735"/>
      <c r="BW4" s="735"/>
      <c r="BX4" s="735"/>
      <c r="BY4" s="735"/>
      <c r="BZ4" s="735"/>
      <c r="CA4" s="735"/>
      <c r="CB4" s="735"/>
      <c r="CC4" s="735"/>
      <c r="CD4" s="735"/>
      <c r="CE4" s="735"/>
      <c r="CF4" s="735"/>
      <c r="CG4" s="735"/>
      <c r="CH4" s="735"/>
      <c r="CI4" s="735"/>
      <c r="CJ4" s="735"/>
      <c r="CK4" s="735"/>
      <c r="CL4" s="735"/>
      <c r="CM4" s="735"/>
      <c r="CN4" s="735"/>
      <c r="CO4" s="735"/>
      <c r="CP4" s="735"/>
      <c r="CQ4" s="735"/>
      <c r="CR4" s="735"/>
      <c r="CS4" s="735"/>
      <c r="CT4" s="735"/>
      <c r="CU4" s="735"/>
      <c r="CV4" s="735"/>
      <c r="CW4" s="735"/>
      <c r="CX4" s="735"/>
      <c r="CY4" s="735"/>
      <c r="CZ4" s="735"/>
      <c r="DA4" s="735"/>
      <c r="DB4" s="735"/>
      <c r="DC4" s="735"/>
      <c r="DD4" s="735"/>
      <c r="DE4" s="735"/>
      <c r="DF4" s="735"/>
      <c r="DG4" s="735"/>
      <c r="DH4" s="735"/>
      <c r="DI4" s="735"/>
      <c r="DJ4" s="735"/>
      <c r="DK4" s="735"/>
      <c r="DL4" s="735"/>
      <c r="DM4" s="735"/>
      <c r="DN4" s="735"/>
      <c r="DO4" s="735"/>
      <c r="DP4" s="735"/>
      <c r="DQ4" s="735"/>
      <c r="DR4" s="735"/>
      <c r="DS4" s="735"/>
      <c r="DT4" s="735"/>
      <c r="DU4" s="735"/>
      <c r="DV4" s="735"/>
      <c r="DW4" s="735"/>
      <c r="DX4" s="735"/>
      <c r="DY4" s="735"/>
      <c r="DZ4" s="735"/>
      <c r="EA4" s="735"/>
      <c r="EB4" s="735"/>
      <c r="EC4" s="735"/>
      <c r="ED4" s="735"/>
      <c r="EE4" s="735"/>
      <c r="EF4" s="735"/>
      <c r="EG4" s="735"/>
      <c r="EH4" s="735"/>
      <c r="EI4" s="735"/>
      <c r="EJ4" s="735"/>
      <c r="EK4" s="735"/>
      <c r="EL4" s="735"/>
      <c r="EM4" s="735"/>
      <c r="EN4" s="735"/>
      <c r="EO4" s="735"/>
      <c r="EP4" s="735"/>
      <c r="EQ4" s="735"/>
      <c r="ER4" s="735"/>
      <c r="ES4" s="735"/>
      <c r="ET4" s="735"/>
      <c r="EU4" s="735"/>
      <c r="EV4" s="735"/>
      <c r="EW4" s="735"/>
      <c r="EX4" s="735"/>
      <c r="EY4" s="735"/>
      <c r="EZ4" s="735"/>
      <c r="FA4" s="735"/>
      <c r="FB4" s="735"/>
      <c r="FC4" s="735"/>
      <c r="FD4" s="735"/>
      <c r="FE4" s="735"/>
      <c r="FF4" s="735"/>
      <c r="FG4" s="735"/>
      <c r="FH4" s="735"/>
      <c r="FI4" s="735"/>
      <c r="FJ4" s="735"/>
      <c r="FK4" s="735"/>
      <c r="FL4" s="735"/>
      <c r="FM4" s="735"/>
      <c r="FN4" s="735"/>
      <c r="FO4" s="735"/>
      <c r="FP4" s="735"/>
      <c r="FQ4" s="735"/>
      <c r="FR4" s="735"/>
      <c r="FS4" s="735"/>
      <c r="FT4" s="735"/>
      <c r="FU4" s="735"/>
      <c r="FV4" s="735"/>
      <c r="FW4" s="735"/>
      <c r="FX4" s="735"/>
      <c r="FY4" s="735"/>
      <c r="FZ4" s="735"/>
      <c r="GA4" s="735"/>
      <c r="GB4" s="735"/>
      <c r="GC4" s="735"/>
      <c r="GD4" s="735"/>
      <c r="GE4" s="735"/>
      <c r="GF4" s="735"/>
      <c r="GG4" s="735"/>
      <c r="GH4" s="735"/>
      <c r="GI4" s="735"/>
      <c r="GJ4" s="735"/>
      <c r="GK4" s="735"/>
      <c r="GL4" s="735"/>
      <c r="GM4" s="735"/>
      <c r="GN4" s="735"/>
      <c r="GO4" s="735"/>
      <c r="GP4" s="735"/>
      <c r="GQ4" s="735"/>
      <c r="GR4" s="735"/>
      <c r="GS4" s="735"/>
      <c r="GT4" s="735"/>
      <c r="GU4" s="735"/>
      <c r="GV4" s="735"/>
      <c r="GW4" s="735"/>
      <c r="GX4" s="735"/>
      <c r="GY4" s="735"/>
      <c r="GZ4" s="735"/>
      <c r="HA4" s="735"/>
      <c r="HB4" s="735"/>
      <c r="HC4" s="735"/>
      <c r="HD4" s="735"/>
      <c r="HE4" s="735"/>
      <c r="HF4" s="735"/>
      <c r="HG4" s="735"/>
      <c r="HH4" s="735"/>
      <c r="HI4" s="735"/>
      <c r="HJ4" s="735"/>
      <c r="HK4" s="735"/>
      <c r="HL4" s="735"/>
      <c r="HM4" s="735"/>
      <c r="HN4" s="735"/>
      <c r="HO4" s="735"/>
      <c r="HP4" s="735"/>
      <c r="HQ4" s="735"/>
      <c r="HR4" s="735"/>
      <c r="HS4" s="735"/>
      <c r="HT4" s="735"/>
      <c r="HU4" s="735"/>
      <c r="HV4" s="735"/>
      <c r="HW4" s="735"/>
      <c r="HX4" s="735"/>
      <c r="HY4" s="735"/>
      <c r="HZ4" s="735"/>
      <c r="IA4" s="735"/>
      <c r="IB4" s="735"/>
      <c r="IC4" s="735"/>
      <c r="ID4" s="735"/>
      <c r="IE4" s="735"/>
      <c r="IF4" s="735"/>
      <c r="IG4" s="735"/>
      <c r="IH4" s="735"/>
      <c r="II4" s="735"/>
      <c r="IJ4" s="735"/>
      <c r="IK4" s="735"/>
      <c r="IL4" s="735"/>
      <c r="IM4" s="735"/>
      <c r="IN4" s="735"/>
      <c r="IO4" s="735"/>
      <c r="IP4" s="735"/>
      <c r="IQ4" s="735"/>
      <c r="IR4" s="735"/>
      <c r="IS4" s="735"/>
      <c r="IT4" s="735"/>
      <c r="IU4" s="735"/>
    </row>
    <row r="5" spans="1:255" s="463" customFormat="1" ht="13.5" customHeight="1">
      <c r="A5" s="189" t="s">
        <v>5021</v>
      </c>
      <c r="B5" s="189"/>
      <c r="C5" s="189"/>
      <c r="D5" s="260"/>
      <c r="E5" s="189"/>
      <c r="F5" s="280"/>
      <c r="G5" s="190"/>
      <c r="AG5" s="731"/>
      <c r="AH5" s="731"/>
      <c r="AI5" s="731"/>
    </row>
    <row r="6" spans="1:255" ht="12.75" customHeight="1">
      <c r="A6" s="207"/>
      <c r="B6" s="207"/>
      <c r="C6" s="207"/>
      <c r="D6" s="208"/>
      <c r="E6" s="207"/>
      <c r="F6" s="281"/>
      <c r="G6" s="186"/>
      <c r="H6" s="186"/>
    </row>
    <row r="7" spans="1:255" ht="24.75" customHeight="1">
      <c r="A7" s="209" t="s">
        <v>176</v>
      </c>
      <c r="B7" s="209" t="s">
        <v>177</v>
      </c>
      <c r="C7" s="290" t="s">
        <v>178</v>
      </c>
      <c r="D7" s="209" t="s">
        <v>138</v>
      </c>
      <c r="E7" s="209" t="s">
        <v>179</v>
      </c>
      <c r="F7" s="209" t="s">
        <v>180</v>
      </c>
      <c r="G7" s="209" t="s">
        <v>181</v>
      </c>
      <c r="H7" s="209" t="s">
        <v>9</v>
      </c>
      <c r="I7" s="290" t="s">
        <v>28</v>
      </c>
      <c r="J7" s="736"/>
    </row>
    <row r="8" spans="1:255" ht="12.75" customHeight="1">
      <c r="A8" s="209" t="s">
        <v>182</v>
      </c>
      <c r="B8" s="209" t="s">
        <v>183</v>
      </c>
      <c r="C8" s="290" t="s">
        <v>184</v>
      </c>
      <c r="D8" s="209" t="s">
        <v>185</v>
      </c>
      <c r="E8" s="209" t="s">
        <v>186</v>
      </c>
      <c r="F8" s="209" t="s">
        <v>187</v>
      </c>
      <c r="G8" s="209" t="s">
        <v>188</v>
      </c>
      <c r="H8" s="209">
        <v>8</v>
      </c>
      <c r="I8" s="290">
        <v>9</v>
      </c>
    </row>
    <row r="9" spans="1:255" ht="21" customHeight="1">
      <c r="A9" s="737"/>
      <c r="B9" s="738"/>
      <c r="C9" s="739" t="s">
        <v>140</v>
      </c>
      <c r="D9" s="738" t="s">
        <v>141</v>
      </c>
      <c r="E9" s="738"/>
      <c r="F9" s="740"/>
      <c r="G9" s="741"/>
      <c r="H9" s="742">
        <f>H10+H107+H141+H202</f>
        <v>0</v>
      </c>
      <c r="I9" s="743"/>
      <c r="J9" s="744"/>
    </row>
    <row r="10" spans="1:255" s="463" customFormat="1" ht="13.5" customHeight="1">
      <c r="A10" s="745"/>
      <c r="B10" s="746"/>
      <c r="C10" s="747">
        <v>1</v>
      </c>
      <c r="D10" s="746" t="s">
        <v>142</v>
      </c>
      <c r="E10" s="746"/>
      <c r="F10" s="748"/>
      <c r="G10" s="742"/>
      <c r="H10" s="742">
        <f>SUM(H11:H100)</f>
        <v>0</v>
      </c>
      <c r="I10" s="749"/>
      <c r="J10" s="736"/>
    </row>
    <row r="11" spans="1:255" s="463" customFormat="1" ht="13.5" customHeight="1">
      <c r="A11" s="762">
        <v>1</v>
      </c>
      <c r="B11" s="256">
        <v>221</v>
      </c>
      <c r="C11" s="256">
        <v>113106121</v>
      </c>
      <c r="D11" s="256" t="s">
        <v>5022</v>
      </c>
      <c r="E11" s="256" t="s">
        <v>308</v>
      </c>
      <c r="F11" s="541">
        <f>ROUND(SUM(F12),3)</f>
        <v>31.05</v>
      </c>
      <c r="G11" s="953"/>
      <c r="H11" s="466">
        <f t="shared" ref="H11" si="0">ROUND(F11*G11,2)</f>
        <v>0</v>
      </c>
      <c r="I11" s="751" t="s">
        <v>5315</v>
      </c>
      <c r="J11" s="736"/>
    </row>
    <row r="12" spans="1:255" s="463" customFormat="1" ht="13.5" customHeight="1">
      <c r="A12" s="756"/>
      <c r="B12" s="757"/>
      <c r="C12" s="754"/>
      <c r="D12" s="754" t="s">
        <v>5023</v>
      </c>
      <c r="E12" s="754"/>
      <c r="F12" s="785">
        <f>9.6+21.45</f>
        <v>31.049999999999997</v>
      </c>
      <c r="G12" s="759"/>
      <c r="H12" s="759"/>
      <c r="I12" s="760"/>
    </row>
    <row r="13" spans="1:255" s="753" customFormat="1" ht="13.5" customHeight="1">
      <c r="A13" s="771">
        <v>2</v>
      </c>
      <c r="B13" s="540">
        <v>221</v>
      </c>
      <c r="C13" s="540">
        <v>113106123</v>
      </c>
      <c r="D13" s="540" t="s">
        <v>5024</v>
      </c>
      <c r="E13" s="540" t="s">
        <v>308</v>
      </c>
      <c r="F13" s="541">
        <f>ROUND(SUM(F14),3)</f>
        <v>212.85</v>
      </c>
      <c r="G13" s="212"/>
      <c r="H13" s="466">
        <f t="shared" ref="H13" si="1">ROUND(F13*G13,2)</f>
        <v>0</v>
      </c>
      <c r="I13" s="751" t="s">
        <v>5315</v>
      </c>
      <c r="J13" s="736"/>
    </row>
    <row r="14" spans="1:255" s="463" customFormat="1" ht="13.5" customHeight="1">
      <c r="A14" s="756"/>
      <c r="B14" s="757"/>
      <c r="C14" s="754"/>
      <c r="D14" s="754" t="s">
        <v>5209</v>
      </c>
      <c r="E14" s="754"/>
      <c r="F14" s="776">
        <f>36.5+4+9.2+37.25+2.5+112.05+11.35</f>
        <v>212.85</v>
      </c>
      <c r="G14" s="759"/>
      <c r="H14" s="759"/>
      <c r="I14" s="760"/>
    </row>
    <row r="15" spans="1:255" s="753" customFormat="1" ht="13.5" customHeight="1">
      <c r="A15" s="771">
        <v>3</v>
      </c>
      <c r="B15" s="540">
        <v>221</v>
      </c>
      <c r="C15" s="540">
        <v>113107112</v>
      </c>
      <c r="D15" s="540" t="s">
        <v>5430</v>
      </c>
      <c r="E15" s="540" t="s">
        <v>308</v>
      </c>
      <c r="F15" s="541">
        <f>ROUND(SUM(F17),3)</f>
        <v>1.9</v>
      </c>
      <c r="G15" s="212"/>
      <c r="H15" s="466">
        <f t="shared" ref="H15" si="2">ROUND(F15*G15,2)</f>
        <v>0</v>
      </c>
      <c r="I15" s="751" t="s">
        <v>5315</v>
      </c>
      <c r="J15" s="736"/>
    </row>
    <row r="16" spans="1:255" s="753" customFormat="1" ht="13.5" customHeight="1">
      <c r="A16" s="771"/>
      <c r="B16" s="540"/>
      <c r="C16" s="540"/>
      <c r="D16" s="754" t="s">
        <v>5025</v>
      </c>
      <c r="E16" s="540"/>
      <c r="F16" s="773"/>
      <c r="G16" s="548"/>
      <c r="H16" s="777"/>
      <c r="I16" s="494"/>
      <c r="J16" s="736"/>
    </row>
    <row r="17" spans="1:255" s="753" customFormat="1" ht="13.5" customHeight="1">
      <c r="A17" s="756"/>
      <c r="B17" s="757"/>
      <c r="C17" s="754"/>
      <c r="D17" s="754" t="s">
        <v>5026</v>
      </c>
      <c r="E17" s="754"/>
      <c r="F17" s="776">
        <f>1.9</f>
        <v>1.9</v>
      </c>
      <c r="G17" s="759"/>
      <c r="H17" s="759"/>
      <c r="I17" s="760"/>
    </row>
    <row r="18" spans="1:255" s="463" customFormat="1" ht="13.5" customHeight="1">
      <c r="A18" s="762">
        <v>4</v>
      </c>
      <c r="B18" s="256">
        <v>221</v>
      </c>
      <c r="C18" s="256">
        <v>113107122</v>
      </c>
      <c r="D18" s="256" t="s">
        <v>5431</v>
      </c>
      <c r="E18" s="256" t="s">
        <v>308</v>
      </c>
      <c r="F18" s="541">
        <f>ROUND(SUM(F20:F22),3)</f>
        <v>274.95</v>
      </c>
      <c r="G18" s="953"/>
      <c r="H18" s="466">
        <f t="shared" ref="H18" si="3">ROUND(F18*G18,2)</f>
        <v>0</v>
      </c>
      <c r="I18" s="751" t="s">
        <v>5315</v>
      </c>
      <c r="J18" s="736"/>
    </row>
    <row r="19" spans="1:255" s="463" customFormat="1" ht="13.5" customHeight="1">
      <c r="A19" s="762"/>
      <c r="B19" s="256"/>
      <c r="C19" s="256"/>
      <c r="D19" s="754" t="s">
        <v>5027</v>
      </c>
      <c r="E19" s="256"/>
      <c r="F19" s="764"/>
      <c r="G19" s="765"/>
      <c r="H19" s="765"/>
      <c r="I19" s="766"/>
      <c r="J19" s="736"/>
    </row>
    <row r="20" spans="1:255" s="463" customFormat="1" ht="13.5" customHeight="1">
      <c r="A20" s="840"/>
      <c r="B20" s="747"/>
      <c r="C20" s="747"/>
      <c r="D20" s="754" t="s">
        <v>5028</v>
      </c>
      <c r="E20" s="754"/>
      <c r="F20" s="785">
        <f>9.6+21.45</f>
        <v>31.049999999999997</v>
      </c>
      <c r="G20" s="916"/>
      <c r="H20" s="916"/>
      <c r="I20" s="749"/>
      <c r="J20" s="736"/>
    </row>
    <row r="21" spans="1:255" s="753" customFormat="1" ht="13.5" customHeight="1">
      <c r="A21" s="756"/>
      <c r="B21" s="757"/>
      <c r="C21" s="754"/>
      <c r="D21" s="754" t="s">
        <v>5210</v>
      </c>
      <c r="E21" s="754"/>
      <c r="F21" s="776">
        <f>36.5+4+9.2+37.25+2.5+112.05+11.35</f>
        <v>212.85</v>
      </c>
      <c r="G21" s="759"/>
      <c r="H21" s="759"/>
      <c r="I21" s="760"/>
    </row>
    <row r="22" spans="1:255" s="753" customFormat="1" ht="13.5" customHeight="1">
      <c r="A22" s="756"/>
      <c r="B22" s="757"/>
      <c r="C22" s="754"/>
      <c r="D22" s="754" t="s">
        <v>5029</v>
      </c>
      <c r="E22" s="754"/>
      <c r="F22" s="776">
        <f>(9.6+21.45)</f>
        <v>31.049999999999997</v>
      </c>
      <c r="G22" s="759"/>
      <c r="H22" s="759"/>
      <c r="I22" s="760"/>
    </row>
    <row r="23" spans="1:255" s="753" customFormat="1" ht="13.5" customHeight="1">
      <c r="A23" s="750">
        <v>5</v>
      </c>
      <c r="B23" s="678">
        <v>221</v>
      </c>
      <c r="C23" s="678">
        <v>113107123</v>
      </c>
      <c r="D23" s="678" t="s">
        <v>5432</v>
      </c>
      <c r="E23" s="678" t="s">
        <v>308</v>
      </c>
      <c r="F23" s="541">
        <f>ROUND(SUM(F25:F28),3)</f>
        <v>94.9</v>
      </c>
      <c r="G23" s="952"/>
      <c r="H23" s="466">
        <f t="shared" ref="H23" si="4">ROUND(F23*G23,2)</f>
        <v>0</v>
      </c>
      <c r="I23" s="751" t="s">
        <v>5315</v>
      </c>
      <c r="J23" s="752"/>
      <c r="K23" s="715"/>
      <c r="L23" s="715"/>
      <c r="M23" s="715"/>
      <c r="N23" s="715"/>
      <c r="O23" s="715"/>
      <c r="P23" s="715"/>
      <c r="Q23" s="715"/>
      <c r="R23" s="715"/>
      <c r="S23" s="715"/>
      <c r="T23" s="715"/>
      <c r="U23" s="715"/>
      <c r="V23" s="715"/>
      <c r="W23" s="715"/>
      <c r="X23" s="715"/>
      <c r="Y23" s="715"/>
      <c r="Z23" s="715"/>
      <c r="AA23" s="715"/>
      <c r="AB23" s="715"/>
      <c r="AC23" s="715"/>
      <c r="AD23" s="715"/>
      <c r="AE23" s="715"/>
      <c r="AF23" s="715"/>
      <c r="AG23" s="715"/>
      <c r="AH23" s="715"/>
      <c r="AI23" s="715"/>
      <c r="AJ23" s="715"/>
      <c r="AK23" s="715"/>
      <c r="AL23" s="715"/>
      <c r="AM23" s="715"/>
      <c r="AN23" s="715"/>
      <c r="AO23" s="715"/>
      <c r="AP23" s="715"/>
      <c r="AQ23" s="715"/>
      <c r="AR23" s="715"/>
      <c r="AS23" s="715"/>
      <c r="AT23" s="715"/>
      <c r="AU23" s="715"/>
      <c r="AV23" s="715"/>
      <c r="AW23" s="715"/>
      <c r="AX23" s="715"/>
      <c r="AY23" s="715"/>
      <c r="AZ23" s="715"/>
      <c r="BA23" s="715"/>
      <c r="BB23" s="715"/>
      <c r="BC23" s="715"/>
      <c r="BD23" s="715"/>
      <c r="BE23" s="715"/>
      <c r="BF23" s="715"/>
      <c r="BG23" s="715"/>
      <c r="BH23" s="715"/>
      <c r="BI23" s="715"/>
      <c r="BJ23" s="715"/>
      <c r="BK23" s="715"/>
      <c r="BL23" s="715"/>
      <c r="BM23" s="715"/>
      <c r="BN23" s="715"/>
      <c r="BO23" s="715"/>
      <c r="BP23" s="715"/>
      <c r="BQ23" s="715"/>
      <c r="BR23" s="715"/>
      <c r="BS23" s="715"/>
      <c r="BT23" s="715"/>
      <c r="BU23" s="715"/>
      <c r="BV23" s="715"/>
      <c r="BW23" s="715"/>
      <c r="BX23" s="715"/>
      <c r="BY23" s="715"/>
      <c r="BZ23" s="715"/>
      <c r="CA23" s="715"/>
      <c r="CB23" s="715"/>
      <c r="CC23" s="715"/>
      <c r="CD23" s="715"/>
      <c r="CE23" s="715"/>
      <c r="CF23" s="715"/>
      <c r="CG23" s="715"/>
      <c r="CH23" s="715"/>
      <c r="CI23" s="715"/>
      <c r="CJ23" s="715"/>
      <c r="CK23" s="715"/>
      <c r="CL23" s="715"/>
      <c r="CM23" s="715"/>
      <c r="CN23" s="715"/>
      <c r="CO23" s="715"/>
      <c r="CP23" s="715"/>
      <c r="CQ23" s="715"/>
      <c r="CR23" s="715"/>
      <c r="CS23" s="715"/>
      <c r="CT23" s="715"/>
      <c r="CU23" s="715"/>
      <c r="CV23" s="715"/>
      <c r="CW23" s="715"/>
      <c r="CX23" s="715"/>
      <c r="CY23" s="715"/>
      <c r="CZ23" s="715"/>
      <c r="DA23" s="715"/>
      <c r="DB23" s="715"/>
      <c r="DC23" s="715"/>
      <c r="DD23" s="715"/>
      <c r="DE23" s="715"/>
      <c r="DF23" s="715"/>
      <c r="DG23" s="715"/>
      <c r="DH23" s="715"/>
      <c r="DI23" s="715"/>
      <c r="DJ23" s="715"/>
      <c r="DK23" s="715"/>
      <c r="DL23" s="715"/>
      <c r="DM23" s="715"/>
      <c r="DN23" s="715"/>
      <c r="DO23" s="715"/>
      <c r="DP23" s="715"/>
      <c r="DQ23" s="715"/>
      <c r="DR23" s="715"/>
      <c r="DS23" s="715"/>
      <c r="DT23" s="715"/>
      <c r="DU23" s="715"/>
      <c r="DV23" s="715"/>
      <c r="DW23" s="715"/>
      <c r="DX23" s="715"/>
      <c r="DY23" s="715"/>
      <c r="DZ23" s="715"/>
      <c r="EA23" s="715"/>
      <c r="EB23" s="715"/>
      <c r="EC23" s="715"/>
      <c r="ED23" s="715"/>
      <c r="EE23" s="715"/>
      <c r="EF23" s="715"/>
      <c r="EG23" s="715"/>
      <c r="EH23" s="715"/>
      <c r="EI23" s="715"/>
      <c r="EJ23" s="715"/>
      <c r="EK23" s="715"/>
      <c r="EL23" s="715"/>
      <c r="EM23" s="715"/>
      <c r="EN23" s="715"/>
      <c r="EO23" s="715"/>
      <c r="EP23" s="715"/>
      <c r="EQ23" s="715"/>
      <c r="ER23" s="715"/>
      <c r="ES23" s="715"/>
      <c r="ET23" s="715"/>
      <c r="EU23" s="715"/>
      <c r="EV23" s="715"/>
      <c r="EW23" s="715"/>
      <c r="EX23" s="715"/>
      <c r="EY23" s="715"/>
      <c r="EZ23" s="715"/>
      <c r="FA23" s="715"/>
      <c r="FB23" s="715"/>
      <c r="FC23" s="715"/>
      <c r="FD23" s="715"/>
      <c r="FE23" s="715"/>
      <c r="FF23" s="715"/>
      <c r="FG23" s="715"/>
      <c r="FH23" s="715"/>
      <c r="FI23" s="715"/>
      <c r="FJ23" s="715"/>
      <c r="FK23" s="715"/>
      <c r="FL23" s="715"/>
      <c r="FM23" s="715"/>
      <c r="FN23" s="715"/>
      <c r="FO23" s="715"/>
      <c r="FP23" s="715"/>
      <c r="FQ23" s="715"/>
      <c r="FR23" s="715"/>
      <c r="FS23" s="715"/>
      <c r="FT23" s="715"/>
      <c r="FU23" s="715"/>
      <c r="FV23" s="715"/>
      <c r="FW23" s="715"/>
      <c r="FX23" s="715"/>
      <c r="FY23" s="715"/>
      <c r="FZ23" s="715"/>
      <c r="GA23" s="715"/>
      <c r="GB23" s="715"/>
      <c r="GC23" s="715"/>
      <c r="GD23" s="715"/>
      <c r="GE23" s="715"/>
      <c r="GF23" s="715"/>
      <c r="GG23" s="715"/>
      <c r="GH23" s="715"/>
      <c r="GI23" s="715"/>
      <c r="GJ23" s="715"/>
      <c r="GK23" s="715"/>
      <c r="GL23" s="715"/>
      <c r="GM23" s="715"/>
      <c r="GN23" s="715"/>
      <c r="GO23" s="715"/>
      <c r="GP23" s="715"/>
      <c r="GQ23" s="715"/>
      <c r="GR23" s="715"/>
      <c r="GS23" s="715"/>
      <c r="GT23" s="715"/>
      <c r="GU23" s="715"/>
      <c r="GV23" s="715"/>
      <c r="GW23" s="715"/>
      <c r="GX23" s="715"/>
      <c r="GY23" s="715"/>
      <c r="GZ23" s="715"/>
      <c r="HA23" s="715"/>
      <c r="HB23" s="715"/>
      <c r="HC23" s="715"/>
      <c r="HD23" s="715"/>
      <c r="HE23" s="715"/>
      <c r="HF23" s="715"/>
      <c r="HG23" s="715"/>
      <c r="HH23" s="715"/>
      <c r="HI23" s="715"/>
      <c r="HJ23" s="715"/>
      <c r="HK23" s="715"/>
      <c r="HL23" s="715"/>
      <c r="HM23" s="715"/>
      <c r="HN23" s="715"/>
      <c r="HO23" s="715"/>
      <c r="HP23" s="715"/>
      <c r="HQ23" s="715"/>
      <c r="HR23" s="715"/>
      <c r="HS23" s="715"/>
      <c r="HT23" s="715"/>
      <c r="HU23" s="715"/>
      <c r="HV23" s="715"/>
      <c r="HW23" s="715"/>
      <c r="HX23" s="715"/>
      <c r="HY23" s="715"/>
      <c r="HZ23" s="715"/>
      <c r="IA23" s="715"/>
      <c r="IB23" s="715"/>
      <c r="IC23" s="715"/>
      <c r="ID23" s="715"/>
      <c r="IE23" s="715"/>
      <c r="IF23" s="715"/>
      <c r="IG23" s="715"/>
      <c r="IH23" s="715"/>
      <c r="II23" s="715"/>
      <c r="IJ23" s="715"/>
      <c r="IK23" s="715"/>
      <c r="IL23" s="715"/>
      <c r="IM23" s="715"/>
      <c r="IN23" s="715"/>
      <c r="IO23" s="715"/>
      <c r="IP23" s="715"/>
      <c r="IQ23" s="715"/>
      <c r="IR23" s="715"/>
      <c r="IS23" s="715"/>
      <c r="IT23" s="715"/>
      <c r="IU23" s="715"/>
    </row>
    <row r="24" spans="1:255" s="753" customFormat="1" ht="13.5" customHeight="1">
      <c r="A24" s="750"/>
      <c r="B24" s="678"/>
      <c r="C24" s="678"/>
      <c r="D24" s="754" t="s">
        <v>5030</v>
      </c>
      <c r="E24" s="678"/>
      <c r="F24" s="755"/>
      <c r="G24" s="703"/>
      <c r="H24" s="703"/>
      <c r="I24" s="751"/>
      <c r="J24" s="752"/>
      <c r="K24" s="715"/>
      <c r="L24" s="715"/>
      <c r="M24" s="715"/>
      <c r="N24" s="715"/>
      <c r="O24" s="715"/>
      <c r="P24" s="715"/>
      <c r="Q24" s="715"/>
      <c r="R24" s="715"/>
      <c r="S24" s="715"/>
      <c r="T24" s="715"/>
      <c r="U24" s="715"/>
      <c r="V24" s="715"/>
      <c r="W24" s="715"/>
      <c r="X24" s="715"/>
      <c r="Y24" s="715"/>
      <c r="Z24" s="715"/>
      <c r="AA24" s="715"/>
      <c r="AB24" s="715"/>
      <c r="AC24" s="715"/>
      <c r="AD24" s="715"/>
      <c r="AE24" s="715"/>
      <c r="AF24" s="715"/>
      <c r="AG24" s="715"/>
      <c r="AH24" s="715"/>
      <c r="AI24" s="715"/>
      <c r="AJ24" s="715"/>
      <c r="AK24" s="715"/>
      <c r="AL24" s="715"/>
      <c r="AM24" s="715"/>
      <c r="AN24" s="715"/>
      <c r="AO24" s="715"/>
      <c r="AP24" s="715"/>
      <c r="AQ24" s="715"/>
      <c r="AR24" s="715"/>
      <c r="AS24" s="715"/>
      <c r="AT24" s="715"/>
      <c r="AU24" s="715"/>
      <c r="AV24" s="715"/>
      <c r="AW24" s="715"/>
      <c r="AX24" s="715"/>
      <c r="AY24" s="715"/>
      <c r="AZ24" s="715"/>
      <c r="BA24" s="715"/>
      <c r="BB24" s="715"/>
      <c r="BC24" s="715"/>
      <c r="BD24" s="715"/>
      <c r="BE24" s="715"/>
      <c r="BF24" s="715"/>
      <c r="BG24" s="715"/>
      <c r="BH24" s="715"/>
      <c r="BI24" s="715"/>
      <c r="BJ24" s="715"/>
      <c r="BK24" s="715"/>
      <c r="BL24" s="715"/>
      <c r="BM24" s="715"/>
      <c r="BN24" s="715"/>
      <c r="BO24" s="715"/>
      <c r="BP24" s="715"/>
      <c r="BQ24" s="715"/>
      <c r="BR24" s="715"/>
      <c r="BS24" s="715"/>
      <c r="BT24" s="715"/>
      <c r="BU24" s="715"/>
      <c r="BV24" s="715"/>
      <c r="BW24" s="715"/>
      <c r="BX24" s="715"/>
      <c r="BY24" s="715"/>
      <c r="BZ24" s="715"/>
      <c r="CA24" s="715"/>
      <c r="CB24" s="715"/>
      <c r="CC24" s="715"/>
      <c r="CD24" s="715"/>
      <c r="CE24" s="715"/>
      <c r="CF24" s="715"/>
      <c r="CG24" s="715"/>
      <c r="CH24" s="715"/>
      <c r="CI24" s="715"/>
      <c r="CJ24" s="715"/>
      <c r="CK24" s="715"/>
      <c r="CL24" s="715"/>
      <c r="CM24" s="715"/>
      <c r="CN24" s="715"/>
      <c r="CO24" s="715"/>
      <c r="CP24" s="715"/>
      <c r="CQ24" s="715"/>
      <c r="CR24" s="715"/>
      <c r="CS24" s="715"/>
      <c r="CT24" s="715"/>
      <c r="CU24" s="715"/>
      <c r="CV24" s="715"/>
      <c r="CW24" s="715"/>
      <c r="CX24" s="715"/>
      <c r="CY24" s="715"/>
      <c r="CZ24" s="715"/>
      <c r="DA24" s="715"/>
      <c r="DB24" s="715"/>
      <c r="DC24" s="715"/>
      <c r="DD24" s="715"/>
      <c r="DE24" s="715"/>
      <c r="DF24" s="715"/>
      <c r="DG24" s="715"/>
      <c r="DH24" s="715"/>
      <c r="DI24" s="715"/>
      <c r="DJ24" s="715"/>
      <c r="DK24" s="715"/>
      <c r="DL24" s="715"/>
      <c r="DM24" s="715"/>
      <c r="DN24" s="715"/>
      <c r="DO24" s="715"/>
      <c r="DP24" s="715"/>
      <c r="DQ24" s="715"/>
      <c r="DR24" s="715"/>
      <c r="DS24" s="715"/>
      <c r="DT24" s="715"/>
      <c r="DU24" s="715"/>
      <c r="DV24" s="715"/>
      <c r="DW24" s="715"/>
      <c r="DX24" s="715"/>
      <c r="DY24" s="715"/>
      <c r="DZ24" s="715"/>
      <c r="EA24" s="715"/>
      <c r="EB24" s="715"/>
      <c r="EC24" s="715"/>
      <c r="ED24" s="715"/>
      <c r="EE24" s="715"/>
      <c r="EF24" s="715"/>
      <c r="EG24" s="715"/>
      <c r="EH24" s="715"/>
      <c r="EI24" s="715"/>
      <c r="EJ24" s="715"/>
      <c r="EK24" s="715"/>
      <c r="EL24" s="715"/>
      <c r="EM24" s="715"/>
      <c r="EN24" s="715"/>
      <c r="EO24" s="715"/>
      <c r="EP24" s="715"/>
      <c r="EQ24" s="715"/>
      <c r="ER24" s="715"/>
      <c r="ES24" s="715"/>
      <c r="ET24" s="715"/>
      <c r="EU24" s="715"/>
      <c r="EV24" s="715"/>
      <c r="EW24" s="715"/>
      <c r="EX24" s="715"/>
      <c r="EY24" s="715"/>
      <c r="EZ24" s="715"/>
      <c r="FA24" s="715"/>
      <c r="FB24" s="715"/>
      <c r="FC24" s="715"/>
      <c r="FD24" s="715"/>
      <c r="FE24" s="715"/>
      <c r="FF24" s="715"/>
      <c r="FG24" s="715"/>
      <c r="FH24" s="715"/>
      <c r="FI24" s="715"/>
      <c r="FJ24" s="715"/>
      <c r="FK24" s="715"/>
      <c r="FL24" s="715"/>
      <c r="FM24" s="715"/>
      <c r="FN24" s="715"/>
      <c r="FO24" s="715"/>
      <c r="FP24" s="715"/>
      <c r="FQ24" s="715"/>
      <c r="FR24" s="715"/>
      <c r="FS24" s="715"/>
      <c r="FT24" s="715"/>
      <c r="FU24" s="715"/>
      <c r="FV24" s="715"/>
      <c r="FW24" s="715"/>
      <c r="FX24" s="715"/>
      <c r="FY24" s="715"/>
      <c r="FZ24" s="715"/>
      <c r="GA24" s="715"/>
      <c r="GB24" s="715"/>
      <c r="GC24" s="715"/>
      <c r="GD24" s="715"/>
      <c r="GE24" s="715"/>
      <c r="GF24" s="715"/>
      <c r="GG24" s="715"/>
      <c r="GH24" s="715"/>
      <c r="GI24" s="715"/>
      <c r="GJ24" s="715"/>
      <c r="GK24" s="715"/>
      <c r="GL24" s="715"/>
      <c r="GM24" s="715"/>
      <c r="GN24" s="715"/>
      <c r="GO24" s="715"/>
      <c r="GP24" s="715"/>
      <c r="GQ24" s="715"/>
      <c r="GR24" s="715"/>
      <c r="GS24" s="715"/>
      <c r="GT24" s="715"/>
      <c r="GU24" s="715"/>
      <c r="GV24" s="715"/>
      <c r="GW24" s="715"/>
      <c r="GX24" s="715"/>
      <c r="GY24" s="715"/>
      <c r="GZ24" s="715"/>
      <c r="HA24" s="715"/>
      <c r="HB24" s="715"/>
      <c r="HC24" s="715"/>
      <c r="HD24" s="715"/>
      <c r="HE24" s="715"/>
      <c r="HF24" s="715"/>
      <c r="HG24" s="715"/>
      <c r="HH24" s="715"/>
      <c r="HI24" s="715"/>
      <c r="HJ24" s="715"/>
      <c r="HK24" s="715"/>
      <c r="HL24" s="715"/>
      <c r="HM24" s="715"/>
      <c r="HN24" s="715"/>
      <c r="HO24" s="715"/>
      <c r="HP24" s="715"/>
      <c r="HQ24" s="715"/>
      <c r="HR24" s="715"/>
      <c r="HS24" s="715"/>
      <c r="HT24" s="715"/>
      <c r="HU24" s="715"/>
      <c r="HV24" s="715"/>
      <c r="HW24" s="715"/>
      <c r="HX24" s="715"/>
      <c r="HY24" s="715"/>
      <c r="HZ24" s="715"/>
      <c r="IA24" s="715"/>
      <c r="IB24" s="715"/>
      <c r="IC24" s="715"/>
      <c r="ID24" s="715"/>
      <c r="IE24" s="715"/>
      <c r="IF24" s="715"/>
      <c r="IG24" s="715"/>
      <c r="IH24" s="715"/>
      <c r="II24" s="715"/>
      <c r="IJ24" s="715"/>
      <c r="IK24" s="715"/>
      <c r="IL24" s="715"/>
      <c r="IM24" s="715"/>
      <c r="IN24" s="715"/>
      <c r="IO24" s="715"/>
      <c r="IP24" s="715"/>
      <c r="IQ24" s="715"/>
      <c r="IR24" s="715"/>
      <c r="IS24" s="715"/>
      <c r="IT24" s="715"/>
      <c r="IU24" s="715"/>
    </row>
    <row r="25" spans="1:255" s="753" customFormat="1" ht="13.5" customHeight="1">
      <c r="A25" s="756"/>
      <c r="B25" s="757"/>
      <c r="C25" s="754"/>
      <c r="D25" s="754" t="s">
        <v>5031</v>
      </c>
      <c r="E25" s="754"/>
      <c r="F25" s="758">
        <f>18.4</f>
        <v>18.399999999999999</v>
      </c>
      <c r="G25" s="759"/>
      <c r="H25" s="759"/>
      <c r="I25" s="760"/>
      <c r="J25" s="715"/>
      <c r="K25" s="715"/>
      <c r="L25" s="715"/>
      <c r="M25" s="715"/>
      <c r="N25" s="715"/>
      <c r="O25" s="715"/>
      <c r="P25" s="715"/>
      <c r="Q25" s="715"/>
      <c r="R25" s="715"/>
      <c r="S25" s="715"/>
      <c r="T25" s="715"/>
      <c r="U25" s="715"/>
      <c r="V25" s="715"/>
      <c r="W25" s="715"/>
      <c r="X25" s="715"/>
      <c r="Y25" s="715"/>
      <c r="Z25" s="715"/>
      <c r="AA25" s="715"/>
      <c r="AB25" s="715"/>
      <c r="AC25" s="715"/>
      <c r="AD25" s="715"/>
      <c r="AE25" s="715"/>
      <c r="AF25" s="715"/>
      <c r="AG25" s="715"/>
      <c r="AH25" s="715"/>
      <c r="AI25" s="715"/>
      <c r="AJ25" s="715"/>
      <c r="AK25" s="715"/>
      <c r="AL25" s="715"/>
      <c r="AM25" s="715"/>
      <c r="AN25" s="715"/>
      <c r="AO25" s="715"/>
      <c r="AP25" s="715"/>
      <c r="AQ25" s="715"/>
      <c r="AR25" s="715"/>
      <c r="AS25" s="715"/>
      <c r="AT25" s="715"/>
      <c r="AU25" s="715"/>
      <c r="AV25" s="715"/>
      <c r="AW25" s="715"/>
      <c r="AX25" s="715"/>
      <c r="AY25" s="715"/>
      <c r="AZ25" s="715"/>
      <c r="BA25" s="715"/>
      <c r="BB25" s="715"/>
      <c r="BC25" s="715"/>
      <c r="BD25" s="715"/>
      <c r="BE25" s="715"/>
      <c r="BF25" s="715"/>
      <c r="BG25" s="715"/>
      <c r="BH25" s="715"/>
      <c r="BI25" s="715"/>
      <c r="BJ25" s="715"/>
      <c r="BK25" s="715"/>
      <c r="BL25" s="715"/>
      <c r="BM25" s="715"/>
      <c r="BN25" s="715"/>
      <c r="BO25" s="715"/>
      <c r="BP25" s="715"/>
      <c r="BQ25" s="715"/>
      <c r="BR25" s="715"/>
      <c r="BS25" s="715"/>
      <c r="BT25" s="715"/>
      <c r="BU25" s="715"/>
      <c r="BV25" s="715"/>
      <c r="BW25" s="715"/>
      <c r="BX25" s="715"/>
      <c r="BY25" s="715"/>
      <c r="BZ25" s="715"/>
      <c r="CA25" s="715"/>
      <c r="CB25" s="715"/>
      <c r="CC25" s="715"/>
      <c r="CD25" s="715"/>
      <c r="CE25" s="715"/>
      <c r="CF25" s="715"/>
      <c r="CG25" s="715"/>
      <c r="CH25" s="715"/>
      <c r="CI25" s="715"/>
      <c r="CJ25" s="715"/>
      <c r="CK25" s="715"/>
      <c r="CL25" s="715"/>
      <c r="CM25" s="715"/>
      <c r="CN25" s="715"/>
      <c r="CO25" s="715"/>
      <c r="CP25" s="715"/>
      <c r="CQ25" s="715"/>
      <c r="CR25" s="715"/>
      <c r="CS25" s="715"/>
      <c r="CT25" s="715"/>
      <c r="CU25" s="715"/>
      <c r="CV25" s="715"/>
      <c r="CW25" s="715"/>
      <c r="CX25" s="715"/>
      <c r="CY25" s="715"/>
      <c r="CZ25" s="715"/>
      <c r="DA25" s="715"/>
      <c r="DB25" s="715"/>
      <c r="DC25" s="715"/>
      <c r="DD25" s="715"/>
      <c r="DE25" s="715"/>
      <c r="DF25" s="715"/>
      <c r="DG25" s="715"/>
      <c r="DH25" s="715"/>
      <c r="DI25" s="715"/>
      <c r="DJ25" s="715"/>
      <c r="DK25" s="715"/>
      <c r="DL25" s="715"/>
      <c r="DM25" s="715"/>
      <c r="DN25" s="715"/>
      <c r="DO25" s="715"/>
      <c r="DP25" s="715"/>
      <c r="DQ25" s="715"/>
      <c r="DR25" s="715"/>
      <c r="DS25" s="715"/>
      <c r="DT25" s="715"/>
      <c r="DU25" s="715"/>
      <c r="DV25" s="715"/>
      <c r="DW25" s="715"/>
      <c r="DX25" s="715"/>
      <c r="DY25" s="715"/>
      <c r="DZ25" s="715"/>
      <c r="EA25" s="715"/>
      <c r="EB25" s="715"/>
      <c r="EC25" s="715"/>
      <c r="ED25" s="715"/>
      <c r="EE25" s="715"/>
      <c r="EF25" s="715"/>
      <c r="EG25" s="715"/>
      <c r="EH25" s="715"/>
      <c r="EI25" s="715"/>
      <c r="EJ25" s="715"/>
      <c r="EK25" s="715"/>
      <c r="EL25" s="715"/>
      <c r="EM25" s="715"/>
      <c r="EN25" s="715"/>
      <c r="EO25" s="715"/>
      <c r="EP25" s="715"/>
      <c r="EQ25" s="715"/>
      <c r="ER25" s="715"/>
      <c r="ES25" s="715"/>
      <c r="ET25" s="715"/>
      <c r="EU25" s="715"/>
      <c r="EV25" s="715"/>
      <c r="EW25" s="715"/>
      <c r="EX25" s="715"/>
      <c r="EY25" s="715"/>
      <c r="EZ25" s="715"/>
      <c r="FA25" s="715"/>
      <c r="FB25" s="715"/>
      <c r="FC25" s="715"/>
      <c r="FD25" s="715"/>
      <c r="FE25" s="715"/>
      <c r="FF25" s="715"/>
      <c r="FG25" s="715"/>
      <c r="FH25" s="715"/>
      <c r="FI25" s="715"/>
      <c r="FJ25" s="715"/>
      <c r="FK25" s="715"/>
      <c r="FL25" s="715"/>
      <c r="FM25" s="715"/>
      <c r="FN25" s="715"/>
      <c r="FO25" s="715"/>
      <c r="FP25" s="715"/>
      <c r="FQ25" s="715"/>
      <c r="FR25" s="715"/>
      <c r="FS25" s="715"/>
      <c r="FT25" s="715"/>
      <c r="FU25" s="715"/>
      <c r="FV25" s="715"/>
      <c r="FW25" s="715"/>
      <c r="FX25" s="715"/>
      <c r="FY25" s="715"/>
      <c r="FZ25" s="715"/>
      <c r="GA25" s="715"/>
      <c r="GB25" s="715"/>
      <c r="GC25" s="715"/>
      <c r="GD25" s="715"/>
      <c r="GE25" s="715"/>
      <c r="GF25" s="715"/>
      <c r="GG25" s="715"/>
      <c r="GH25" s="715"/>
      <c r="GI25" s="715"/>
      <c r="GJ25" s="715"/>
      <c r="GK25" s="715"/>
      <c r="GL25" s="715"/>
      <c r="GM25" s="715"/>
      <c r="GN25" s="715"/>
      <c r="GO25" s="715"/>
      <c r="GP25" s="715"/>
      <c r="GQ25" s="715"/>
      <c r="GR25" s="715"/>
      <c r="GS25" s="715"/>
      <c r="GT25" s="715"/>
      <c r="GU25" s="715"/>
      <c r="GV25" s="715"/>
      <c r="GW25" s="715"/>
      <c r="GX25" s="715"/>
      <c r="GY25" s="715"/>
      <c r="GZ25" s="715"/>
      <c r="HA25" s="715"/>
      <c r="HB25" s="715"/>
      <c r="HC25" s="715"/>
      <c r="HD25" s="715"/>
      <c r="HE25" s="715"/>
      <c r="HF25" s="715"/>
      <c r="HG25" s="715"/>
      <c r="HH25" s="715"/>
      <c r="HI25" s="715"/>
      <c r="HJ25" s="715"/>
      <c r="HK25" s="715"/>
      <c r="HL25" s="715"/>
      <c r="HM25" s="715"/>
      <c r="HN25" s="715"/>
      <c r="HO25" s="715"/>
      <c r="HP25" s="715"/>
      <c r="HQ25" s="715"/>
      <c r="HR25" s="715"/>
      <c r="HS25" s="715"/>
      <c r="HT25" s="715"/>
      <c r="HU25" s="715"/>
      <c r="HV25" s="715"/>
      <c r="HW25" s="715"/>
      <c r="HX25" s="715"/>
      <c r="HY25" s="715"/>
      <c r="HZ25" s="715"/>
      <c r="IA25" s="715"/>
      <c r="IB25" s="715"/>
      <c r="IC25" s="715"/>
      <c r="ID25" s="715"/>
      <c r="IE25" s="715"/>
      <c r="IF25" s="715"/>
      <c r="IG25" s="715"/>
      <c r="IH25" s="715"/>
      <c r="II25" s="715"/>
      <c r="IJ25" s="715"/>
      <c r="IK25" s="715"/>
      <c r="IL25" s="715"/>
      <c r="IM25" s="715"/>
      <c r="IN25" s="715"/>
      <c r="IO25" s="715"/>
      <c r="IP25" s="715"/>
      <c r="IQ25" s="715"/>
      <c r="IR25" s="715"/>
      <c r="IS25" s="715"/>
      <c r="IT25" s="715"/>
      <c r="IU25" s="715"/>
    </row>
    <row r="26" spans="1:255" s="753" customFormat="1" ht="27" customHeight="1">
      <c r="A26" s="756"/>
      <c r="B26" s="757"/>
      <c r="C26" s="754"/>
      <c r="D26" s="754" t="s">
        <v>5211</v>
      </c>
      <c r="E26" s="754"/>
      <c r="F26" s="3170" t="s">
        <v>7788</v>
      </c>
      <c r="G26" s="3171"/>
      <c r="H26" s="3172"/>
      <c r="I26" s="760"/>
      <c r="J26" s="715"/>
      <c r="K26" s="715"/>
      <c r="L26" s="715"/>
      <c r="M26" s="715"/>
      <c r="N26" s="715"/>
      <c r="O26" s="715"/>
      <c r="P26" s="715"/>
      <c r="Q26" s="715"/>
      <c r="R26" s="715"/>
      <c r="S26" s="715"/>
      <c r="T26" s="715"/>
      <c r="U26" s="715"/>
      <c r="V26" s="715"/>
      <c r="W26" s="715"/>
      <c r="X26" s="715"/>
      <c r="Y26" s="715"/>
      <c r="Z26" s="715"/>
      <c r="AA26" s="715"/>
      <c r="AB26" s="715"/>
      <c r="AC26" s="715"/>
      <c r="AD26" s="715"/>
      <c r="AE26" s="715"/>
      <c r="AF26" s="715"/>
      <c r="AG26" s="715"/>
      <c r="AH26" s="715"/>
      <c r="AI26" s="715"/>
      <c r="AJ26" s="715"/>
      <c r="AK26" s="715"/>
      <c r="AL26" s="715"/>
      <c r="AM26" s="715"/>
      <c r="AN26" s="715"/>
      <c r="AO26" s="715"/>
      <c r="AP26" s="715"/>
      <c r="AQ26" s="715"/>
      <c r="AR26" s="715"/>
      <c r="AS26" s="715"/>
      <c r="AT26" s="715"/>
      <c r="AU26" s="715"/>
      <c r="AV26" s="715"/>
      <c r="AW26" s="715"/>
      <c r="AX26" s="715"/>
      <c r="AY26" s="715"/>
      <c r="AZ26" s="715"/>
      <c r="BA26" s="715"/>
      <c r="BB26" s="715"/>
      <c r="BC26" s="715"/>
      <c r="BD26" s="715"/>
      <c r="BE26" s="715"/>
      <c r="BF26" s="715"/>
      <c r="BG26" s="715"/>
      <c r="BH26" s="715"/>
      <c r="BI26" s="715"/>
      <c r="BJ26" s="715"/>
      <c r="BK26" s="715"/>
      <c r="BL26" s="715"/>
      <c r="BM26" s="715"/>
      <c r="BN26" s="715"/>
      <c r="BO26" s="715"/>
      <c r="BP26" s="715"/>
      <c r="BQ26" s="715"/>
      <c r="BR26" s="715"/>
      <c r="BS26" s="715"/>
      <c r="BT26" s="715"/>
      <c r="BU26" s="715"/>
      <c r="BV26" s="715"/>
      <c r="BW26" s="715"/>
      <c r="BX26" s="715"/>
      <c r="BY26" s="715"/>
      <c r="BZ26" s="715"/>
      <c r="CA26" s="715"/>
      <c r="CB26" s="715"/>
      <c r="CC26" s="715"/>
      <c r="CD26" s="715"/>
      <c r="CE26" s="715"/>
      <c r="CF26" s="715"/>
      <c r="CG26" s="715"/>
      <c r="CH26" s="715"/>
      <c r="CI26" s="715"/>
      <c r="CJ26" s="715"/>
      <c r="CK26" s="715"/>
      <c r="CL26" s="715"/>
      <c r="CM26" s="715"/>
      <c r="CN26" s="715"/>
      <c r="CO26" s="715"/>
      <c r="CP26" s="715"/>
      <c r="CQ26" s="715"/>
      <c r="CR26" s="715"/>
      <c r="CS26" s="715"/>
      <c r="CT26" s="715"/>
      <c r="CU26" s="715"/>
      <c r="CV26" s="715"/>
      <c r="CW26" s="715"/>
      <c r="CX26" s="715"/>
      <c r="CY26" s="715"/>
      <c r="CZ26" s="715"/>
      <c r="DA26" s="715"/>
      <c r="DB26" s="715"/>
      <c r="DC26" s="715"/>
      <c r="DD26" s="715"/>
      <c r="DE26" s="715"/>
      <c r="DF26" s="715"/>
      <c r="DG26" s="715"/>
      <c r="DH26" s="715"/>
      <c r="DI26" s="715"/>
      <c r="DJ26" s="715"/>
      <c r="DK26" s="715"/>
      <c r="DL26" s="715"/>
      <c r="DM26" s="715"/>
      <c r="DN26" s="715"/>
      <c r="DO26" s="715"/>
      <c r="DP26" s="715"/>
      <c r="DQ26" s="715"/>
      <c r="DR26" s="715"/>
      <c r="DS26" s="715"/>
      <c r="DT26" s="715"/>
      <c r="DU26" s="715"/>
      <c r="DV26" s="715"/>
      <c r="DW26" s="715"/>
      <c r="DX26" s="715"/>
      <c r="DY26" s="715"/>
      <c r="DZ26" s="715"/>
      <c r="EA26" s="715"/>
      <c r="EB26" s="715"/>
      <c r="EC26" s="715"/>
      <c r="ED26" s="715"/>
      <c r="EE26" s="715"/>
      <c r="EF26" s="715"/>
      <c r="EG26" s="715"/>
      <c r="EH26" s="715"/>
      <c r="EI26" s="715"/>
      <c r="EJ26" s="715"/>
      <c r="EK26" s="715"/>
      <c r="EL26" s="715"/>
      <c r="EM26" s="715"/>
      <c r="EN26" s="715"/>
      <c r="EO26" s="715"/>
      <c r="EP26" s="715"/>
      <c r="EQ26" s="715"/>
      <c r="ER26" s="715"/>
      <c r="ES26" s="715"/>
      <c r="ET26" s="715"/>
      <c r="EU26" s="715"/>
      <c r="EV26" s="715"/>
      <c r="EW26" s="715"/>
      <c r="EX26" s="715"/>
      <c r="EY26" s="715"/>
      <c r="EZ26" s="715"/>
      <c r="FA26" s="715"/>
      <c r="FB26" s="715"/>
      <c r="FC26" s="715"/>
      <c r="FD26" s="715"/>
      <c r="FE26" s="715"/>
      <c r="FF26" s="715"/>
      <c r="FG26" s="715"/>
      <c r="FH26" s="715"/>
      <c r="FI26" s="715"/>
      <c r="FJ26" s="715"/>
      <c r="FK26" s="715"/>
      <c r="FL26" s="715"/>
      <c r="FM26" s="715"/>
      <c r="FN26" s="715"/>
      <c r="FO26" s="715"/>
      <c r="FP26" s="715"/>
      <c r="FQ26" s="715"/>
      <c r="FR26" s="715"/>
      <c r="FS26" s="715"/>
      <c r="FT26" s="715"/>
      <c r="FU26" s="715"/>
      <c r="FV26" s="715"/>
      <c r="FW26" s="715"/>
      <c r="FX26" s="715"/>
      <c r="FY26" s="715"/>
      <c r="FZ26" s="715"/>
      <c r="GA26" s="715"/>
      <c r="GB26" s="715"/>
      <c r="GC26" s="715"/>
      <c r="GD26" s="715"/>
      <c r="GE26" s="715"/>
      <c r="GF26" s="715"/>
      <c r="GG26" s="715"/>
      <c r="GH26" s="715"/>
      <c r="GI26" s="715"/>
      <c r="GJ26" s="715"/>
      <c r="GK26" s="715"/>
      <c r="GL26" s="715"/>
      <c r="GM26" s="715"/>
      <c r="GN26" s="715"/>
      <c r="GO26" s="715"/>
      <c r="GP26" s="715"/>
      <c r="GQ26" s="715"/>
      <c r="GR26" s="715"/>
      <c r="GS26" s="715"/>
      <c r="GT26" s="715"/>
      <c r="GU26" s="715"/>
      <c r="GV26" s="715"/>
      <c r="GW26" s="715"/>
      <c r="GX26" s="715"/>
      <c r="GY26" s="715"/>
      <c r="GZ26" s="715"/>
      <c r="HA26" s="715"/>
      <c r="HB26" s="715"/>
      <c r="HC26" s="715"/>
      <c r="HD26" s="715"/>
      <c r="HE26" s="715"/>
      <c r="HF26" s="715"/>
      <c r="HG26" s="715"/>
      <c r="HH26" s="715"/>
      <c r="HI26" s="715"/>
      <c r="HJ26" s="715"/>
      <c r="HK26" s="715"/>
      <c r="HL26" s="715"/>
      <c r="HM26" s="715"/>
      <c r="HN26" s="715"/>
      <c r="HO26" s="715"/>
      <c r="HP26" s="715"/>
      <c r="HQ26" s="715"/>
      <c r="HR26" s="715"/>
      <c r="HS26" s="715"/>
      <c r="HT26" s="715"/>
      <c r="HU26" s="715"/>
      <c r="HV26" s="715"/>
      <c r="HW26" s="715"/>
      <c r="HX26" s="715"/>
      <c r="HY26" s="715"/>
      <c r="HZ26" s="715"/>
      <c r="IA26" s="715"/>
      <c r="IB26" s="715"/>
      <c r="IC26" s="715"/>
      <c r="ID26" s="715"/>
      <c r="IE26" s="715"/>
      <c r="IF26" s="715"/>
      <c r="IG26" s="715"/>
      <c r="IH26" s="715"/>
      <c r="II26" s="715"/>
      <c r="IJ26" s="715"/>
      <c r="IK26" s="715"/>
      <c r="IL26" s="715"/>
      <c r="IM26" s="715"/>
      <c r="IN26" s="715"/>
      <c r="IO26" s="715"/>
      <c r="IP26" s="715"/>
      <c r="IQ26" s="715"/>
      <c r="IR26" s="715"/>
      <c r="IS26" s="715"/>
      <c r="IT26" s="715"/>
      <c r="IU26" s="715"/>
    </row>
    <row r="27" spans="1:255" s="753" customFormat="1" ht="13.5" customHeight="1">
      <c r="A27" s="771"/>
      <c r="B27" s="540"/>
      <c r="C27" s="540"/>
      <c r="D27" s="775" t="s">
        <v>5032</v>
      </c>
      <c r="E27" s="540"/>
      <c r="F27" s="773"/>
      <c r="G27" s="548"/>
      <c r="H27" s="777"/>
      <c r="I27" s="494"/>
    </row>
    <row r="28" spans="1:255" s="753" customFormat="1" ht="13.5" customHeight="1">
      <c r="A28" s="771"/>
      <c r="B28" s="540"/>
      <c r="C28" s="540"/>
      <c r="D28" s="775" t="s">
        <v>5208</v>
      </c>
      <c r="E28" s="540"/>
      <c r="F28" s="776">
        <f>3.6+0.45+4.9+0.35+24.9+2.4+2.45+8+29.45</f>
        <v>76.5</v>
      </c>
      <c r="G28" s="548"/>
      <c r="H28" s="777"/>
      <c r="I28" s="494"/>
    </row>
    <row r="29" spans="1:255" s="753" customFormat="1" ht="13.5" customHeight="1">
      <c r="A29" s="750">
        <v>6</v>
      </c>
      <c r="B29" s="678">
        <v>221</v>
      </c>
      <c r="C29" s="678">
        <v>113107143</v>
      </c>
      <c r="D29" s="678" t="s">
        <v>5433</v>
      </c>
      <c r="E29" s="678" t="s">
        <v>308</v>
      </c>
      <c r="F29" s="541">
        <f>ROUND(SUM(F31:F32),3)</f>
        <v>18.399999999999999</v>
      </c>
      <c r="G29" s="952"/>
      <c r="H29" s="466">
        <f t="shared" ref="H29" si="5">ROUND(F29*G29,2)</f>
        <v>0</v>
      </c>
      <c r="I29" s="751" t="s">
        <v>5315</v>
      </c>
      <c r="J29" s="715"/>
      <c r="K29" s="715"/>
      <c r="L29" s="715"/>
      <c r="M29" s="715"/>
      <c r="N29" s="715"/>
      <c r="O29" s="715"/>
      <c r="P29" s="715"/>
      <c r="Q29" s="715"/>
      <c r="R29" s="715"/>
      <c r="S29" s="715"/>
      <c r="T29" s="715"/>
      <c r="U29" s="715"/>
      <c r="V29" s="715"/>
      <c r="W29" s="715"/>
      <c r="X29" s="715"/>
      <c r="Y29" s="715"/>
      <c r="Z29" s="715"/>
      <c r="AA29" s="715"/>
      <c r="AB29" s="715"/>
      <c r="AC29" s="715"/>
      <c r="AD29" s="715"/>
      <c r="AE29" s="715"/>
      <c r="AF29" s="715"/>
      <c r="AG29" s="715"/>
      <c r="AH29" s="715"/>
      <c r="AI29" s="715"/>
      <c r="AJ29" s="715"/>
      <c r="AK29" s="715"/>
      <c r="AL29" s="715"/>
      <c r="AM29" s="715"/>
      <c r="AN29" s="715"/>
      <c r="AO29" s="715"/>
      <c r="AP29" s="715"/>
      <c r="AQ29" s="715"/>
      <c r="AR29" s="715"/>
      <c r="AS29" s="715"/>
      <c r="AT29" s="715"/>
      <c r="AU29" s="715"/>
      <c r="AV29" s="715"/>
      <c r="AW29" s="715"/>
      <c r="AX29" s="715"/>
      <c r="AY29" s="715"/>
      <c r="AZ29" s="715"/>
      <c r="BA29" s="715"/>
      <c r="BB29" s="715"/>
      <c r="BC29" s="715"/>
      <c r="BD29" s="715"/>
      <c r="BE29" s="715"/>
      <c r="BF29" s="715"/>
      <c r="BG29" s="715"/>
      <c r="BH29" s="715"/>
      <c r="BI29" s="715"/>
      <c r="BJ29" s="715"/>
      <c r="BK29" s="715"/>
      <c r="BL29" s="715"/>
      <c r="BM29" s="715"/>
      <c r="BN29" s="715"/>
      <c r="BO29" s="715"/>
      <c r="BP29" s="715"/>
      <c r="BQ29" s="715"/>
      <c r="BR29" s="715"/>
      <c r="BS29" s="715"/>
      <c r="BT29" s="715"/>
      <c r="BU29" s="715"/>
      <c r="BV29" s="715"/>
      <c r="BW29" s="715"/>
      <c r="BX29" s="715"/>
      <c r="BY29" s="715"/>
      <c r="BZ29" s="715"/>
      <c r="CA29" s="715"/>
      <c r="CB29" s="715"/>
      <c r="CC29" s="715"/>
      <c r="CD29" s="715"/>
      <c r="CE29" s="715"/>
      <c r="CF29" s="715"/>
      <c r="CG29" s="715"/>
      <c r="CH29" s="715"/>
      <c r="CI29" s="715"/>
      <c r="CJ29" s="715"/>
      <c r="CK29" s="715"/>
      <c r="CL29" s="715"/>
      <c r="CM29" s="715"/>
      <c r="CN29" s="715"/>
      <c r="CO29" s="715"/>
      <c r="CP29" s="715"/>
      <c r="CQ29" s="715"/>
      <c r="CR29" s="715"/>
      <c r="CS29" s="715"/>
      <c r="CT29" s="715"/>
      <c r="CU29" s="715"/>
      <c r="CV29" s="715"/>
      <c r="CW29" s="715"/>
      <c r="CX29" s="715"/>
      <c r="CY29" s="715"/>
      <c r="CZ29" s="715"/>
      <c r="DA29" s="715"/>
      <c r="DB29" s="715"/>
      <c r="DC29" s="715"/>
      <c r="DD29" s="715"/>
      <c r="DE29" s="715"/>
      <c r="DF29" s="715"/>
      <c r="DG29" s="715"/>
      <c r="DH29" s="715"/>
      <c r="DI29" s="715"/>
      <c r="DJ29" s="715"/>
      <c r="DK29" s="715"/>
      <c r="DL29" s="715"/>
      <c r="DM29" s="715"/>
      <c r="DN29" s="715"/>
      <c r="DO29" s="715"/>
      <c r="DP29" s="715"/>
      <c r="DQ29" s="715"/>
      <c r="DR29" s="715"/>
      <c r="DS29" s="715"/>
      <c r="DT29" s="715"/>
      <c r="DU29" s="715"/>
      <c r="DV29" s="715"/>
      <c r="DW29" s="715"/>
      <c r="DX29" s="715"/>
      <c r="DY29" s="715"/>
      <c r="DZ29" s="715"/>
      <c r="EA29" s="715"/>
      <c r="EB29" s="715"/>
      <c r="EC29" s="715"/>
      <c r="ED29" s="715"/>
      <c r="EE29" s="715"/>
      <c r="EF29" s="715"/>
      <c r="EG29" s="715"/>
      <c r="EH29" s="715"/>
      <c r="EI29" s="715"/>
      <c r="EJ29" s="715"/>
      <c r="EK29" s="715"/>
      <c r="EL29" s="715"/>
      <c r="EM29" s="715"/>
      <c r="EN29" s="715"/>
      <c r="EO29" s="715"/>
      <c r="EP29" s="715"/>
      <c r="EQ29" s="715"/>
      <c r="ER29" s="715"/>
      <c r="ES29" s="715"/>
      <c r="ET29" s="715"/>
      <c r="EU29" s="715"/>
      <c r="EV29" s="715"/>
      <c r="EW29" s="715"/>
      <c r="EX29" s="715"/>
      <c r="EY29" s="715"/>
      <c r="EZ29" s="715"/>
      <c r="FA29" s="715"/>
      <c r="FB29" s="715"/>
      <c r="FC29" s="715"/>
      <c r="FD29" s="715"/>
      <c r="FE29" s="715"/>
      <c r="FF29" s="715"/>
      <c r="FG29" s="715"/>
      <c r="FH29" s="715"/>
      <c r="FI29" s="715"/>
      <c r="FJ29" s="715"/>
      <c r="FK29" s="715"/>
      <c r="FL29" s="715"/>
      <c r="FM29" s="715"/>
      <c r="FN29" s="715"/>
      <c r="FO29" s="715"/>
      <c r="FP29" s="715"/>
      <c r="FQ29" s="715"/>
      <c r="FR29" s="715"/>
      <c r="FS29" s="715"/>
      <c r="FT29" s="715"/>
      <c r="FU29" s="715"/>
      <c r="FV29" s="715"/>
      <c r="FW29" s="715"/>
      <c r="FX29" s="715"/>
      <c r="FY29" s="715"/>
      <c r="FZ29" s="715"/>
      <c r="GA29" s="715"/>
      <c r="GB29" s="715"/>
      <c r="GC29" s="715"/>
      <c r="GD29" s="715"/>
      <c r="GE29" s="715"/>
      <c r="GF29" s="715"/>
      <c r="GG29" s="715"/>
      <c r="GH29" s="715"/>
      <c r="GI29" s="715"/>
      <c r="GJ29" s="715"/>
      <c r="GK29" s="715"/>
      <c r="GL29" s="715"/>
      <c r="GM29" s="715"/>
      <c r="GN29" s="715"/>
      <c r="GO29" s="715"/>
      <c r="GP29" s="715"/>
      <c r="GQ29" s="715"/>
      <c r="GR29" s="715"/>
      <c r="GS29" s="715"/>
      <c r="GT29" s="715"/>
      <c r="GU29" s="715"/>
      <c r="GV29" s="715"/>
      <c r="GW29" s="715"/>
      <c r="GX29" s="715"/>
      <c r="GY29" s="715"/>
      <c r="GZ29" s="715"/>
      <c r="HA29" s="715"/>
      <c r="HB29" s="715"/>
      <c r="HC29" s="715"/>
      <c r="HD29" s="715"/>
      <c r="HE29" s="715"/>
      <c r="HF29" s="715"/>
      <c r="HG29" s="715"/>
      <c r="HH29" s="715"/>
      <c r="HI29" s="715"/>
      <c r="HJ29" s="715"/>
      <c r="HK29" s="715"/>
      <c r="HL29" s="715"/>
      <c r="HM29" s="715"/>
      <c r="HN29" s="715"/>
      <c r="HO29" s="715"/>
      <c r="HP29" s="715"/>
      <c r="HQ29" s="715"/>
      <c r="HR29" s="715"/>
      <c r="HS29" s="715"/>
      <c r="HT29" s="715"/>
      <c r="HU29" s="715"/>
      <c r="HV29" s="715"/>
      <c r="HW29" s="715"/>
      <c r="HX29" s="715"/>
      <c r="HY29" s="715"/>
      <c r="HZ29" s="715"/>
      <c r="IA29" s="715"/>
      <c r="IB29" s="715"/>
      <c r="IC29" s="715"/>
      <c r="ID29" s="715"/>
      <c r="IE29" s="715"/>
      <c r="IF29" s="715"/>
      <c r="IG29" s="715"/>
      <c r="IH29" s="715"/>
      <c r="II29" s="715"/>
      <c r="IJ29" s="715"/>
      <c r="IK29" s="715"/>
      <c r="IL29" s="715"/>
      <c r="IM29" s="715"/>
      <c r="IN29" s="715"/>
      <c r="IO29" s="715"/>
      <c r="IP29" s="715"/>
      <c r="IQ29" s="715"/>
      <c r="IR29" s="715"/>
      <c r="IS29" s="715"/>
      <c r="IT29" s="715"/>
      <c r="IU29" s="715"/>
    </row>
    <row r="30" spans="1:255" s="753" customFormat="1" ht="13.5" customHeight="1">
      <c r="A30" s="750"/>
      <c r="B30" s="678"/>
      <c r="C30" s="678"/>
      <c r="D30" s="761" t="s">
        <v>5033</v>
      </c>
      <c r="E30" s="678"/>
      <c r="F30" s="755"/>
      <c r="G30" s="703"/>
      <c r="H30" s="703"/>
      <c r="I30" s="751"/>
      <c r="J30" s="715"/>
      <c r="K30" s="715"/>
      <c r="L30" s="715"/>
      <c r="M30" s="715"/>
      <c r="N30" s="715"/>
      <c r="O30" s="715"/>
      <c r="P30" s="715"/>
      <c r="Q30" s="715"/>
      <c r="R30" s="715"/>
      <c r="S30" s="715"/>
      <c r="T30" s="715"/>
      <c r="U30" s="715"/>
      <c r="V30" s="715"/>
      <c r="W30" s="715"/>
      <c r="X30" s="715"/>
      <c r="Y30" s="715"/>
      <c r="Z30" s="715"/>
      <c r="AA30" s="715"/>
      <c r="AB30" s="715"/>
      <c r="AC30" s="715"/>
      <c r="AD30" s="715"/>
      <c r="AE30" s="715"/>
      <c r="AF30" s="715"/>
      <c r="AG30" s="715"/>
      <c r="AH30" s="715"/>
      <c r="AI30" s="715"/>
      <c r="AJ30" s="715"/>
      <c r="AK30" s="715"/>
      <c r="AL30" s="715"/>
      <c r="AM30" s="715"/>
      <c r="AN30" s="715"/>
      <c r="AO30" s="715"/>
      <c r="AP30" s="715"/>
      <c r="AQ30" s="715"/>
      <c r="AR30" s="715"/>
      <c r="AS30" s="715"/>
      <c r="AT30" s="715"/>
      <c r="AU30" s="715"/>
      <c r="AV30" s="715"/>
      <c r="AW30" s="715"/>
      <c r="AX30" s="715"/>
      <c r="AY30" s="715"/>
      <c r="AZ30" s="715"/>
      <c r="BA30" s="715"/>
      <c r="BB30" s="715"/>
      <c r="BC30" s="715"/>
      <c r="BD30" s="715"/>
      <c r="BE30" s="715"/>
      <c r="BF30" s="715"/>
      <c r="BG30" s="715"/>
      <c r="BH30" s="715"/>
      <c r="BI30" s="715"/>
      <c r="BJ30" s="715"/>
      <c r="BK30" s="715"/>
      <c r="BL30" s="715"/>
      <c r="BM30" s="715"/>
      <c r="BN30" s="715"/>
      <c r="BO30" s="715"/>
      <c r="BP30" s="715"/>
      <c r="BQ30" s="715"/>
      <c r="BR30" s="715"/>
      <c r="BS30" s="715"/>
      <c r="BT30" s="715"/>
      <c r="BU30" s="715"/>
      <c r="BV30" s="715"/>
      <c r="BW30" s="715"/>
      <c r="BX30" s="715"/>
      <c r="BY30" s="715"/>
      <c r="BZ30" s="715"/>
      <c r="CA30" s="715"/>
      <c r="CB30" s="715"/>
      <c r="CC30" s="715"/>
      <c r="CD30" s="715"/>
      <c r="CE30" s="715"/>
      <c r="CF30" s="715"/>
      <c r="CG30" s="715"/>
      <c r="CH30" s="715"/>
      <c r="CI30" s="715"/>
      <c r="CJ30" s="715"/>
      <c r="CK30" s="715"/>
      <c r="CL30" s="715"/>
      <c r="CM30" s="715"/>
      <c r="CN30" s="715"/>
      <c r="CO30" s="715"/>
      <c r="CP30" s="715"/>
      <c r="CQ30" s="715"/>
      <c r="CR30" s="715"/>
      <c r="CS30" s="715"/>
      <c r="CT30" s="715"/>
      <c r="CU30" s="715"/>
      <c r="CV30" s="715"/>
      <c r="CW30" s="715"/>
      <c r="CX30" s="715"/>
      <c r="CY30" s="715"/>
      <c r="CZ30" s="715"/>
      <c r="DA30" s="715"/>
      <c r="DB30" s="715"/>
      <c r="DC30" s="715"/>
      <c r="DD30" s="715"/>
      <c r="DE30" s="715"/>
      <c r="DF30" s="715"/>
      <c r="DG30" s="715"/>
      <c r="DH30" s="715"/>
      <c r="DI30" s="715"/>
      <c r="DJ30" s="715"/>
      <c r="DK30" s="715"/>
      <c r="DL30" s="715"/>
      <c r="DM30" s="715"/>
      <c r="DN30" s="715"/>
      <c r="DO30" s="715"/>
      <c r="DP30" s="715"/>
      <c r="DQ30" s="715"/>
      <c r="DR30" s="715"/>
      <c r="DS30" s="715"/>
      <c r="DT30" s="715"/>
      <c r="DU30" s="715"/>
      <c r="DV30" s="715"/>
      <c r="DW30" s="715"/>
      <c r="DX30" s="715"/>
      <c r="DY30" s="715"/>
      <c r="DZ30" s="715"/>
      <c r="EA30" s="715"/>
      <c r="EB30" s="715"/>
      <c r="EC30" s="715"/>
      <c r="ED30" s="715"/>
      <c r="EE30" s="715"/>
      <c r="EF30" s="715"/>
      <c r="EG30" s="715"/>
      <c r="EH30" s="715"/>
      <c r="EI30" s="715"/>
      <c r="EJ30" s="715"/>
      <c r="EK30" s="715"/>
      <c r="EL30" s="715"/>
      <c r="EM30" s="715"/>
      <c r="EN30" s="715"/>
      <c r="EO30" s="715"/>
      <c r="EP30" s="715"/>
      <c r="EQ30" s="715"/>
      <c r="ER30" s="715"/>
      <c r="ES30" s="715"/>
      <c r="ET30" s="715"/>
      <c r="EU30" s="715"/>
      <c r="EV30" s="715"/>
      <c r="EW30" s="715"/>
      <c r="EX30" s="715"/>
      <c r="EY30" s="715"/>
      <c r="EZ30" s="715"/>
      <c r="FA30" s="715"/>
      <c r="FB30" s="715"/>
      <c r="FC30" s="715"/>
      <c r="FD30" s="715"/>
      <c r="FE30" s="715"/>
      <c r="FF30" s="715"/>
      <c r="FG30" s="715"/>
      <c r="FH30" s="715"/>
      <c r="FI30" s="715"/>
      <c r="FJ30" s="715"/>
      <c r="FK30" s="715"/>
      <c r="FL30" s="715"/>
      <c r="FM30" s="715"/>
      <c r="FN30" s="715"/>
      <c r="FO30" s="715"/>
      <c r="FP30" s="715"/>
      <c r="FQ30" s="715"/>
      <c r="FR30" s="715"/>
      <c r="FS30" s="715"/>
      <c r="FT30" s="715"/>
      <c r="FU30" s="715"/>
      <c r="FV30" s="715"/>
      <c r="FW30" s="715"/>
      <c r="FX30" s="715"/>
      <c r="FY30" s="715"/>
      <c r="FZ30" s="715"/>
      <c r="GA30" s="715"/>
      <c r="GB30" s="715"/>
      <c r="GC30" s="715"/>
      <c r="GD30" s="715"/>
      <c r="GE30" s="715"/>
      <c r="GF30" s="715"/>
      <c r="GG30" s="715"/>
      <c r="GH30" s="715"/>
      <c r="GI30" s="715"/>
      <c r="GJ30" s="715"/>
      <c r="GK30" s="715"/>
      <c r="GL30" s="715"/>
      <c r="GM30" s="715"/>
      <c r="GN30" s="715"/>
      <c r="GO30" s="715"/>
      <c r="GP30" s="715"/>
      <c r="GQ30" s="715"/>
      <c r="GR30" s="715"/>
      <c r="GS30" s="715"/>
      <c r="GT30" s="715"/>
      <c r="GU30" s="715"/>
      <c r="GV30" s="715"/>
      <c r="GW30" s="715"/>
      <c r="GX30" s="715"/>
      <c r="GY30" s="715"/>
      <c r="GZ30" s="715"/>
      <c r="HA30" s="715"/>
      <c r="HB30" s="715"/>
      <c r="HC30" s="715"/>
      <c r="HD30" s="715"/>
      <c r="HE30" s="715"/>
      <c r="HF30" s="715"/>
      <c r="HG30" s="715"/>
      <c r="HH30" s="715"/>
      <c r="HI30" s="715"/>
      <c r="HJ30" s="715"/>
      <c r="HK30" s="715"/>
      <c r="HL30" s="715"/>
      <c r="HM30" s="715"/>
      <c r="HN30" s="715"/>
      <c r="HO30" s="715"/>
      <c r="HP30" s="715"/>
      <c r="HQ30" s="715"/>
      <c r="HR30" s="715"/>
      <c r="HS30" s="715"/>
      <c r="HT30" s="715"/>
      <c r="HU30" s="715"/>
      <c r="HV30" s="715"/>
      <c r="HW30" s="715"/>
      <c r="HX30" s="715"/>
      <c r="HY30" s="715"/>
      <c r="HZ30" s="715"/>
      <c r="IA30" s="715"/>
      <c r="IB30" s="715"/>
      <c r="IC30" s="715"/>
      <c r="ID30" s="715"/>
      <c r="IE30" s="715"/>
      <c r="IF30" s="715"/>
      <c r="IG30" s="715"/>
      <c r="IH30" s="715"/>
      <c r="II30" s="715"/>
      <c r="IJ30" s="715"/>
      <c r="IK30" s="715"/>
      <c r="IL30" s="715"/>
      <c r="IM30" s="715"/>
      <c r="IN30" s="715"/>
      <c r="IO30" s="715"/>
      <c r="IP30" s="715"/>
      <c r="IQ30" s="715"/>
      <c r="IR30" s="715"/>
      <c r="IS30" s="715"/>
      <c r="IT30" s="715"/>
      <c r="IU30" s="715"/>
    </row>
    <row r="31" spans="1:255" s="753" customFormat="1" ht="13.5" customHeight="1">
      <c r="A31" s="750"/>
      <c r="B31" s="678"/>
      <c r="C31" s="678"/>
      <c r="D31" s="761" t="s">
        <v>5034</v>
      </c>
      <c r="E31" s="678"/>
      <c r="F31" s="758">
        <f>18.4</f>
        <v>18.399999999999999</v>
      </c>
      <c r="G31" s="703"/>
      <c r="H31" s="703"/>
      <c r="I31" s="751"/>
      <c r="J31" s="715"/>
      <c r="K31" s="715"/>
      <c r="L31" s="715"/>
      <c r="M31" s="715"/>
      <c r="N31" s="715"/>
      <c r="O31" s="715"/>
      <c r="P31" s="715"/>
      <c r="Q31" s="715"/>
      <c r="R31" s="715"/>
      <c r="S31" s="715"/>
      <c r="T31" s="715"/>
      <c r="U31" s="715"/>
      <c r="V31" s="715"/>
      <c r="W31" s="715"/>
      <c r="X31" s="715"/>
      <c r="Y31" s="715"/>
      <c r="Z31" s="715"/>
      <c r="AA31" s="715"/>
      <c r="AB31" s="715"/>
      <c r="AC31" s="715"/>
      <c r="AD31" s="715"/>
      <c r="AE31" s="715"/>
      <c r="AF31" s="715"/>
      <c r="AG31" s="715"/>
      <c r="AH31" s="715"/>
      <c r="AI31" s="715"/>
      <c r="AJ31" s="715"/>
      <c r="AK31" s="715"/>
      <c r="AL31" s="715"/>
      <c r="AM31" s="715"/>
      <c r="AN31" s="715"/>
      <c r="AO31" s="715"/>
      <c r="AP31" s="715"/>
      <c r="AQ31" s="715"/>
      <c r="AR31" s="715"/>
      <c r="AS31" s="715"/>
      <c r="AT31" s="715"/>
      <c r="AU31" s="715"/>
      <c r="AV31" s="715"/>
      <c r="AW31" s="715"/>
      <c r="AX31" s="715"/>
      <c r="AY31" s="715"/>
      <c r="AZ31" s="715"/>
      <c r="BA31" s="715"/>
      <c r="BB31" s="715"/>
      <c r="BC31" s="715"/>
      <c r="BD31" s="715"/>
      <c r="BE31" s="715"/>
      <c r="BF31" s="715"/>
      <c r="BG31" s="715"/>
      <c r="BH31" s="715"/>
      <c r="BI31" s="715"/>
      <c r="BJ31" s="715"/>
      <c r="BK31" s="715"/>
      <c r="BL31" s="715"/>
      <c r="BM31" s="715"/>
      <c r="BN31" s="715"/>
      <c r="BO31" s="715"/>
      <c r="BP31" s="715"/>
      <c r="BQ31" s="715"/>
      <c r="BR31" s="715"/>
      <c r="BS31" s="715"/>
      <c r="BT31" s="715"/>
      <c r="BU31" s="715"/>
      <c r="BV31" s="715"/>
      <c r="BW31" s="715"/>
      <c r="BX31" s="715"/>
      <c r="BY31" s="715"/>
      <c r="BZ31" s="715"/>
      <c r="CA31" s="715"/>
      <c r="CB31" s="715"/>
      <c r="CC31" s="715"/>
      <c r="CD31" s="715"/>
      <c r="CE31" s="715"/>
      <c r="CF31" s="715"/>
      <c r="CG31" s="715"/>
      <c r="CH31" s="715"/>
      <c r="CI31" s="715"/>
      <c r="CJ31" s="715"/>
      <c r="CK31" s="715"/>
      <c r="CL31" s="715"/>
      <c r="CM31" s="715"/>
      <c r="CN31" s="715"/>
      <c r="CO31" s="715"/>
      <c r="CP31" s="715"/>
      <c r="CQ31" s="715"/>
      <c r="CR31" s="715"/>
      <c r="CS31" s="715"/>
      <c r="CT31" s="715"/>
      <c r="CU31" s="715"/>
      <c r="CV31" s="715"/>
      <c r="CW31" s="715"/>
      <c r="CX31" s="715"/>
      <c r="CY31" s="715"/>
      <c r="CZ31" s="715"/>
      <c r="DA31" s="715"/>
      <c r="DB31" s="715"/>
      <c r="DC31" s="715"/>
      <c r="DD31" s="715"/>
      <c r="DE31" s="715"/>
      <c r="DF31" s="715"/>
      <c r="DG31" s="715"/>
      <c r="DH31" s="715"/>
      <c r="DI31" s="715"/>
      <c r="DJ31" s="715"/>
      <c r="DK31" s="715"/>
      <c r="DL31" s="715"/>
      <c r="DM31" s="715"/>
      <c r="DN31" s="715"/>
      <c r="DO31" s="715"/>
      <c r="DP31" s="715"/>
      <c r="DQ31" s="715"/>
      <c r="DR31" s="715"/>
      <c r="DS31" s="715"/>
      <c r="DT31" s="715"/>
      <c r="DU31" s="715"/>
      <c r="DV31" s="715"/>
      <c r="DW31" s="715"/>
      <c r="DX31" s="715"/>
      <c r="DY31" s="715"/>
      <c r="DZ31" s="715"/>
      <c r="EA31" s="715"/>
      <c r="EB31" s="715"/>
      <c r="EC31" s="715"/>
      <c r="ED31" s="715"/>
      <c r="EE31" s="715"/>
      <c r="EF31" s="715"/>
      <c r="EG31" s="715"/>
      <c r="EH31" s="715"/>
      <c r="EI31" s="715"/>
      <c r="EJ31" s="715"/>
      <c r="EK31" s="715"/>
      <c r="EL31" s="715"/>
      <c r="EM31" s="715"/>
      <c r="EN31" s="715"/>
      <c r="EO31" s="715"/>
      <c r="EP31" s="715"/>
      <c r="EQ31" s="715"/>
      <c r="ER31" s="715"/>
      <c r="ES31" s="715"/>
      <c r="ET31" s="715"/>
      <c r="EU31" s="715"/>
      <c r="EV31" s="715"/>
      <c r="EW31" s="715"/>
      <c r="EX31" s="715"/>
      <c r="EY31" s="715"/>
      <c r="EZ31" s="715"/>
      <c r="FA31" s="715"/>
      <c r="FB31" s="715"/>
      <c r="FC31" s="715"/>
      <c r="FD31" s="715"/>
      <c r="FE31" s="715"/>
      <c r="FF31" s="715"/>
      <c r="FG31" s="715"/>
      <c r="FH31" s="715"/>
      <c r="FI31" s="715"/>
      <c r="FJ31" s="715"/>
      <c r="FK31" s="715"/>
      <c r="FL31" s="715"/>
      <c r="FM31" s="715"/>
      <c r="FN31" s="715"/>
      <c r="FO31" s="715"/>
      <c r="FP31" s="715"/>
      <c r="FQ31" s="715"/>
      <c r="FR31" s="715"/>
      <c r="FS31" s="715"/>
      <c r="FT31" s="715"/>
      <c r="FU31" s="715"/>
      <c r="FV31" s="715"/>
      <c r="FW31" s="715"/>
      <c r="FX31" s="715"/>
      <c r="FY31" s="715"/>
      <c r="FZ31" s="715"/>
      <c r="GA31" s="715"/>
      <c r="GB31" s="715"/>
      <c r="GC31" s="715"/>
      <c r="GD31" s="715"/>
      <c r="GE31" s="715"/>
      <c r="GF31" s="715"/>
      <c r="GG31" s="715"/>
      <c r="GH31" s="715"/>
      <c r="GI31" s="715"/>
      <c r="GJ31" s="715"/>
      <c r="GK31" s="715"/>
      <c r="GL31" s="715"/>
      <c r="GM31" s="715"/>
      <c r="GN31" s="715"/>
      <c r="GO31" s="715"/>
      <c r="GP31" s="715"/>
      <c r="GQ31" s="715"/>
      <c r="GR31" s="715"/>
      <c r="GS31" s="715"/>
      <c r="GT31" s="715"/>
      <c r="GU31" s="715"/>
      <c r="GV31" s="715"/>
      <c r="GW31" s="715"/>
      <c r="GX31" s="715"/>
      <c r="GY31" s="715"/>
      <c r="GZ31" s="715"/>
      <c r="HA31" s="715"/>
      <c r="HB31" s="715"/>
      <c r="HC31" s="715"/>
      <c r="HD31" s="715"/>
      <c r="HE31" s="715"/>
      <c r="HF31" s="715"/>
      <c r="HG31" s="715"/>
      <c r="HH31" s="715"/>
      <c r="HI31" s="715"/>
      <c r="HJ31" s="715"/>
      <c r="HK31" s="715"/>
      <c r="HL31" s="715"/>
      <c r="HM31" s="715"/>
      <c r="HN31" s="715"/>
      <c r="HO31" s="715"/>
      <c r="HP31" s="715"/>
      <c r="HQ31" s="715"/>
      <c r="HR31" s="715"/>
      <c r="HS31" s="715"/>
      <c r="HT31" s="715"/>
      <c r="HU31" s="715"/>
      <c r="HV31" s="715"/>
      <c r="HW31" s="715"/>
      <c r="HX31" s="715"/>
      <c r="HY31" s="715"/>
      <c r="HZ31" s="715"/>
      <c r="IA31" s="715"/>
      <c r="IB31" s="715"/>
      <c r="IC31" s="715"/>
      <c r="ID31" s="715"/>
      <c r="IE31" s="715"/>
      <c r="IF31" s="715"/>
      <c r="IG31" s="715"/>
      <c r="IH31" s="715"/>
      <c r="II31" s="715"/>
      <c r="IJ31" s="715"/>
      <c r="IK31" s="715"/>
      <c r="IL31" s="715"/>
      <c r="IM31" s="715"/>
      <c r="IN31" s="715"/>
      <c r="IO31" s="715"/>
      <c r="IP31" s="715"/>
      <c r="IQ31" s="715"/>
      <c r="IR31" s="715"/>
      <c r="IS31" s="715"/>
      <c r="IT31" s="715"/>
      <c r="IU31" s="715"/>
    </row>
    <row r="32" spans="1:255" s="753" customFormat="1" ht="27" customHeight="1">
      <c r="A32" s="750"/>
      <c r="B32" s="678"/>
      <c r="C32" s="678"/>
      <c r="D32" s="761" t="s">
        <v>5212</v>
      </c>
      <c r="E32" s="678"/>
      <c r="F32" s="3170" t="s">
        <v>7788</v>
      </c>
      <c r="G32" s="3171"/>
      <c r="H32" s="3172"/>
      <c r="I32" s="751"/>
      <c r="J32" s="715"/>
      <c r="K32" s="715"/>
      <c r="L32" s="715"/>
      <c r="M32" s="715"/>
      <c r="N32" s="715"/>
      <c r="O32" s="715"/>
      <c r="P32" s="715"/>
      <c r="Q32" s="715"/>
      <c r="R32" s="715"/>
      <c r="S32" s="715"/>
      <c r="T32" s="715"/>
      <c r="U32" s="715"/>
      <c r="V32" s="715"/>
      <c r="W32" s="715"/>
      <c r="X32" s="715"/>
      <c r="Y32" s="715"/>
      <c r="Z32" s="715"/>
      <c r="AA32" s="715"/>
      <c r="AB32" s="715"/>
      <c r="AC32" s="715"/>
      <c r="AD32" s="715"/>
      <c r="AE32" s="715"/>
      <c r="AF32" s="715"/>
      <c r="AG32" s="715"/>
      <c r="AH32" s="715"/>
      <c r="AI32" s="715"/>
      <c r="AJ32" s="715"/>
      <c r="AK32" s="715"/>
      <c r="AL32" s="715"/>
      <c r="AM32" s="715"/>
      <c r="AN32" s="715"/>
      <c r="AO32" s="715"/>
      <c r="AP32" s="715"/>
      <c r="AQ32" s="715"/>
      <c r="AR32" s="715"/>
      <c r="AS32" s="715"/>
      <c r="AT32" s="715"/>
      <c r="AU32" s="715"/>
      <c r="AV32" s="715"/>
      <c r="AW32" s="715"/>
      <c r="AX32" s="715"/>
      <c r="AY32" s="715"/>
      <c r="AZ32" s="715"/>
      <c r="BA32" s="715"/>
      <c r="BB32" s="715"/>
      <c r="BC32" s="715"/>
      <c r="BD32" s="715"/>
      <c r="BE32" s="715"/>
      <c r="BF32" s="715"/>
      <c r="BG32" s="715"/>
      <c r="BH32" s="715"/>
      <c r="BI32" s="715"/>
      <c r="BJ32" s="715"/>
      <c r="BK32" s="715"/>
      <c r="BL32" s="715"/>
      <c r="BM32" s="715"/>
      <c r="BN32" s="715"/>
      <c r="BO32" s="715"/>
      <c r="BP32" s="715"/>
      <c r="BQ32" s="715"/>
      <c r="BR32" s="715"/>
      <c r="BS32" s="715"/>
      <c r="BT32" s="715"/>
      <c r="BU32" s="715"/>
      <c r="BV32" s="715"/>
      <c r="BW32" s="715"/>
      <c r="BX32" s="715"/>
      <c r="BY32" s="715"/>
      <c r="BZ32" s="715"/>
      <c r="CA32" s="715"/>
      <c r="CB32" s="715"/>
      <c r="CC32" s="715"/>
      <c r="CD32" s="715"/>
      <c r="CE32" s="715"/>
      <c r="CF32" s="715"/>
      <c r="CG32" s="715"/>
      <c r="CH32" s="715"/>
      <c r="CI32" s="715"/>
      <c r="CJ32" s="715"/>
      <c r="CK32" s="715"/>
      <c r="CL32" s="715"/>
      <c r="CM32" s="715"/>
      <c r="CN32" s="715"/>
      <c r="CO32" s="715"/>
      <c r="CP32" s="715"/>
      <c r="CQ32" s="715"/>
      <c r="CR32" s="715"/>
      <c r="CS32" s="715"/>
      <c r="CT32" s="715"/>
      <c r="CU32" s="715"/>
      <c r="CV32" s="715"/>
      <c r="CW32" s="715"/>
      <c r="CX32" s="715"/>
      <c r="CY32" s="715"/>
      <c r="CZ32" s="715"/>
      <c r="DA32" s="715"/>
      <c r="DB32" s="715"/>
      <c r="DC32" s="715"/>
      <c r="DD32" s="715"/>
      <c r="DE32" s="715"/>
      <c r="DF32" s="715"/>
      <c r="DG32" s="715"/>
      <c r="DH32" s="715"/>
      <c r="DI32" s="715"/>
      <c r="DJ32" s="715"/>
      <c r="DK32" s="715"/>
      <c r="DL32" s="715"/>
      <c r="DM32" s="715"/>
      <c r="DN32" s="715"/>
      <c r="DO32" s="715"/>
      <c r="DP32" s="715"/>
      <c r="DQ32" s="715"/>
      <c r="DR32" s="715"/>
      <c r="DS32" s="715"/>
      <c r="DT32" s="715"/>
      <c r="DU32" s="715"/>
      <c r="DV32" s="715"/>
      <c r="DW32" s="715"/>
      <c r="DX32" s="715"/>
      <c r="DY32" s="715"/>
      <c r="DZ32" s="715"/>
      <c r="EA32" s="715"/>
      <c r="EB32" s="715"/>
      <c r="EC32" s="715"/>
      <c r="ED32" s="715"/>
      <c r="EE32" s="715"/>
      <c r="EF32" s="715"/>
      <c r="EG32" s="715"/>
      <c r="EH32" s="715"/>
      <c r="EI32" s="715"/>
      <c r="EJ32" s="715"/>
      <c r="EK32" s="715"/>
      <c r="EL32" s="715"/>
      <c r="EM32" s="715"/>
      <c r="EN32" s="715"/>
      <c r="EO32" s="715"/>
      <c r="EP32" s="715"/>
      <c r="EQ32" s="715"/>
      <c r="ER32" s="715"/>
      <c r="ES32" s="715"/>
      <c r="ET32" s="715"/>
      <c r="EU32" s="715"/>
      <c r="EV32" s="715"/>
      <c r="EW32" s="715"/>
      <c r="EX32" s="715"/>
      <c r="EY32" s="715"/>
      <c r="EZ32" s="715"/>
      <c r="FA32" s="715"/>
      <c r="FB32" s="715"/>
      <c r="FC32" s="715"/>
      <c r="FD32" s="715"/>
      <c r="FE32" s="715"/>
      <c r="FF32" s="715"/>
      <c r="FG32" s="715"/>
      <c r="FH32" s="715"/>
      <c r="FI32" s="715"/>
      <c r="FJ32" s="715"/>
      <c r="FK32" s="715"/>
      <c r="FL32" s="715"/>
      <c r="FM32" s="715"/>
      <c r="FN32" s="715"/>
      <c r="FO32" s="715"/>
      <c r="FP32" s="715"/>
      <c r="FQ32" s="715"/>
      <c r="FR32" s="715"/>
      <c r="FS32" s="715"/>
      <c r="FT32" s="715"/>
      <c r="FU32" s="715"/>
      <c r="FV32" s="715"/>
      <c r="FW32" s="715"/>
      <c r="FX32" s="715"/>
      <c r="FY32" s="715"/>
      <c r="FZ32" s="715"/>
      <c r="GA32" s="715"/>
      <c r="GB32" s="715"/>
      <c r="GC32" s="715"/>
      <c r="GD32" s="715"/>
      <c r="GE32" s="715"/>
      <c r="GF32" s="715"/>
      <c r="GG32" s="715"/>
      <c r="GH32" s="715"/>
      <c r="GI32" s="715"/>
      <c r="GJ32" s="715"/>
      <c r="GK32" s="715"/>
      <c r="GL32" s="715"/>
      <c r="GM32" s="715"/>
      <c r="GN32" s="715"/>
      <c r="GO32" s="715"/>
      <c r="GP32" s="715"/>
      <c r="GQ32" s="715"/>
      <c r="GR32" s="715"/>
      <c r="GS32" s="715"/>
      <c r="GT32" s="715"/>
      <c r="GU32" s="715"/>
      <c r="GV32" s="715"/>
      <c r="GW32" s="715"/>
      <c r="GX32" s="715"/>
      <c r="GY32" s="715"/>
      <c r="GZ32" s="715"/>
      <c r="HA32" s="715"/>
      <c r="HB32" s="715"/>
      <c r="HC32" s="715"/>
      <c r="HD32" s="715"/>
      <c r="HE32" s="715"/>
      <c r="HF32" s="715"/>
      <c r="HG32" s="715"/>
      <c r="HH32" s="715"/>
      <c r="HI32" s="715"/>
      <c r="HJ32" s="715"/>
      <c r="HK32" s="715"/>
      <c r="HL32" s="715"/>
      <c r="HM32" s="715"/>
      <c r="HN32" s="715"/>
      <c r="HO32" s="715"/>
      <c r="HP32" s="715"/>
      <c r="HQ32" s="715"/>
      <c r="HR32" s="715"/>
      <c r="HS32" s="715"/>
      <c r="HT32" s="715"/>
      <c r="HU32" s="715"/>
      <c r="HV32" s="715"/>
      <c r="HW32" s="715"/>
      <c r="HX32" s="715"/>
      <c r="HY32" s="715"/>
      <c r="HZ32" s="715"/>
      <c r="IA32" s="715"/>
      <c r="IB32" s="715"/>
      <c r="IC32" s="715"/>
      <c r="ID32" s="715"/>
      <c r="IE32" s="715"/>
      <c r="IF32" s="715"/>
      <c r="IG32" s="715"/>
      <c r="IH32" s="715"/>
      <c r="II32" s="715"/>
      <c r="IJ32" s="715"/>
      <c r="IK32" s="715"/>
      <c r="IL32" s="715"/>
      <c r="IM32" s="715"/>
      <c r="IN32" s="715"/>
      <c r="IO32" s="715"/>
      <c r="IP32" s="715"/>
      <c r="IQ32" s="715"/>
      <c r="IR32" s="715"/>
      <c r="IS32" s="715"/>
      <c r="IT32" s="715"/>
      <c r="IU32" s="715"/>
    </row>
    <row r="33" spans="1:255" s="753" customFormat="1" ht="13.5" customHeight="1">
      <c r="A33" s="771">
        <v>7</v>
      </c>
      <c r="B33" s="540">
        <v>221</v>
      </c>
      <c r="C33" s="540">
        <v>113107137</v>
      </c>
      <c r="D33" s="540" t="s">
        <v>5434</v>
      </c>
      <c r="E33" s="540" t="s">
        <v>308</v>
      </c>
      <c r="F33" s="541">
        <f>ROUND(SUM(F35),3)</f>
        <v>76.5</v>
      </c>
      <c r="G33" s="212"/>
      <c r="H33" s="466">
        <f t="shared" ref="H33" si="6">ROUND(F33*G33,2)</f>
        <v>0</v>
      </c>
      <c r="I33" s="494" t="s">
        <v>5315</v>
      </c>
      <c r="J33" s="789"/>
      <c r="K33" s="790"/>
      <c r="L33" s="791"/>
      <c r="M33" s="792"/>
      <c r="N33" s="793"/>
      <c r="O33" s="791"/>
      <c r="P33" s="791"/>
      <c r="Q33" s="794"/>
    </row>
    <row r="34" spans="1:255" s="753" customFormat="1" ht="13.5" customHeight="1">
      <c r="A34" s="771"/>
      <c r="B34" s="540"/>
      <c r="C34" s="540"/>
      <c r="D34" s="775" t="s">
        <v>5035</v>
      </c>
      <c r="E34" s="540"/>
      <c r="F34" s="773"/>
      <c r="G34" s="548"/>
      <c r="H34" s="777"/>
      <c r="I34" s="494"/>
    </row>
    <row r="35" spans="1:255" s="753" customFormat="1" ht="13.5" customHeight="1">
      <c r="A35" s="771"/>
      <c r="B35" s="540"/>
      <c r="C35" s="540"/>
      <c r="D35" s="775" t="s">
        <v>5207</v>
      </c>
      <c r="E35" s="540"/>
      <c r="F35" s="776">
        <f>3.6+0.45+4.9+0.35+24.9+2.4+2.45+8+29.45</f>
        <v>76.5</v>
      </c>
      <c r="G35" s="548"/>
      <c r="H35" s="777"/>
      <c r="I35" s="494"/>
    </row>
    <row r="36" spans="1:255" s="463" customFormat="1" ht="13.5" customHeight="1">
      <c r="A36" s="750">
        <v>8</v>
      </c>
      <c r="B36" s="678">
        <v>221</v>
      </c>
      <c r="C36" s="678">
        <v>113201112</v>
      </c>
      <c r="D36" s="678" t="s">
        <v>5036</v>
      </c>
      <c r="E36" s="678" t="s">
        <v>194</v>
      </c>
      <c r="F36" s="541">
        <f>ROUND(SUM(F37),3)</f>
        <v>9.1999999999999993</v>
      </c>
      <c r="G36" s="952"/>
      <c r="H36" s="466">
        <f t="shared" ref="H36" si="7">ROUND(F36*G36,2)</f>
        <v>0</v>
      </c>
      <c r="I36" s="751" t="s">
        <v>5315</v>
      </c>
      <c r="J36" s="752"/>
      <c r="K36" s="715"/>
      <c r="L36" s="715"/>
      <c r="M36" s="715"/>
      <c r="N36" s="715"/>
      <c r="O36" s="715"/>
      <c r="P36" s="715"/>
      <c r="Q36" s="715"/>
      <c r="R36" s="715"/>
      <c r="S36" s="715"/>
      <c r="T36" s="715"/>
      <c r="U36" s="715"/>
      <c r="V36" s="715"/>
      <c r="W36" s="715"/>
      <c r="X36" s="715"/>
      <c r="Y36" s="715"/>
      <c r="Z36" s="715"/>
      <c r="AA36" s="715"/>
      <c r="AB36" s="715"/>
      <c r="AC36" s="715"/>
      <c r="AD36" s="715"/>
      <c r="AE36" s="715"/>
      <c r="AF36" s="715"/>
      <c r="AG36" s="715"/>
      <c r="AH36" s="715"/>
      <c r="AI36" s="715"/>
      <c r="AJ36" s="715"/>
      <c r="AK36" s="715"/>
      <c r="AL36" s="715"/>
      <c r="AM36" s="715"/>
      <c r="AN36" s="715"/>
      <c r="AO36" s="715"/>
      <c r="AP36" s="715"/>
      <c r="AQ36" s="715"/>
      <c r="AR36" s="715"/>
      <c r="AS36" s="715"/>
      <c r="AT36" s="715"/>
      <c r="AU36" s="715"/>
      <c r="AV36" s="715"/>
      <c r="AW36" s="715"/>
      <c r="AX36" s="715"/>
      <c r="AY36" s="715"/>
      <c r="AZ36" s="715"/>
      <c r="BA36" s="715"/>
      <c r="BB36" s="715"/>
      <c r="BC36" s="715"/>
      <c r="BD36" s="715"/>
      <c r="BE36" s="715"/>
      <c r="BF36" s="715"/>
      <c r="BG36" s="715"/>
      <c r="BH36" s="715"/>
      <c r="BI36" s="715"/>
      <c r="BJ36" s="715"/>
      <c r="BK36" s="715"/>
      <c r="BL36" s="715"/>
      <c r="BM36" s="715"/>
      <c r="BN36" s="715"/>
      <c r="BO36" s="715"/>
      <c r="BP36" s="715"/>
      <c r="BQ36" s="715"/>
      <c r="BR36" s="715"/>
      <c r="BS36" s="715"/>
      <c r="BT36" s="715"/>
      <c r="BU36" s="715"/>
      <c r="BV36" s="715"/>
      <c r="BW36" s="715"/>
      <c r="BX36" s="715"/>
      <c r="BY36" s="715"/>
      <c r="BZ36" s="715"/>
      <c r="CA36" s="715"/>
      <c r="CB36" s="715"/>
      <c r="CC36" s="715"/>
      <c r="CD36" s="715"/>
      <c r="CE36" s="715"/>
      <c r="CF36" s="715"/>
      <c r="CG36" s="715"/>
      <c r="CH36" s="715"/>
      <c r="CI36" s="715"/>
      <c r="CJ36" s="715"/>
      <c r="CK36" s="715"/>
      <c r="CL36" s="715"/>
      <c r="CM36" s="715"/>
      <c r="CN36" s="715"/>
      <c r="CO36" s="715"/>
      <c r="CP36" s="715"/>
      <c r="CQ36" s="715"/>
      <c r="CR36" s="715"/>
      <c r="CS36" s="715"/>
      <c r="CT36" s="715"/>
      <c r="CU36" s="715"/>
      <c r="CV36" s="715"/>
      <c r="CW36" s="715"/>
      <c r="CX36" s="715"/>
      <c r="CY36" s="715"/>
      <c r="CZ36" s="715"/>
      <c r="DA36" s="715"/>
      <c r="DB36" s="715"/>
      <c r="DC36" s="715"/>
      <c r="DD36" s="715"/>
      <c r="DE36" s="715"/>
      <c r="DF36" s="715"/>
      <c r="DG36" s="715"/>
      <c r="DH36" s="715"/>
      <c r="DI36" s="715"/>
      <c r="DJ36" s="715"/>
      <c r="DK36" s="715"/>
      <c r="DL36" s="715"/>
      <c r="DM36" s="715"/>
      <c r="DN36" s="715"/>
      <c r="DO36" s="715"/>
      <c r="DP36" s="715"/>
      <c r="DQ36" s="715"/>
      <c r="DR36" s="715"/>
      <c r="DS36" s="715"/>
      <c r="DT36" s="715"/>
      <c r="DU36" s="715"/>
      <c r="DV36" s="715"/>
      <c r="DW36" s="715"/>
      <c r="DX36" s="715"/>
      <c r="DY36" s="715"/>
      <c r="DZ36" s="715"/>
      <c r="EA36" s="715"/>
      <c r="EB36" s="715"/>
      <c r="EC36" s="715"/>
      <c r="ED36" s="715"/>
      <c r="EE36" s="715"/>
      <c r="EF36" s="715"/>
      <c r="EG36" s="715"/>
      <c r="EH36" s="715"/>
      <c r="EI36" s="715"/>
      <c r="EJ36" s="715"/>
      <c r="EK36" s="715"/>
      <c r="EL36" s="715"/>
      <c r="EM36" s="715"/>
      <c r="EN36" s="715"/>
      <c r="EO36" s="715"/>
      <c r="EP36" s="715"/>
      <c r="EQ36" s="715"/>
      <c r="ER36" s="715"/>
      <c r="ES36" s="715"/>
      <c r="ET36" s="715"/>
      <c r="EU36" s="715"/>
      <c r="EV36" s="715"/>
      <c r="EW36" s="715"/>
      <c r="EX36" s="715"/>
      <c r="EY36" s="715"/>
      <c r="EZ36" s="715"/>
      <c r="FA36" s="715"/>
      <c r="FB36" s="715"/>
      <c r="FC36" s="715"/>
      <c r="FD36" s="715"/>
      <c r="FE36" s="715"/>
      <c r="FF36" s="715"/>
      <c r="FG36" s="715"/>
      <c r="FH36" s="715"/>
      <c r="FI36" s="715"/>
      <c r="FJ36" s="715"/>
      <c r="FK36" s="715"/>
      <c r="FL36" s="715"/>
      <c r="FM36" s="715"/>
      <c r="FN36" s="715"/>
      <c r="FO36" s="715"/>
      <c r="FP36" s="715"/>
      <c r="FQ36" s="715"/>
      <c r="FR36" s="715"/>
      <c r="FS36" s="715"/>
      <c r="FT36" s="715"/>
      <c r="FU36" s="715"/>
      <c r="FV36" s="715"/>
      <c r="FW36" s="715"/>
      <c r="FX36" s="715"/>
      <c r="FY36" s="715"/>
      <c r="FZ36" s="715"/>
      <c r="GA36" s="715"/>
      <c r="GB36" s="715"/>
      <c r="GC36" s="715"/>
      <c r="GD36" s="715"/>
      <c r="GE36" s="715"/>
      <c r="GF36" s="715"/>
      <c r="GG36" s="715"/>
      <c r="GH36" s="715"/>
      <c r="GI36" s="715"/>
      <c r="GJ36" s="715"/>
      <c r="GK36" s="715"/>
      <c r="GL36" s="715"/>
      <c r="GM36" s="715"/>
      <c r="GN36" s="715"/>
      <c r="GO36" s="715"/>
      <c r="GP36" s="715"/>
      <c r="GQ36" s="715"/>
      <c r="GR36" s="715"/>
      <c r="GS36" s="715"/>
      <c r="GT36" s="715"/>
      <c r="GU36" s="715"/>
      <c r="GV36" s="715"/>
      <c r="GW36" s="715"/>
      <c r="GX36" s="715"/>
      <c r="GY36" s="715"/>
      <c r="GZ36" s="715"/>
      <c r="HA36" s="715"/>
      <c r="HB36" s="715"/>
      <c r="HC36" s="715"/>
      <c r="HD36" s="715"/>
      <c r="HE36" s="715"/>
      <c r="HF36" s="715"/>
      <c r="HG36" s="715"/>
      <c r="HH36" s="715"/>
      <c r="HI36" s="715"/>
      <c r="HJ36" s="715"/>
      <c r="HK36" s="715"/>
      <c r="HL36" s="715"/>
      <c r="HM36" s="715"/>
      <c r="HN36" s="715"/>
      <c r="HO36" s="715"/>
      <c r="HP36" s="715"/>
      <c r="HQ36" s="715"/>
      <c r="HR36" s="715"/>
      <c r="HS36" s="715"/>
      <c r="HT36" s="715"/>
      <c r="HU36" s="715"/>
      <c r="HV36" s="715"/>
      <c r="HW36" s="715"/>
      <c r="HX36" s="715"/>
      <c r="HY36" s="715"/>
      <c r="HZ36" s="715"/>
      <c r="IA36" s="715"/>
      <c r="IB36" s="715"/>
      <c r="IC36" s="715"/>
      <c r="ID36" s="715"/>
      <c r="IE36" s="715"/>
      <c r="IF36" s="715"/>
      <c r="IG36" s="715"/>
      <c r="IH36" s="715"/>
      <c r="II36" s="715"/>
      <c r="IJ36" s="715"/>
      <c r="IK36" s="715"/>
      <c r="IL36" s="715"/>
      <c r="IM36" s="715"/>
      <c r="IN36" s="715"/>
      <c r="IO36" s="715"/>
      <c r="IP36" s="715"/>
      <c r="IQ36" s="715"/>
      <c r="IR36" s="715"/>
      <c r="IS36" s="715"/>
      <c r="IT36" s="715"/>
      <c r="IU36" s="715"/>
    </row>
    <row r="37" spans="1:255" s="463" customFormat="1" ht="13.5" customHeight="1">
      <c r="A37" s="756"/>
      <c r="B37" s="757"/>
      <c r="C37" s="754"/>
      <c r="D37" s="754" t="s">
        <v>5037</v>
      </c>
      <c r="E37" s="754"/>
      <c r="F37" s="758">
        <f>9.2</f>
        <v>9.1999999999999993</v>
      </c>
      <c r="G37" s="759"/>
      <c r="H37" s="759"/>
      <c r="I37" s="760"/>
      <c r="J37" s="752"/>
      <c r="K37" s="715"/>
      <c r="L37" s="715"/>
      <c r="M37" s="715"/>
      <c r="N37" s="715"/>
      <c r="O37" s="715"/>
      <c r="P37" s="715"/>
      <c r="Q37" s="715"/>
      <c r="R37" s="715"/>
      <c r="S37" s="715"/>
      <c r="T37" s="715"/>
      <c r="U37" s="715"/>
      <c r="V37" s="715"/>
      <c r="W37" s="715"/>
      <c r="X37" s="715"/>
      <c r="Y37" s="715"/>
      <c r="Z37" s="715"/>
      <c r="AA37" s="715"/>
      <c r="AB37" s="715"/>
      <c r="AC37" s="715"/>
      <c r="AD37" s="715"/>
      <c r="AE37" s="715"/>
      <c r="AF37" s="715"/>
      <c r="AG37" s="715"/>
      <c r="AH37" s="715"/>
      <c r="AI37" s="715"/>
      <c r="AJ37" s="715"/>
      <c r="AK37" s="715"/>
      <c r="AL37" s="715"/>
      <c r="AM37" s="715"/>
      <c r="AN37" s="715"/>
      <c r="AO37" s="715"/>
      <c r="AP37" s="715"/>
      <c r="AQ37" s="715"/>
      <c r="AR37" s="715"/>
      <c r="AS37" s="715"/>
      <c r="AT37" s="715"/>
      <c r="AU37" s="715"/>
      <c r="AV37" s="715"/>
      <c r="AW37" s="715"/>
      <c r="AX37" s="715"/>
      <c r="AY37" s="715"/>
      <c r="AZ37" s="715"/>
      <c r="BA37" s="715"/>
      <c r="BB37" s="715"/>
      <c r="BC37" s="715"/>
      <c r="BD37" s="715"/>
      <c r="BE37" s="715"/>
      <c r="BF37" s="715"/>
      <c r="BG37" s="715"/>
      <c r="BH37" s="715"/>
      <c r="BI37" s="715"/>
      <c r="BJ37" s="715"/>
      <c r="BK37" s="715"/>
      <c r="BL37" s="715"/>
      <c r="BM37" s="715"/>
      <c r="BN37" s="715"/>
      <c r="BO37" s="715"/>
      <c r="BP37" s="715"/>
      <c r="BQ37" s="715"/>
      <c r="BR37" s="715"/>
      <c r="BS37" s="715"/>
      <c r="BT37" s="715"/>
      <c r="BU37" s="715"/>
      <c r="BV37" s="715"/>
      <c r="BW37" s="715"/>
      <c r="BX37" s="715"/>
      <c r="BY37" s="715"/>
      <c r="BZ37" s="715"/>
      <c r="CA37" s="715"/>
      <c r="CB37" s="715"/>
      <c r="CC37" s="715"/>
      <c r="CD37" s="715"/>
      <c r="CE37" s="715"/>
      <c r="CF37" s="715"/>
      <c r="CG37" s="715"/>
      <c r="CH37" s="715"/>
      <c r="CI37" s="715"/>
      <c r="CJ37" s="715"/>
      <c r="CK37" s="715"/>
      <c r="CL37" s="715"/>
      <c r="CM37" s="715"/>
      <c r="CN37" s="715"/>
      <c r="CO37" s="715"/>
      <c r="CP37" s="715"/>
      <c r="CQ37" s="715"/>
      <c r="CR37" s="715"/>
      <c r="CS37" s="715"/>
      <c r="CT37" s="715"/>
      <c r="CU37" s="715"/>
      <c r="CV37" s="715"/>
      <c r="CW37" s="715"/>
      <c r="CX37" s="715"/>
      <c r="CY37" s="715"/>
      <c r="CZ37" s="715"/>
      <c r="DA37" s="715"/>
      <c r="DB37" s="715"/>
      <c r="DC37" s="715"/>
      <c r="DD37" s="715"/>
      <c r="DE37" s="715"/>
      <c r="DF37" s="715"/>
      <c r="DG37" s="715"/>
      <c r="DH37" s="715"/>
      <c r="DI37" s="715"/>
      <c r="DJ37" s="715"/>
      <c r="DK37" s="715"/>
      <c r="DL37" s="715"/>
      <c r="DM37" s="715"/>
      <c r="DN37" s="715"/>
      <c r="DO37" s="715"/>
      <c r="DP37" s="715"/>
      <c r="DQ37" s="715"/>
      <c r="DR37" s="715"/>
      <c r="DS37" s="715"/>
      <c r="DT37" s="715"/>
      <c r="DU37" s="715"/>
      <c r="DV37" s="715"/>
      <c r="DW37" s="715"/>
      <c r="DX37" s="715"/>
      <c r="DY37" s="715"/>
      <c r="DZ37" s="715"/>
      <c r="EA37" s="715"/>
      <c r="EB37" s="715"/>
      <c r="EC37" s="715"/>
      <c r="ED37" s="715"/>
      <c r="EE37" s="715"/>
      <c r="EF37" s="715"/>
      <c r="EG37" s="715"/>
      <c r="EH37" s="715"/>
      <c r="EI37" s="715"/>
      <c r="EJ37" s="715"/>
      <c r="EK37" s="715"/>
      <c r="EL37" s="715"/>
      <c r="EM37" s="715"/>
      <c r="EN37" s="715"/>
      <c r="EO37" s="715"/>
      <c r="EP37" s="715"/>
      <c r="EQ37" s="715"/>
      <c r="ER37" s="715"/>
      <c r="ES37" s="715"/>
      <c r="ET37" s="715"/>
      <c r="EU37" s="715"/>
      <c r="EV37" s="715"/>
      <c r="EW37" s="715"/>
      <c r="EX37" s="715"/>
      <c r="EY37" s="715"/>
      <c r="EZ37" s="715"/>
      <c r="FA37" s="715"/>
      <c r="FB37" s="715"/>
      <c r="FC37" s="715"/>
      <c r="FD37" s="715"/>
      <c r="FE37" s="715"/>
      <c r="FF37" s="715"/>
      <c r="FG37" s="715"/>
      <c r="FH37" s="715"/>
      <c r="FI37" s="715"/>
      <c r="FJ37" s="715"/>
      <c r="FK37" s="715"/>
      <c r="FL37" s="715"/>
      <c r="FM37" s="715"/>
      <c r="FN37" s="715"/>
      <c r="FO37" s="715"/>
      <c r="FP37" s="715"/>
      <c r="FQ37" s="715"/>
      <c r="FR37" s="715"/>
      <c r="FS37" s="715"/>
      <c r="FT37" s="715"/>
      <c r="FU37" s="715"/>
      <c r="FV37" s="715"/>
      <c r="FW37" s="715"/>
      <c r="FX37" s="715"/>
      <c r="FY37" s="715"/>
      <c r="FZ37" s="715"/>
      <c r="GA37" s="715"/>
      <c r="GB37" s="715"/>
      <c r="GC37" s="715"/>
      <c r="GD37" s="715"/>
      <c r="GE37" s="715"/>
      <c r="GF37" s="715"/>
      <c r="GG37" s="715"/>
      <c r="GH37" s="715"/>
      <c r="GI37" s="715"/>
      <c r="GJ37" s="715"/>
      <c r="GK37" s="715"/>
      <c r="GL37" s="715"/>
      <c r="GM37" s="715"/>
      <c r="GN37" s="715"/>
      <c r="GO37" s="715"/>
      <c r="GP37" s="715"/>
      <c r="GQ37" s="715"/>
      <c r="GR37" s="715"/>
      <c r="GS37" s="715"/>
      <c r="GT37" s="715"/>
      <c r="GU37" s="715"/>
      <c r="GV37" s="715"/>
      <c r="GW37" s="715"/>
      <c r="GX37" s="715"/>
      <c r="GY37" s="715"/>
      <c r="GZ37" s="715"/>
      <c r="HA37" s="715"/>
      <c r="HB37" s="715"/>
      <c r="HC37" s="715"/>
      <c r="HD37" s="715"/>
      <c r="HE37" s="715"/>
      <c r="HF37" s="715"/>
      <c r="HG37" s="715"/>
      <c r="HH37" s="715"/>
      <c r="HI37" s="715"/>
      <c r="HJ37" s="715"/>
      <c r="HK37" s="715"/>
      <c r="HL37" s="715"/>
      <c r="HM37" s="715"/>
      <c r="HN37" s="715"/>
      <c r="HO37" s="715"/>
      <c r="HP37" s="715"/>
      <c r="HQ37" s="715"/>
      <c r="HR37" s="715"/>
      <c r="HS37" s="715"/>
      <c r="HT37" s="715"/>
      <c r="HU37" s="715"/>
      <c r="HV37" s="715"/>
      <c r="HW37" s="715"/>
      <c r="HX37" s="715"/>
      <c r="HY37" s="715"/>
      <c r="HZ37" s="715"/>
      <c r="IA37" s="715"/>
      <c r="IB37" s="715"/>
      <c r="IC37" s="715"/>
      <c r="ID37" s="715"/>
      <c r="IE37" s="715"/>
      <c r="IF37" s="715"/>
      <c r="IG37" s="715"/>
      <c r="IH37" s="715"/>
      <c r="II37" s="715"/>
      <c r="IJ37" s="715"/>
      <c r="IK37" s="715"/>
      <c r="IL37" s="715"/>
      <c r="IM37" s="715"/>
      <c r="IN37" s="715"/>
      <c r="IO37" s="715"/>
      <c r="IP37" s="715"/>
      <c r="IQ37" s="715"/>
      <c r="IR37" s="715"/>
      <c r="IS37" s="715"/>
      <c r="IT37" s="715"/>
      <c r="IU37" s="715"/>
    </row>
    <row r="38" spans="1:255" s="463" customFormat="1" ht="13.5" customHeight="1">
      <c r="A38" s="756"/>
      <c r="B38" s="757"/>
      <c r="C38" s="754"/>
      <c r="D38" s="754" t="s">
        <v>5038</v>
      </c>
      <c r="E38" s="754"/>
      <c r="F38" s="758"/>
      <c r="G38" s="759"/>
      <c r="H38" s="759"/>
      <c r="I38" s="760"/>
      <c r="J38" s="752"/>
      <c r="K38" s="715"/>
      <c r="L38" s="715"/>
      <c r="M38" s="715"/>
      <c r="N38" s="715"/>
      <c r="O38" s="715"/>
      <c r="P38" s="715"/>
      <c r="Q38" s="715"/>
      <c r="R38" s="715"/>
      <c r="S38" s="715"/>
      <c r="T38" s="715"/>
      <c r="U38" s="715"/>
      <c r="V38" s="715"/>
      <c r="W38" s="715"/>
      <c r="X38" s="715"/>
      <c r="Y38" s="715"/>
      <c r="Z38" s="715"/>
      <c r="AA38" s="715"/>
      <c r="AB38" s="715"/>
      <c r="AC38" s="715"/>
      <c r="AD38" s="715"/>
      <c r="AE38" s="715"/>
      <c r="AF38" s="715"/>
      <c r="AG38" s="715"/>
      <c r="AH38" s="715"/>
      <c r="AI38" s="715"/>
      <c r="AJ38" s="715"/>
      <c r="AK38" s="715"/>
      <c r="AL38" s="715"/>
      <c r="AM38" s="715"/>
      <c r="AN38" s="715"/>
      <c r="AO38" s="715"/>
      <c r="AP38" s="715"/>
      <c r="AQ38" s="715"/>
      <c r="AR38" s="715"/>
      <c r="AS38" s="715"/>
      <c r="AT38" s="715"/>
      <c r="AU38" s="715"/>
      <c r="AV38" s="715"/>
      <c r="AW38" s="715"/>
      <c r="AX38" s="715"/>
      <c r="AY38" s="715"/>
      <c r="AZ38" s="715"/>
      <c r="BA38" s="715"/>
      <c r="BB38" s="715"/>
      <c r="BC38" s="715"/>
      <c r="BD38" s="715"/>
      <c r="BE38" s="715"/>
      <c r="BF38" s="715"/>
      <c r="BG38" s="715"/>
      <c r="BH38" s="715"/>
      <c r="BI38" s="715"/>
      <c r="BJ38" s="715"/>
      <c r="BK38" s="715"/>
      <c r="BL38" s="715"/>
      <c r="BM38" s="715"/>
      <c r="BN38" s="715"/>
      <c r="BO38" s="715"/>
      <c r="BP38" s="715"/>
      <c r="BQ38" s="715"/>
      <c r="BR38" s="715"/>
      <c r="BS38" s="715"/>
      <c r="BT38" s="715"/>
      <c r="BU38" s="715"/>
      <c r="BV38" s="715"/>
      <c r="BW38" s="715"/>
      <c r="BX38" s="715"/>
      <c r="BY38" s="715"/>
      <c r="BZ38" s="715"/>
      <c r="CA38" s="715"/>
      <c r="CB38" s="715"/>
      <c r="CC38" s="715"/>
      <c r="CD38" s="715"/>
      <c r="CE38" s="715"/>
      <c r="CF38" s="715"/>
      <c r="CG38" s="715"/>
      <c r="CH38" s="715"/>
      <c r="CI38" s="715"/>
      <c r="CJ38" s="715"/>
      <c r="CK38" s="715"/>
      <c r="CL38" s="715"/>
      <c r="CM38" s="715"/>
      <c r="CN38" s="715"/>
      <c r="CO38" s="715"/>
      <c r="CP38" s="715"/>
      <c r="CQ38" s="715"/>
      <c r="CR38" s="715"/>
      <c r="CS38" s="715"/>
      <c r="CT38" s="715"/>
      <c r="CU38" s="715"/>
      <c r="CV38" s="715"/>
      <c r="CW38" s="715"/>
      <c r="CX38" s="715"/>
      <c r="CY38" s="715"/>
      <c r="CZ38" s="715"/>
      <c r="DA38" s="715"/>
      <c r="DB38" s="715"/>
      <c r="DC38" s="715"/>
      <c r="DD38" s="715"/>
      <c r="DE38" s="715"/>
      <c r="DF38" s="715"/>
      <c r="DG38" s="715"/>
      <c r="DH38" s="715"/>
      <c r="DI38" s="715"/>
      <c r="DJ38" s="715"/>
      <c r="DK38" s="715"/>
      <c r="DL38" s="715"/>
      <c r="DM38" s="715"/>
      <c r="DN38" s="715"/>
      <c r="DO38" s="715"/>
      <c r="DP38" s="715"/>
      <c r="DQ38" s="715"/>
      <c r="DR38" s="715"/>
      <c r="DS38" s="715"/>
      <c r="DT38" s="715"/>
      <c r="DU38" s="715"/>
      <c r="DV38" s="715"/>
      <c r="DW38" s="715"/>
      <c r="DX38" s="715"/>
      <c r="DY38" s="715"/>
      <c r="DZ38" s="715"/>
      <c r="EA38" s="715"/>
      <c r="EB38" s="715"/>
      <c r="EC38" s="715"/>
      <c r="ED38" s="715"/>
      <c r="EE38" s="715"/>
      <c r="EF38" s="715"/>
      <c r="EG38" s="715"/>
      <c r="EH38" s="715"/>
      <c r="EI38" s="715"/>
      <c r="EJ38" s="715"/>
      <c r="EK38" s="715"/>
      <c r="EL38" s="715"/>
      <c r="EM38" s="715"/>
      <c r="EN38" s="715"/>
      <c r="EO38" s="715"/>
      <c r="EP38" s="715"/>
      <c r="EQ38" s="715"/>
      <c r="ER38" s="715"/>
      <c r="ES38" s="715"/>
      <c r="ET38" s="715"/>
      <c r="EU38" s="715"/>
      <c r="EV38" s="715"/>
      <c r="EW38" s="715"/>
      <c r="EX38" s="715"/>
      <c r="EY38" s="715"/>
      <c r="EZ38" s="715"/>
      <c r="FA38" s="715"/>
      <c r="FB38" s="715"/>
      <c r="FC38" s="715"/>
      <c r="FD38" s="715"/>
      <c r="FE38" s="715"/>
      <c r="FF38" s="715"/>
      <c r="FG38" s="715"/>
      <c r="FH38" s="715"/>
      <c r="FI38" s="715"/>
      <c r="FJ38" s="715"/>
      <c r="FK38" s="715"/>
      <c r="FL38" s="715"/>
      <c r="FM38" s="715"/>
      <c r="FN38" s="715"/>
      <c r="FO38" s="715"/>
      <c r="FP38" s="715"/>
      <c r="FQ38" s="715"/>
      <c r="FR38" s="715"/>
      <c r="FS38" s="715"/>
      <c r="FT38" s="715"/>
      <c r="FU38" s="715"/>
      <c r="FV38" s="715"/>
      <c r="FW38" s="715"/>
      <c r="FX38" s="715"/>
      <c r="FY38" s="715"/>
      <c r="FZ38" s="715"/>
      <c r="GA38" s="715"/>
      <c r="GB38" s="715"/>
      <c r="GC38" s="715"/>
      <c r="GD38" s="715"/>
      <c r="GE38" s="715"/>
      <c r="GF38" s="715"/>
      <c r="GG38" s="715"/>
      <c r="GH38" s="715"/>
      <c r="GI38" s="715"/>
      <c r="GJ38" s="715"/>
      <c r="GK38" s="715"/>
      <c r="GL38" s="715"/>
      <c r="GM38" s="715"/>
      <c r="GN38" s="715"/>
      <c r="GO38" s="715"/>
      <c r="GP38" s="715"/>
      <c r="GQ38" s="715"/>
      <c r="GR38" s="715"/>
      <c r="GS38" s="715"/>
      <c r="GT38" s="715"/>
      <c r="GU38" s="715"/>
      <c r="GV38" s="715"/>
      <c r="GW38" s="715"/>
      <c r="GX38" s="715"/>
      <c r="GY38" s="715"/>
      <c r="GZ38" s="715"/>
      <c r="HA38" s="715"/>
      <c r="HB38" s="715"/>
      <c r="HC38" s="715"/>
      <c r="HD38" s="715"/>
      <c r="HE38" s="715"/>
      <c r="HF38" s="715"/>
      <c r="HG38" s="715"/>
      <c r="HH38" s="715"/>
      <c r="HI38" s="715"/>
      <c r="HJ38" s="715"/>
      <c r="HK38" s="715"/>
      <c r="HL38" s="715"/>
      <c r="HM38" s="715"/>
      <c r="HN38" s="715"/>
      <c r="HO38" s="715"/>
      <c r="HP38" s="715"/>
      <c r="HQ38" s="715"/>
      <c r="HR38" s="715"/>
      <c r="HS38" s="715"/>
      <c r="HT38" s="715"/>
      <c r="HU38" s="715"/>
      <c r="HV38" s="715"/>
      <c r="HW38" s="715"/>
      <c r="HX38" s="715"/>
      <c r="HY38" s="715"/>
      <c r="HZ38" s="715"/>
      <c r="IA38" s="715"/>
      <c r="IB38" s="715"/>
      <c r="IC38" s="715"/>
      <c r="ID38" s="715"/>
      <c r="IE38" s="715"/>
      <c r="IF38" s="715"/>
      <c r="IG38" s="715"/>
      <c r="IH38" s="715"/>
      <c r="II38" s="715"/>
      <c r="IJ38" s="715"/>
      <c r="IK38" s="715"/>
      <c r="IL38" s="715"/>
      <c r="IM38" s="715"/>
      <c r="IN38" s="715"/>
      <c r="IO38" s="715"/>
      <c r="IP38" s="715"/>
      <c r="IQ38" s="715"/>
      <c r="IR38" s="715"/>
      <c r="IS38" s="715"/>
      <c r="IT38" s="715"/>
      <c r="IU38" s="715"/>
    </row>
    <row r="39" spans="1:255" s="463" customFormat="1" ht="27" customHeight="1">
      <c r="A39" s="750">
        <v>9</v>
      </c>
      <c r="B39" s="678">
        <v>221</v>
      </c>
      <c r="C39" s="678">
        <v>113203111</v>
      </c>
      <c r="D39" s="678" t="s">
        <v>5039</v>
      </c>
      <c r="E39" s="678" t="s">
        <v>194</v>
      </c>
      <c r="F39" s="541">
        <f>ROUND(SUM(F40),3)</f>
        <v>1.8</v>
      </c>
      <c r="G39" s="3158" t="s">
        <v>7788</v>
      </c>
      <c r="H39" s="3159"/>
      <c r="I39" s="751" t="s">
        <v>5315</v>
      </c>
      <c r="J39" s="752"/>
      <c r="K39" s="715"/>
      <c r="L39" s="715"/>
      <c r="M39" s="715"/>
      <c r="N39" s="715"/>
      <c r="O39" s="715"/>
      <c r="P39" s="715"/>
      <c r="Q39" s="715"/>
      <c r="R39" s="715"/>
      <c r="S39" s="715"/>
      <c r="T39" s="715"/>
      <c r="U39" s="715"/>
      <c r="V39" s="715"/>
      <c r="W39" s="715"/>
      <c r="X39" s="715"/>
      <c r="Y39" s="715"/>
      <c r="Z39" s="715"/>
      <c r="AA39" s="715"/>
      <c r="AB39" s="715"/>
      <c r="AC39" s="715"/>
      <c r="AD39" s="715"/>
      <c r="AE39" s="715"/>
      <c r="AF39" s="715"/>
      <c r="AG39" s="715"/>
      <c r="AH39" s="715"/>
      <c r="AI39" s="715"/>
      <c r="AJ39" s="715"/>
      <c r="AK39" s="715"/>
      <c r="AL39" s="715"/>
      <c r="AM39" s="715"/>
      <c r="AN39" s="715"/>
      <c r="AO39" s="715"/>
      <c r="AP39" s="715"/>
      <c r="AQ39" s="715"/>
      <c r="AR39" s="715"/>
      <c r="AS39" s="715"/>
      <c r="AT39" s="715"/>
      <c r="AU39" s="715"/>
      <c r="AV39" s="715"/>
      <c r="AW39" s="715"/>
      <c r="AX39" s="715"/>
      <c r="AY39" s="715"/>
      <c r="AZ39" s="715"/>
      <c r="BA39" s="715"/>
      <c r="BB39" s="715"/>
      <c r="BC39" s="715"/>
      <c r="BD39" s="715"/>
      <c r="BE39" s="715"/>
      <c r="BF39" s="715"/>
      <c r="BG39" s="715"/>
      <c r="BH39" s="715"/>
      <c r="BI39" s="715"/>
      <c r="BJ39" s="715"/>
      <c r="BK39" s="715"/>
      <c r="BL39" s="715"/>
      <c r="BM39" s="715"/>
      <c r="BN39" s="715"/>
      <c r="BO39" s="715"/>
      <c r="BP39" s="715"/>
      <c r="BQ39" s="715"/>
      <c r="BR39" s="715"/>
      <c r="BS39" s="715"/>
      <c r="BT39" s="715"/>
      <c r="BU39" s="715"/>
      <c r="BV39" s="715"/>
      <c r="BW39" s="715"/>
      <c r="BX39" s="715"/>
      <c r="BY39" s="715"/>
      <c r="BZ39" s="715"/>
      <c r="CA39" s="715"/>
      <c r="CB39" s="715"/>
      <c r="CC39" s="715"/>
      <c r="CD39" s="715"/>
      <c r="CE39" s="715"/>
      <c r="CF39" s="715"/>
      <c r="CG39" s="715"/>
      <c r="CH39" s="715"/>
      <c r="CI39" s="715"/>
      <c r="CJ39" s="715"/>
      <c r="CK39" s="715"/>
      <c r="CL39" s="715"/>
      <c r="CM39" s="715"/>
      <c r="CN39" s="715"/>
      <c r="CO39" s="715"/>
      <c r="CP39" s="715"/>
      <c r="CQ39" s="715"/>
      <c r="CR39" s="715"/>
      <c r="CS39" s="715"/>
      <c r="CT39" s="715"/>
      <c r="CU39" s="715"/>
      <c r="CV39" s="715"/>
      <c r="CW39" s="715"/>
      <c r="CX39" s="715"/>
      <c r="CY39" s="715"/>
      <c r="CZ39" s="715"/>
      <c r="DA39" s="715"/>
      <c r="DB39" s="715"/>
      <c r="DC39" s="715"/>
      <c r="DD39" s="715"/>
      <c r="DE39" s="715"/>
      <c r="DF39" s="715"/>
      <c r="DG39" s="715"/>
      <c r="DH39" s="715"/>
      <c r="DI39" s="715"/>
      <c r="DJ39" s="715"/>
      <c r="DK39" s="715"/>
      <c r="DL39" s="715"/>
      <c r="DM39" s="715"/>
      <c r="DN39" s="715"/>
      <c r="DO39" s="715"/>
      <c r="DP39" s="715"/>
      <c r="DQ39" s="715"/>
      <c r="DR39" s="715"/>
      <c r="DS39" s="715"/>
      <c r="DT39" s="715"/>
      <c r="DU39" s="715"/>
      <c r="DV39" s="715"/>
      <c r="DW39" s="715"/>
      <c r="DX39" s="715"/>
      <c r="DY39" s="715"/>
      <c r="DZ39" s="715"/>
      <c r="EA39" s="715"/>
      <c r="EB39" s="715"/>
      <c r="EC39" s="715"/>
      <c r="ED39" s="715"/>
      <c r="EE39" s="715"/>
      <c r="EF39" s="715"/>
      <c r="EG39" s="715"/>
      <c r="EH39" s="715"/>
      <c r="EI39" s="715"/>
      <c r="EJ39" s="715"/>
      <c r="EK39" s="715"/>
      <c r="EL39" s="715"/>
      <c r="EM39" s="715"/>
      <c r="EN39" s="715"/>
      <c r="EO39" s="715"/>
      <c r="EP39" s="715"/>
      <c r="EQ39" s="715"/>
      <c r="ER39" s="715"/>
      <c r="ES39" s="715"/>
      <c r="ET39" s="715"/>
      <c r="EU39" s="715"/>
      <c r="EV39" s="715"/>
      <c r="EW39" s="715"/>
      <c r="EX39" s="715"/>
      <c r="EY39" s="715"/>
      <c r="EZ39" s="715"/>
      <c r="FA39" s="715"/>
      <c r="FB39" s="715"/>
      <c r="FC39" s="715"/>
      <c r="FD39" s="715"/>
      <c r="FE39" s="715"/>
      <c r="FF39" s="715"/>
      <c r="FG39" s="715"/>
      <c r="FH39" s="715"/>
      <c r="FI39" s="715"/>
      <c r="FJ39" s="715"/>
      <c r="FK39" s="715"/>
      <c r="FL39" s="715"/>
      <c r="FM39" s="715"/>
      <c r="FN39" s="715"/>
      <c r="FO39" s="715"/>
      <c r="FP39" s="715"/>
      <c r="FQ39" s="715"/>
      <c r="FR39" s="715"/>
      <c r="FS39" s="715"/>
      <c r="FT39" s="715"/>
      <c r="FU39" s="715"/>
      <c r="FV39" s="715"/>
      <c r="FW39" s="715"/>
      <c r="FX39" s="715"/>
      <c r="FY39" s="715"/>
      <c r="FZ39" s="715"/>
      <c r="GA39" s="715"/>
      <c r="GB39" s="715"/>
      <c r="GC39" s="715"/>
      <c r="GD39" s="715"/>
      <c r="GE39" s="715"/>
      <c r="GF39" s="715"/>
      <c r="GG39" s="715"/>
      <c r="GH39" s="715"/>
      <c r="GI39" s="715"/>
      <c r="GJ39" s="715"/>
      <c r="GK39" s="715"/>
      <c r="GL39" s="715"/>
      <c r="GM39" s="715"/>
      <c r="GN39" s="715"/>
      <c r="GO39" s="715"/>
      <c r="GP39" s="715"/>
      <c r="GQ39" s="715"/>
      <c r="GR39" s="715"/>
      <c r="GS39" s="715"/>
      <c r="GT39" s="715"/>
      <c r="GU39" s="715"/>
      <c r="GV39" s="715"/>
      <c r="GW39" s="715"/>
      <c r="GX39" s="715"/>
      <c r="GY39" s="715"/>
      <c r="GZ39" s="715"/>
      <c r="HA39" s="715"/>
      <c r="HB39" s="715"/>
      <c r="HC39" s="715"/>
      <c r="HD39" s="715"/>
      <c r="HE39" s="715"/>
      <c r="HF39" s="715"/>
      <c r="HG39" s="715"/>
      <c r="HH39" s="715"/>
      <c r="HI39" s="715"/>
      <c r="HJ39" s="715"/>
      <c r="HK39" s="715"/>
      <c r="HL39" s="715"/>
      <c r="HM39" s="715"/>
      <c r="HN39" s="715"/>
      <c r="HO39" s="715"/>
      <c r="HP39" s="715"/>
      <c r="HQ39" s="715"/>
      <c r="HR39" s="715"/>
      <c r="HS39" s="715"/>
      <c r="HT39" s="715"/>
      <c r="HU39" s="715"/>
      <c r="HV39" s="715"/>
      <c r="HW39" s="715"/>
      <c r="HX39" s="715"/>
      <c r="HY39" s="715"/>
      <c r="HZ39" s="715"/>
      <c r="IA39" s="715"/>
      <c r="IB39" s="715"/>
      <c r="IC39" s="715"/>
      <c r="ID39" s="715"/>
      <c r="IE39" s="715"/>
      <c r="IF39" s="715"/>
      <c r="IG39" s="715"/>
      <c r="IH39" s="715"/>
      <c r="II39" s="715"/>
      <c r="IJ39" s="715"/>
      <c r="IK39" s="715"/>
      <c r="IL39" s="715"/>
      <c r="IM39" s="715"/>
      <c r="IN39" s="715"/>
      <c r="IO39" s="715"/>
      <c r="IP39" s="715"/>
      <c r="IQ39" s="715"/>
      <c r="IR39" s="715"/>
      <c r="IS39" s="715"/>
      <c r="IT39" s="715"/>
      <c r="IU39" s="715"/>
    </row>
    <row r="40" spans="1:255" s="463" customFormat="1" ht="13.5" customHeight="1">
      <c r="A40" s="756"/>
      <c r="B40" s="757"/>
      <c r="C40" s="754"/>
      <c r="D40" s="754" t="s">
        <v>5040</v>
      </c>
      <c r="E40" s="754"/>
      <c r="F40" s="758">
        <v>1.8</v>
      </c>
      <c r="G40" s="759"/>
      <c r="H40" s="759"/>
      <c r="I40" s="760"/>
      <c r="J40" s="752"/>
      <c r="K40" s="715"/>
      <c r="L40" s="715"/>
      <c r="M40" s="715"/>
      <c r="N40" s="715"/>
      <c r="O40" s="715"/>
      <c r="P40" s="715"/>
      <c r="Q40" s="715"/>
      <c r="R40" s="715"/>
      <c r="S40" s="715"/>
      <c r="T40" s="715"/>
      <c r="U40" s="715"/>
      <c r="V40" s="715"/>
      <c r="W40" s="715"/>
      <c r="X40" s="715"/>
      <c r="Y40" s="715"/>
      <c r="Z40" s="715"/>
      <c r="AA40" s="715"/>
      <c r="AB40" s="715"/>
      <c r="AC40" s="715"/>
      <c r="AD40" s="715"/>
      <c r="AE40" s="715"/>
      <c r="AF40" s="715"/>
      <c r="AG40" s="715"/>
      <c r="AH40" s="715"/>
      <c r="AI40" s="715"/>
      <c r="AJ40" s="715"/>
      <c r="AK40" s="715"/>
      <c r="AL40" s="715"/>
      <c r="AM40" s="715"/>
      <c r="AN40" s="715"/>
      <c r="AO40" s="715"/>
      <c r="AP40" s="715"/>
      <c r="AQ40" s="715"/>
      <c r="AR40" s="715"/>
      <c r="AS40" s="715"/>
      <c r="AT40" s="715"/>
      <c r="AU40" s="715"/>
      <c r="AV40" s="715"/>
      <c r="AW40" s="715"/>
      <c r="AX40" s="715"/>
      <c r="AY40" s="715"/>
      <c r="AZ40" s="715"/>
      <c r="BA40" s="715"/>
      <c r="BB40" s="715"/>
      <c r="BC40" s="715"/>
      <c r="BD40" s="715"/>
      <c r="BE40" s="715"/>
      <c r="BF40" s="715"/>
      <c r="BG40" s="715"/>
      <c r="BH40" s="715"/>
      <c r="BI40" s="715"/>
      <c r="BJ40" s="715"/>
      <c r="BK40" s="715"/>
      <c r="BL40" s="715"/>
      <c r="BM40" s="715"/>
      <c r="BN40" s="715"/>
      <c r="BO40" s="715"/>
      <c r="BP40" s="715"/>
      <c r="BQ40" s="715"/>
      <c r="BR40" s="715"/>
      <c r="BS40" s="715"/>
      <c r="BT40" s="715"/>
      <c r="BU40" s="715"/>
      <c r="BV40" s="715"/>
      <c r="BW40" s="715"/>
      <c r="BX40" s="715"/>
      <c r="BY40" s="715"/>
      <c r="BZ40" s="715"/>
      <c r="CA40" s="715"/>
      <c r="CB40" s="715"/>
      <c r="CC40" s="715"/>
      <c r="CD40" s="715"/>
      <c r="CE40" s="715"/>
      <c r="CF40" s="715"/>
      <c r="CG40" s="715"/>
      <c r="CH40" s="715"/>
      <c r="CI40" s="715"/>
      <c r="CJ40" s="715"/>
      <c r="CK40" s="715"/>
      <c r="CL40" s="715"/>
      <c r="CM40" s="715"/>
      <c r="CN40" s="715"/>
      <c r="CO40" s="715"/>
      <c r="CP40" s="715"/>
      <c r="CQ40" s="715"/>
      <c r="CR40" s="715"/>
      <c r="CS40" s="715"/>
      <c r="CT40" s="715"/>
      <c r="CU40" s="715"/>
      <c r="CV40" s="715"/>
      <c r="CW40" s="715"/>
      <c r="CX40" s="715"/>
      <c r="CY40" s="715"/>
      <c r="CZ40" s="715"/>
      <c r="DA40" s="715"/>
      <c r="DB40" s="715"/>
      <c r="DC40" s="715"/>
      <c r="DD40" s="715"/>
      <c r="DE40" s="715"/>
      <c r="DF40" s="715"/>
      <c r="DG40" s="715"/>
      <c r="DH40" s="715"/>
      <c r="DI40" s="715"/>
      <c r="DJ40" s="715"/>
      <c r="DK40" s="715"/>
      <c r="DL40" s="715"/>
      <c r="DM40" s="715"/>
      <c r="DN40" s="715"/>
      <c r="DO40" s="715"/>
      <c r="DP40" s="715"/>
      <c r="DQ40" s="715"/>
      <c r="DR40" s="715"/>
      <c r="DS40" s="715"/>
      <c r="DT40" s="715"/>
      <c r="DU40" s="715"/>
      <c r="DV40" s="715"/>
      <c r="DW40" s="715"/>
      <c r="DX40" s="715"/>
      <c r="DY40" s="715"/>
      <c r="DZ40" s="715"/>
      <c r="EA40" s="715"/>
      <c r="EB40" s="715"/>
      <c r="EC40" s="715"/>
      <c r="ED40" s="715"/>
      <c r="EE40" s="715"/>
      <c r="EF40" s="715"/>
      <c r="EG40" s="715"/>
      <c r="EH40" s="715"/>
      <c r="EI40" s="715"/>
      <c r="EJ40" s="715"/>
      <c r="EK40" s="715"/>
      <c r="EL40" s="715"/>
      <c r="EM40" s="715"/>
      <c r="EN40" s="715"/>
      <c r="EO40" s="715"/>
      <c r="EP40" s="715"/>
      <c r="EQ40" s="715"/>
      <c r="ER40" s="715"/>
      <c r="ES40" s="715"/>
      <c r="ET40" s="715"/>
      <c r="EU40" s="715"/>
      <c r="EV40" s="715"/>
      <c r="EW40" s="715"/>
      <c r="EX40" s="715"/>
      <c r="EY40" s="715"/>
      <c r="EZ40" s="715"/>
      <c r="FA40" s="715"/>
      <c r="FB40" s="715"/>
      <c r="FC40" s="715"/>
      <c r="FD40" s="715"/>
      <c r="FE40" s="715"/>
      <c r="FF40" s="715"/>
      <c r="FG40" s="715"/>
      <c r="FH40" s="715"/>
      <c r="FI40" s="715"/>
      <c r="FJ40" s="715"/>
      <c r="FK40" s="715"/>
      <c r="FL40" s="715"/>
      <c r="FM40" s="715"/>
      <c r="FN40" s="715"/>
      <c r="FO40" s="715"/>
      <c r="FP40" s="715"/>
      <c r="FQ40" s="715"/>
      <c r="FR40" s="715"/>
      <c r="FS40" s="715"/>
      <c r="FT40" s="715"/>
      <c r="FU40" s="715"/>
      <c r="FV40" s="715"/>
      <c r="FW40" s="715"/>
      <c r="FX40" s="715"/>
      <c r="FY40" s="715"/>
      <c r="FZ40" s="715"/>
      <c r="GA40" s="715"/>
      <c r="GB40" s="715"/>
      <c r="GC40" s="715"/>
      <c r="GD40" s="715"/>
      <c r="GE40" s="715"/>
      <c r="GF40" s="715"/>
      <c r="GG40" s="715"/>
      <c r="GH40" s="715"/>
      <c r="GI40" s="715"/>
      <c r="GJ40" s="715"/>
      <c r="GK40" s="715"/>
      <c r="GL40" s="715"/>
      <c r="GM40" s="715"/>
      <c r="GN40" s="715"/>
      <c r="GO40" s="715"/>
      <c r="GP40" s="715"/>
      <c r="GQ40" s="715"/>
      <c r="GR40" s="715"/>
      <c r="GS40" s="715"/>
      <c r="GT40" s="715"/>
      <c r="GU40" s="715"/>
      <c r="GV40" s="715"/>
      <c r="GW40" s="715"/>
      <c r="GX40" s="715"/>
      <c r="GY40" s="715"/>
      <c r="GZ40" s="715"/>
      <c r="HA40" s="715"/>
      <c r="HB40" s="715"/>
      <c r="HC40" s="715"/>
      <c r="HD40" s="715"/>
      <c r="HE40" s="715"/>
      <c r="HF40" s="715"/>
      <c r="HG40" s="715"/>
      <c r="HH40" s="715"/>
      <c r="HI40" s="715"/>
      <c r="HJ40" s="715"/>
      <c r="HK40" s="715"/>
      <c r="HL40" s="715"/>
      <c r="HM40" s="715"/>
      <c r="HN40" s="715"/>
      <c r="HO40" s="715"/>
      <c r="HP40" s="715"/>
      <c r="HQ40" s="715"/>
      <c r="HR40" s="715"/>
      <c r="HS40" s="715"/>
      <c r="HT40" s="715"/>
      <c r="HU40" s="715"/>
      <c r="HV40" s="715"/>
      <c r="HW40" s="715"/>
      <c r="HX40" s="715"/>
      <c r="HY40" s="715"/>
      <c r="HZ40" s="715"/>
      <c r="IA40" s="715"/>
      <c r="IB40" s="715"/>
      <c r="IC40" s="715"/>
      <c r="ID40" s="715"/>
      <c r="IE40" s="715"/>
      <c r="IF40" s="715"/>
      <c r="IG40" s="715"/>
      <c r="IH40" s="715"/>
      <c r="II40" s="715"/>
      <c r="IJ40" s="715"/>
      <c r="IK40" s="715"/>
      <c r="IL40" s="715"/>
      <c r="IM40" s="715"/>
      <c r="IN40" s="715"/>
      <c r="IO40" s="715"/>
      <c r="IP40" s="715"/>
      <c r="IQ40" s="715"/>
      <c r="IR40" s="715"/>
      <c r="IS40" s="715"/>
      <c r="IT40" s="715"/>
      <c r="IU40" s="715"/>
    </row>
    <row r="41" spans="1:255" s="463" customFormat="1" ht="13.5" customHeight="1">
      <c r="A41" s="756"/>
      <c r="B41" s="757"/>
      <c r="C41" s="754"/>
      <c r="D41" s="754" t="s">
        <v>5038</v>
      </c>
      <c r="E41" s="754"/>
      <c r="F41" s="758"/>
      <c r="G41" s="759"/>
      <c r="H41" s="759"/>
      <c r="I41" s="760"/>
      <c r="J41" s="752"/>
      <c r="K41" s="715"/>
      <c r="L41" s="715"/>
      <c r="M41" s="715"/>
      <c r="N41" s="715"/>
      <c r="O41" s="715"/>
      <c r="P41" s="715"/>
      <c r="Q41" s="715"/>
      <c r="R41" s="715"/>
      <c r="S41" s="715"/>
      <c r="T41" s="715"/>
      <c r="U41" s="715"/>
      <c r="V41" s="715"/>
      <c r="W41" s="715"/>
      <c r="X41" s="715"/>
      <c r="Y41" s="715"/>
      <c r="Z41" s="715"/>
      <c r="AA41" s="715"/>
      <c r="AB41" s="715"/>
      <c r="AC41" s="715"/>
      <c r="AD41" s="715"/>
      <c r="AE41" s="715"/>
      <c r="AF41" s="715"/>
      <c r="AG41" s="715"/>
      <c r="AH41" s="715"/>
      <c r="AI41" s="715"/>
      <c r="AJ41" s="715"/>
      <c r="AK41" s="715"/>
      <c r="AL41" s="715"/>
      <c r="AM41" s="715"/>
      <c r="AN41" s="715"/>
      <c r="AO41" s="715"/>
      <c r="AP41" s="715"/>
      <c r="AQ41" s="715"/>
      <c r="AR41" s="715"/>
      <c r="AS41" s="715"/>
      <c r="AT41" s="715"/>
      <c r="AU41" s="715"/>
      <c r="AV41" s="715"/>
      <c r="AW41" s="715"/>
      <c r="AX41" s="715"/>
      <c r="AY41" s="715"/>
      <c r="AZ41" s="715"/>
      <c r="BA41" s="715"/>
      <c r="BB41" s="715"/>
      <c r="BC41" s="715"/>
      <c r="BD41" s="715"/>
      <c r="BE41" s="715"/>
      <c r="BF41" s="715"/>
      <c r="BG41" s="715"/>
      <c r="BH41" s="715"/>
      <c r="BI41" s="715"/>
      <c r="BJ41" s="715"/>
      <c r="BK41" s="715"/>
      <c r="BL41" s="715"/>
      <c r="BM41" s="715"/>
      <c r="BN41" s="715"/>
      <c r="BO41" s="715"/>
      <c r="BP41" s="715"/>
      <c r="BQ41" s="715"/>
      <c r="BR41" s="715"/>
      <c r="BS41" s="715"/>
      <c r="BT41" s="715"/>
      <c r="BU41" s="715"/>
      <c r="BV41" s="715"/>
      <c r="BW41" s="715"/>
      <c r="BX41" s="715"/>
      <c r="BY41" s="715"/>
      <c r="BZ41" s="715"/>
      <c r="CA41" s="715"/>
      <c r="CB41" s="715"/>
      <c r="CC41" s="715"/>
      <c r="CD41" s="715"/>
      <c r="CE41" s="715"/>
      <c r="CF41" s="715"/>
      <c r="CG41" s="715"/>
      <c r="CH41" s="715"/>
      <c r="CI41" s="715"/>
      <c r="CJ41" s="715"/>
      <c r="CK41" s="715"/>
      <c r="CL41" s="715"/>
      <c r="CM41" s="715"/>
      <c r="CN41" s="715"/>
      <c r="CO41" s="715"/>
      <c r="CP41" s="715"/>
      <c r="CQ41" s="715"/>
      <c r="CR41" s="715"/>
      <c r="CS41" s="715"/>
      <c r="CT41" s="715"/>
      <c r="CU41" s="715"/>
      <c r="CV41" s="715"/>
      <c r="CW41" s="715"/>
      <c r="CX41" s="715"/>
      <c r="CY41" s="715"/>
      <c r="CZ41" s="715"/>
      <c r="DA41" s="715"/>
      <c r="DB41" s="715"/>
      <c r="DC41" s="715"/>
      <c r="DD41" s="715"/>
      <c r="DE41" s="715"/>
      <c r="DF41" s="715"/>
      <c r="DG41" s="715"/>
      <c r="DH41" s="715"/>
      <c r="DI41" s="715"/>
      <c r="DJ41" s="715"/>
      <c r="DK41" s="715"/>
      <c r="DL41" s="715"/>
      <c r="DM41" s="715"/>
      <c r="DN41" s="715"/>
      <c r="DO41" s="715"/>
      <c r="DP41" s="715"/>
      <c r="DQ41" s="715"/>
      <c r="DR41" s="715"/>
      <c r="DS41" s="715"/>
      <c r="DT41" s="715"/>
      <c r="DU41" s="715"/>
      <c r="DV41" s="715"/>
      <c r="DW41" s="715"/>
      <c r="DX41" s="715"/>
      <c r="DY41" s="715"/>
      <c r="DZ41" s="715"/>
      <c r="EA41" s="715"/>
      <c r="EB41" s="715"/>
      <c r="EC41" s="715"/>
      <c r="ED41" s="715"/>
      <c r="EE41" s="715"/>
      <c r="EF41" s="715"/>
      <c r="EG41" s="715"/>
      <c r="EH41" s="715"/>
      <c r="EI41" s="715"/>
      <c r="EJ41" s="715"/>
      <c r="EK41" s="715"/>
      <c r="EL41" s="715"/>
      <c r="EM41" s="715"/>
      <c r="EN41" s="715"/>
      <c r="EO41" s="715"/>
      <c r="EP41" s="715"/>
      <c r="EQ41" s="715"/>
      <c r="ER41" s="715"/>
      <c r="ES41" s="715"/>
      <c r="ET41" s="715"/>
      <c r="EU41" s="715"/>
      <c r="EV41" s="715"/>
      <c r="EW41" s="715"/>
      <c r="EX41" s="715"/>
      <c r="EY41" s="715"/>
      <c r="EZ41" s="715"/>
      <c r="FA41" s="715"/>
      <c r="FB41" s="715"/>
      <c r="FC41" s="715"/>
      <c r="FD41" s="715"/>
      <c r="FE41" s="715"/>
      <c r="FF41" s="715"/>
      <c r="FG41" s="715"/>
      <c r="FH41" s="715"/>
      <c r="FI41" s="715"/>
      <c r="FJ41" s="715"/>
      <c r="FK41" s="715"/>
      <c r="FL41" s="715"/>
      <c r="FM41" s="715"/>
      <c r="FN41" s="715"/>
      <c r="FO41" s="715"/>
      <c r="FP41" s="715"/>
      <c r="FQ41" s="715"/>
      <c r="FR41" s="715"/>
      <c r="FS41" s="715"/>
      <c r="FT41" s="715"/>
      <c r="FU41" s="715"/>
      <c r="FV41" s="715"/>
      <c r="FW41" s="715"/>
      <c r="FX41" s="715"/>
      <c r="FY41" s="715"/>
      <c r="FZ41" s="715"/>
      <c r="GA41" s="715"/>
      <c r="GB41" s="715"/>
      <c r="GC41" s="715"/>
      <c r="GD41" s="715"/>
      <c r="GE41" s="715"/>
      <c r="GF41" s="715"/>
      <c r="GG41" s="715"/>
      <c r="GH41" s="715"/>
      <c r="GI41" s="715"/>
      <c r="GJ41" s="715"/>
      <c r="GK41" s="715"/>
      <c r="GL41" s="715"/>
      <c r="GM41" s="715"/>
      <c r="GN41" s="715"/>
      <c r="GO41" s="715"/>
      <c r="GP41" s="715"/>
      <c r="GQ41" s="715"/>
      <c r="GR41" s="715"/>
      <c r="GS41" s="715"/>
      <c r="GT41" s="715"/>
      <c r="GU41" s="715"/>
      <c r="GV41" s="715"/>
      <c r="GW41" s="715"/>
      <c r="GX41" s="715"/>
      <c r="GY41" s="715"/>
      <c r="GZ41" s="715"/>
      <c r="HA41" s="715"/>
      <c r="HB41" s="715"/>
      <c r="HC41" s="715"/>
      <c r="HD41" s="715"/>
      <c r="HE41" s="715"/>
      <c r="HF41" s="715"/>
      <c r="HG41" s="715"/>
      <c r="HH41" s="715"/>
      <c r="HI41" s="715"/>
      <c r="HJ41" s="715"/>
      <c r="HK41" s="715"/>
      <c r="HL41" s="715"/>
      <c r="HM41" s="715"/>
      <c r="HN41" s="715"/>
      <c r="HO41" s="715"/>
      <c r="HP41" s="715"/>
      <c r="HQ41" s="715"/>
      <c r="HR41" s="715"/>
      <c r="HS41" s="715"/>
      <c r="HT41" s="715"/>
      <c r="HU41" s="715"/>
      <c r="HV41" s="715"/>
      <c r="HW41" s="715"/>
      <c r="HX41" s="715"/>
      <c r="HY41" s="715"/>
      <c r="HZ41" s="715"/>
      <c r="IA41" s="715"/>
      <c r="IB41" s="715"/>
      <c r="IC41" s="715"/>
      <c r="ID41" s="715"/>
      <c r="IE41" s="715"/>
      <c r="IF41" s="715"/>
      <c r="IG41" s="715"/>
      <c r="IH41" s="715"/>
      <c r="II41" s="715"/>
      <c r="IJ41" s="715"/>
      <c r="IK41" s="715"/>
      <c r="IL41" s="715"/>
      <c r="IM41" s="715"/>
      <c r="IN41" s="715"/>
      <c r="IO41" s="715"/>
      <c r="IP41" s="715"/>
      <c r="IQ41" s="715"/>
      <c r="IR41" s="715"/>
      <c r="IS41" s="715"/>
      <c r="IT41" s="715"/>
      <c r="IU41" s="715"/>
    </row>
    <row r="42" spans="1:255" s="753" customFormat="1" ht="13.5" customHeight="1">
      <c r="A42" s="750">
        <v>10</v>
      </c>
      <c r="B42" s="678">
        <v>221</v>
      </c>
      <c r="C42" s="678">
        <v>113204111</v>
      </c>
      <c r="D42" s="678" t="s">
        <v>5041</v>
      </c>
      <c r="E42" s="678" t="s">
        <v>194</v>
      </c>
      <c r="F42" s="541">
        <f>ROUND(SUM(F43),3)</f>
        <v>249.1</v>
      </c>
      <c r="G42" s="952"/>
      <c r="H42" s="466">
        <f t="shared" ref="H42" si="8">ROUND(F42*G42,2)</f>
        <v>0</v>
      </c>
      <c r="I42" s="751" t="s">
        <v>5315</v>
      </c>
      <c r="J42" s="752"/>
      <c r="K42" s="715"/>
      <c r="L42" s="715"/>
      <c r="M42" s="715"/>
      <c r="N42" s="715"/>
      <c r="O42" s="715"/>
      <c r="P42" s="715"/>
      <c r="Q42" s="715"/>
      <c r="R42" s="715"/>
      <c r="S42" s="715"/>
      <c r="T42" s="715"/>
      <c r="U42" s="715"/>
      <c r="V42" s="715"/>
      <c r="W42" s="715"/>
      <c r="X42" s="715"/>
      <c r="Y42" s="715"/>
      <c r="Z42" s="715"/>
      <c r="AA42" s="715"/>
      <c r="AB42" s="715"/>
      <c r="AC42" s="715"/>
      <c r="AD42" s="715"/>
      <c r="AE42" s="715"/>
      <c r="AF42" s="715"/>
      <c r="AG42" s="715"/>
      <c r="AH42" s="715"/>
      <c r="AI42" s="715"/>
      <c r="AJ42" s="715"/>
      <c r="AK42" s="715"/>
      <c r="AL42" s="715"/>
      <c r="AM42" s="715"/>
      <c r="AN42" s="715"/>
      <c r="AO42" s="715"/>
      <c r="AP42" s="715"/>
      <c r="AQ42" s="715"/>
      <c r="AR42" s="715"/>
      <c r="AS42" s="715"/>
      <c r="AT42" s="715"/>
      <c r="AU42" s="715"/>
      <c r="AV42" s="715"/>
      <c r="AW42" s="715"/>
      <c r="AX42" s="715"/>
      <c r="AY42" s="715"/>
      <c r="AZ42" s="715"/>
      <c r="BA42" s="715"/>
      <c r="BB42" s="715"/>
      <c r="BC42" s="715"/>
      <c r="BD42" s="715"/>
      <c r="BE42" s="715"/>
      <c r="BF42" s="715"/>
      <c r="BG42" s="715"/>
      <c r="BH42" s="715"/>
      <c r="BI42" s="715"/>
      <c r="BJ42" s="715"/>
      <c r="BK42" s="715"/>
      <c r="BL42" s="715"/>
      <c r="BM42" s="715"/>
      <c r="BN42" s="715"/>
      <c r="BO42" s="715"/>
      <c r="BP42" s="715"/>
      <c r="BQ42" s="715"/>
      <c r="BR42" s="715"/>
      <c r="BS42" s="715"/>
      <c r="BT42" s="715"/>
      <c r="BU42" s="715"/>
      <c r="BV42" s="715"/>
      <c r="BW42" s="715"/>
      <c r="BX42" s="715"/>
      <c r="BY42" s="715"/>
      <c r="BZ42" s="715"/>
      <c r="CA42" s="715"/>
      <c r="CB42" s="715"/>
      <c r="CC42" s="715"/>
      <c r="CD42" s="715"/>
      <c r="CE42" s="715"/>
      <c r="CF42" s="715"/>
      <c r="CG42" s="715"/>
      <c r="CH42" s="715"/>
      <c r="CI42" s="715"/>
      <c r="CJ42" s="715"/>
      <c r="CK42" s="715"/>
      <c r="CL42" s="715"/>
      <c r="CM42" s="715"/>
      <c r="CN42" s="715"/>
      <c r="CO42" s="715"/>
      <c r="CP42" s="715"/>
      <c r="CQ42" s="715"/>
      <c r="CR42" s="715"/>
      <c r="CS42" s="715"/>
      <c r="CT42" s="715"/>
      <c r="CU42" s="715"/>
      <c r="CV42" s="715"/>
      <c r="CW42" s="715"/>
      <c r="CX42" s="715"/>
      <c r="CY42" s="715"/>
      <c r="CZ42" s="715"/>
      <c r="DA42" s="715"/>
      <c r="DB42" s="715"/>
      <c r="DC42" s="715"/>
      <c r="DD42" s="715"/>
      <c r="DE42" s="715"/>
      <c r="DF42" s="715"/>
      <c r="DG42" s="715"/>
      <c r="DH42" s="715"/>
      <c r="DI42" s="715"/>
      <c r="DJ42" s="715"/>
      <c r="DK42" s="715"/>
      <c r="DL42" s="715"/>
      <c r="DM42" s="715"/>
      <c r="DN42" s="715"/>
      <c r="DO42" s="715"/>
      <c r="DP42" s="715"/>
      <c r="DQ42" s="715"/>
      <c r="DR42" s="715"/>
      <c r="DS42" s="715"/>
      <c r="DT42" s="715"/>
      <c r="DU42" s="715"/>
      <c r="DV42" s="715"/>
      <c r="DW42" s="715"/>
      <c r="DX42" s="715"/>
      <c r="DY42" s="715"/>
      <c r="DZ42" s="715"/>
      <c r="EA42" s="715"/>
      <c r="EB42" s="715"/>
      <c r="EC42" s="715"/>
      <c r="ED42" s="715"/>
      <c r="EE42" s="715"/>
      <c r="EF42" s="715"/>
      <c r="EG42" s="715"/>
      <c r="EH42" s="715"/>
      <c r="EI42" s="715"/>
      <c r="EJ42" s="715"/>
      <c r="EK42" s="715"/>
      <c r="EL42" s="715"/>
      <c r="EM42" s="715"/>
      <c r="EN42" s="715"/>
      <c r="EO42" s="715"/>
      <c r="EP42" s="715"/>
      <c r="EQ42" s="715"/>
      <c r="ER42" s="715"/>
      <c r="ES42" s="715"/>
      <c r="ET42" s="715"/>
      <c r="EU42" s="715"/>
      <c r="EV42" s="715"/>
      <c r="EW42" s="715"/>
      <c r="EX42" s="715"/>
      <c r="EY42" s="715"/>
      <c r="EZ42" s="715"/>
      <c r="FA42" s="715"/>
      <c r="FB42" s="715"/>
      <c r="FC42" s="715"/>
      <c r="FD42" s="715"/>
      <c r="FE42" s="715"/>
      <c r="FF42" s="715"/>
      <c r="FG42" s="715"/>
      <c r="FH42" s="715"/>
      <c r="FI42" s="715"/>
      <c r="FJ42" s="715"/>
      <c r="FK42" s="715"/>
      <c r="FL42" s="715"/>
      <c r="FM42" s="715"/>
      <c r="FN42" s="715"/>
      <c r="FO42" s="715"/>
      <c r="FP42" s="715"/>
      <c r="FQ42" s="715"/>
      <c r="FR42" s="715"/>
      <c r="FS42" s="715"/>
      <c r="FT42" s="715"/>
      <c r="FU42" s="715"/>
      <c r="FV42" s="715"/>
      <c r="FW42" s="715"/>
      <c r="FX42" s="715"/>
      <c r="FY42" s="715"/>
      <c r="FZ42" s="715"/>
      <c r="GA42" s="715"/>
      <c r="GB42" s="715"/>
      <c r="GC42" s="715"/>
      <c r="GD42" s="715"/>
      <c r="GE42" s="715"/>
      <c r="GF42" s="715"/>
      <c r="GG42" s="715"/>
      <c r="GH42" s="715"/>
      <c r="GI42" s="715"/>
      <c r="GJ42" s="715"/>
      <c r="GK42" s="715"/>
      <c r="GL42" s="715"/>
      <c r="GM42" s="715"/>
      <c r="GN42" s="715"/>
      <c r="GO42" s="715"/>
      <c r="GP42" s="715"/>
      <c r="GQ42" s="715"/>
      <c r="GR42" s="715"/>
      <c r="GS42" s="715"/>
      <c r="GT42" s="715"/>
      <c r="GU42" s="715"/>
      <c r="GV42" s="715"/>
      <c r="GW42" s="715"/>
      <c r="GX42" s="715"/>
      <c r="GY42" s="715"/>
      <c r="GZ42" s="715"/>
      <c r="HA42" s="715"/>
      <c r="HB42" s="715"/>
      <c r="HC42" s="715"/>
      <c r="HD42" s="715"/>
      <c r="HE42" s="715"/>
      <c r="HF42" s="715"/>
      <c r="HG42" s="715"/>
      <c r="HH42" s="715"/>
      <c r="HI42" s="715"/>
      <c r="HJ42" s="715"/>
      <c r="HK42" s="715"/>
      <c r="HL42" s="715"/>
      <c r="HM42" s="715"/>
      <c r="HN42" s="715"/>
      <c r="HO42" s="715"/>
      <c r="HP42" s="715"/>
      <c r="HQ42" s="715"/>
      <c r="HR42" s="715"/>
      <c r="HS42" s="715"/>
      <c r="HT42" s="715"/>
      <c r="HU42" s="715"/>
      <c r="HV42" s="715"/>
      <c r="HW42" s="715"/>
      <c r="HX42" s="715"/>
      <c r="HY42" s="715"/>
      <c r="HZ42" s="715"/>
      <c r="IA42" s="715"/>
      <c r="IB42" s="715"/>
      <c r="IC42" s="715"/>
      <c r="ID42" s="715"/>
      <c r="IE42" s="715"/>
      <c r="IF42" s="715"/>
      <c r="IG42" s="715"/>
      <c r="IH42" s="715"/>
      <c r="II42" s="715"/>
      <c r="IJ42" s="715"/>
      <c r="IK42" s="715"/>
      <c r="IL42" s="715"/>
      <c r="IM42" s="715"/>
      <c r="IN42" s="715"/>
      <c r="IO42" s="715"/>
      <c r="IP42" s="715"/>
      <c r="IQ42" s="715"/>
      <c r="IR42" s="715"/>
      <c r="IS42" s="715"/>
      <c r="IT42" s="715"/>
      <c r="IU42" s="715"/>
    </row>
    <row r="43" spans="1:255" s="753" customFormat="1" ht="40.5" customHeight="1">
      <c r="A43" s="756"/>
      <c r="B43" s="757"/>
      <c r="C43" s="754"/>
      <c r="D43" s="754" t="s">
        <v>5213</v>
      </c>
      <c r="E43" s="754"/>
      <c r="F43" s="758">
        <f>(43.6+19+11+17+40.9+3.5+3.5+16.6+6.4+15.8+14.7+7.8+16.9+9.9+19.3+6.9+7+6.5)+(8.3)-(6.5+19)</f>
        <v>249.10000000000008</v>
      </c>
      <c r="G43" s="759"/>
      <c r="H43" s="759"/>
      <c r="I43" s="760"/>
      <c r="J43" s="752"/>
      <c r="K43" s="715"/>
      <c r="L43" s="715"/>
      <c r="M43" s="715"/>
      <c r="N43" s="715"/>
      <c r="O43" s="715"/>
      <c r="P43" s="715"/>
      <c r="Q43" s="715"/>
      <c r="R43" s="715"/>
      <c r="S43" s="715"/>
      <c r="T43" s="715"/>
      <c r="U43" s="715"/>
      <c r="V43" s="715"/>
      <c r="W43" s="715"/>
      <c r="X43" s="715"/>
      <c r="Y43" s="715"/>
      <c r="Z43" s="715"/>
      <c r="AA43" s="715"/>
      <c r="AB43" s="715"/>
      <c r="AC43" s="715"/>
      <c r="AD43" s="715"/>
      <c r="AE43" s="715"/>
      <c r="AF43" s="715"/>
      <c r="AG43" s="715"/>
      <c r="AH43" s="715"/>
      <c r="AI43" s="715"/>
      <c r="AJ43" s="715"/>
      <c r="AK43" s="715"/>
      <c r="AL43" s="715"/>
      <c r="AM43" s="715"/>
      <c r="AN43" s="715"/>
      <c r="AO43" s="715"/>
      <c r="AP43" s="715"/>
      <c r="AQ43" s="715"/>
      <c r="AR43" s="715"/>
      <c r="AS43" s="715"/>
      <c r="AT43" s="715"/>
      <c r="AU43" s="715"/>
      <c r="AV43" s="715"/>
      <c r="AW43" s="715"/>
      <c r="AX43" s="715"/>
      <c r="AY43" s="715"/>
      <c r="AZ43" s="715"/>
      <c r="BA43" s="715"/>
      <c r="BB43" s="715"/>
      <c r="BC43" s="715"/>
      <c r="BD43" s="715"/>
      <c r="BE43" s="715"/>
      <c r="BF43" s="715"/>
      <c r="BG43" s="715"/>
      <c r="BH43" s="715"/>
      <c r="BI43" s="715"/>
      <c r="BJ43" s="715"/>
      <c r="BK43" s="715"/>
      <c r="BL43" s="715"/>
      <c r="BM43" s="715"/>
      <c r="BN43" s="715"/>
      <c r="BO43" s="715"/>
      <c r="BP43" s="715"/>
      <c r="BQ43" s="715"/>
      <c r="BR43" s="715"/>
      <c r="BS43" s="715"/>
      <c r="BT43" s="715"/>
      <c r="BU43" s="715"/>
      <c r="BV43" s="715"/>
      <c r="BW43" s="715"/>
      <c r="BX43" s="715"/>
      <c r="BY43" s="715"/>
      <c r="BZ43" s="715"/>
      <c r="CA43" s="715"/>
      <c r="CB43" s="715"/>
      <c r="CC43" s="715"/>
      <c r="CD43" s="715"/>
      <c r="CE43" s="715"/>
      <c r="CF43" s="715"/>
      <c r="CG43" s="715"/>
      <c r="CH43" s="715"/>
      <c r="CI43" s="715"/>
      <c r="CJ43" s="715"/>
      <c r="CK43" s="715"/>
      <c r="CL43" s="715"/>
      <c r="CM43" s="715"/>
      <c r="CN43" s="715"/>
      <c r="CO43" s="715"/>
      <c r="CP43" s="715"/>
      <c r="CQ43" s="715"/>
      <c r="CR43" s="715"/>
      <c r="CS43" s="715"/>
      <c r="CT43" s="715"/>
      <c r="CU43" s="715"/>
      <c r="CV43" s="715"/>
      <c r="CW43" s="715"/>
      <c r="CX43" s="715"/>
      <c r="CY43" s="715"/>
      <c r="CZ43" s="715"/>
      <c r="DA43" s="715"/>
      <c r="DB43" s="715"/>
      <c r="DC43" s="715"/>
      <c r="DD43" s="715"/>
      <c r="DE43" s="715"/>
      <c r="DF43" s="715"/>
      <c r="DG43" s="715"/>
      <c r="DH43" s="715"/>
      <c r="DI43" s="715"/>
      <c r="DJ43" s="715"/>
      <c r="DK43" s="715"/>
      <c r="DL43" s="715"/>
      <c r="DM43" s="715"/>
      <c r="DN43" s="715"/>
      <c r="DO43" s="715"/>
      <c r="DP43" s="715"/>
      <c r="DQ43" s="715"/>
      <c r="DR43" s="715"/>
      <c r="DS43" s="715"/>
      <c r="DT43" s="715"/>
      <c r="DU43" s="715"/>
      <c r="DV43" s="715"/>
      <c r="DW43" s="715"/>
      <c r="DX43" s="715"/>
      <c r="DY43" s="715"/>
      <c r="DZ43" s="715"/>
      <c r="EA43" s="715"/>
      <c r="EB43" s="715"/>
      <c r="EC43" s="715"/>
      <c r="ED43" s="715"/>
      <c r="EE43" s="715"/>
      <c r="EF43" s="715"/>
      <c r="EG43" s="715"/>
      <c r="EH43" s="715"/>
      <c r="EI43" s="715"/>
      <c r="EJ43" s="715"/>
      <c r="EK43" s="715"/>
      <c r="EL43" s="715"/>
      <c r="EM43" s="715"/>
      <c r="EN43" s="715"/>
      <c r="EO43" s="715"/>
      <c r="EP43" s="715"/>
      <c r="EQ43" s="715"/>
      <c r="ER43" s="715"/>
      <c r="ES43" s="715"/>
      <c r="ET43" s="715"/>
      <c r="EU43" s="715"/>
      <c r="EV43" s="715"/>
      <c r="EW43" s="715"/>
      <c r="EX43" s="715"/>
      <c r="EY43" s="715"/>
      <c r="EZ43" s="715"/>
      <c r="FA43" s="715"/>
      <c r="FB43" s="715"/>
      <c r="FC43" s="715"/>
      <c r="FD43" s="715"/>
      <c r="FE43" s="715"/>
      <c r="FF43" s="715"/>
      <c r="FG43" s="715"/>
      <c r="FH43" s="715"/>
      <c r="FI43" s="715"/>
      <c r="FJ43" s="715"/>
      <c r="FK43" s="715"/>
      <c r="FL43" s="715"/>
      <c r="FM43" s="715"/>
      <c r="FN43" s="715"/>
      <c r="FO43" s="715"/>
      <c r="FP43" s="715"/>
      <c r="FQ43" s="715"/>
      <c r="FR43" s="715"/>
      <c r="FS43" s="715"/>
      <c r="FT43" s="715"/>
      <c r="FU43" s="715"/>
      <c r="FV43" s="715"/>
      <c r="FW43" s="715"/>
      <c r="FX43" s="715"/>
      <c r="FY43" s="715"/>
      <c r="FZ43" s="715"/>
      <c r="GA43" s="715"/>
      <c r="GB43" s="715"/>
      <c r="GC43" s="715"/>
      <c r="GD43" s="715"/>
      <c r="GE43" s="715"/>
      <c r="GF43" s="715"/>
      <c r="GG43" s="715"/>
      <c r="GH43" s="715"/>
      <c r="GI43" s="715"/>
      <c r="GJ43" s="715"/>
      <c r="GK43" s="715"/>
      <c r="GL43" s="715"/>
      <c r="GM43" s="715"/>
      <c r="GN43" s="715"/>
      <c r="GO43" s="715"/>
      <c r="GP43" s="715"/>
      <c r="GQ43" s="715"/>
      <c r="GR43" s="715"/>
      <c r="GS43" s="715"/>
      <c r="GT43" s="715"/>
      <c r="GU43" s="715"/>
      <c r="GV43" s="715"/>
      <c r="GW43" s="715"/>
      <c r="GX43" s="715"/>
      <c r="GY43" s="715"/>
      <c r="GZ43" s="715"/>
      <c r="HA43" s="715"/>
      <c r="HB43" s="715"/>
      <c r="HC43" s="715"/>
      <c r="HD43" s="715"/>
      <c r="HE43" s="715"/>
      <c r="HF43" s="715"/>
      <c r="HG43" s="715"/>
      <c r="HH43" s="715"/>
      <c r="HI43" s="715"/>
      <c r="HJ43" s="715"/>
      <c r="HK43" s="715"/>
      <c r="HL43" s="715"/>
      <c r="HM43" s="715"/>
      <c r="HN43" s="715"/>
      <c r="HO43" s="715"/>
      <c r="HP43" s="715"/>
      <c r="HQ43" s="715"/>
      <c r="HR43" s="715"/>
      <c r="HS43" s="715"/>
      <c r="HT43" s="715"/>
      <c r="HU43" s="715"/>
      <c r="HV43" s="715"/>
      <c r="HW43" s="715"/>
      <c r="HX43" s="715"/>
      <c r="HY43" s="715"/>
      <c r="HZ43" s="715"/>
      <c r="IA43" s="715"/>
      <c r="IB43" s="715"/>
      <c r="IC43" s="715"/>
      <c r="ID43" s="715"/>
      <c r="IE43" s="715"/>
      <c r="IF43" s="715"/>
      <c r="IG43" s="715"/>
      <c r="IH43" s="715"/>
      <c r="II43" s="715"/>
      <c r="IJ43" s="715"/>
      <c r="IK43" s="715"/>
      <c r="IL43" s="715"/>
      <c r="IM43" s="715"/>
      <c r="IN43" s="715"/>
      <c r="IO43" s="715"/>
      <c r="IP43" s="715"/>
      <c r="IQ43" s="715"/>
      <c r="IR43" s="715"/>
      <c r="IS43" s="715"/>
      <c r="IT43" s="715"/>
      <c r="IU43" s="715"/>
    </row>
    <row r="44" spans="1:255" s="753" customFormat="1" ht="13.5" customHeight="1">
      <c r="A44" s="756"/>
      <c r="B44" s="757"/>
      <c r="C44" s="754"/>
      <c r="D44" s="754" t="s">
        <v>5038</v>
      </c>
      <c r="E44" s="754"/>
      <c r="F44" s="758"/>
      <c r="G44" s="759"/>
      <c r="H44" s="759"/>
      <c r="I44" s="760"/>
      <c r="J44" s="752"/>
      <c r="K44" s="715"/>
      <c r="L44" s="715"/>
      <c r="M44" s="715"/>
      <c r="N44" s="715"/>
      <c r="O44" s="715"/>
      <c r="P44" s="715"/>
      <c r="Q44" s="715"/>
      <c r="R44" s="715"/>
      <c r="S44" s="715"/>
      <c r="T44" s="715"/>
      <c r="U44" s="715"/>
      <c r="V44" s="715"/>
      <c r="W44" s="715"/>
      <c r="X44" s="715"/>
      <c r="Y44" s="715"/>
      <c r="Z44" s="715"/>
      <c r="AA44" s="715"/>
      <c r="AB44" s="715"/>
      <c r="AC44" s="715"/>
      <c r="AD44" s="715"/>
      <c r="AE44" s="715"/>
      <c r="AF44" s="715"/>
      <c r="AG44" s="715"/>
      <c r="AH44" s="715"/>
      <c r="AI44" s="715"/>
      <c r="AJ44" s="715"/>
      <c r="AK44" s="715"/>
      <c r="AL44" s="715"/>
      <c r="AM44" s="715"/>
      <c r="AN44" s="715"/>
      <c r="AO44" s="715"/>
      <c r="AP44" s="715"/>
      <c r="AQ44" s="715"/>
      <c r="AR44" s="715"/>
      <c r="AS44" s="715"/>
      <c r="AT44" s="715"/>
      <c r="AU44" s="715"/>
      <c r="AV44" s="715"/>
      <c r="AW44" s="715"/>
      <c r="AX44" s="715"/>
      <c r="AY44" s="715"/>
      <c r="AZ44" s="715"/>
      <c r="BA44" s="715"/>
      <c r="BB44" s="715"/>
      <c r="BC44" s="715"/>
      <c r="BD44" s="715"/>
      <c r="BE44" s="715"/>
      <c r="BF44" s="715"/>
      <c r="BG44" s="715"/>
      <c r="BH44" s="715"/>
      <c r="BI44" s="715"/>
      <c r="BJ44" s="715"/>
      <c r="BK44" s="715"/>
      <c r="BL44" s="715"/>
      <c r="BM44" s="715"/>
      <c r="BN44" s="715"/>
      <c r="BO44" s="715"/>
      <c r="BP44" s="715"/>
      <c r="BQ44" s="715"/>
      <c r="BR44" s="715"/>
      <c r="BS44" s="715"/>
      <c r="BT44" s="715"/>
      <c r="BU44" s="715"/>
      <c r="BV44" s="715"/>
      <c r="BW44" s="715"/>
      <c r="BX44" s="715"/>
      <c r="BY44" s="715"/>
      <c r="BZ44" s="715"/>
      <c r="CA44" s="715"/>
      <c r="CB44" s="715"/>
      <c r="CC44" s="715"/>
      <c r="CD44" s="715"/>
      <c r="CE44" s="715"/>
      <c r="CF44" s="715"/>
      <c r="CG44" s="715"/>
      <c r="CH44" s="715"/>
      <c r="CI44" s="715"/>
      <c r="CJ44" s="715"/>
      <c r="CK44" s="715"/>
      <c r="CL44" s="715"/>
      <c r="CM44" s="715"/>
      <c r="CN44" s="715"/>
      <c r="CO44" s="715"/>
      <c r="CP44" s="715"/>
      <c r="CQ44" s="715"/>
      <c r="CR44" s="715"/>
      <c r="CS44" s="715"/>
      <c r="CT44" s="715"/>
      <c r="CU44" s="715"/>
      <c r="CV44" s="715"/>
      <c r="CW44" s="715"/>
      <c r="CX44" s="715"/>
      <c r="CY44" s="715"/>
      <c r="CZ44" s="715"/>
      <c r="DA44" s="715"/>
      <c r="DB44" s="715"/>
      <c r="DC44" s="715"/>
      <c r="DD44" s="715"/>
      <c r="DE44" s="715"/>
      <c r="DF44" s="715"/>
      <c r="DG44" s="715"/>
      <c r="DH44" s="715"/>
      <c r="DI44" s="715"/>
      <c r="DJ44" s="715"/>
      <c r="DK44" s="715"/>
      <c r="DL44" s="715"/>
      <c r="DM44" s="715"/>
      <c r="DN44" s="715"/>
      <c r="DO44" s="715"/>
      <c r="DP44" s="715"/>
      <c r="DQ44" s="715"/>
      <c r="DR44" s="715"/>
      <c r="DS44" s="715"/>
      <c r="DT44" s="715"/>
      <c r="DU44" s="715"/>
      <c r="DV44" s="715"/>
      <c r="DW44" s="715"/>
      <c r="DX44" s="715"/>
      <c r="DY44" s="715"/>
      <c r="DZ44" s="715"/>
      <c r="EA44" s="715"/>
      <c r="EB44" s="715"/>
      <c r="EC44" s="715"/>
      <c r="ED44" s="715"/>
      <c r="EE44" s="715"/>
      <c r="EF44" s="715"/>
      <c r="EG44" s="715"/>
      <c r="EH44" s="715"/>
      <c r="EI44" s="715"/>
      <c r="EJ44" s="715"/>
      <c r="EK44" s="715"/>
      <c r="EL44" s="715"/>
      <c r="EM44" s="715"/>
      <c r="EN44" s="715"/>
      <c r="EO44" s="715"/>
      <c r="EP44" s="715"/>
      <c r="EQ44" s="715"/>
      <c r="ER44" s="715"/>
      <c r="ES44" s="715"/>
      <c r="ET44" s="715"/>
      <c r="EU44" s="715"/>
      <c r="EV44" s="715"/>
      <c r="EW44" s="715"/>
      <c r="EX44" s="715"/>
      <c r="EY44" s="715"/>
      <c r="EZ44" s="715"/>
      <c r="FA44" s="715"/>
      <c r="FB44" s="715"/>
      <c r="FC44" s="715"/>
      <c r="FD44" s="715"/>
      <c r="FE44" s="715"/>
      <c r="FF44" s="715"/>
      <c r="FG44" s="715"/>
      <c r="FH44" s="715"/>
      <c r="FI44" s="715"/>
      <c r="FJ44" s="715"/>
      <c r="FK44" s="715"/>
      <c r="FL44" s="715"/>
      <c r="FM44" s="715"/>
      <c r="FN44" s="715"/>
      <c r="FO44" s="715"/>
      <c r="FP44" s="715"/>
      <c r="FQ44" s="715"/>
      <c r="FR44" s="715"/>
      <c r="FS44" s="715"/>
      <c r="FT44" s="715"/>
      <c r="FU44" s="715"/>
      <c r="FV44" s="715"/>
      <c r="FW44" s="715"/>
      <c r="FX44" s="715"/>
      <c r="FY44" s="715"/>
      <c r="FZ44" s="715"/>
      <c r="GA44" s="715"/>
      <c r="GB44" s="715"/>
      <c r="GC44" s="715"/>
      <c r="GD44" s="715"/>
      <c r="GE44" s="715"/>
      <c r="GF44" s="715"/>
      <c r="GG44" s="715"/>
      <c r="GH44" s="715"/>
      <c r="GI44" s="715"/>
      <c r="GJ44" s="715"/>
      <c r="GK44" s="715"/>
      <c r="GL44" s="715"/>
      <c r="GM44" s="715"/>
      <c r="GN44" s="715"/>
      <c r="GO44" s="715"/>
      <c r="GP44" s="715"/>
      <c r="GQ44" s="715"/>
      <c r="GR44" s="715"/>
      <c r="GS44" s="715"/>
      <c r="GT44" s="715"/>
      <c r="GU44" s="715"/>
      <c r="GV44" s="715"/>
      <c r="GW44" s="715"/>
      <c r="GX44" s="715"/>
      <c r="GY44" s="715"/>
      <c r="GZ44" s="715"/>
      <c r="HA44" s="715"/>
      <c r="HB44" s="715"/>
      <c r="HC44" s="715"/>
      <c r="HD44" s="715"/>
      <c r="HE44" s="715"/>
      <c r="HF44" s="715"/>
      <c r="HG44" s="715"/>
      <c r="HH44" s="715"/>
      <c r="HI44" s="715"/>
      <c r="HJ44" s="715"/>
      <c r="HK44" s="715"/>
      <c r="HL44" s="715"/>
      <c r="HM44" s="715"/>
      <c r="HN44" s="715"/>
      <c r="HO44" s="715"/>
      <c r="HP44" s="715"/>
      <c r="HQ44" s="715"/>
      <c r="HR44" s="715"/>
      <c r="HS44" s="715"/>
      <c r="HT44" s="715"/>
      <c r="HU44" s="715"/>
      <c r="HV44" s="715"/>
      <c r="HW44" s="715"/>
      <c r="HX44" s="715"/>
      <c r="HY44" s="715"/>
      <c r="HZ44" s="715"/>
      <c r="IA44" s="715"/>
      <c r="IB44" s="715"/>
      <c r="IC44" s="715"/>
      <c r="ID44" s="715"/>
      <c r="IE44" s="715"/>
      <c r="IF44" s="715"/>
      <c r="IG44" s="715"/>
      <c r="IH44" s="715"/>
      <c r="II44" s="715"/>
      <c r="IJ44" s="715"/>
      <c r="IK44" s="715"/>
      <c r="IL44" s="715"/>
      <c r="IM44" s="715"/>
      <c r="IN44" s="715"/>
      <c r="IO44" s="715"/>
      <c r="IP44" s="715"/>
      <c r="IQ44" s="715"/>
      <c r="IR44" s="715"/>
      <c r="IS44" s="715"/>
      <c r="IT44" s="715"/>
      <c r="IU44" s="715"/>
    </row>
    <row r="45" spans="1:255" s="188" customFormat="1" ht="13.5" customHeight="1">
      <c r="A45" s="762">
        <v>11</v>
      </c>
      <c r="B45" s="763" t="s">
        <v>189</v>
      </c>
      <c r="C45" s="256">
        <v>115101201</v>
      </c>
      <c r="D45" s="256" t="s">
        <v>190</v>
      </c>
      <c r="E45" s="256" t="s">
        <v>191</v>
      </c>
      <c r="F45" s="764">
        <v>60</v>
      </c>
      <c r="G45" s="953"/>
      <c r="H45" s="466">
        <f t="shared" ref="H45:H51" si="9">ROUND(F45*G45,2)</f>
        <v>0</v>
      </c>
      <c r="I45" s="766" t="s">
        <v>5315</v>
      </c>
      <c r="J45" s="412"/>
      <c r="K45" s="413"/>
    </row>
    <row r="46" spans="1:255" s="188" customFormat="1" ht="13.5" customHeight="1">
      <c r="A46" s="762">
        <v>12</v>
      </c>
      <c r="B46" s="763" t="s">
        <v>189</v>
      </c>
      <c r="C46" s="256">
        <v>115101301</v>
      </c>
      <c r="D46" s="256" t="s">
        <v>192</v>
      </c>
      <c r="E46" s="256" t="s">
        <v>193</v>
      </c>
      <c r="F46" s="764">
        <v>7.5</v>
      </c>
      <c r="G46" s="953"/>
      <c r="H46" s="466">
        <f t="shared" si="9"/>
        <v>0</v>
      </c>
      <c r="I46" s="766" t="s">
        <v>5315</v>
      </c>
      <c r="J46" s="412"/>
      <c r="K46" s="413"/>
    </row>
    <row r="47" spans="1:255" s="463" customFormat="1" ht="13.5" customHeight="1">
      <c r="A47" s="767">
        <v>13</v>
      </c>
      <c r="B47" s="763" t="s">
        <v>189</v>
      </c>
      <c r="C47" s="763">
        <v>119001402</v>
      </c>
      <c r="D47" s="763" t="s">
        <v>5281</v>
      </c>
      <c r="E47" s="763" t="s">
        <v>194</v>
      </c>
      <c r="F47" s="768">
        <v>5</v>
      </c>
      <c r="G47" s="397"/>
      <c r="H47" s="466">
        <f t="shared" si="9"/>
        <v>0</v>
      </c>
      <c r="I47" s="769" t="s">
        <v>5315</v>
      </c>
      <c r="J47" s="412"/>
      <c r="K47" s="413"/>
      <c r="BI47" s="770"/>
      <c r="BJ47" s="770"/>
      <c r="BK47" s="770"/>
      <c r="BL47" s="770"/>
      <c r="BM47" s="770"/>
      <c r="BN47" s="770"/>
      <c r="BO47" s="770"/>
      <c r="BP47" s="770"/>
      <c r="BQ47" s="770"/>
      <c r="BR47" s="770"/>
      <c r="BS47" s="770"/>
      <c r="BT47" s="770"/>
      <c r="BU47" s="770"/>
      <c r="BV47" s="770"/>
      <c r="BW47" s="770"/>
      <c r="BX47" s="770"/>
      <c r="BY47" s="770"/>
      <c r="BZ47" s="770"/>
      <c r="CA47" s="770"/>
      <c r="CB47" s="770"/>
      <c r="CC47" s="770"/>
      <c r="CD47" s="770"/>
      <c r="CE47" s="770"/>
      <c r="CF47" s="770"/>
      <c r="CG47" s="770"/>
      <c r="CH47" s="770"/>
      <c r="CI47" s="770"/>
      <c r="CJ47" s="770"/>
      <c r="CK47" s="770"/>
      <c r="CL47" s="770"/>
      <c r="CM47" s="770"/>
      <c r="CN47" s="770"/>
      <c r="CO47" s="770"/>
      <c r="CP47" s="770"/>
      <c r="CQ47" s="770"/>
      <c r="CR47" s="770"/>
      <c r="CS47" s="770"/>
      <c r="CT47" s="770"/>
      <c r="CU47" s="770"/>
      <c r="CV47" s="770"/>
      <c r="CW47" s="770"/>
      <c r="CX47" s="770"/>
      <c r="CY47" s="770"/>
      <c r="CZ47" s="770"/>
      <c r="DA47" s="770"/>
      <c r="DB47" s="770"/>
      <c r="DC47" s="770"/>
      <c r="DD47" s="770"/>
      <c r="DE47" s="770"/>
      <c r="DF47" s="770"/>
      <c r="DG47" s="770"/>
      <c r="DH47" s="770"/>
      <c r="DI47" s="770"/>
      <c r="DJ47" s="770"/>
      <c r="DK47" s="770"/>
      <c r="DL47" s="770"/>
      <c r="DM47" s="770"/>
      <c r="DN47" s="770"/>
      <c r="DO47" s="770"/>
      <c r="DP47" s="770"/>
      <c r="DQ47" s="770"/>
      <c r="DR47" s="770"/>
      <c r="DS47" s="770"/>
      <c r="DT47" s="770"/>
      <c r="DU47" s="770"/>
      <c r="DV47" s="770"/>
      <c r="DW47" s="770"/>
      <c r="DX47" s="770"/>
      <c r="DY47" s="770"/>
      <c r="DZ47" s="770"/>
      <c r="EA47" s="770"/>
      <c r="EB47" s="770"/>
      <c r="EC47" s="770"/>
      <c r="ED47" s="770"/>
      <c r="EE47" s="770"/>
      <c r="EF47" s="770"/>
      <c r="EG47" s="770"/>
      <c r="EH47" s="770"/>
      <c r="EI47" s="770"/>
      <c r="EJ47" s="770"/>
      <c r="EK47" s="770"/>
      <c r="EL47" s="770"/>
      <c r="EM47" s="770"/>
      <c r="EN47" s="770"/>
      <c r="EO47" s="770"/>
      <c r="EP47" s="770"/>
      <c r="EQ47" s="770"/>
      <c r="ER47" s="770"/>
      <c r="ES47" s="770"/>
      <c r="ET47" s="770"/>
      <c r="EU47" s="770"/>
      <c r="EV47" s="770"/>
      <c r="EW47" s="770"/>
      <c r="EX47" s="770"/>
      <c r="EY47" s="770"/>
      <c r="EZ47" s="770"/>
      <c r="FA47" s="770"/>
      <c r="FB47" s="770"/>
      <c r="FC47" s="770"/>
      <c r="FD47" s="770"/>
      <c r="FE47" s="770"/>
      <c r="FF47" s="770"/>
      <c r="FG47" s="770"/>
      <c r="FH47" s="770"/>
      <c r="FI47" s="770"/>
      <c r="FJ47" s="770"/>
      <c r="FK47" s="770"/>
      <c r="FL47" s="770"/>
      <c r="FM47" s="770"/>
      <c r="FN47" s="770"/>
      <c r="FO47" s="770"/>
      <c r="FP47" s="770"/>
      <c r="FQ47" s="770"/>
      <c r="FR47" s="770"/>
      <c r="FS47" s="770"/>
      <c r="FT47" s="770"/>
      <c r="FU47" s="770"/>
      <c r="FV47" s="770"/>
      <c r="FW47" s="770"/>
      <c r="FX47" s="770"/>
      <c r="FY47" s="770"/>
      <c r="FZ47" s="770"/>
      <c r="GA47" s="770"/>
      <c r="GB47" s="770"/>
      <c r="GC47" s="770"/>
      <c r="GD47" s="770"/>
      <c r="GE47" s="770"/>
      <c r="GF47" s="770"/>
      <c r="GG47" s="770"/>
      <c r="GH47" s="770"/>
      <c r="GI47" s="770"/>
      <c r="GJ47" s="770"/>
      <c r="GK47" s="770"/>
      <c r="GL47" s="770"/>
      <c r="GM47" s="770"/>
      <c r="GN47" s="770"/>
      <c r="GO47" s="770"/>
      <c r="GP47" s="770"/>
      <c r="GQ47" s="770"/>
      <c r="GR47" s="770"/>
      <c r="GS47" s="770"/>
      <c r="GT47" s="770"/>
      <c r="GU47" s="770"/>
      <c r="GV47" s="770"/>
      <c r="GW47" s="770"/>
      <c r="GX47" s="770"/>
      <c r="GY47" s="770"/>
      <c r="GZ47" s="770"/>
      <c r="HA47" s="770"/>
      <c r="HB47" s="770"/>
      <c r="HC47" s="770"/>
      <c r="HD47" s="770"/>
      <c r="HE47" s="770"/>
      <c r="HF47" s="770"/>
      <c r="HG47" s="770"/>
      <c r="HH47" s="770"/>
      <c r="HI47" s="770"/>
      <c r="HJ47" s="770"/>
      <c r="HK47" s="770"/>
      <c r="HL47" s="770"/>
      <c r="HM47" s="770"/>
      <c r="HN47" s="770"/>
      <c r="HO47" s="770"/>
      <c r="HP47" s="770"/>
      <c r="HQ47" s="770"/>
      <c r="HR47" s="770"/>
      <c r="HS47" s="770"/>
      <c r="HT47" s="770"/>
      <c r="HU47" s="770"/>
      <c r="HV47" s="770"/>
      <c r="HW47" s="770"/>
      <c r="HX47" s="770"/>
      <c r="HY47" s="770"/>
      <c r="HZ47" s="770"/>
      <c r="IA47" s="770"/>
      <c r="IB47" s="770"/>
      <c r="IC47" s="770"/>
      <c r="ID47" s="770"/>
      <c r="IE47" s="770"/>
      <c r="IF47" s="770"/>
      <c r="IG47" s="770"/>
      <c r="IH47" s="770"/>
      <c r="II47" s="770"/>
    </row>
    <row r="48" spans="1:255" s="463" customFormat="1" ht="13.5" customHeight="1">
      <c r="A48" s="767">
        <v>14</v>
      </c>
      <c r="B48" s="763" t="s">
        <v>189</v>
      </c>
      <c r="C48" s="763">
        <v>119001406</v>
      </c>
      <c r="D48" s="763" t="s">
        <v>5280</v>
      </c>
      <c r="E48" s="763" t="s">
        <v>194</v>
      </c>
      <c r="F48" s="768">
        <v>5</v>
      </c>
      <c r="G48" s="397"/>
      <c r="H48" s="466">
        <f t="shared" si="9"/>
        <v>0</v>
      </c>
      <c r="I48" s="769" t="s">
        <v>5315</v>
      </c>
      <c r="J48" s="412"/>
      <c r="K48" s="413"/>
      <c r="BI48" s="770"/>
      <c r="BJ48" s="770"/>
      <c r="BK48" s="770"/>
      <c r="BL48" s="770"/>
      <c r="BM48" s="770"/>
      <c r="BN48" s="770"/>
      <c r="BO48" s="770"/>
      <c r="BP48" s="770"/>
      <c r="BQ48" s="770"/>
      <c r="BR48" s="770"/>
      <c r="BS48" s="770"/>
      <c r="BT48" s="770"/>
      <c r="BU48" s="770"/>
      <c r="BV48" s="770"/>
      <c r="BW48" s="770"/>
      <c r="BX48" s="770"/>
      <c r="BY48" s="770"/>
      <c r="BZ48" s="770"/>
      <c r="CA48" s="770"/>
      <c r="CB48" s="770"/>
      <c r="CC48" s="770"/>
      <c r="CD48" s="770"/>
      <c r="CE48" s="770"/>
      <c r="CF48" s="770"/>
      <c r="CG48" s="770"/>
      <c r="CH48" s="770"/>
      <c r="CI48" s="770"/>
      <c r="CJ48" s="770"/>
      <c r="CK48" s="770"/>
      <c r="CL48" s="770"/>
      <c r="CM48" s="770"/>
      <c r="CN48" s="770"/>
      <c r="CO48" s="770"/>
      <c r="CP48" s="770"/>
      <c r="CQ48" s="770"/>
      <c r="CR48" s="770"/>
      <c r="CS48" s="770"/>
      <c r="CT48" s="770"/>
      <c r="CU48" s="770"/>
      <c r="CV48" s="770"/>
      <c r="CW48" s="770"/>
      <c r="CX48" s="770"/>
      <c r="CY48" s="770"/>
      <c r="CZ48" s="770"/>
      <c r="DA48" s="770"/>
      <c r="DB48" s="770"/>
      <c r="DC48" s="770"/>
      <c r="DD48" s="770"/>
      <c r="DE48" s="770"/>
      <c r="DF48" s="770"/>
      <c r="DG48" s="770"/>
      <c r="DH48" s="770"/>
      <c r="DI48" s="770"/>
      <c r="DJ48" s="770"/>
      <c r="DK48" s="770"/>
      <c r="DL48" s="770"/>
      <c r="DM48" s="770"/>
      <c r="DN48" s="770"/>
      <c r="DO48" s="770"/>
      <c r="DP48" s="770"/>
      <c r="DQ48" s="770"/>
      <c r="DR48" s="770"/>
      <c r="DS48" s="770"/>
      <c r="DT48" s="770"/>
      <c r="DU48" s="770"/>
      <c r="DV48" s="770"/>
      <c r="DW48" s="770"/>
      <c r="DX48" s="770"/>
      <c r="DY48" s="770"/>
      <c r="DZ48" s="770"/>
      <c r="EA48" s="770"/>
      <c r="EB48" s="770"/>
      <c r="EC48" s="770"/>
      <c r="ED48" s="770"/>
      <c r="EE48" s="770"/>
      <c r="EF48" s="770"/>
      <c r="EG48" s="770"/>
      <c r="EH48" s="770"/>
      <c r="EI48" s="770"/>
      <c r="EJ48" s="770"/>
      <c r="EK48" s="770"/>
      <c r="EL48" s="770"/>
      <c r="EM48" s="770"/>
      <c r="EN48" s="770"/>
      <c r="EO48" s="770"/>
      <c r="EP48" s="770"/>
      <c r="EQ48" s="770"/>
      <c r="ER48" s="770"/>
      <c r="ES48" s="770"/>
      <c r="ET48" s="770"/>
      <c r="EU48" s="770"/>
      <c r="EV48" s="770"/>
      <c r="EW48" s="770"/>
      <c r="EX48" s="770"/>
      <c r="EY48" s="770"/>
      <c r="EZ48" s="770"/>
      <c r="FA48" s="770"/>
      <c r="FB48" s="770"/>
      <c r="FC48" s="770"/>
      <c r="FD48" s="770"/>
      <c r="FE48" s="770"/>
      <c r="FF48" s="770"/>
      <c r="FG48" s="770"/>
      <c r="FH48" s="770"/>
      <c r="FI48" s="770"/>
      <c r="FJ48" s="770"/>
      <c r="FK48" s="770"/>
      <c r="FL48" s="770"/>
      <c r="FM48" s="770"/>
      <c r="FN48" s="770"/>
      <c r="FO48" s="770"/>
      <c r="FP48" s="770"/>
      <c r="FQ48" s="770"/>
      <c r="FR48" s="770"/>
      <c r="FS48" s="770"/>
      <c r="FT48" s="770"/>
      <c r="FU48" s="770"/>
      <c r="FV48" s="770"/>
      <c r="FW48" s="770"/>
      <c r="FX48" s="770"/>
      <c r="FY48" s="770"/>
      <c r="FZ48" s="770"/>
      <c r="GA48" s="770"/>
      <c r="GB48" s="770"/>
      <c r="GC48" s="770"/>
      <c r="GD48" s="770"/>
      <c r="GE48" s="770"/>
      <c r="GF48" s="770"/>
      <c r="GG48" s="770"/>
      <c r="GH48" s="770"/>
      <c r="GI48" s="770"/>
      <c r="GJ48" s="770"/>
      <c r="GK48" s="770"/>
      <c r="GL48" s="770"/>
      <c r="GM48" s="770"/>
      <c r="GN48" s="770"/>
      <c r="GO48" s="770"/>
      <c r="GP48" s="770"/>
      <c r="GQ48" s="770"/>
      <c r="GR48" s="770"/>
      <c r="GS48" s="770"/>
      <c r="GT48" s="770"/>
      <c r="GU48" s="770"/>
      <c r="GV48" s="770"/>
      <c r="GW48" s="770"/>
      <c r="GX48" s="770"/>
      <c r="GY48" s="770"/>
      <c r="GZ48" s="770"/>
      <c r="HA48" s="770"/>
      <c r="HB48" s="770"/>
      <c r="HC48" s="770"/>
      <c r="HD48" s="770"/>
      <c r="HE48" s="770"/>
      <c r="HF48" s="770"/>
      <c r="HG48" s="770"/>
      <c r="HH48" s="770"/>
      <c r="HI48" s="770"/>
      <c r="HJ48" s="770"/>
      <c r="HK48" s="770"/>
      <c r="HL48" s="770"/>
      <c r="HM48" s="770"/>
      <c r="HN48" s="770"/>
      <c r="HO48" s="770"/>
      <c r="HP48" s="770"/>
      <c r="HQ48" s="770"/>
      <c r="HR48" s="770"/>
      <c r="HS48" s="770"/>
      <c r="HT48" s="770"/>
      <c r="HU48" s="770"/>
      <c r="HV48" s="770"/>
      <c r="HW48" s="770"/>
      <c r="HX48" s="770"/>
      <c r="HY48" s="770"/>
      <c r="HZ48" s="770"/>
      <c r="IA48" s="770"/>
      <c r="IB48" s="770"/>
      <c r="IC48" s="770"/>
      <c r="ID48" s="770"/>
      <c r="IE48" s="770"/>
      <c r="IF48" s="770"/>
      <c r="IG48" s="770"/>
      <c r="IH48" s="770"/>
      <c r="II48" s="770"/>
    </row>
    <row r="49" spans="1:243" s="463" customFormat="1" ht="13.5" customHeight="1">
      <c r="A49" s="767">
        <v>15</v>
      </c>
      <c r="B49" s="763" t="s">
        <v>189</v>
      </c>
      <c r="C49" s="763">
        <v>119001412</v>
      </c>
      <c r="D49" s="763" t="s">
        <v>5279</v>
      </c>
      <c r="E49" s="763" t="s">
        <v>194</v>
      </c>
      <c r="F49" s="768">
        <v>5</v>
      </c>
      <c r="G49" s="397"/>
      <c r="H49" s="466">
        <f t="shared" si="9"/>
        <v>0</v>
      </c>
      <c r="I49" s="769" t="s">
        <v>5315</v>
      </c>
      <c r="J49" s="412"/>
      <c r="K49" s="413"/>
      <c r="BI49" s="770"/>
      <c r="BJ49" s="770"/>
      <c r="BK49" s="770"/>
      <c r="BL49" s="770"/>
      <c r="BM49" s="770"/>
      <c r="BN49" s="770"/>
      <c r="BO49" s="770"/>
      <c r="BP49" s="770"/>
      <c r="BQ49" s="770"/>
      <c r="BR49" s="770"/>
      <c r="BS49" s="770"/>
      <c r="BT49" s="770"/>
      <c r="BU49" s="770"/>
      <c r="BV49" s="770"/>
      <c r="BW49" s="770"/>
      <c r="BX49" s="770"/>
      <c r="BY49" s="770"/>
      <c r="BZ49" s="770"/>
      <c r="CA49" s="770"/>
      <c r="CB49" s="770"/>
      <c r="CC49" s="770"/>
      <c r="CD49" s="770"/>
      <c r="CE49" s="770"/>
      <c r="CF49" s="770"/>
      <c r="CG49" s="770"/>
      <c r="CH49" s="770"/>
      <c r="CI49" s="770"/>
      <c r="CJ49" s="770"/>
      <c r="CK49" s="770"/>
      <c r="CL49" s="770"/>
      <c r="CM49" s="770"/>
      <c r="CN49" s="770"/>
      <c r="CO49" s="770"/>
      <c r="CP49" s="770"/>
      <c r="CQ49" s="770"/>
      <c r="CR49" s="770"/>
      <c r="CS49" s="770"/>
      <c r="CT49" s="770"/>
      <c r="CU49" s="770"/>
      <c r="CV49" s="770"/>
      <c r="CW49" s="770"/>
      <c r="CX49" s="770"/>
      <c r="CY49" s="770"/>
      <c r="CZ49" s="770"/>
      <c r="DA49" s="770"/>
      <c r="DB49" s="770"/>
      <c r="DC49" s="770"/>
      <c r="DD49" s="770"/>
      <c r="DE49" s="770"/>
      <c r="DF49" s="770"/>
      <c r="DG49" s="770"/>
      <c r="DH49" s="770"/>
      <c r="DI49" s="770"/>
      <c r="DJ49" s="770"/>
      <c r="DK49" s="770"/>
      <c r="DL49" s="770"/>
      <c r="DM49" s="770"/>
      <c r="DN49" s="770"/>
      <c r="DO49" s="770"/>
      <c r="DP49" s="770"/>
      <c r="DQ49" s="770"/>
      <c r="DR49" s="770"/>
      <c r="DS49" s="770"/>
      <c r="DT49" s="770"/>
      <c r="DU49" s="770"/>
      <c r="DV49" s="770"/>
      <c r="DW49" s="770"/>
      <c r="DX49" s="770"/>
      <c r="DY49" s="770"/>
      <c r="DZ49" s="770"/>
      <c r="EA49" s="770"/>
      <c r="EB49" s="770"/>
      <c r="EC49" s="770"/>
      <c r="ED49" s="770"/>
      <c r="EE49" s="770"/>
      <c r="EF49" s="770"/>
      <c r="EG49" s="770"/>
      <c r="EH49" s="770"/>
      <c r="EI49" s="770"/>
      <c r="EJ49" s="770"/>
      <c r="EK49" s="770"/>
      <c r="EL49" s="770"/>
      <c r="EM49" s="770"/>
      <c r="EN49" s="770"/>
      <c r="EO49" s="770"/>
      <c r="EP49" s="770"/>
      <c r="EQ49" s="770"/>
      <c r="ER49" s="770"/>
      <c r="ES49" s="770"/>
      <c r="ET49" s="770"/>
      <c r="EU49" s="770"/>
      <c r="EV49" s="770"/>
      <c r="EW49" s="770"/>
      <c r="EX49" s="770"/>
      <c r="EY49" s="770"/>
      <c r="EZ49" s="770"/>
      <c r="FA49" s="770"/>
      <c r="FB49" s="770"/>
      <c r="FC49" s="770"/>
      <c r="FD49" s="770"/>
      <c r="FE49" s="770"/>
      <c r="FF49" s="770"/>
      <c r="FG49" s="770"/>
      <c r="FH49" s="770"/>
      <c r="FI49" s="770"/>
      <c r="FJ49" s="770"/>
      <c r="FK49" s="770"/>
      <c r="FL49" s="770"/>
      <c r="FM49" s="770"/>
      <c r="FN49" s="770"/>
      <c r="FO49" s="770"/>
      <c r="FP49" s="770"/>
      <c r="FQ49" s="770"/>
      <c r="FR49" s="770"/>
      <c r="FS49" s="770"/>
      <c r="FT49" s="770"/>
      <c r="FU49" s="770"/>
      <c r="FV49" s="770"/>
      <c r="FW49" s="770"/>
      <c r="FX49" s="770"/>
      <c r="FY49" s="770"/>
      <c r="FZ49" s="770"/>
      <c r="GA49" s="770"/>
      <c r="GB49" s="770"/>
      <c r="GC49" s="770"/>
      <c r="GD49" s="770"/>
      <c r="GE49" s="770"/>
      <c r="GF49" s="770"/>
      <c r="GG49" s="770"/>
      <c r="GH49" s="770"/>
      <c r="GI49" s="770"/>
      <c r="GJ49" s="770"/>
      <c r="GK49" s="770"/>
      <c r="GL49" s="770"/>
      <c r="GM49" s="770"/>
      <c r="GN49" s="770"/>
      <c r="GO49" s="770"/>
      <c r="GP49" s="770"/>
      <c r="GQ49" s="770"/>
      <c r="GR49" s="770"/>
      <c r="GS49" s="770"/>
      <c r="GT49" s="770"/>
      <c r="GU49" s="770"/>
      <c r="GV49" s="770"/>
      <c r="GW49" s="770"/>
      <c r="GX49" s="770"/>
      <c r="GY49" s="770"/>
      <c r="GZ49" s="770"/>
      <c r="HA49" s="770"/>
      <c r="HB49" s="770"/>
      <c r="HC49" s="770"/>
      <c r="HD49" s="770"/>
      <c r="HE49" s="770"/>
      <c r="HF49" s="770"/>
      <c r="HG49" s="770"/>
      <c r="HH49" s="770"/>
      <c r="HI49" s="770"/>
      <c r="HJ49" s="770"/>
      <c r="HK49" s="770"/>
      <c r="HL49" s="770"/>
      <c r="HM49" s="770"/>
      <c r="HN49" s="770"/>
      <c r="HO49" s="770"/>
      <c r="HP49" s="770"/>
      <c r="HQ49" s="770"/>
      <c r="HR49" s="770"/>
      <c r="HS49" s="770"/>
      <c r="HT49" s="770"/>
      <c r="HU49" s="770"/>
      <c r="HV49" s="770"/>
      <c r="HW49" s="770"/>
      <c r="HX49" s="770"/>
      <c r="HY49" s="770"/>
      <c r="HZ49" s="770"/>
      <c r="IA49" s="770"/>
      <c r="IB49" s="770"/>
      <c r="IC49" s="770"/>
      <c r="ID49" s="770"/>
      <c r="IE49" s="770"/>
      <c r="IF49" s="770"/>
      <c r="IG49" s="770"/>
      <c r="IH49" s="770"/>
      <c r="II49" s="770"/>
    </row>
    <row r="50" spans="1:243" s="463" customFormat="1" ht="13.5" customHeight="1">
      <c r="A50" s="767">
        <v>16</v>
      </c>
      <c r="B50" s="763" t="s">
        <v>189</v>
      </c>
      <c r="C50" s="763">
        <v>119001422</v>
      </c>
      <c r="D50" s="763" t="s">
        <v>1169</v>
      </c>
      <c r="E50" s="763" t="s">
        <v>194</v>
      </c>
      <c r="F50" s="768">
        <v>15</v>
      </c>
      <c r="G50" s="397"/>
      <c r="H50" s="466">
        <f t="shared" si="9"/>
        <v>0</v>
      </c>
      <c r="I50" s="769" t="s">
        <v>5315</v>
      </c>
      <c r="J50" s="412"/>
      <c r="K50" s="413"/>
      <c r="BI50" s="770"/>
      <c r="BJ50" s="770"/>
      <c r="BK50" s="770"/>
      <c r="BL50" s="770"/>
      <c r="BM50" s="770"/>
      <c r="BN50" s="770"/>
      <c r="BO50" s="770"/>
      <c r="BP50" s="770"/>
      <c r="BQ50" s="770"/>
      <c r="BR50" s="770"/>
      <c r="BS50" s="770"/>
      <c r="BT50" s="770"/>
      <c r="BU50" s="770"/>
      <c r="BV50" s="770"/>
      <c r="BW50" s="770"/>
      <c r="BX50" s="770"/>
      <c r="BY50" s="770"/>
      <c r="BZ50" s="770"/>
      <c r="CA50" s="770"/>
      <c r="CB50" s="770"/>
      <c r="CC50" s="770"/>
      <c r="CD50" s="770"/>
      <c r="CE50" s="770"/>
      <c r="CF50" s="770"/>
      <c r="CG50" s="770"/>
      <c r="CH50" s="770"/>
      <c r="CI50" s="770"/>
      <c r="CJ50" s="770"/>
      <c r="CK50" s="770"/>
      <c r="CL50" s="770"/>
      <c r="CM50" s="770"/>
      <c r="CN50" s="770"/>
      <c r="CO50" s="770"/>
      <c r="CP50" s="770"/>
      <c r="CQ50" s="770"/>
      <c r="CR50" s="770"/>
      <c r="CS50" s="770"/>
      <c r="CT50" s="770"/>
      <c r="CU50" s="770"/>
      <c r="CV50" s="770"/>
      <c r="CW50" s="770"/>
      <c r="CX50" s="770"/>
      <c r="CY50" s="770"/>
      <c r="CZ50" s="770"/>
      <c r="DA50" s="770"/>
      <c r="DB50" s="770"/>
      <c r="DC50" s="770"/>
      <c r="DD50" s="770"/>
      <c r="DE50" s="770"/>
      <c r="DF50" s="770"/>
      <c r="DG50" s="770"/>
      <c r="DH50" s="770"/>
      <c r="DI50" s="770"/>
      <c r="DJ50" s="770"/>
      <c r="DK50" s="770"/>
      <c r="DL50" s="770"/>
      <c r="DM50" s="770"/>
      <c r="DN50" s="770"/>
      <c r="DO50" s="770"/>
      <c r="DP50" s="770"/>
      <c r="DQ50" s="770"/>
      <c r="DR50" s="770"/>
      <c r="DS50" s="770"/>
      <c r="DT50" s="770"/>
      <c r="DU50" s="770"/>
      <c r="DV50" s="770"/>
      <c r="DW50" s="770"/>
      <c r="DX50" s="770"/>
      <c r="DY50" s="770"/>
      <c r="DZ50" s="770"/>
      <c r="EA50" s="770"/>
      <c r="EB50" s="770"/>
      <c r="EC50" s="770"/>
      <c r="ED50" s="770"/>
      <c r="EE50" s="770"/>
      <c r="EF50" s="770"/>
      <c r="EG50" s="770"/>
      <c r="EH50" s="770"/>
      <c r="EI50" s="770"/>
      <c r="EJ50" s="770"/>
      <c r="EK50" s="770"/>
      <c r="EL50" s="770"/>
      <c r="EM50" s="770"/>
      <c r="EN50" s="770"/>
      <c r="EO50" s="770"/>
      <c r="EP50" s="770"/>
      <c r="EQ50" s="770"/>
      <c r="ER50" s="770"/>
      <c r="ES50" s="770"/>
      <c r="ET50" s="770"/>
      <c r="EU50" s="770"/>
      <c r="EV50" s="770"/>
      <c r="EW50" s="770"/>
      <c r="EX50" s="770"/>
      <c r="EY50" s="770"/>
      <c r="EZ50" s="770"/>
      <c r="FA50" s="770"/>
      <c r="FB50" s="770"/>
      <c r="FC50" s="770"/>
      <c r="FD50" s="770"/>
      <c r="FE50" s="770"/>
      <c r="FF50" s="770"/>
      <c r="FG50" s="770"/>
      <c r="FH50" s="770"/>
      <c r="FI50" s="770"/>
      <c r="FJ50" s="770"/>
      <c r="FK50" s="770"/>
      <c r="FL50" s="770"/>
      <c r="FM50" s="770"/>
      <c r="FN50" s="770"/>
      <c r="FO50" s="770"/>
      <c r="FP50" s="770"/>
      <c r="FQ50" s="770"/>
      <c r="FR50" s="770"/>
      <c r="FS50" s="770"/>
      <c r="FT50" s="770"/>
      <c r="FU50" s="770"/>
      <c r="FV50" s="770"/>
      <c r="FW50" s="770"/>
      <c r="FX50" s="770"/>
      <c r="FY50" s="770"/>
      <c r="FZ50" s="770"/>
      <c r="GA50" s="770"/>
      <c r="GB50" s="770"/>
      <c r="GC50" s="770"/>
      <c r="GD50" s="770"/>
      <c r="GE50" s="770"/>
      <c r="GF50" s="770"/>
      <c r="GG50" s="770"/>
      <c r="GH50" s="770"/>
      <c r="GI50" s="770"/>
      <c r="GJ50" s="770"/>
      <c r="GK50" s="770"/>
      <c r="GL50" s="770"/>
      <c r="GM50" s="770"/>
      <c r="GN50" s="770"/>
      <c r="GO50" s="770"/>
      <c r="GP50" s="770"/>
      <c r="GQ50" s="770"/>
      <c r="GR50" s="770"/>
      <c r="GS50" s="770"/>
      <c r="GT50" s="770"/>
      <c r="GU50" s="770"/>
      <c r="GV50" s="770"/>
      <c r="GW50" s="770"/>
      <c r="GX50" s="770"/>
      <c r="GY50" s="770"/>
      <c r="GZ50" s="770"/>
      <c r="HA50" s="770"/>
      <c r="HB50" s="770"/>
      <c r="HC50" s="770"/>
      <c r="HD50" s="770"/>
      <c r="HE50" s="770"/>
      <c r="HF50" s="770"/>
      <c r="HG50" s="770"/>
      <c r="HH50" s="770"/>
      <c r="HI50" s="770"/>
      <c r="HJ50" s="770"/>
      <c r="HK50" s="770"/>
      <c r="HL50" s="770"/>
      <c r="HM50" s="770"/>
      <c r="HN50" s="770"/>
      <c r="HO50" s="770"/>
      <c r="HP50" s="770"/>
      <c r="HQ50" s="770"/>
      <c r="HR50" s="770"/>
      <c r="HS50" s="770"/>
      <c r="HT50" s="770"/>
      <c r="HU50" s="770"/>
      <c r="HV50" s="770"/>
      <c r="HW50" s="770"/>
      <c r="HX50" s="770"/>
      <c r="HY50" s="770"/>
      <c r="HZ50" s="770"/>
      <c r="IA50" s="770"/>
      <c r="IB50" s="770"/>
      <c r="IC50" s="770"/>
      <c r="ID50" s="770"/>
      <c r="IE50" s="770"/>
      <c r="IF50" s="770"/>
      <c r="IG50" s="770"/>
      <c r="IH50" s="770"/>
      <c r="II50" s="770"/>
    </row>
    <row r="51" spans="1:243" s="753" customFormat="1" ht="27" customHeight="1">
      <c r="A51" s="2976">
        <v>17</v>
      </c>
      <c r="B51" s="772" t="s">
        <v>189</v>
      </c>
      <c r="C51" s="540" t="s">
        <v>3219</v>
      </c>
      <c r="D51" s="540" t="s">
        <v>5042</v>
      </c>
      <c r="E51" s="540" t="s">
        <v>31</v>
      </c>
      <c r="F51" s="773">
        <f>F52</f>
        <v>1</v>
      </c>
      <c r="G51" s="212"/>
      <c r="H51" s="466">
        <f t="shared" si="9"/>
        <v>0</v>
      </c>
      <c r="I51" s="494" t="s">
        <v>5317</v>
      </c>
      <c r="J51" s="774"/>
    </row>
    <row r="52" spans="1:243" s="753" customFormat="1" ht="27" customHeight="1">
      <c r="A52" s="771"/>
      <c r="B52" s="772"/>
      <c r="C52" s="540"/>
      <c r="D52" s="775" t="s">
        <v>5043</v>
      </c>
      <c r="E52" s="540"/>
      <c r="F52" s="776">
        <v>1</v>
      </c>
      <c r="G52" s="548"/>
      <c r="H52" s="777"/>
      <c r="I52" s="494"/>
    </row>
    <row r="53" spans="1:243" s="753" customFormat="1" ht="45">
      <c r="A53" s="771"/>
      <c r="B53" s="772"/>
      <c r="C53" s="540"/>
      <c r="D53" s="2777" t="s">
        <v>8234</v>
      </c>
      <c r="E53" s="540"/>
      <c r="F53" s="1826"/>
      <c r="G53" s="548"/>
      <c r="H53" s="777"/>
      <c r="I53" s="494"/>
    </row>
    <row r="54" spans="1:243" s="753" customFormat="1" ht="40.5" customHeight="1">
      <c r="A54" s="778"/>
      <c r="B54" s="540"/>
      <c r="C54" s="540"/>
      <c r="D54" s="775" t="s">
        <v>5044</v>
      </c>
      <c r="E54" s="540"/>
      <c r="F54" s="779"/>
      <c r="G54" s="548"/>
      <c r="H54" s="777"/>
      <c r="I54" s="780"/>
    </row>
    <row r="55" spans="1:243" s="463" customFormat="1" ht="13.5" customHeight="1">
      <c r="A55" s="2977">
        <v>18</v>
      </c>
      <c r="B55" s="782" t="s">
        <v>189</v>
      </c>
      <c r="C55" s="256" t="s">
        <v>5045</v>
      </c>
      <c r="D55" s="256" t="s">
        <v>5046</v>
      </c>
      <c r="E55" s="256" t="s">
        <v>31</v>
      </c>
      <c r="F55" s="783">
        <f>F56</f>
        <v>1</v>
      </c>
      <c r="G55" s="953"/>
      <c r="H55" s="466">
        <f t="shared" ref="H55" si="10">ROUND(F55*G55,2)</f>
        <v>0</v>
      </c>
      <c r="I55" s="766" t="s">
        <v>5316</v>
      </c>
      <c r="J55" s="774"/>
    </row>
    <row r="56" spans="1:243" s="463" customFormat="1" ht="27" customHeight="1">
      <c r="A56" s="781"/>
      <c r="B56" s="782"/>
      <c r="C56" s="256"/>
      <c r="D56" s="784" t="s">
        <v>5047</v>
      </c>
      <c r="E56" s="256"/>
      <c r="F56" s="785">
        <v>1</v>
      </c>
      <c r="G56" s="765"/>
      <c r="H56" s="765"/>
      <c r="I56" s="786"/>
    </row>
    <row r="57" spans="1:243" s="753" customFormat="1" ht="45">
      <c r="A57" s="771"/>
      <c r="B57" s="772"/>
      <c r="C57" s="540"/>
      <c r="D57" s="2777" t="s">
        <v>8234</v>
      </c>
      <c r="E57" s="540"/>
      <c r="F57" s="1826"/>
      <c r="G57" s="548"/>
      <c r="H57" s="777"/>
      <c r="I57" s="494"/>
    </row>
    <row r="58" spans="1:243" s="463" customFormat="1" ht="27" customHeight="1">
      <c r="A58" s="781"/>
      <c r="B58" s="782"/>
      <c r="C58" s="256"/>
      <c r="D58" s="784" t="s">
        <v>5048</v>
      </c>
      <c r="E58" s="256"/>
      <c r="F58" s="785"/>
      <c r="G58" s="765"/>
      <c r="H58" s="765"/>
      <c r="I58" s="786"/>
    </row>
    <row r="59" spans="1:243" s="483" customFormat="1" ht="81" customHeight="1">
      <c r="A59" s="475"/>
      <c r="B59" s="476"/>
      <c r="C59" s="477"/>
      <c r="D59" s="787" t="s">
        <v>780</v>
      </c>
      <c r="E59" s="479"/>
      <c r="F59" s="480"/>
      <c r="G59" s="765"/>
      <c r="H59" s="777"/>
      <c r="I59" s="494"/>
      <c r="J59" s="753"/>
      <c r="M59" s="753"/>
      <c r="P59" s="484"/>
    </row>
    <row r="60" spans="1:243" s="753" customFormat="1" ht="27" customHeight="1">
      <c r="A60" s="2978">
        <v>19</v>
      </c>
      <c r="B60" s="772" t="s">
        <v>189</v>
      </c>
      <c r="C60" s="540" t="s">
        <v>5049</v>
      </c>
      <c r="D60" s="540" t="s">
        <v>5050</v>
      </c>
      <c r="E60" s="540" t="s">
        <v>31</v>
      </c>
      <c r="F60" s="788">
        <f>F61</f>
        <v>1</v>
      </c>
      <c r="G60" s="3067" t="s">
        <v>7884</v>
      </c>
      <c r="H60" s="3068"/>
      <c r="I60" s="494" t="s">
        <v>5316</v>
      </c>
      <c r="J60" s="789"/>
      <c r="K60" s="790"/>
      <c r="L60" s="791"/>
      <c r="M60" s="792"/>
      <c r="N60" s="793"/>
      <c r="O60" s="791"/>
      <c r="P60" s="791"/>
      <c r="Q60" s="794"/>
      <c r="R60" s="795"/>
      <c r="T60" s="796"/>
    </row>
    <row r="61" spans="1:243" s="753" customFormat="1" ht="40.5" customHeight="1">
      <c r="A61" s="771"/>
      <c r="B61" s="540"/>
      <c r="C61" s="540"/>
      <c r="D61" s="775" t="s">
        <v>5051</v>
      </c>
      <c r="E61" s="540"/>
      <c r="F61" s="797">
        <v>1</v>
      </c>
      <c r="G61" s="548"/>
      <c r="H61" s="777"/>
      <c r="I61" s="798"/>
      <c r="J61" s="799"/>
      <c r="K61" s="800"/>
      <c r="L61" s="800"/>
      <c r="M61" s="800"/>
      <c r="N61" s="800"/>
      <c r="O61" s="801"/>
      <c r="P61" s="801"/>
      <c r="Q61" s="801"/>
      <c r="R61" s="795"/>
      <c r="T61" s="796"/>
    </row>
    <row r="62" spans="1:243" s="483" customFormat="1" ht="81" customHeight="1">
      <c r="A62" s="475"/>
      <c r="B62" s="476"/>
      <c r="C62" s="477"/>
      <c r="D62" s="787" t="s">
        <v>780</v>
      </c>
      <c r="E62" s="479"/>
      <c r="F62" s="480"/>
      <c r="G62" s="765"/>
      <c r="H62" s="777"/>
      <c r="I62" s="494"/>
      <c r="J62" s="753"/>
      <c r="M62" s="753"/>
      <c r="P62" s="484"/>
    </row>
    <row r="63" spans="1:243" s="753" customFormat="1" ht="27" customHeight="1">
      <c r="A63" s="778">
        <v>20</v>
      </c>
      <c r="B63" s="772" t="s">
        <v>189</v>
      </c>
      <c r="C63" s="540" t="s">
        <v>5052</v>
      </c>
      <c r="D63" s="540" t="s">
        <v>5053</v>
      </c>
      <c r="E63" s="540" t="s">
        <v>226</v>
      </c>
      <c r="F63" s="788">
        <f>F64</f>
        <v>1</v>
      </c>
      <c r="G63" s="3158" t="s">
        <v>7788</v>
      </c>
      <c r="H63" s="3159"/>
      <c r="I63" s="494" t="s">
        <v>5316</v>
      </c>
      <c r="J63" s="789"/>
      <c r="K63" s="790"/>
      <c r="L63" s="791"/>
      <c r="M63" s="792"/>
      <c r="N63" s="793"/>
      <c r="O63" s="791"/>
      <c r="P63" s="791"/>
      <c r="Q63" s="794"/>
      <c r="R63" s="795"/>
      <c r="T63" s="796"/>
    </row>
    <row r="64" spans="1:243" s="753" customFormat="1" ht="13.5" customHeight="1">
      <c r="A64" s="778"/>
      <c r="B64" s="772"/>
      <c r="C64" s="540"/>
      <c r="D64" s="775" t="s">
        <v>5054</v>
      </c>
      <c r="E64" s="540"/>
      <c r="F64" s="797">
        <v>1</v>
      </c>
      <c r="G64" s="548"/>
      <c r="H64" s="777"/>
      <c r="I64" s="494"/>
      <c r="J64" s="789"/>
      <c r="K64" s="790"/>
      <c r="L64" s="791"/>
      <c r="M64" s="792"/>
      <c r="N64" s="793"/>
      <c r="O64" s="791"/>
      <c r="P64" s="791"/>
      <c r="Q64" s="794"/>
      <c r="R64" s="795"/>
      <c r="T64" s="796"/>
    </row>
    <row r="65" spans="1:20" s="463" customFormat="1" ht="27" customHeight="1">
      <c r="A65" s="756"/>
      <c r="B65" s="757"/>
      <c r="C65" s="754"/>
      <c r="D65" s="754" t="s">
        <v>5055</v>
      </c>
      <c r="E65" s="754"/>
      <c r="F65" s="779"/>
      <c r="G65" s="759"/>
      <c r="H65" s="777"/>
      <c r="I65" s="760"/>
    </row>
    <row r="66" spans="1:20" s="483" customFormat="1" ht="81" customHeight="1">
      <c r="A66" s="475"/>
      <c r="B66" s="476"/>
      <c r="C66" s="477"/>
      <c r="D66" s="787" t="s">
        <v>780</v>
      </c>
      <c r="E66" s="479"/>
      <c r="F66" s="480"/>
      <c r="G66" s="765"/>
      <c r="H66" s="777"/>
      <c r="I66" s="494"/>
      <c r="J66" s="753"/>
      <c r="M66" s="753"/>
      <c r="P66" s="484"/>
    </row>
    <row r="67" spans="1:20" s="753" customFormat="1" ht="27" customHeight="1">
      <c r="A67" s="778">
        <v>21</v>
      </c>
      <c r="B67" s="772" t="s">
        <v>189</v>
      </c>
      <c r="C67" s="540" t="s">
        <v>5056</v>
      </c>
      <c r="D67" s="540" t="s">
        <v>5057</v>
      </c>
      <c r="E67" s="540" t="s">
        <v>226</v>
      </c>
      <c r="F67" s="788">
        <f>F68</f>
        <v>4</v>
      </c>
      <c r="G67" s="3158" t="s">
        <v>7788</v>
      </c>
      <c r="H67" s="3159"/>
      <c r="I67" s="494" t="s">
        <v>5316</v>
      </c>
      <c r="J67" s="802"/>
      <c r="K67" s="790"/>
      <c r="L67" s="791"/>
      <c r="M67" s="792"/>
      <c r="N67" s="793"/>
      <c r="O67" s="791"/>
      <c r="P67" s="791"/>
      <c r="Q67" s="794"/>
      <c r="R67" s="795"/>
      <c r="T67" s="796"/>
    </row>
    <row r="68" spans="1:20" s="753" customFormat="1" ht="13.5" customHeight="1">
      <c r="A68" s="778"/>
      <c r="B68" s="772"/>
      <c r="C68" s="540"/>
      <c r="D68" s="775" t="s">
        <v>5058</v>
      </c>
      <c r="E68" s="540"/>
      <c r="F68" s="797">
        <v>4</v>
      </c>
      <c r="G68" s="548"/>
      <c r="H68" s="777"/>
      <c r="I68" s="494"/>
      <c r="J68" s="789"/>
      <c r="K68" s="790"/>
      <c r="L68" s="791"/>
      <c r="M68" s="792"/>
      <c r="N68" s="793"/>
      <c r="O68" s="791"/>
      <c r="P68" s="791"/>
      <c r="Q68" s="794"/>
      <c r="R68" s="795"/>
      <c r="T68" s="796"/>
    </row>
    <row r="69" spans="1:20" s="463" customFormat="1" ht="27" customHeight="1">
      <c r="A69" s="756"/>
      <c r="B69" s="757"/>
      <c r="C69" s="754"/>
      <c r="D69" s="754" t="s">
        <v>5059</v>
      </c>
      <c r="E69" s="754"/>
      <c r="F69" s="779"/>
      <c r="G69" s="759"/>
      <c r="H69" s="777"/>
      <c r="I69" s="760"/>
    </row>
    <row r="70" spans="1:20" s="483" customFormat="1" ht="81" customHeight="1">
      <c r="A70" s="475"/>
      <c r="B70" s="476"/>
      <c r="C70" s="477"/>
      <c r="D70" s="787" t="s">
        <v>780</v>
      </c>
      <c r="E70" s="479"/>
      <c r="F70" s="480"/>
      <c r="G70" s="765"/>
      <c r="H70" s="777"/>
      <c r="I70" s="494"/>
      <c r="J70" s="753"/>
      <c r="M70" s="753"/>
      <c r="P70" s="484"/>
    </row>
    <row r="71" spans="1:20" s="463" customFormat="1" ht="13.5" customHeight="1">
      <c r="A71" s="762">
        <v>22</v>
      </c>
      <c r="B71" s="256" t="s">
        <v>189</v>
      </c>
      <c r="C71" s="256">
        <v>122211101</v>
      </c>
      <c r="D71" s="256" t="s">
        <v>5060</v>
      </c>
      <c r="E71" s="256" t="s">
        <v>197</v>
      </c>
      <c r="F71" s="541">
        <f>ROUND(SUM(F73:F77),3)</f>
        <v>84.366</v>
      </c>
      <c r="G71" s="953"/>
      <c r="H71" s="466">
        <f t="shared" ref="H71" si="11">ROUND(F71*G71,2)</f>
        <v>0</v>
      </c>
      <c r="I71" s="766" t="s">
        <v>5315</v>
      </c>
      <c r="J71" s="967"/>
      <c r="K71" s="804"/>
      <c r="L71" s="804"/>
      <c r="M71" s="804"/>
      <c r="N71" s="804"/>
      <c r="O71" s="804"/>
      <c r="P71" s="804"/>
      <c r="Q71" s="804"/>
      <c r="T71" s="805"/>
    </row>
    <row r="72" spans="1:20" s="463" customFormat="1" ht="13.5" customHeight="1">
      <c r="A72" s="762"/>
      <c r="B72" s="256"/>
      <c r="C72" s="256"/>
      <c r="D72" s="784" t="s">
        <v>5061</v>
      </c>
      <c r="E72" s="256"/>
      <c r="F72" s="806"/>
      <c r="G72" s="765"/>
      <c r="H72" s="765"/>
      <c r="I72" s="766"/>
      <c r="J72" s="807"/>
    </row>
    <row r="73" spans="1:20" s="463" customFormat="1" ht="13.5" customHeight="1">
      <c r="A73" s="762"/>
      <c r="B73" s="782"/>
      <c r="C73" s="256"/>
      <c r="D73" s="784" t="s">
        <v>5062</v>
      </c>
      <c r="E73" s="256"/>
      <c r="F73" s="785">
        <f>((94.4)*0.37)*0.35</f>
        <v>12.2248</v>
      </c>
      <c r="G73" s="765"/>
      <c r="H73" s="765"/>
      <c r="I73" s="808"/>
      <c r="J73" s="807"/>
    </row>
    <row r="74" spans="1:20" s="463" customFormat="1" ht="13.5" customHeight="1">
      <c r="A74" s="762"/>
      <c r="B74" s="782"/>
      <c r="C74" s="256"/>
      <c r="D74" s="784" t="s">
        <v>5191</v>
      </c>
      <c r="E74" s="256"/>
      <c r="F74" s="785">
        <f>((173)*0.37)*0.35</f>
        <v>22.403500000000001</v>
      </c>
      <c r="G74" s="765"/>
      <c r="H74" s="765"/>
      <c r="I74" s="808"/>
      <c r="J74" s="807"/>
    </row>
    <row r="75" spans="1:20" s="463" customFormat="1" ht="13.5" customHeight="1">
      <c r="A75" s="762"/>
      <c r="B75" s="782"/>
      <c r="C75" s="256"/>
      <c r="D75" s="784" t="s">
        <v>5183</v>
      </c>
      <c r="E75" s="256"/>
      <c r="F75" s="785">
        <f>((32.6)*0.23)*0.35</f>
        <v>2.6242999999999999</v>
      </c>
      <c r="G75" s="765"/>
      <c r="H75" s="765"/>
      <c r="I75" s="808"/>
      <c r="J75" s="807"/>
    </row>
    <row r="76" spans="1:20" s="463" customFormat="1" ht="27" customHeight="1">
      <c r="A76" s="762"/>
      <c r="B76" s="782"/>
      <c r="C76" s="256"/>
      <c r="D76" s="784" t="s">
        <v>5178</v>
      </c>
      <c r="E76" s="256"/>
      <c r="F76" s="3170" t="s">
        <v>7788</v>
      </c>
      <c r="G76" s="3171"/>
      <c r="H76" s="3172"/>
      <c r="I76" s="808"/>
      <c r="J76" s="807"/>
    </row>
    <row r="77" spans="1:20" s="463" customFormat="1" ht="13.5" customHeight="1">
      <c r="A77" s="762"/>
      <c r="B77" s="782"/>
      <c r="C77" s="256"/>
      <c r="D77" s="784" t="s">
        <v>5216</v>
      </c>
      <c r="E77" s="256"/>
      <c r="F77" s="785">
        <f>((94.4+173+181.3)*0.3)*0.35</f>
        <v>47.113499999999995</v>
      </c>
      <c r="G77" s="765"/>
      <c r="H77" s="765"/>
      <c r="I77" s="808"/>
      <c r="J77" s="807"/>
    </row>
    <row r="78" spans="1:20" s="463" customFormat="1" ht="13.5" customHeight="1">
      <c r="A78" s="762"/>
      <c r="B78" s="782"/>
      <c r="C78" s="256"/>
      <c r="D78" s="784" t="s">
        <v>5063</v>
      </c>
      <c r="E78" s="256"/>
      <c r="F78" s="785"/>
      <c r="G78" s="765"/>
      <c r="H78" s="765"/>
      <c r="I78" s="808"/>
      <c r="J78" s="807"/>
    </row>
    <row r="79" spans="1:20" s="463" customFormat="1" ht="27" customHeight="1">
      <c r="A79" s="762">
        <v>23</v>
      </c>
      <c r="B79" s="256" t="s">
        <v>189</v>
      </c>
      <c r="C79" s="256">
        <v>122251104</v>
      </c>
      <c r="D79" s="256" t="s">
        <v>5435</v>
      </c>
      <c r="E79" s="256" t="s">
        <v>197</v>
      </c>
      <c r="F79" s="541">
        <f>ROUND(SUM(F81:F85),3)</f>
        <v>156.68</v>
      </c>
      <c r="G79" s="953"/>
      <c r="H79" s="466">
        <f t="shared" ref="H79" si="12">ROUND(F79*G79,2)</f>
        <v>0</v>
      </c>
      <c r="I79" s="766" t="s">
        <v>5315</v>
      </c>
      <c r="J79" s="967"/>
      <c r="K79" s="804"/>
      <c r="L79" s="804"/>
      <c r="M79" s="804"/>
      <c r="N79" s="804"/>
      <c r="O79" s="804"/>
      <c r="P79" s="804"/>
      <c r="Q79" s="804"/>
      <c r="T79" s="805"/>
    </row>
    <row r="80" spans="1:20" s="463" customFormat="1" ht="13.5" customHeight="1">
      <c r="A80" s="762"/>
      <c r="B80" s="256"/>
      <c r="C80" s="256"/>
      <c r="D80" s="784" t="s">
        <v>5064</v>
      </c>
      <c r="E80" s="256"/>
      <c r="F80" s="806"/>
      <c r="G80" s="765"/>
      <c r="H80" s="765"/>
      <c r="I80" s="766"/>
      <c r="J80" s="807"/>
    </row>
    <row r="81" spans="1:18" s="463" customFormat="1" ht="13.5" customHeight="1">
      <c r="A81" s="762"/>
      <c r="B81" s="782"/>
      <c r="C81" s="256"/>
      <c r="D81" s="784" t="s">
        <v>5065</v>
      </c>
      <c r="E81" s="256"/>
      <c r="F81" s="785">
        <f>((94.4)*0.37)*0.65</f>
        <v>22.703200000000002</v>
      </c>
      <c r="G81" s="765"/>
      <c r="H81" s="765"/>
      <c r="I81" s="808"/>
      <c r="J81" s="807"/>
    </row>
    <row r="82" spans="1:18" s="463" customFormat="1" ht="13.5" customHeight="1">
      <c r="A82" s="762"/>
      <c r="B82" s="782"/>
      <c r="C82" s="256"/>
      <c r="D82" s="784" t="s">
        <v>5192</v>
      </c>
      <c r="E82" s="256"/>
      <c r="F82" s="785">
        <f>((173)*0.37)*0.65</f>
        <v>41.606500000000004</v>
      </c>
      <c r="G82" s="765"/>
      <c r="H82" s="765"/>
      <c r="I82" s="808"/>
      <c r="J82" s="807"/>
    </row>
    <row r="83" spans="1:18" s="463" customFormat="1" ht="13.5" customHeight="1">
      <c r="A83" s="762"/>
      <c r="B83" s="782"/>
      <c r="C83" s="256"/>
      <c r="D83" s="784" t="s">
        <v>5184</v>
      </c>
      <c r="E83" s="256"/>
      <c r="F83" s="785">
        <f>((32.6)*0.23)*0.65</f>
        <v>4.8737000000000004</v>
      </c>
      <c r="G83" s="765"/>
      <c r="H83" s="765"/>
      <c r="I83" s="808"/>
      <c r="J83" s="807"/>
    </row>
    <row r="84" spans="1:18" s="463" customFormat="1" ht="27" customHeight="1">
      <c r="A84" s="762"/>
      <c r="B84" s="782"/>
      <c r="C84" s="256"/>
      <c r="D84" s="784" t="s">
        <v>5179</v>
      </c>
      <c r="E84" s="256"/>
      <c r="F84" s="3170" t="s">
        <v>7788</v>
      </c>
      <c r="G84" s="3171"/>
      <c r="H84" s="3172"/>
      <c r="I84" s="808"/>
      <c r="J84" s="807"/>
    </row>
    <row r="85" spans="1:18" s="463" customFormat="1" ht="13.5" customHeight="1">
      <c r="A85" s="762"/>
      <c r="B85" s="782"/>
      <c r="C85" s="256"/>
      <c r="D85" s="784" t="s">
        <v>5217</v>
      </c>
      <c r="E85" s="256"/>
      <c r="F85" s="785">
        <f>((94.4+173+181.3)*0.3)*0.65</f>
        <v>87.496499999999997</v>
      </c>
      <c r="G85" s="765"/>
      <c r="H85" s="765"/>
      <c r="I85" s="808"/>
      <c r="J85" s="807"/>
    </row>
    <row r="86" spans="1:18" s="463" customFormat="1" ht="13.5" customHeight="1">
      <c r="A86" s="762"/>
      <c r="B86" s="782"/>
      <c r="C86" s="256"/>
      <c r="D86" s="784" t="s">
        <v>5063</v>
      </c>
      <c r="E86" s="256"/>
      <c r="F86" s="785"/>
      <c r="G86" s="765"/>
      <c r="H86" s="765"/>
      <c r="I86" s="808"/>
      <c r="J86" s="807"/>
    </row>
    <row r="87" spans="1:18" s="463" customFormat="1" ht="13.5" customHeight="1">
      <c r="A87" s="762">
        <v>24</v>
      </c>
      <c r="B87" s="256" t="s">
        <v>189</v>
      </c>
      <c r="C87" s="256">
        <v>129001101</v>
      </c>
      <c r="D87" s="256" t="s">
        <v>5066</v>
      </c>
      <c r="E87" s="256" t="s">
        <v>197</v>
      </c>
      <c r="F87" s="541">
        <f>ROUND(SUM(F88),3)</f>
        <v>12.052</v>
      </c>
      <c r="G87" s="953"/>
      <c r="H87" s="466">
        <f t="shared" ref="H87" si="13">ROUND(F87*G87,2)</f>
        <v>0</v>
      </c>
      <c r="I87" s="766" t="s">
        <v>5315</v>
      </c>
      <c r="J87" s="807"/>
    </row>
    <row r="88" spans="1:18" s="463" customFormat="1" ht="13.5" customHeight="1">
      <c r="A88" s="809"/>
      <c r="B88" s="810"/>
      <c r="C88" s="810"/>
      <c r="D88" s="784" t="s">
        <v>7791</v>
      </c>
      <c r="E88" s="256"/>
      <c r="F88" s="785">
        <f>(84.366+156.68)*0.05</f>
        <v>12.052300000000001</v>
      </c>
      <c r="G88" s="811"/>
      <c r="H88" s="765"/>
      <c r="I88" s="812"/>
      <c r="J88" s="813"/>
    </row>
    <row r="89" spans="1:18" s="463" customFormat="1" ht="13.5" customHeight="1">
      <c r="A89" s="762">
        <v>25</v>
      </c>
      <c r="B89" s="256" t="s">
        <v>189</v>
      </c>
      <c r="C89" s="256">
        <v>171152501</v>
      </c>
      <c r="D89" s="256" t="s">
        <v>5067</v>
      </c>
      <c r="E89" s="256" t="s">
        <v>308</v>
      </c>
      <c r="F89" s="541">
        <f>ROUND(SUM(F90:F93),3)</f>
        <v>300</v>
      </c>
      <c r="G89" s="953"/>
      <c r="H89" s="466">
        <f t="shared" ref="H89" si="14">ROUND(F89*G89,2)</f>
        <v>0</v>
      </c>
      <c r="I89" s="766" t="s">
        <v>5315</v>
      </c>
      <c r="J89" s="807"/>
    </row>
    <row r="90" spans="1:18" s="463" customFormat="1" ht="13.5" customHeight="1">
      <c r="A90" s="762"/>
      <c r="B90" s="782"/>
      <c r="C90" s="256"/>
      <c r="D90" s="784" t="s">
        <v>5068</v>
      </c>
      <c r="E90" s="256"/>
      <c r="F90" s="785">
        <f>(94.4)</f>
        <v>94.4</v>
      </c>
      <c r="G90" s="765"/>
      <c r="H90" s="765"/>
      <c r="I90" s="808"/>
      <c r="J90" s="807"/>
    </row>
    <row r="91" spans="1:18" s="463" customFormat="1" ht="13.5" customHeight="1">
      <c r="A91" s="762"/>
      <c r="B91" s="782"/>
      <c r="C91" s="256"/>
      <c r="D91" s="784" t="s">
        <v>5193</v>
      </c>
      <c r="E91" s="256"/>
      <c r="F91" s="785">
        <f>(173)</f>
        <v>173</v>
      </c>
      <c r="G91" s="765"/>
      <c r="H91" s="765"/>
      <c r="I91" s="808"/>
      <c r="J91" s="807"/>
    </row>
    <row r="92" spans="1:18" s="463" customFormat="1" ht="13.5" customHeight="1">
      <c r="A92" s="762"/>
      <c r="B92" s="782"/>
      <c r="C92" s="256"/>
      <c r="D92" s="784" t="s">
        <v>5185</v>
      </c>
      <c r="E92" s="256"/>
      <c r="F92" s="785">
        <f>(32.6)</f>
        <v>32.6</v>
      </c>
      <c r="G92" s="765"/>
      <c r="H92" s="765"/>
      <c r="I92" s="808"/>
      <c r="J92" s="807"/>
    </row>
    <row r="93" spans="1:18" s="463" customFormat="1" ht="27" customHeight="1">
      <c r="A93" s="762"/>
      <c r="B93" s="782"/>
      <c r="C93" s="256"/>
      <c r="D93" s="784" t="s">
        <v>5180</v>
      </c>
      <c r="E93" s="256"/>
      <c r="F93" s="3170" t="s">
        <v>7788</v>
      </c>
      <c r="G93" s="3171"/>
      <c r="H93" s="3172"/>
      <c r="I93" s="808"/>
      <c r="J93" s="807"/>
    </row>
    <row r="94" spans="1:18" s="753" customFormat="1" ht="27" customHeight="1">
      <c r="A94" s="771">
        <v>26</v>
      </c>
      <c r="B94" s="772" t="s">
        <v>4824</v>
      </c>
      <c r="C94" s="540" t="s">
        <v>5069</v>
      </c>
      <c r="D94" s="540" t="s">
        <v>5070</v>
      </c>
      <c r="E94" s="540" t="s">
        <v>308</v>
      </c>
      <c r="F94" s="541">
        <f>ROUND(SUM(F95),3)</f>
        <v>0.5</v>
      </c>
      <c r="G94" s="3158" t="s">
        <v>7788</v>
      </c>
      <c r="H94" s="3159"/>
      <c r="I94" s="494" t="s">
        <v>5317</v>
      </c>
      <c r="J94" s="814"/>
      <c r="K94" s="815"/>
      <c r="L94" s="816"/>
      <c r="M94" s="816"/>
      <c r="N94" s="817"/>
      <c r="O94" s="816"/>
      <c r="P94" s="818"/>
      <c r="Q94" s="819"/>
      <c r="R94" s="820"/>
    </row>
    <row r="95" spans="1:18" s="753" customFormat="1" ht="13.5" customHeight="1">
      <c r="A95" s="771"/>
      <c r="B95" s="772"/>
      <c r="C95" s="540"/>
      <c r="D95" s="775" t="s">
        <v>5071</v>
      </c>
      <c r="E95" s="540"/>
      <c r="F95" s="776">
        <v>0.5</v>
      </c>
      <c r="G95" s="548"/>
      <c r="H95" s="777"/>
      <c r="I95" s="494"/>
      <c r="J95" s="821"/>
      <c r="K95" s="815"/>
      <c r="L95" s="816"/>
      <c r="M95" s="816"/>
      <c r="N95" s="817"/>
      <c r="O95" s="816"/>
      <c r="P95" s="818"/>
      <c r="Q95" s="819"/>
      <c r="R95" s="820"/>
    </row>
    <row r="96" spans="1:18" s="753" customFormat="1" ht="54" customHeight="1">
      <c r="A96" s="771"/>
      <c r="B96" s="772"/>
      <c r="C96" s="540"/>
      <c r="D96" s="775" t="s">
        <v>5072</v>
      </c>
      <c r="E96" s="540"/>
      <c r="F96" s="779"/>
      <c r="G96" s="548"/>
      <c r="H96" s="777"/>
      <c r="I96" s="494"/>
      <c r="J96" s="821"/>
      <c r="K96" s="815"/>
      <c r="L96" s="816"/>
      <c r="M96" s="816"/>
      <c r="N96" s="817"/>
      <c r="O96" s="816"/>
      <c r="P96" s="818"/>
      <c r="Q96" s="819"/>
      <c r="R96" s="820"/>
    </row>
    <row r="97" spans="1:255" s="463" customFormat="1" ht="27" customHeight="1">
      <c r="A97" s="781">
        <v>27</v>
      </c>
      <c r="B97" s="256">
        <v>231</v>
      </c>
      <c r="C97" s="256">
        <v>181151321</v>
      </c>
      <c r="D97" s="256" t="s">
        <v>5411</v>
      </c>
      <c r="E97" s="256" t="s">
        <v>308</v>
      </c>
      <c r="F97" s="541">
        <f>ROUND(SUM(F98),3)</f>
        <v>300</v>
      </c>
      <c r="G97" s="953"/>
      <c r="H97" s="466">
        <f t="shared" ref="H97" si="15">ROUND(F97*G97,2)</f>
        <v>0</v>
      </c>
      <c r="I97" s="766" t="s">
        <v>5315</v>
      </c>
      <c r="J97" s="807"/>
    </row>
    <row r="98" spans="1:255" s="463" customFormat="1" ht="13.5" customHeight="1">
      <c r="A98" s="781"/>
      <c r="B98" s="782"/>
      <c r="C98" s="256"/>
      <c r="D98" s="784" t="s">
        <v>7789</v>
      </c>
      <c r="E98" s="256"/>
      <c r="F98" s="785">
        <f>94.4+173+32.6</f>
        <v>300</v>
      </c>
      <c r="G98" s="765"/>
      <c r="H98" s="765"/>
      <c r="I98" s="766"/>
      <c r="J98" s="807"/>
    </row>
    <row r="99" spans="1:255" s="463" customFormat="1" ht="13.5" customHeight="1">
      <c r="A99" s="762">
        <v>28</v>
      </c>
      <c r="B99" s="782" t="s">
        <v>189</v>
      </c>
      <c r="C99" s="256" t="s">
        <v>5073</v>
      </c>
      <c r="D99" s="256" t="s">
        <v>772</v>
      </c>
      <c r="E99" s="256" t="s">
        <v>197</v>
      </c>
      <c r="F99" s="541">
        <f>ROUND(SUM(F100),3)</f>
        <v>241.04599999999999</v>
      </c>
      <c r="G99" s="548">
        <f>ROUND(SUM(H101:H105)/F99,2)</f>
        <v>0</v>
      </c>
      <c r="H99" s="466">
        <f t="shared" ref="H99" si="16">ROUND(F99*G99,2)</f>
        <v>0</v>
      </c>
      <c r="I99" s="766" t="s">
        <v>5316</v>
      </c>
      <c r="J99" s="822"/>
      <c r="K99" s="188"/>
      <c r="L99" s="188"/>
      <c r="M99" s="188"/>
      <c r="N99" s="188"/>
      <c r="O99" s="188"/>
      <c r="P99" s="188"/>
      <c r="Q99" s="188"/>
      <c r="R99" s="188"/>
      <c r="S99" s="188"/>
      <c r="T99" s="188"/>
      <c r="U99" s="188"/>
      <c r="V99" s="188"/>
      <c r="W99" s="188"/>
      <c r="X99" s="188"/>
      <c r="Y99" s="188"/>
      <c r="Z99" s="188"/>
      <c r="AA99" s="188"/>
      <c r="AB99" s="188"/>
      <c r="AC99" s="188"/>
      <c r="AD99" s="188"/>
      <c r="AE99" s="188"/>
      <c r="AF99" s="188"/>
      <c r="AG99" s="188"/>
      <c r="AH99" s="188"/>
      <c r="AI99" s="188"/>
      <c r="AJ99" s="188"/>
      <c r="AK99" s="188"/>
      <c r="AL99" s="188"/>
      <c r="AM99" s="188"/>
      <c r="AN99" s="188"/>
      <c r="AO99" s="188"/>
      <c r="AP99" s="188"/>
      <c r="AQ99" s="188"/>
      <c r="AR99" s="188"/>
      <c r="AS99" s="188"/>
      <c r="AT99" s="188"/>
      <c r="AU99" s="188"/>
      <c r="AV99" s="188"/>
      <c r="AW99" s="188"/>
      <c r="AX99" s="188"/>
      <c r="AY99" s="188"/>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188"/>
      <c r="CD99" s="188"/>
      <c r="CE99" s="188"/>
      <c r="CF99" s="188"/>
      <c r="CG99" s="188"/>
      <c r="CH99" s="188"/>
      <c r="CI99" s="188"/>
      <c r="CJ99" s="188"/>
      <c r="CK99" s="188"/>
      <c r="CL99" s="188"/>
      <c r="CM99" s="188"/>
      <c r="CN99" s="188"/>
      <c r="CO99" s="188"/>
      <c r="CP99" s="188"/>
      <c r="CQ99" s="188"/>
      <c r="CR99" s="188"/>
      <c r="CS99" s="188"/>
      <c r="CT99" s="188"/>
      <c r="CU99" s="188"/>
      <c r="CV99" s="188"/>
      <c r="CW99" s="188"/>
      <c r="CX99" s="188"/>
      <c r="CY99" s="188"/>
      <c r="CZ99" s="188"/>
      <c r="DA99" s="188"/>
      <c r="DB99" s="188"/>
      <c r="DC99" s="188"/>
      <c r="DD99" s="188"/>
      <c r="DE99" s="188"/>
      <c r="DF99" s="188"/>
      <c r="DG99" s="188"/>
      <c r="DH99" s="188"/>
      <c r="DI99" s="188"/>
      <c r="DJ99" s="188"/>
      <c r="DK99" s="188"/>
      <c r="DL99" s="188"/>
      <c r="DM99" s="188"/>
      <c r="DN99" s="188"/>
      <c r="DO99" s="188"/>
      <c r="DP99" s="188"/>
      <c r="DQ99" s="188"/>
      <c r="DR99" s="188"/>
      <c r="DS99" s="188"/>
      <c r="DT99" s="188"/>
      <c r="DU99" s="188"/>
      <c r="DV99" s="188"/>
      <c r="DW99" s="188"/>
      <c r="DX99" s="188"/>
      <c r="DY99" s="188"/>
      <c r="DZ99" s="188"/>
      <c r="EA99" s="188"/>
      <c r="EB99" s="188"/>
      <c r="EC99" s="188"/>
      <c r="ED99" s="188"/>
      <c r="EE99" s="188"/>
      <c r="EF99" s="188"/>
      <c r="EG99" s="188"/>
      <c r="EH99" s="188"/>
      <c r="EI99" s="188"/>
      <c r="EJ99" s="188"/>
      <c r="EK99" s="188"/>
      <c r="EL99" s="188"/>
      <c r="EM99" s="188"/>
      <c r="EN99" s="188"/>
      <c r="EO99" s="188"/>
      <c r="EP99" s="188"/>
      <c r="EQ99" s="188"/>
      <c r="ER99" s="188"/>
      <c r="ES99" s="188"/>
      <c r="ET99" s="188"/>
      <c r="EU99" s="188"/>
      <c r="EV99" s="188"/>
      <c r="EW99" s="188"/>
      <c r="EX99" s="188"/>
      <c r="EY99" s="188"/>
      <c r="EZ99" s="188"/>
      <c r="FA99" s="188"/>
      <c r="FB99" s="188"/>
      <c r="FC99" s="188"/>
      <c r="FD99" s="188"/>
      <c r="FE99" s="188"/>
      <c r="FF99" s="188"/>
      <c r="FG99" s="188"/>
      <c r="FH99" s="188"/>
      <c r="FI99" s="188"/>
      <c r="FJ99" s="188"/>
      <c r="FK99" s="188"/>
      <c r="FL99" s="188"/>
      <c r="FM99" s="188"/>
      <c r="FN99" s="188"/>
      <c r="FO99" s="188"/>
      <c r="FP99" s="188"/>
      <c r="FQ99" s="188"/>
      <c r="FR99" s="188"/>
      <c r="FS99" s="188"/>
      <c r="FT99" s="188"/>
      <c r="FU99" s="188"/>
      <c r="FV99" s="188"/>
      <c r="FW99" s="188"/>
      <c r="FX99" s="188"/>
      <c r="FY99" s="188"/>
      <c r="FZ99" s="188"/>
      <c r="GA99" s="188"/>
      <c r="GB99" s="188"/>
      <c r="GC99" s="188"/>
      <c r="GD99" s="188"/>
      <c r="GE99" s="188"/>
      <c r="GF99" s="188"/>
      <c r="GG99" s="188"/>
      <c r="GH99" s="188"/>
      <c r="GI99" s="188"/>
      <c r="GJ99" s="188"/>
      <c r="GK99" s="188"/>
      <c r="GL99" s="188"/>
      <c r="GM99" s="188"/>
      <c r="GN99" s="188"/>
      <c r="GO99" s="188"/>
      <c r="GP99" s="188"/>
      <c r="GQ99" s="188"/>
      <c r="GR99" s="188"/>
      <c r="GS99" s="188"/>
      <c r="GT99" s="188"/>
      <c r="GU99" s="188"/>
      <c r="GV99" s="188"/>
      <c r="GW99" s="188"/>
      <c r="GX99" s="188"/>
      <c r="GY99" s="188"/>
      <c r="GZ99" s="188"/>
      <c r="HA99" s="188"/>
      <c r="HB99" s="188"/>
      <c r="HC99" s="188"/>
      <c r="HD99" s="188"/>
      <c r="HE99" s="188"/>
      <c r="HF99" s="188"/>
      <c r="HG99" s="188"/>
      <c r="HH99" s="188"/>
      <c r="HI99" s="188"/>
      <c r="HJ99" s="188"/>
      <c r="HK99" s="188"/>
      <c r="HL99" s="188"/>
      <c r="HM99" s="188"/>
      <c r="HN99" s="188"/>
      <c r="HO99" s="188"/>
      <c r="HP99" s="188"/>
      <c r="HQ99" s="188"/>
      <c r="HR99" s="188"/>
      <c r="HS99" s="188"/>
      <c r="HT99" s="188"/>
      <c r="HU99" s="188"/>
      <c r="HV99" s="188"/>
      <c r="HW99" s="188"/>
      <c r="HX99" s="188"/>
      <c r="HY99" s="188"/>
      <c r="HZ99" s="188"/>
      <c r="IA99" s="188"/>
      <c r="IB99" s="188"/>
      <c r="IC99" s="188"/>
      <c r="ID99" s="188"/>
      <c r="IE99" s="188"/>
      <c r="IF99" s="188"/>
      <c r="IG99" s="188"/>
      <c r="IH99" s="188"/>
      <c r="II99" s="188"/>
      <c r="IJ99" s="188"/>
      <c r="IK99" s="188"/>
      <c r="IL99" s="188"/>
      <c r="IM99" s="188"/>
      <c r="IN99" s="188"/>
      <c r="IO99" s="188"/>
      <c r="IP99" s="188"/>
      <c r="IQ99" s="188"/>
      <c r="IR99" s="188"/>
      <c r="IS99" s="188"/>
      <c r="IT99" s="188"/>
      <c r="IU99" s="188"/>
    </row>
    <row r="100" spans="1:255" s="463" customFormat="1" ht="13.5" customHeight="1">
      <c r="A100" s="823"/>
      <c r="B100" s="824"/>
      <c r="C100" s="825"/>
      <c r="D100" s="784" t="s">
        <v>7790</v>
      </c>
      <c r="E100" s="784"/>
      <c r="F100" s="826">
        <f>(84.366+156.68)</f>
        <v>241.04599999999999</v>
      </c>
      <c r="G100" s="765"/>
      <c r="H100" s="765"/>
      <c r="I100" s="827"/>
      <c r="J100" s="828"/>
      <c r="K100" s="414"/>
      <c r="L100" s="414"/>
      <c r="M100" s="414"/>
      <c r="N100" s="414"/>
      <c r="O100" s="188"/>
      <c r="P100" s="188"/>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8"/>
      <c r="AL100" s="188"/>
      <c r="AM100" s="188"/>
      <c r="AN100" s="188"/>
      <c r="AO100" s="188"/>
      <c r="AP100" s="188"/>
      <c r="AQ100" s="188"/>
      <c r="AR100" s="188"/>
      <c r="AS100" s="188"/>
      <c r="AT100" s="188"/>
      <c r="AU100" s="188"/>
      <c r="AV100" s="188"/>
      <c r="AW100" s="188"/>
      <c r="AX100" s="188"/>
      <c r="AY100" s="188"/>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188"/>
      <c r="CD100" s="188"/>
      <c r="CE100" s="188"/>
      <c r="CF100" s="188"/>
      <c r="CG100" s="188"/>
      <c r="CH100" s="188"/>
      <c r="CI100" s="188"/>
      <c r="CJ100" s="188"/>
      <c r="CK100" s="188"/>
      <c r="CL100" s="188"/>
      <c r="CM100" s="188"/>
      <c r="CN100" s="188"/>
      <c r="CO100" s="188"/>
      <c r="CP100" s="188"/>
      <c r="CQ100" s="188"/>
      <c r="CR100" s="188"/>
      <c r="CS100" s="188"/>
      <c r="CT100" s="188"/>
      <c r="CU100" s="188"/>
      <c r="CV100" s="188"/>
      <c r="CW100" s="188"/>
      <c r="CX100" s="188"/>
      <c r="CY100" s="188"/>
      <c r="CZ100" s="188"/>
      <c r="DA100" s="188"/>
      <c r="DB100" s="188"/>
      <c r="DC100" s="188"/>
      <c r="DD100" s="188"/>
      <c r="DE100" s="188"/>
      <c r="DF100" s="188"/>
      <c r="DG100" s="188"/>
      <c r="DH100" s="188"/>
      <c r="DI100" s="188"/>
      <c r="DJ100" s="188"/>
      <c r="DK100" s="188"/>
      <c r="DL100" s="188"/>
      <c r="DM100" s="188"/>
      <c r="DN100" s="188"/>
      <c r="DO100" s="188"/>
      <c r="DP100" s="188"/>
      <c r="DQ100" s="188"/>
      <c r="DR100" s="188"/>
      <c r="DS100" s="188"/>
      <c r="DT100" s="188"/>
      <c r="DU100" s="188"/>
      <c r="DV100" s="188"/>
      <c r="DW100" s="188"/>
      <c r="DX100" s="188"/>
      <c r="DY100" s="188"/>
      <c r="DZ100" s="188"/>
      <c r="EA100" s="188"/>
      <c r="EB100" s="188"/>
      <c r="EC100" s="188"/>
      <c r="ED100" s="188"/>
      <c r="EE100" s="188"/>
      <c r="EF100" s="188"/>
      <c r="EG100" s="188"/>
      <c r="EH100" s="188"/>
      <c r="EI100" s="188"/>
      <c r="EJ100" s="188"/>
      <c r="EK100" s="188"/>
      <c r="EL100" s="188"/>
      <c r="EM100" s="188"/>
      <c r="EN100" s="188"/>
      <c r="EO100" s="188"/>
      <c r="EP100" s="188"/>
      <c r="EQ100" s="188"/>
      <c r="ER100" s="188"/>
      <c r="ES100" s="188"/>
      <c r="ET100" s="188"/>
      <c r="EU100" s="188"/>
      <c r="EV100" s="188"/>
      <c r="EW100" s="188"/>
      <c r="EX100" s="188"/>
      <c r="EY100" s="188"/>
      <c r="EZ100" s="188"/>
      <c r="FA100" s="188"/>
      <c r="FB100" s="188"/>
      <c r="FC100" s="188"/>
      <c r="FD100" s="188"/>
      <c r="FE100" s="188"/>
      <c r="FF100" s="188"/>
      <c r="FG100" s="188"/>
      <c r="FH100" s="188"/>
      <c r="FI100" s="188"/>
      <c r="FJ100" s="188"/>
      <c r="FK100" s="188"/>
      <c r="FL100" s="188"/>
      <c r="FM100" s="188"/>
      <c r="FN100" s="188"/>
      <c r="FO100" s="188"/>
      <c r="FP100" s="188"/>
      <c r="FQ100" s="188"/>
      <c r="FR100" s="188"/>
      <c r="FS100" s="188"/>
      <c r="FT100" s="188"/>
      <c r="FU100" s="188"/>
      <c r="FV100" s="188"/>
      <c r="FW100" s="188"/>
      <c r="FX100" s="188"/>
      <c r="FY100" s="188"/>
      <c r="FZ100" s="188"/>
      <c r="GA100" s="188"/>
      <c r="GB100" s="188"/>
      <c r="GC100" s="188"/>
      <c r="GD100" s="188"/>
      <c r="GE100" s="188"/>
      <c r="GF100" s="188"/>
      <c r="GG100" s="188"/>
      <c r="GH100" s="188"/>
      <c r="GI100" s="188"/>
      <c r="GJ100" s="188"/>
      <c r="GK100" s="188"/>
      <c r="GL100" s="188"/>
      <c r="GM100" s="188"/>
      <c r="GN100" s="188"/>
      <c r="GO100" s="188"/>
      <c r="GP100" s="188"/>
      <c r="GQ100" s="188"/>
      <c r="GR100" s="188"/>
      <c r="GS100" s="188"/>
      <c r="GT100" s="188"/>
      <c r="GU100" s="188"/>
      <c r="GV100" s="188"/>
      <c r="GW100" s="188"/>
      <c r="GX100" s="188"/>
      <c r="GY100" s="188"/>
      <c r="GZ100" s="188"/>
      <c r="HA100" s="188"/>
      <c r="HB100" s="188"/>
      <c r="HC100" s="188"/>
      <c r="HD100" s="188"/>
      <c r="HE100" s="188"/>
      <c r="HF100" s="188"/>
      <c r="HG100" s="188"/>
      <c r="HH100" s="188"/>
      <c r="HI100" s="188"/>
      <c r="HJ100" s="188"/>
      <c r="HK100" s="188"/>
      <c r="HL100" s="188"/>
      <c r="HM100" s="188"/>
      <c r="HN100" s="188"/>
      <c r="HO100" s="188"/>
      <c r="HP100" s="188"/>
      <c r="HQ100" s="188"/>
      <c r="HR100" s="188"/>
      <c r="HS100" s="188"/>
      <c r="HT100" s="188"/>
      <c r="HU100" s="188"/>
      <c r="HV100" s="188"/>
      <c r="HW100" s="188"/>
      <c r="HX100" s="188"/>
      <c r="HY100" s="188"/>
      <c r="HZ100" s="188"/>
      <c r="IA100" s="188"/>
      <c r="IB100" s="188"/>
      <c r="IC100" s="188"/>
      <c r="ID100" s="188"/>
      <c r="IE100" s="188"/>
      <c r="IF100" s="188"/>
      <c r="IG100" s="188"/>
      <c r="IH100" s="188"/>
      <c r="II100" s="188"/>
      <c r="IJ100" s="188"/>
      <c r="IK100" s="188"/>
      <c r="IL100" s="188"/>
      <c r="IM100" s="188"/>
      <c r="IN100" s="188"/>
      <c r="IO100" s="188"/>
      <c r="IP100" s="188"/>
      <c r="IQ100" s="188"/>
      <c r="IR100" s="188"/>
      <c r="IS100" s="188"/>
      <c r="IT100" s="188"/>
      <c r="IU100" s="188"/>
    </row>
    <row r="101" spans="1:255" s="463" customFormat="1" ht="13.5" customHeight="1">
      <c r="A101" s="829" t="s">
        <v>5218</v>
      </c>
      <c r="B101" s="256"/>
      <c r="C101" s="675"/>
      <c r="D101" s="784" t="s">
        <v>765</v>
      </c>
      <c r="E101" s="830" t="s">
        <v>197</v>
      </c>
      <c r="F101" s="785">
        <f>F99</f>
        <v>241.04599999999999</v>
      </c>
      <c r="G101" s="954"/>
      <c r="H101" s="671">
        <f t="shared" ref="H101:H105" si="17">ROUND(F101*G101,2)</f>
        <v>0</v>
      </c>
      <c r="I101" s="827"/>
      <c r="K101" s="188"/>
      <c r="L101" s="188"/>
      <c r="M101" s="188"/>
      <c r="N101" s="188"/>
      <c r="O101" s="188"/>
      <c r="P101" s="188"/>
      <c r="Q101" s="188"/>
      <c r="R101" s="415"/>
      <c r="S101" s="188"/>
      <c r="T101" s="188"/>
      <c r="U101" s="188"/>
      <c r="V101" s="188"/>
      <c r="W101" s="188"/>
      <c r="X101" s="188"/>
      <c r="Y101" s="188"/>
      <c r="Z101" s="188"/>
      <c r="AA101" s="188"/>
      <c r="AB101" s="188"/>
      <c r="AC101" s="188"/>
      <c r="AD101" s="188"/>
      <c r="AE101" s="188"/>
      <c r="AF101" s="188"/>
      <c r="AG101" s="188"/>
      <c r="AH101" s="188"/>
      <c r="AI101" s="188"/>
      <c r="AJ101" s="188"/>
      <c r="AK101" s="188"/>
      <c r="AL101" s="188"/>
      <c r="AM101" s="188"/>
      <c r="AN101" s="188"/>
      <c r="AO101" s="188"/>
      <c r="AP101" s="188"/>
      <c r="AQ101" s="188"/>
      <c r="AR101" s="188"/>
      <c r="AS101" s="188"/>
      <c r="AT101" s="188"/>
      <c r="AU101" s="188"/>
      <c r="AV101" s="188"/>
      <c r="AW101" s="188"/>
      <c r="AX101" s="188"/>
      <c r="AY101" s="188"/>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188"/>
      <c r="CD101" s="188"/>
      <c r="CE101" s="188"/>
      <c r="CF101" s="188"/>
      <c r="CG101" s="188"/>
      <c r="CH101" s="188"/>
      <c r="CI101" s="188"/>
      <c r="CJ101" s="188"/>
      <c r="CK101" s="188"/>
      <c r="CL101" s="188"/>
      <c r="CM101" s="188"/>
      <c r="CN101" s="188"/>
      <c r="CO101" s="188"/>
      <c r="CP101" s="188"/>
      <c r="CQ101" s="188"/>
      <c r="CR101" s="188"/>
      <c r="CS101" s="188"/>
      <c r="CT101" s="188"/>
      <c r="CU101" s="188"/>
      <c r="CV101" s="188"/>
      <c r="CW101" s="188"/>
      <c r="CX101" s="188"/>
      <c r="CY101" s="188"/>
      <c r="CZ101" s="188"/>
      <c r="DA101" s="188"/>
      <c r="DB101" s="188"/>
      <c r="DC101" s="188"/>
      <c r="DD101" s="188"/>
      <c r="DE101" s="188"/>
      <c r="DF101" s="188"/>
      <c r="DG101" s="188"/>
      <c r="DH101" s="188"/>
      <c r="DI101" s="188"/>
      <c r="DJ101" s="188"/>
      <c r="DK101" s="188"/>
      <c r="DL101" s="188"/>
      <c r="DM101" s="188"/>
      <c r="DN101" s="188"/>
      <c r="DO101" s="188"/>
      <c r="DP101" s="188"/>
      <c r="DQ101" s="188"/>
      <c r="DR101" s="188"/>
      <c r="DS101" s="188"/>
      <c r="DT101" s="188"/>
      <c r="DU101" s="188"/>
      <c r="DV101" s="188"/>
      <c r="DW101" s="188"/>
      <c r="DX101" s="188"/>
      <c r="DY101" s="188"/>
      <c r="DZ101" s="188"/>
      <c r="EA101" s="188"/>
      <c r="EB101" s="188"/>
      <c r="EC101" s="188"/>
      <c r="ED101" s="188"/>
      <c r="EE101" s="188"/>
      <c r="EF101" s="188"/>
      <c r="EG101" s="188"/>
      <c r="EH101" s="188"/>
      <c r="EI101" s="188"/>
      <c r="EJ101" s="188"/>
      <c r="EK101" s="188"/>
      <c r="EL101" s="188"/>
      <c r="EM101" s="188"/>
      <c r="EN101" s="188"/>
      <c r="EO101" s="188"/>
      <c r="EP101" s="188"/>
      <c r="EQ101" s="188"/>
      <c r="ER101" s="188"/>
      <c r="ES101" s="188"/>
      <c r="ET101" s="188"/>
      <c r="EU101" s="188"/>
      <c r="EV101" s="188"/>
      <c r="EW101" s="188"/>
      <c r="EX101" s="188"/>
      <c r="EY101" s="188"/>
      <c r="EZ101" s="188"/>
      <c r="FA101" s="188"/>
      <c r="FB101" s="188"/>
      <c r="FC101" s="188"/>
      <c r="FD101" s="188"/>
      <c r="FE101" s="188"/>
      <c r="FF101" s="188"/>
      <c r="FG101" s="188"/>
      <c r="FH101" s="188"/>
      <c r="FI101" s="188"/>
      <c r="FJ101" s="188"/>
      <c r="FK101" s="188"/>
      <c r="FL101" s="188"/>
      <c r="FM101" s="188"/>
      <c r="FN101" s="188"/>
      <c r="FO101" s="188"/>
      <c r="FP101" s="188"/>
      <c r="FQ101" s="188"/>
      <c r="FR101" s="188"/>
      <c r="FS101" s="188"/>
      <c r="FT101" s="188"/>
      <c r="FU101" s="188"/>
      <c r="FV101" s="188"/>
      <c r="FW101" s="188"/>
      <c r="FX101" s="188"/>
      <c r="FY101" s="188"/>
      <c r="FZ101" s="188"/>
      <c r="GA101" s="188"/>
      <c r="GB101" s="188"/>
      <c r="GC101" s="188"/>
      <c r="GD101" s="188"/>
      <c r="GE101" s="188"/>
      <c r="GF101" s="188"/>
      <c r="GG101" s="188"/>
      <c r="GH101" s="188"/>
      <c r="GI101" s="188"/>
      <c r="GJ101" s="188"/>
      <c r="GK101" s="188"/>
      <c r="GL101" s="188"/>
      <c r="GM101" s="188"/>
      <c r="GN101" s="188"/>
      <c r="GO101" s="188"/>
      <c r="GP101" s="188"/>
      <c r="GQ101" s="188"/>
      <c r="GR101" s="188"/>
      <c r="GS101" s="188"/>
      <c r="GT101" s="188"/>
      <c r="GU101" s="188"/>
      <c r="GV101" s="188"/>
      <c r="GW101" s="188"/>
      <c r="GX101" s="188"/>
      <c r="GY101" s="188"/>
      <c r="GZ101" s="188"/>
      <c r="HA101" s="188"/>
      <c r="HB101" s="188"/>
      <c r="HC101" s="188"/>
      <c r="HD101" s="188"/>
      <c r="HE101" s="188"/>
      <c r="HF101" s="188"/>
      <c r="HG101" s="188"/>
      <c r="HH101" s="188"/>
      <c r="HI101" s="188"/>
      <c r="HJ101" s="188"/>
      <c r="HK101" s="188"/>
      <c r="HL101" s="188"/>
      <c r="HM101" s="188"/>
      <c r="HN101" s="188"/>
      <c r="HO101" s="188"/>
      <c r="HP101" s="188"/>
      <c r="HQ101" s="188"/>
      <c r="HR101" s="188"/>
      <c r="HS101" s="188"/>
      <c r="HT101" s="188"/>
      <c r="HU101" s="188"/>
      <c r="HV101" s="188"/>
      <c r="HW101" s="188"/>
      <c r="HX101" s="188"/>
      <c r="HY101" s="188"/>
      <c r="HZ101" s="188"/>
      <c r="IA101" s="188"/>
      <c r="IB101" s="188"/>
      <c r="IC101" s="188"/>
      <c r="ID101" s="188"/>
      <c r="IE101" s="188"/>
      <c r="IF101" s="188"/>
      <c r="IG101" s="188"/>
      <c r="IH101" s="188"/>
      <c r="II101" s="188"/>
      <c r="IJ101" s="188"/>
      <c r="IK101" s="188"/>
      <c r="IL101" s="188"/>
      <c r="IM101" s="188"/>
      <c r="IN101" s="188"/>
      <c r="IO101" s="188"/>
      <c r="IP101" s="188"/>
      <c r="IQ101" s="188"/>
      <c r="IR101" s="188"/>
      <c r="IS101" s="188"/>
      <c r="IT101" s="188"/>
      <c r="IU101" s="188"/>
    </row>
    <row r="102" spans="1:255" s="463" customFormat="1" ht="27" customHeight="1">
      <c r="A102" s="829" t="s">
        <v>5219</v>
      </c>
      <c r="B102" s="256"/>
      <c r="C102" s="675"/>
      <c r="D102" s="784" t="s">
        <v>774</v>
      </c>
      <c r="E102" s="830" t="s">
        <v>197</v>
      </c>
      <c r="F102" s="785">
        <f>F99</f>
        <v>241.04599999999999</v>
      </c>
      <c r="G102" s="954"/>
      <c r="H102" s="671">
        <f t="shared" si="17"/>
        <v>0</v>
      </c>
      <c r="I102" s="827"/>
      <c r="J102" s="804"/>
      <c r="K102" s="416"/>
      <c r="L102" s="416"/>
      <c r="M102" s="416"/>
      <c r="N102" s="416"/>
      <c r="O102" s="416"/>
      <c r="P102" s="416"/>
      <c r="Q102" s="416"/>
      <c r="R102" s="417"/>
      <c r="S102" s="188"/>
      <c r="T102" s="188"/>
      <c r="U102" s="188"/>
      <c r="V102" s="188"/>
      <c r="W102" s="188"/>
      <c r="X102" s="188"/>
      <c r="Y102" s="188"/>
      <c r="Z102" s="188"/>
      <c r="AA102" s="188"/>
      <c r="AB102" s="188"/>
      <c r="AC102" s="188"/>
      <c r="AD102" s="188"/>
      <c r="AE102" s="188"/>
      <c r="AF102" s="188"/>
      <c r="AG102" s="188"/>
      <c r="AH102" s="188"/>
      <c r="AI102" s="188"/>
      <c r="AJ102" s="188"/>
      <c r="AK102" s="188"/>
      <c r="AL102" s="188"/>
      <c r="AM102" s="188"/>
      <c r="AN102" s="188"/>
      <c r="AO102" s="188"/>
      <c r="AP102" s="188"/>
      <c r="AQ102" s="188"/>
      <c r="AR102" s="188"/>
      <c r="AS102" s="188"/>
      <c r="AT102" s="188"/>
      <c r="AU102" s="188"/>
      <c r="AV102" s="188"/>
      <c r="AW102" s="188"/>
      <c r="AX102" s="188"/>
      <c r="AY102" s="188"/>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188"/>
      <c r="CD102" s="188"/>
      <c r="CE102" s="188"/>
      <c r="CF102" s="188"/>
      <c r="CG102" s="188"/>
      <c r="CH102" s="188"/>
      <c r="CI102" s="188"/>
      <c r="CJ102" s="188"/>
      <c r="CK102" s="188"/>
      <c r="CL102" s="188"/>
      <c r="CM102" s="188"/>
      <c r="CN102" s="188"/>
      <c r="CO102" s="188"/>
      <c r="CP102" s="188"/>
      <c r="CQ102" s="188"/>
      <c r="CR102" s="188"/>
      <c r="CS102" s="188"/>
      <c r="CT102" s="188"/>
      <c r="CU102" s="188"/>
      <c r="CV102" s="188"/>
      <c r="CW102" s="188"/>
      <c r="CX102" s="188"/>
      <c r="CY102" s="188"/>
      <c r="CZ102" s="188"/>
      <c r="DA102" s="188"/>
      <c r="DB102" s="188"/>
      <c r="DC102" s="188"/>
      <c r="DD102" s="188"/>
      <c r="DE102" s="188"/>
      <c r="DF102" s="188"/>
      <c r="DG102" s="188"/>
      <c r="DH102" s="188"/>
      <c r="DI102" s="188"/>
      <c r="DJ102" s="188"/>
      <c r="DK102" s="188"/>
      <c r="DL102" s="188"/>
      <c r="DM102" s="188"/>
      <c r="DN102" s="188"/>
      <c r="DO102" s="188"/>
      <c r="DP102" s="188"/>
      <c r="DQ102" s="188"/>
      <c r="DR102" s="188"/>
      <c r="DS102" s="188"/>
      <c r="DT102" s="188"/>
      <c r="DU102" s="188"/>
      <c r="DV102" s="188"/>
      <c r="DW102" s="188"/>
      <c r="DX102" s="188"/>
      <c r="DY102" s="188"/>
      <c r="DZ102" s="188"/>
      <c r="EA102" s="188"/>
      <c r="EB102" s="188"/>
      <c r="EC102" s="188"/>
      <c r="ED102" s="188"/>
      <c r="EE102" s="188"/>
      <c r="EF102" s="188"/>
      <c r="EG102" s="188"/>
      <c r="EH102" s="188"/>
      <c r="EI102" s="188"/>
      <c r="EJ102" s="188"/>
      <c r="EK102" s="188"/>
      <c r="EL102" s="188"/>
      <c r="EM102" s="188"/>
      <c r="EN102" s="188"/>
      <c r="EO102" s="188"/>
      <c r="EP102" s="188"/>
      <c r="EQ102" s="188"/>
      <c r="ER102" s="188"/>
      <c r="ES102" s="188"/>
      <c r="ET102" s="188"/>
      <c r="EU102" s="188"/>
      <c r="EV102" s="188"/>
      <c r="EW102" s="188"/>
      <c r="EX102" s="188"/>
      <c r="EY102" s="188"/>
      <c r="EZ102" s="188"/>
      <c r="FA102" s="188"/>
      <c r="FB102" s="188"/>
      <c r="FC102" s="188"/>
      <c r="FD102" s="188"/>
      <c r="FE102" s="188"/>
      <c r="FF102" s="188"/>
      <c r="FG102" s="188"/>
      <c r="FH102" s="188"/>
      <c r="FI102" s="188"/>
      <c r="FJ102" s="188"/>
      <c r="FK102" s="188"/>
      <c r="FL102" s="188"/>
      <c r="FM102" s="188"/>
      <c r="FN102" s="188"/>
      <c r="FO102" s="188"/>
      <c r="FP102" s="188"/>
      <c r="FQ102" s="188"/>
      <c r="FR102" s="188"/>
      <c r="FS102" s="188"/>
      <c r="FT102" s="188"/>
      <c r="FU102" s="188"/>
      <c r="FV102" s="188"/>
      <c r="FW102" s="188"/>
      <c r="FX102" s="188"/>
      <c r="FY102" s="188"/>
      <c r="FZ102" s="188"/>
      <c r="GA102" s="188"/>
      <c r="GB102" s="188"/>
      <c r="GC102" s="188"/>
      <c r="GD102" s="188"/>
      <c r="GE102" s="188"/>
      <c r="GF102" s="188"/>
      <c r="GG102" s="188"/>
      <c r="GH102" s="188"/>
      <c r="GI102" s="188"/>
      <c r="GJ102" s="188"/>
      <c r="GK102" s="188"/>
      <c r="GL102" s="188"/>
      <c r="GM102" s="188"/>
      <c r="GN102" s="188"/>
      <c r="GO102" s="188"/>
      <c r="GP102" s="188"/>
      <c r="GQ102" s="188"/>
      <c r="GR102" s="188"/>
      <c r="GS102" s="188"/>
      <c r="GT102" s="188"/>
      <c r="GU102" s="188"/>
      <c r="GV102" s="188"/>
      <c r="GW102" s="188"/>
      <c r="GX102" s="188"/>
      <c r="GY102" s="188"/>
      <c r="GZ102" s="188"/>
      <c r="HA102" s="188"/>
      <c r="HB102" s="188"/>
      <c r="HC102" s="188"/>
      <c r="HD102" s="188"/>
      <c r="HE102" s="188"/>
      <c r="HF102" s="188"/>
      <c r="HG102" s="188"/>
      <c r="HH102" s="188"/>
      <c r="HI102" s="188"/>
      <c r="HJ102" s="188"/>
      <c r="HK102" s="188"/>
      <c r="HL102" s="188"/>
      <c r="HM102" s="188"/>
      <c r="HN102" s="188"/>
      <c r="HO102" s="188"/>
      <c r="HP102" s="188"/>
      <c r="HQ102" s="188"/>
      <c r="HR102" s="188"/>
      <c r="HS102" s="188"/>
      <c r="HT102" s="188"/>
      <c r="HU102" s="188"/>
      <c r="HV102" s="188"/>
      <c r="HW102" s="188"/>
      <c r="HX102" s="188"/>
      <c r="HY102" s="188"/>
      <c r="HZ102" s="188"/>
      <c r="IA102" s="188"/>
      <c r="IB102" s="188"/>
      <c r="IC102" s="188"/>
      <c r="ID102" s="188"/>
      <c r="IE102" s="188"/>
      <c r="IF102" s="188"/>
      <c r="IG102" s="188"/>
      <c r="IH102" s="188"/>
      <c r="II102" s="188"/>
      <c r="IJ102" s="188"/>
      <c r="IK102" s="188"/>
      <c r="IL102" s="188"/>
      <c r="IM102" s="188"/>
      <c r="IN102" s="188"/>
      <c r="IO102" s="188"/>
      <c r="IP102" s="188"/>
      <c r="IQ102" s="188"/>
      <c r="IR102" s="188"/>
      <c r="IS102" s="188"/>
      <c r="IT102" s="188"/>
      <c r="IU102" s="188"/>
    </row>
    <row r="103" spans="1:255" s="463" customFormat="1" ht="27" customHeight="1">
      <c r="A103" s="829" t="s">
        <v>5220</v>
      </c>
      <c r="B103" s="256"/>
      <c r="C103" s="675"/>
      <c r="D103" s="784" t="s">
        <v>5076</v>
      </c>
      <c r="E103" s="830" t="s">
        <v>197</v>
      </c>
      <c r="F103" s="831">
        <f>2*F99</f>
        <v>482.09199999999998</v>
      </c>
      <c r="G103" s="954"/>
      <c r="H103" s="671">
        <f t="shared" si="17"/>
        <v>0</v>
      </c>
      <c r="I103" s="827"/>
      <c r="J103" s="804"/>
      <c r="K103" s="416"/>
      <c r="L103" s="416"/>
      <c r="M103" s="416"/>
      <c r="N103" s="416"/>
      <c r="O103" s="416"/>
      <c r="P103" s="416"/>
      <c r="Q103" s="416"/>
      <c r="R103" s="417"/>
      <c r="S103" s="188"/>
      <c r="T103" s="188"/>
      <c r="U103" s="188"/>
      <c r="V103" s="188"/>
      <c r="W103" s="188"/>
      <c r="X103" s="188"/>
      <c r="Y103" s="188"/>
      <c r="Z103" s="188"/>
      <c r="AA103" s="188"/>
      <c r="AB103" s="188"/>
      <c r="AC103" s="188"/>
      <c r="AD103" s="188"/>
      <c r="AE103" s="188"/>
      <c r="AF103" s="188"/>
      <c r="AG103" s="188"/>
      <c r="AH103" s="188"/>
      <c r="AI103" s="188"/>
      <c r="AJ103" s="188"/>
      <c r="AK103" s="188"/>
      <c r="AL103" s="188"/>
      <c r="AM103" s="188"/>
      <c r="AN103" s="188"/>
      <c r="AO103" s="188"/>
      <c r="AP103" s="188"/>
      <c r="AQ103" s="188"/>
      <c r="AR103" s="188"/>
      <c r="AS103" s="188"/>
      <c r="AT103" s="188"/>
      <c r="AU103" s="188"/>
      <c r="AV103" s="188"/>
      <c r="AW103" s="188"/>
      <c r="AX103" s="188"/>
      <c r="AY103" s="188"/>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188"/>
      <c r="CD103" s="188"/>
      <c r="CE103" s="188"/>
      <c r="CF103" s="188"/>
      <c r="CG103" s="188"/>
      <c r="CH103" s="188"/>
      <c r="CI103" s="188"/>
      <c r="CJ103" s="188"/>
      <c r="CK103" s="188"/>
      <c r="CL103" s="188"/>
      <c r="CM103" s="188"/>
      <c r="CN103" s="188"/>
      <c r="CO103" s="188"/>
      <c r="CP103" s="188"/>
      <c r="CQ103" s="188"/>
      <c r="CR103" s="188"/>
      <c r="CS103" s="188"/>
      <c r="CT103" s="188"/>
      <c r="CU103" s="188"/>
      <c r="CV103" s="188"/>
      <c r="CW103" s="188"/>
      <c r="CX103" s="188"/>
      <c r="CY103" s="188"/>
      <c r="CZ103" s="188"/>
      <c r="DA103" s="188"/>
      <c r="DB103" s="188"/>
      <c r="DC103" s="188"/>
      <c r="DD103" s="188"/>
      <c r="DE103" s="188"/>
      <c r="DF103" s="188"/>
      <c r="DG103" s="188"/>
      <c r="DH103" s="188"/>
      <c r="DI103" s="188"/>
      <c r="DJ103" s="188"/>
      <c r="DK103" s="188"/>
      <c r="DL103" s="188"/>
      <c r="DM103" s="188"/>
      <c r="DN103" s="188"/>
      <c r="DO103" s="188"/>
      <c r="DP103" s="188"/>
      <c r="DQ103" s="188"/>
      <c r="DR103" s="188"/>
      <c r="DS103" s="188"/>
      <c r="DT103" s="188"/>
      <c r="DU103" s="188"/>
      <c r="DV103" s="188"/>
      <c r="DW103" s="188"/>
      <c r="DX103" s="188"/>
      <c r="DY103" s="188"/>
      <c r="DZ103" s="188"/>
      <c r="EA103" s="188"/>
      <c r="EB103" s="188"/>
      <c r="EC103" s="188"/>
      <c r="ED103" s="188"/>
      <c r="EE103" s="188"/>
      <c r="EF103" s="188"/>
      <c r="EG103" s="188"/>
      <c r="EH103" s="188"/>
      <c r="EI103" s="188"/>
      <c r="EJ103" s="188"/>
      <c r="EK103" s="188"/>
      <c r="EL103" s="188"/>
      <c r="EM103" s="188"/>
      <c r="EN103" s="188"/>
      <c r="EO103" s="188"/>
      <c r="EP103" s="188"/>
      <c r="EQ103" s="188"/>
      <c r="ER103" s="188"/>
      <c r="ES103" s="188"/>
      <c r="ET103" s="188"/>
      <c r="EU103" s="188"/>
      <c r="EV103" s="188"/>
      <c r="EW103" s="188"/>
      <c r="EX103" s="188"/>
      <c r="EY103" s="188"/>
      <c r="EZ103" s="188"/>
      <c r="FA103" s="188"/>
      <c r="FB103" s="188"/>
      <c r="FC103" s="188"/>
      <c r="FD103" s="188"/>
      <c r="FE103" s="188"/>
      <c r="FF103" s="188"/>
      <c r="FG103" s="188"/>
      <c r="FH103" s="188"/>
      <c r="FI103" s="188"/>
      <c r="FJ103" s="188"/>
      <c r="FK103" s="188"/>
      <c r="FL103" s="188"/>
      <c r="FM103" s="188"/>
      <c r="FN103" s="188"/>
      <c r="FO103" s="188"/>
      <c r="FP103" s="188"/>
      <c r="FQ103" s="188"/>
      <c r="FR103" s="188"/>
      <c r="FS103" s="188"/>
      <c r="FT103" s="188"/>
      <c r="FU103" s="188"/>
      <c r="FV103" s="188"/>
      <c r="FW103" s="188"/>
      <c r="FX103" s="188"/>
      <c r="FY103" s="188"/>
      <c r="FZ103" s="188"/>
      <c r="GA103" s="188"/>
      <c r="GB103" s="188"/>
      <c r="GC103" s="188"/>
      <c r="GD103" s="188"/>
      <c r="GE103" s="188"/>
      <c r="GF103" s="188"/>
      <c r="GG103" s="188"/>
      <c r="GH103" s="188"/>
      <c r="GI103" s="188"/>
      <c r="GJ103" s="188"/>
      <c r="GK103" s="188"/>
      <c r="GL103" s="188"/>
      <c r="GM103" s="188"/>
      <c r="GN103" s="188"/>
      <c r="GO103" s="188"/>
      <c r="GP103" s="188"/>
      <c r="GQ103" s="188"/>
      <c r="GR103" s="188"/>
      <c r="GS103" s="188"/>
      <c r="GT103" s="188"/>
      <c r="GU103" s="188"/>
      <c r="GV103" s="188"/>
      <c r="GW103" s="188"/>
      <c r="GX103" s="188"/>
      <c r="GY103" s="188"/>
      <c r="GZ103" s="188"/>
      <c r="HA103" s="188"/>
      <c r="HB103" s="188"/>
      <c r="HC103" s="188"/>
      <c r="HD103" s="188"/>
      <c r="HE103" s="188"/>
      <c r="HF103" s="188"/>
      <c r="HG103" s="188"/>
      <c r="HH103" s="188"/>
      <c r="HI103" s="188"/>
      <c r="HJ103" s="188"/>
      <c r="HK103" s="188"/>
      <c r="HL103" s="188"/>
      <c r="HM103" s="188"/>
      <c r="HN103" s="188"/>
      <c r="HO103" s="188"/>
      <c r="HP103" s="188"/>
      <c r="HQ103" s="188"/>
      <c r="HR103" s="188"/>
      <c r="HS103" s="188"/>
      <c r="HT103" s="188"/>
      <c r="HU103" s="188"/>
      <c r="HV103" s="188"/>
      <c r="HW103" s="188"/>
      <c r="HX103" s="188"/>
      <c r="HY103" s="188"/>
      <c r="HZ103" s="188"/>
      <c r="IA103" s="188"/>
      <c r="IB103" s="188"/>
      <c r="IC103" s="188"/>
      <c r="ID103" s="188"/>
      <c r="IE103" s="188"/>
      <c r="IF103" s="188"/>
      <c r="IG103" s="188"/>
      <c r="IH103" s="188"/>
      <c r="II103" s="188"/>
      <c r="IJ103" s="188"/>
      <c r="IK103" s="188"/>
      <c r="IL103" s="188"/>
      <c r="IM103" s="188"/>
      <c r="IN103" s="188"/>
      <c r="IO103" s="188"/>
      <c r="IP103" s="188"/>
      <c r="IQ103" s="188"/>
      <c r="IR103" s="188"/>
      <c r="IS103" s="188"/>
      <c r="IT103" s="188"/>
      <c r="IU103" s="188"/>
    </row>
    <row r="104" spans="1:255" s="463" customFormat="1" ht="13.5" customHeight="1">
      <c r="A104" s="829" t="s">
        <v>5221</v>
      </c>
      <c r="B104" s="256"/>
      <c r="C104" s="675"/>
      <c r="D104" s="784" t="s">
        <v>778</v>
      </c>
      <c r="E104" s="830" t="s">
        <v>197</v>
      </c>
      <c r="F104" s="785">
        <f>F99</f>
        <v>241.04599999999999</v>
      </c>
      <c r="G104" s="954"/>
      <c r="H104" s="671">
        <f t="shared" si="17"/>
        <v>0</v>
      </c>
      <c r="I104" s="827"/>
      <c r="K104" s="188"/>
      <c r="L104" s="188"/>
      <c r="M104" s="188"/>
      <c r="N104" s="188"/>
      <c r="O104" s="188"/>
      <c r="P104" s="188"/>
      <c r="Q104" s="188"/>
      <c r="R104" s="415"/>
      <c r="S104" s="188"/>
      <c r="T104" s="188"/>
      <c r="U104" s="188"/>
      <c r="V104" s="188"/>
      <c r="W104" s="188"/>
      <c r="X104" s="188"/>
      <c r="Y104" s="188"/>
      <c r="Z104" s="188"/>
      <c r="AA104" s="188"/>
      <c r="AB104" s="188"/>
      <c r="AC104" s="188"/>
      <c r="AD104" s="188"/>
      <c r="AE104" s="188"/>
      <c r="AF104" s="188"/>
      <c r="AG104" s="188"/>
      <c r="AH104" s="188"/>
      <c r="AI104" s="188"/>
      <c r="AJ104" s="188"/>
      <c r="AK104" s="188"/>
      <c r="AL104" s="188"/>
      <c r="AM104" s="188"/>
      <c r="AN104" s="188"/>
      <c r="AO104" s="188"/>
      <c r="AP104" s="188"/>
      <c r="AQ104" s="188"/>
      <c r="AR104" s="188"/>
      <c r="AS104" s="188"/>
      <c r="AT104" s="188"/>
      <c r="AU104" s="188"/>
      <c r="AV104" s="188"/>
      <c r="AW104" s="188"/>
      <c r="AX104" s="188"/>
      <c r="AY104" s="188"/>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188"/>
      <c r="CD104" s="188"/>
      <c r="CE104" s="188"/>
      <c r="CF104" s="188"/>
      <c r="CG104" s="188"/>
      <c r="CH104" s="188"/>
      <c r="CI104" s="188"/>
      <c r="CJ104" s="188"/>
      <c r="CK104" s="188"/>
      <c r="CL104" s="188"/>
      <c r="CM104" s="188"/>
      <c r="CN104" s="188"/>
      <c r="CO104" s="188"/>
      <c r="CP104" s="188"/>
      <c r="CQ104" s="188"/>
      <c r="CR104" s="188"/>
      <c r="CS104" s="188"/>
      <c r="CT104" s="188"/>
      <c r="CU104" s="188"/>
      <c r="CV104" s="188"/>
      <c r="CW104" s="188"/>
      <c r="CX104" s="188"/>
      <c r="CY104" s="188"/>
      <c r="CZ104" s="188"/>
      <c r="DA104" s="188"/>
      <c r="DB104" s="188"/>
      <c r="DC104" s="188"/>
      <c r="DD104" s="188"/>
      <c r="DE104" s="188"/>
      <c r="DF104" s="188"/>
      <c r="DG104" s="188"/>
      <c r="DH104" s="188"/>
      <c r="DI104" s="188"/>
      <c r="DJ104" s="188"/>
      <c r="DK104" s="188"/>
      <c r="DL104" s="188"/>
      <c r="DM104" s="188"/>
      <c r="DN104" s="188"/>
      <c r="DO104" s="188"/>
      <c r="DP104" s="188"/>
      <c r="DQ104" s="188"/>
      <c r="DR104" s="188"/>
      <c r="DS104" s="188"/>
      <c r="DT104" s="188"/>
      <c r="DU104" s="188"/>
      <c r="DV104" s="188"/>
      <c r="DW104" s="188"/>
      <c r="DX104" s="188"/>
      <c r="DY104" s="188"/>
      <c r="DZ104" s="188"/>
      <c r="EA104" s="188"/>
      <c r="EB104" s="188"/>
      <c r="EC104" s="188"/>
      <c r="ED104" s="188"/>
      <c r="EE104" s="188"/>
      <c r="EF104" s="188"/>
      <c r="EG104" s="188"/>
      <c r="EH104" s="188"/>
      <c r="EI104" s="188"/>
      <c r="EJ104" s="188"/>
      <c r="EK104" s="188"/>
      <c r="EL104" s="188"/>
      <c r="EM104" s="188"/>
      <c r="EN104" s="188"/>
      <c r="EO104" s="188"/>
      <c r="EP104" s="188"/>
      <c r="EQ104" s="188"/>
      <c r="ER104" s="188"/>
      <c r="ES104" s="188"/>
      <c r="ET104" s="188"/>
      <c r="EU104" s="188"/>
      <c r="EV104" s="188"/>
      <c r="EW104" s="188"/>
      <c r="EX104" s="188"/>
      <c r="EY104" s="188"/>
      <c r="EZ104" s="188"/>
      <c r="FA104" s="188"/>
      <c r="FB104" s="188"/>
      <c r="FC104" s="188"/>
      <c r="FD104" s="188"/>
      <c r="FE104" s="188"/>
      <c r="FF104" s="188"/>
      <c r="FG104" s="188"/>
      <c r="FH104" s="188"/>
      <c r="FI104" s="188"/>
      <c r="FJ104" s="188"/>
      <c r="FK104" s="188"/>
      <c r="FL104" s="188"/>
      <c r="FM104" s="188"/>
      <c r="FN104" s="188"/>
      <c r="FO104" s="188"/>
      <c r="FP104" s="188"/>
      <c r="FQ104" s="188"/>
      <c r="FR104" s="188"/>
      <c r="FS104" s="188"/>
      <c r="FT104" s="188"/>
      <c r="FU104" s="188"/>
      <c r="FV104" s="188"/>
      <c r="FW104" s="188"/>
      <c r="FX104" s="188"/>
      <c r="FY104" s="188"/>
      <c r="FZ104" s="188"/>
      <c r="GA104" s="188"/>
      <c r="GB104" s="188"/>
      <c r="GC104" s="188"/>
      <c r="GD104" s="188"/>
      <c r="GE104" s="188"/>
      <c r="GF104" s="188"/>
      <c r="GG104" s="188"/>
      <c r="GH104" s="188"/>
      <c r="GI104" s="188"/>
      <c r="GJ104" s="188"/>
      <c r="GK104" s="188"/>
      <c r="GL104" s="188"/>
      <c r="GM104" s="188"/>
      <c r="GN104" s="188"/>
      <c r="GO104" s="188"/>
      <c r="GP104" s="188"/>
      <c r="GQ104" s="188"/>
      <c r="GR104" s="188"/>
      <c r="GS104" s="188"/>
      <c r="GT104" s="188"/>
      <c r="GU104" s="188"/>
      <c r="GV104" s="188"/>
      <c r="GW104" s="188"/>
      <c r="GX104" s="188"/>
      <c r="GY104" s="188"/>
      <c r="GZ104" s="188"/>
      <c r="HA104" s="188"/>
      <c r="HB104" s="188"/>
      <c r="HC104" s="188"/>
      <c r="HD104" s="188"/>
      <c r="HE104" s="188"/>
      <c r="HF104" s="188"/>
      <c r="HG104" s="188"/>
      <c r="HH104" s="188"/>
      <c r="HI104" s="188"/>
      <c r="HJ104" s="188"/>
      <c r="HK104" s="188"/>
      <c r="HL104" s="188"/>
      <c r="HM104" s="188"/>
      <c r="HN104" s="188"/>
      <c r="HO104" s="188"/>
      <c r="HP104" s="188"/>
      <c r="HQ104" s="188"/>
      <c r="HR104" s="188"/>
      <c r="HS104" s="188"/>
      <c r="HT104" s="188"/>
      <c r="HU104" s="188"/>
      <c r="HV104" s="188"/>
      <c r="HW104" s="188"/>
      <c r="HX104" s="188"/>
      <c r="HY104" s="188"/>
      <c r="HZ104" s="188"/>
      <c r="IA104" s="188"/>
      <c r="IB104" s="188"/>
      <c r="IC104" s="188"/>
      <c r="ID104" s="188"/>
      <c r="IE104" s="188"/>
      <c r="IF104" s="188"/>
      <c r="IG104" s="188"/>
      <c r="IH104" s="188"/>
      <c r="II104" s="188"/>
      <c r="IJ104" s="188"/>
      <c r="IK104" s="188"/>
      <c r="IL104" s="188"/>
      <c r="IM104" s="188"/>
      <c r="IN104" s="188"/>
      <c r="IO104" s="188"/>
      <c r="IP104" s="188"/>
      <c r="IQ104" s="188"/>
      <c r="IR104" s="188"/>
      <c r="IS104" s="188"/>
      <c r="IT104" s="188"/>
      <c r="IU104" s="188"/>
    </row>
    <row r="105" spans="1:255" s="463" customFormat="1" ht="13.5" customHeight="1">
      <c r="A105" s="832" t="s">
        <v>5222</v>
      </c>
      <c r="B105" s="833"/>
      <c r="C105" s="834"/>
      <c r="D105" s="693" t="s">
        <v>779</v>
      </c>
      <c r="E105" s="835" t="s">
        <v>197</v>
      </c>
      <c r="F105" s="836">
        <f>F99</f>
        <v>241.04599999999999</v>
      </c>
      <c r="G105" s="210"/>
      <c r="H105" s="671">
        <f t="shared" si="17"/>
        <v>0</v>
      </c>
      <c r="I105" s="837"/>
      <c r="K105" s="188"/>
      <c r="L105" s="188"/>
      <c r="M105" s="188"/>
      <c r="N105" s="188"/>
      <c r="O105" s="188"/>
      <c r="P105" s="188"/>
      <c r="Q105" s="188"/>
      <c r="R105" s="415"/>
      <c r="S105" s="838"/>
      <c r="T105" s="838"/>
      <c r="U105" s="838"/>
      <c r="V105" s="838"/>
      <c r="W105" s="838"/>
      <c r="X105" s="838"/>
      <c r="Y105" s="838"/>
      <c r="Z105" s="838"/>
      <c r="AA105" s="838"/>
      <c r="AB105" s="838"/>
      <c r="AC105" s="838"/>
      <c r="AD105" s="838"/>
      <c r="AE105" s="838"/>
      <c r="AF105" s="838"/>
      <c r="AG105" s="838"/>
      <c r="AH105" s="838"/>
      <c r="AI105" s="838"/>
      <c r="AJ105" s="838"/>
      <c r="AK105" s="838"/>
      <c r="AL105" s="838"/>
      <c r="AM105" s="838"/>
      <c r="AN105" s="838"/>
      <c r="AO105" s="838"/>
      <c r="AP105" s="838"/>
      <c r="AQ105" s="838"/>
      <c r="AR105" s="838"/>
      <c r="AS105" s="838"/>
      <c r="AT105" s="838"/>
      <c r="AU105" s="838"/>
      <c r="AV105" s="838"/>
      <c r="AW105" s="838"/>
      <c r="AX105" s="838"/>
      <c r="AY105" s="838"/>
      <c r="AZ105" s="838"/>
      <c r="BA105" s="838"/>
      <c r="BB105" s="838"/>
      <c r="BC105" s="838"/>
      <c r="BD105" s="838"/>
      <c r="BE105" s="838"/>
      <c r="BF105" s="838"/>
      <c r="BG105" s="838"/>
      <c r="BH105" s="838"/>
      <c r="BI105" s="838"/>
      <c r="BJ105" s="838"/>
      <c r="BK105" s="838"/>
      <c r="BL105" s="838"/>
      <c r="BM105" s="838"/>
      <c r="BN105" s="838"/>
      <c r="BO105" s="838"/>
      <c r="BP105" s="838"/>
      <c r="BQ105" s="838"/>
      <c r="BR105" s="838"/>
      <c r="BS105" s="838"/>
      <c r="BT105" s="838"/>
      <c r="BU105" s="838"/>
      <c r="BV105" s="838"/>
      <c r="BW105" s="838"/>
      <c r="BX105" s="838"/>
      <c r="BY105" s="838"/>
      <c r="BZ105" s="838"/>
      <c r="CA105" s="838"/>
      <c r="CB105" s="838"/>
      <c r="CC105" s="838"/>
      <c r="CD105" s="838"/>
      <c r="CE105" s="838"/>
      <c r="CF105" s="838"/>
      <c r="CG105" s="838"/>
      <c r="CH105" s="838"/>
      <c r="CI105" s="838"/>
      <c r="CJ105" s="838"/>
      <c r="CK105" s="838"/>
      <c r="CL105" s="838"/>
      <c r="CM105" s="838"/>
      <c r="CN105" s="838"/>
      <c r="CO105" s="838"/>
      <c r="CP105" s="838"/>
      <c r="CQ105" s="838"/>
      <c r="CR105" s="838"/>
      <c r="CS105" s="838"/>
      <c r="CT105" s="838"/>
      <c r="CU105" s="838"/>
      <c r="CV105" s="838"/>
      <c r="CW105" s="838"/>
      <c r="CX105" s="838"/>
      <c r="CY105" s="838"/>
      <c r="CZ105" s="838"/>
      <c r="DA105" s="838"/>
      <c r="DB105" s="838"/>
      <c r="DC105" s="838"/>
      <c r="DD105" s="838"/>
      <c r="DE105" s="838"/>
      <c r="DF105" s="838"/>
      <c r="DG105" s="838"/>
      <c r="DH105" s="838"/>
      <c r="DI105" s="838"/>
      <c r="DJ105" s="838"/>
      <c r="DK105" s="838"/>
      <c r="DL105" s="838"/>
      <c r="DM105" s="838"/>
      <c r="DN105" s="838"/>
      <c r="DO105" s="838"/>
      <c r="DP105" s="838"/>
      <c r="DQ105" s="838"/>
      <c r="DR105" s="838"/>
      <c r="DS105" s="838"/>
      <c r="DT105" s="838"/>
      <c r="DU105" s="838"/>
      <c r="DV105" s="838"/>
      <c r="DW105" s="838"/>
      <c r="DX105" s="838"/>
      <c r="DY105" s="838"/>
      <c r="DZ105" s="838"/>
      <c r="EA105" s="838"/>
      <c r="EB105" s="838"/>
      <c r="EC105" s="838"/>
      <c r="ED105" s="838"/>
      <c r="EE105" s="838"/>
      <c r="EF105" s="838"/>
      <c r="EG105" s="838"/>
      <c r="EH105" s="838"/>
      <c r="EI105" s="838"/>
      <c r="EJ105" s="838"/>
      <c r="EK105" s="838"/>
      <c r="EL105" s="838"/>
      <c r="EM105" s="838"/>
      <c r="EN105" s="838"/>
      <c r="EO105" s="838"/>
      <c r="EP105" s="838"/>
      <c r="EQ105" s="838"/>
      <c r="ER105" s="838"/>
      <c r="ES105" s="838"/>
      <c r="ET105" s="838"/>
      <c r="EU105" s="838"/>
      <c r="EV105" s="838"/>
      <c r="EW105" s="838"/>
      <c r="EX105" s="838"/>
      <c r="EY105" s="838"/>
      <c r="EZ105" s="838"/>
      <c r="FA105" s="838"/>
      <c r="FB105" s="838"/>
      <c r="FC105" s="838"/>
      <c r="FD105" s="838"/>
      <c r="FE105" s="838"/>
      <c r="FF105" s="838"/>
      <c r="FG105" s="838"/>
      <c r="FH105" s="838"/>
      <c r="FI105" s="838"/>
      <c r="FJ105" s="838"/>
      <c r="FK105" s="838"/>
      <c r="FL105" s="838"/>
      <c r="FM105" s="838"/>
      <c r="FN105" s="838"/>
      <c r="FO105" s="838"/>
      <c r="FP105" s="838"/>
      <c r="FQ105" s="838"/>
      <c r="FR105" s="838"/>
      <c r="FS105" s="838"/>
      <c r="FT105" s="838"/>
      <c r="FU105" s="838"/>
      <c r="FV105" s="838"/>
      <c r="FW105" s="838"/>
      <c r="FX105" s="838"/>
      <c r="FY105" s="838"/>
      <c r="FZ105" s="838"/>
      <c r="GA105" s="838"/>
      <c r="GB105" s="838"/>
      <c r="GC105" s="838"/>
      <c r="GD105" s="838"/>
      <c r="GE105" s="838"/>
      <c r="GF105" s="838"/>
      <c r="GG105" s="838"/>
      <c r="GH105" s="838"/>
      <c r="GI105" s="838"/>
      <c r="GJ105" s="838"/>
      <c r="GK105" s="838"/>
      <c r="GL105" s="838"/>
      <c r="GM105" s="838"/>
      <c r="GN105" s="838"/>
      <c r="GO105" s="838"/>
      <c r="GP105" s="838"/>
      <c r="GQ105" s="838"/>
      <c r="GR105" s="838"/>
      <c r="GS105" s="838"/>
      <c r="GT105" s="838"/>
      <c r="GU105" s="838"/>
      <c r="GV105" s="838"/>
      <c r="GW105" s="838"/>
      <c r="GX105" s="838"/>
      <c r="GY105" s="838"/>
      <c r="GZ105" s="838"/>
      <c r="HA105" s="838"/>
      <c r="HB105" s="838"/>
      <c r="HC105" s="838"/>
      <c r="HD105" s="838"/>
      <c r="HE105" s="838"/>
      <c r="HF105" s="838"/>
      <c r="HG105" s="838"/>
      <c r="HH105" s="838"/>
      <c r="HI105" s="838"/>
      <c r="HJ105" s="838"/>
      <c r="HK105" s="838"/>
      <c r="HL105" s="838"/>
      <c r="HM105" s="838"/>
      <c r="HN105" s="838"/>
      <c r="HO105" s="838"/>
      <c r="HP105" s="838"/>
      <c r="HQ105" s="838"/>
      <c r="HR105" s="838"/>
      <c r="HS105" s="838"/>
      <c r="HT105" s="838"/>
      <c r="HU105" s="838"/>
      <c r="HV105" s="838"/>
      <c r="HW105" s="838"/>
      <c r="HX105" s="838"/>
      <c r="HY105" s="838"/>
      <c r="HZ105" s="838"/>
      <c r="IA105" s="838"/>
      <c r="IB105" s="838"/>
      <c r="IC105" s="838"/>
      <c r="ID105" s="838"/>
      <c r="IE105" s="838"/>
      <c r="IF105" s="838"/>
      <c r="IG105" s="838"/>
      <c r="IH105" s="838"/>
      <c r="II105" s="838"/>
      <c r="IJ105" s="838"/>
      <c r="IK105" s="838"/>
      <c r="IL105" s="838"/>
      <c r="IM105" s="838"/>
      <c r="IN105" s="838"/>
      <c r="IO105" s="838"/>
      <c r="IP105" s="838"/>
      <c r="IQ105" s="838"/>
      <c r="IR105" s="838"/>
      <c r="IS105" s="838"/>
      <c r="IT105" s="838"/>
      <c r="IU105" s="838"/>
    </row>
    <row r="106" spans="1:255" s="483" customFormat="1" ht="81" customHeight="1">
      <c r="A106" s="475"/>
      <c r="B106" s="476"/>
      <c r="C106" s="477"/>
      <c r="D106" s="787" t="s">
        <v>780</v>
      </c>
      <c r="E106" s="479"/>
      <c r="F106" s="480"/>
      <c r="G106" s="765"/>
      <c r="H106" s="839"/>
      <c r="I106" s="494"/>
      <c r="J106" s="753"/>
      <c r="M106" s="753"/>
      <c r="P106" s="484"/>
    </row>
    <row r="107" spans="1:255" s="463" customFormat="1" ht="13.5" customHeight="1">
      <c r="A107" s="840"/>
      <c r="B107" s="747"/>
      <c r="C107" s="747">
        <v>5</v>
      </c>
      <c r="D107" s="747" t="s">
        <v>4938</v>
      </c>
      <c r="E107" s="747"/>
      <c r="F107" s="841"/>
      <c r="G107" s="742"/>
      <c r="H107" s="742">
        <f>SUM(H108:H109,H113:H116,H120:H123,H128:H131,H134:H140)</f>
        <v>0</v>
      </c>
      <c r="I107" s="842"/>
      <c r="J107" s="843"/>
    </row>
    <row r="108" spans="1:255" s="753" customFormat="1" ht="13.5" customHeight="1">
      <c r="A108" s="2978">
        <v>29</v>
      </c>
      <c r="B108" s="772" t="s">
        <v>1034</v>
      </c>
      <c r="C108" s="540" t="s">
        <v>4940</v>
      </c>
      <c r="D108" s="540" t="s">
        <v>5077</v>
      </c>
      <c r="E108" s="540" t="s">
        <v>308</v>
      </c>
      <c r="F108" s="541">
        <f>ROUND(SUM(F113),3)</f>
        <v>94.4</v>
      </c>
      <c r="G108" s="548">
        <f>ROUND(SUM(H110:H112)/F108,2)</f>
        <v>0</v>
      </c>
      <c r="H108" s="466">
        <f t="shared" ref="H108" si="18">ROUND(F108*G108,2)</f>
        <v>0</v>
      </c>
      <c r="I108" s="494" t="s">
        <v>5317</v>
      </c>
    </row>
    <row r="109" spans="1:255" s="753" customFormat="1" ht="13.5" customHeight="1">
      <c r="A109" s="968"/>
      <c r="B109" s="857"/>
      <c r="C109" s="858"/>
      <c r="D109" s="775" t="s">
        <v>2145</v>
      </c>
      <c r="E109" s="540"/>
      <c r="F109" s="969"/>
      <c r="G109" s="548"/>
      <c r="H109" s="777"/>
      <c r="I109" s="970"/>
      <c r="J109" s="852"/>
      <c r="K109" s="879"/>
      <c r="L109" s="880"/>
      <c r="M109" s="881"/>
      <c r="N109" s="881"/>
      <c r="O109" s="882"/>
      <c r="P109" s="881"/>
      <c r="Q109" s="971"/>
      <c r="R109" s="972"/>
    </row>
    <row r="110" spans="1:255" s="753" customFormat="1" ht="27" customHeight="1">
      <c r="A110" s="856" t="s">
        <v>5223</v>
      </c>
      <c r="B110" s="772"/>
      <c r="C110" s="540"/>
      <c r="D110" s="775" t="s">
        <v>8251</v>
      </c>
      <c r="E110" s="851" t="s">
        <v>308</v>
      </c>
      <c r="F110" s="776">
        <v>103.85</v>
      </c>
      <c r="G110" s="232"/>
      <c r="H110" s="671">
        <f t="shared" ref="H110:H112" si="19">ROUND(F110*G110,2)</f>
        <v>0</v>
      </c>
      <c r="I110" s="494"/>
      <c r="J110" s="708"/>
      <c r="K110" s="973"/>
      <c r="L110" s="974"/>
      <c r="M110" s="975"/>
      <c r="N110" s="975"/>
      <c r="O110" s="976"/>
      <c r="P110" s="975"/>
      <c r="Q110" s="503"/>
      <c r="R110" s="503"/>
      <c r="S110" s="862"/>
      <c r="T110" s="977"/>
    </row>
    <row r="111" spans="1:255" s="753" customFormat="1" ht="13.5" customHeight="1">
      <c r="A111" s="856" t="s">
        <v>5224</v>
      </c>
      <c r="B111" s="883"/>
      <c r="C111" s="883"/>
      <c r="D111" s="851" t="s">
        <v>5078</v>
      </c>
      <c r="E111" s="851" t="s">
        <v>222</v>
      </c>
      <c r="F111" s="776">
        <v>7.6</v>
      </c>
      <c r="G111" s="232"/>
      <c r="H111" s="671">
        <f t="shared" si="19"/>
        <v>0</v>
      </c>
      <c r="I111" s="494"/>
      <c r="J111" s="978"/>
      <c r="K111" s="979"/>
      <c r="L111" s="980"/>
      <c r="M111" s="981"/>
      <c r="N111" s="979"/>
      <c r="O111" s="982"/>
      <c r="P111" s="983"/>
      <c r="Q111" s="984"/>
      <c r="R111" s="985"/>
    </row>
    <row r="112" spans="1:255" s="753" customFormat="1" ht="13.5" customHeight="1">
      <c r="A112" s="856" t="s">
        <v>5225</v>
      </c>
      <c r="B112" s="883"/>
      <c r="C112" s="883"/>
      <c r="D112" s="775" t="s">
        <v>5079</v>
      </c>
      <c r="E112" s="851" t="s">
        <v>308</v>
      </c>
      <c r="F112" s="776">
        <v>103.85</v>
      </c>
      <c r="G112" s="232"/>
      <c r="H112" s="671">
        <f t="shared" si="19"/>
        <v>0</v>
      </c>
      <c r="I112" s="494"/>
      <c r="J112" s="852"/>
      <c r="K112" s="879"/>
      <c r="L112" s="880"/>
      <c r="M112" s="881"/>
      <c r="N112" s="881"/>
      <c r="O112" s="882"/>
      <c r="P112" s="881"/>
      <c r="Q112" s="971"/>
      <c r="R112" s="985"/>
    </row>
    <row r="113" spans="1:21" s="753" customFormat="1" ht="13.5" customHeight="1">
      <c r="A113" s="856"/>
      <c r="B113" s="772"/>
      <c r="C113" s="869"/>
      <c r="D113" s="851" t="s">
        <v>5080</v>
      </c>
      <c r="E113" s="851"/>
      <c r="F113" s="776">
        <f>94.4</f>
        <v>94.4</v>
      </c>
      <c r="G113" s="986"/>
      <c r="H113" s="987"/>
      <c r="I113" s="494"/>
      <c r="J113" s="814"/>
      <c r="L113" s="844"/>
      <c r="M113" s="816"/>
      <c r="N113" s="988"/>
      <c r="O113" s="816"/>
      <c r="P113" s="862"/>
      <c r="Q113" s="848"/>
    </row>
    <row r="114" spans="1:21" s="753" customFormat="1" ht="13.5" customHeight="1">
      <c r="A114" s="778"/>
      <c r="B114" s="772"/>
      <c r="C114" s="540"/>
      <c r="D114" s="775" t="s">
        <v>4945</v>
      </c>
      <c r="E114" s="540"/>
      <c r="F114" s="989"/>
      <c r="G114" s="548"/>
      <c r="H114" s="777"/>
      <c r="I114" s="494"/>
      <c r="J114" s="878"/>
      <c r="K114" s="814"/>
      <c r="L114" s="814"/>
      <c r="M114" s="814"/>
      <c r="N114" s="990"/>
      <c r="O114" s="853"/>
      <c r="Q114" s="848"/>
    </row>
    <row r="115" spans="1:21" s="463" customFormat="1" ht="13.5" customHeight="1">
      <c r="A115" s="3000">
        <v>30</v>
      </c>
      <c r="B115" s="256" t="s">
        <v>1034</v>
      </c>
      <c r="C115" s="256" t="s">
        <v>4946</v>
      </c>
      <c r="D115" s="256" t="s">
        <v>5081</v>
      </c>
      <c r="E115" s="256" t="s">
        <v>308</v>
      </c>
      <c r="F115" s="541">
        <f>ROUND(SUM(F120),3)</f>
        <v>173</v>
      </c>
      <c r="G115" s="548">
        <f>ROUND(SUM(H117:H119)/F115,2)</f>
        <v>0</v>
      </c>
      <c r="H115" s="466">
        <f t="shared" ref="H115" si="20">ROUND(F115*G115,2)</f>
        <v>0</v>
      </c>
      <c r="I115" s="751" t="s">
        <v>5316</v>
      </c>
      <c r="J115" s="736"/>
    </row>
    <row r="116" spans="1:21" s="463" customFormat="1" ht="13.5" customHeight="1">
      <c r="A116" s="991"/>
      <c r="B116" s="864"/>
      <c r="C116" s="992"/>
      <c r="D116" s="784" t="s">
        <v>2145</v>
      </c>
      <c r="E116" s="256"/>
      <c r="F116" s="993"/>
      <c r="G116" s="765"/>
      <c r="H116" s="765"/>
      <c r="I116" s="786"/>
      <c r="J116" s="994"/>
      <c r="K116" s="867"/>
      <c r="L116" s="995"/>
      <c r="M116" s="996"/>
      <c r="N116" s="996"/>
      <c r="O116" s="997"/>
      <c r="P116" s="996"/>
      <c r="Q116" s="984"/>
      <c r="R116" s="863"/>
      <c r="S116" s="998"/>
      <c r="U116" s="868"/>
    </row>
    <row r="117" spans="1:21" s="463" customFormat="1" ht="13.5" customHeight="1">
      <c r="A117" s="829" t="s">
        <v>5132</v>
      </c>
      <c r="B117" s="782"/>
      <c r="C117" s="256"/>
      <c r="D117" s="784" t="s">
        <v>8252</v>
      </c>
      <c r="E117" s="830" t="s">
        <v>308</v>
      </c>
      <c r="F117" s="785">
        <v>190.3</v>
      </c>
      <c r="G117" s="955"/>
      <c r="H117" s="671">
        <f t="shared" ref="H117:H119" si="21">ROUND(F117*G117,2)</f>
        <v>0</v>
      </c>
      <c r="I117" s="766"/>
      <c r="J117" s="978"/>
      <c r="K117" s="979"/>
      <c r="L117" s="980"/>
      <c r="M117" s="981"/>
      <c r="N117" s="981"/>
      <c r="O117" s="999"/>
      <c r="P117" s="981"/>
      <c r="Q117" s="984"/>
      <c r="R117" s="863"/>
      <c r="S117" s="998"/>
      <c r="U117" s="868"/>
    </row>
    <row r="118" spans="1:21" s="463" customFormat="1" ht="13.5" customHeight="1">
      <c r="A118" s="829" t="s">
        <v>5133</v>
      </c>
      <c r="B118" s="860"/>
      <c r="C118" s="860"/>
      <c r="D118" s="830" t="s">
        <v>5187</v>
      </c>
      <c r="E118" s="830" t="s">
        <v>222</v>
      </c>
      <c r="F118" s="785">
        <v>15.25</v>
      </c>
      <c r="G118" s="955"/>
      <c r="H118" s="671">
        <f t="shared" si="21"/>
        <v>0</v>
      </c>
      <c r="I118" s="766"/>
      <c r="J118" s="978"/>
      <c r="K118" s="979"/>
      <c r="L118" s="980"/>
      <c r="M118" s="981"/>
      <c r="N118" s="979"/>
      <c r="O118" s="982"/>
      <c r="P118" s="983"/>
      <c r="Q118" s="984"/>
      <c r="R118" s="863"/>
      <c r="S118" s="998"/>
      <c r="U118" s="868"/>
    </row>
    <row r="119" spans="1:21" s="463" customFormat="1" ht="13.5" customHeight="1">
      <c r="A119" s="829" t="s">
        <v>5134</v>
      </c>
      <c r="B119" s="864"/>
      <c r="C119" s="865"/>
      <c r="D119" s="784" t="s">
        <v>5188</v>
      </c>
      <c r="E119" s="830" t="s">
        <v>308</v>
      </c>
      <c r="F119" s="785">
        <v>190.3</v>
      </c>
      <c r="G119" s="955"/>
      <c r="H119" s="671">
        <f t="shared" si="21"/>
        <v>0</v>
      </c>
      <c r="I119" s="866"/>
      <c r="J119" s="852"/>
      <c r="K119" s="879"/>
      <c r="L119" s="880"/>
      <c r="M119" s="881"/>
      <c r="N119" s="881"/>
      <c r="O119" s="882"/>
      <c r="P119" s="881"/>
      <c r="Q119" s="971"/>
      <c r="R119" s="867"/>
      <c r="S119" s="867"/>
      <c r="U119" s="868"/>
    </row>
    <row r="120" spans="1:21" s="463" customFormat="1" ht="13.5" customHeight="1">
      <c r="A120" s="991"/>
      <c r="B120" s="864"/>
      <c r="C120" s="869"/>
      <c r="D120" s="784" t="s">
        <v>5186</v>
      </c>
      <c r="E120" s="860"/>
      <c r="F120" s="785">
        <f>173</f>
        <v>173</v>
      </c>
      <c r="G120" s="1000"/>
      <c r="H120" s="1000"/>
      <c r="I120" s="827"/>
      <c r="J120" s="1001"/>
      <c r="K120" s="1002"/>
      <c r="L120" s="1002"/>
      <c r="M120" s="1002"/>
      <c r="N120" s="1003"/>
      <c r="O120" s="943"/>
      <c r="P120" s="1004"/>
      <c r="Q120" s="863"/>
      <c r="R120" s="863"/>
      <c r="S120" s="998"/>
      <c r="U120" s="868"/>
    </row>
    <row r="121" spans="1:21" s="463" customFormat="1" ht="13.5" customHeight="1">
      <c r="A121" s="762"/>
      <c r="B121" s="256"/>
      <c r="C121" s="256"/>
      <c r="D121" s="775" t="s">
        <v>4945</v>
      </c>
      <c r="E121" s="256"/>
      <c r="F121" s="785"/>
      <c r="G121" s="765"/>
      <c r="H121" s="765"/>
      <c r="I121" s="766"/>
      <c r="J121" s="1002"/>
      <c r="K121" s="1002"/>
      <c r="L121" s="1002"/>
      <c r="M121" s="1002"/>
      <c r="N121" s="1003"/>
      <c r="O121" s="943"/>
      <c r="P121" s="1004"/>
      <c r="Q121" s="863"/>
      <c r="R121" s="863"/>
      <c r="S121" s="998"/>
      <c r="U121" s="868"/>
    </row>
    <row r="122" spans="1:21" s="753" customFormat="1" ht="13.5" customHeight="1">
      <c r="A122" s="2977">
        <v>31</v>
      </c>
      <c r="B122" s="772" t="s">
        <v>1034</v>
      </c>
      <c r="C122" s="540" t="s">
        <v>4948</v>
      </c>
      <c r="D122" s="540" t="s">
        <v>5082</v>
      </c>
      <c r="E122" s="540" t="s">
        <v>308</v>
      </c>
      <c r="F122" s="541">
        <f>ROUND(SUM(F128),3)</f>
        <v>32.6</v>
      </c>
      <c r="G122" s="548">
        <f>ROUND(SUM(H124:H127)/F122,2)</f>
        <v>0</v>
      </c>
      <c r="H122" s="466">
        <f t="shared" ref="H122" si="22">ROUND(F122*G122,2)</f>
        <v>0</v>
      </c>
      <c r="I122" s="494" t="s">
        <v>5316</v>
      </c>
      <c r="J122" s="1005"/>
      <c r="K122" s="1006"/>
      <c r="L122" s="845"/>
      <c r="M122" s="845"/>
      <c r="N122" s="846"/>
      <c r="O122" s="845"/>
      <c r="P122" s="847"/>
      <c r="Q122" s="848"/>
      <c r="R122" s="848"/>
    </row>
    <row r="123" spans="1:21" s="753" customFormat="1" ht="13.5" customHeight="1">
      <c r="A123" s="771"/>
      <c r="B123" s="540"/>
      <c r="C123" s="540"/>
      <c r="D123" s="784" t="s">
        <v>2145</v>
      </c>
      <c r="E123" s="540"/>
      <c r="F123" s="776"/>
      <c r="G123" s="548"/>
      <c r="H123" s="777"/>
      <c r="I123" s="494"/>
      <c r="J123" s="852"/>
      <c r="K123" s="879"/>
      <c r="L123" s="880"/>
      <c r="M123" s="881"/>
      <c r="N123" s="881"/>
      <c r="O123" s="882"/>
      <c r="P123" s="881"/>
      <c r="Q123" s="852"/>
      <c r="R123" s="849"/>
      <c r="S123" s="850"/>
    </row>
    <row r="124" spans="1:21" s="753" customFormat="1" ht="13.5" customHeight="1">
      <c r="A124" s="829" t="s">
        <v>5135</v>
      </c>
      <c r="B124" s="540"/>
      <c r="C124" s="540"/>
      <c r="D124" s="775" t="s">
        <v>8253</v>
      </c>
      <c r="E124" s="775" t="s">
        <v>308</v>
      </c>
      <c r="F124" s="776">
        <v>35.9</v>
      </c>
      <c r="G124" s="233"/>
      <c r="H124" s="671">
        <f t="shared" ref="H124:H127" si="23">ROUND(F124*G124,2)</f>
        <v>0</v>
      </c>
      <c r="I124" s="494"/>
      <c r="J124" s="1007"/>
      <c r="K124" s="973"/>
      <c r="L124" s="1008"/>
      <c r="M124" s="1009"/>
      <c r="N124" s="1009"/>
      <c r="O124" s="1010"/>
      <c r="P124" s="1009"/>
      <c r="Q124" s="1007"/>
      <c r="R124" s="820"/>
    </row>
    <row r="125" spans="1:21" s="753" customFormat="1" ht="13.5" customHeight="1">
      <c r="A125" s="829" t="s">
        <v>5136</v>
      </c>
      <c r="B125" s="860"/>
      <c r="C125" s="860"/>
      <c r="D125" s="830" t="s">
        <v>5182</v>
      </c>
      <c r="E125" s="830" t="s">
        <v>222</v>
      </c>
      <c r="F125" s="785">
        <v>2</v>
      </c>
      <c r="G125" s="955"/>
      <c r="H125" s="671">
        <f t="shared" si="23"/>
        <v>0</v>
      </c>
      <c r="I125" s="766"/>
      <c r="J125" s="978"/>
      <c r="K125" s="979"/>
      <c r="L125" s="980"/>
      <c r="M125" s="981"/>
      <c r="N125" s="979"/>
      <c r="O125" s="982"/>
      <c r="P125" s="983"/>
      <c r="Q125" s="984"/>
      <c r="R125" s="820"/>
    </row>
    <row r="126" spans="1:21" s="463" customFormat="1" ht="13.5" customHeight="1">
      <c r="A126" s="829" t="s">
        <v>5137</v>
      </c>
      <c r="B126" s="864"/>
      <c r="C126" s="865"/>
      <c r="D126" s="784" t="s">
        <v>5189</v>
      </c>
      <c r="E126" s="830" t="s">
        <v>308</v>
      </c>
      <c r="F126" s="785">
        <v>35.9</v>
      </c>
      <c r="G126" s="955"/>
      <c r="H126" s="671">
        <f t="shared" si="23"/>
        <v>0</v>
      </c>
      <c r="I126" s="866"/>
      <c r="J126" s="852"/>
      <c r="K126" s="879"/>
      <c r="L126" s="880"/>
      <c r="M126" s="881"/>
      <c r="N126" s="881"/>
      <c r="O126" s="882"/>
      <c r="P126" s="881"/>
      <c r="Q126" s="971"/>
      <c r="R126" s="867"/>
      <c r="S126" s="867"/>
      <c r="U126" s="868"/>
    </row>
    <row r="127" spans="1:21" s="463" customFormat="1" ht="13.5" customHeight="1">
      <c r="A127" s="829" t="s">
        <v>5226</v>
      </c>
      <c r="B127" s="864"/>
      <c r="C127" s="865"/>
      <c r="D127" s="784" t="s">
        <v>5190</v>
      </c>
      <c r="E127" s="830" t="s">
        <v>308</v>
      </c>
      <c r="F127" s="785">
        <v>37.5</v>
      </c>
      <c r="G127" s="955"/>
      <c r="H127" s="671">
        <f t="shared" si="23"/>
        <v>0</v>
      </c>
      <c r="I127" s="866"/>
      <c r="J127" s="852"/>
      <c r="K127" s="879"/>
      <c r="L127" s="880"/>
      <c r="M127" s="881"/>
      <c r="N127" s="881"/>
      <c r="O127" s="882"/>
      <c r="P127" s="881"/>
      <c r="Q127" s="971"/>
      <c r="R127" s="867"/>
      <c r="S127" s="867"/>
      <c r="U127" s="868"/>
    </row>
    <row r="128" spans="1:21" s="753" customFormat="1" ht="13.5" customHeight="1">
      <c r="A128" s="771"/>
      <c r="B128" s="540"/>
      <c r="C128" s="869"/>
      <c r="D128" s="775" t="s">
        <v>5181</v>
      </c>
      <c r="E128" s="870"/>
      <c r="F128" s="776">
        <f>32.6</f>
        <v>32.6</v>
      </c>
      <c r="G128" s="548"/>
      <c r="H128" s="777"/>
      <c r="I128" s="494"/>
      <c r="J128" s="1011"/>
      <c r="K128" s="815"/>
      <c r="L128" s="816"/>
      <c r="M128" s="816"/>
      <c r="N128" s="872"/>
      <c r="O128" s="816"/>
      <c r="P128" s="818"/>
      <c r="Q128" s="819"/>
      <c r="R128" s="873"/>
    </row>
    <row r="129" spans="1:255" s="753" customFormat="1" ht="13.5" customHeight="1">
      <c r="A129" s="771"/>
      <c r="B129" s="540"/>
      <c r="C129" s="540"/>
      <c r="D129" s="775" t="s">
        <v>4945</v>
      </c>
      <c r="E129" s="870"/>
      <c r="F129" s="776"/>
      <c r="G129" s="548"/>
      <c r="H129" s="777"/>
      <c r="I129" s="494"/>
      <c r="K129" s="1006"/>
      <c r="L129" s="845"/>
      <c r="M129" s="845"/>
      <c r="N129" s="1012"/>
      <c r="O129" s="845"/>
      <c r="P129" s="847"/>
      <c r="Q129" s="848"/>
      <c r="R129" s="878"/>
      <c r="S129" s="791"/>
      <c r="T129" s="791"/>
      <c r="U129" s="791"/>
      <c r="V129" s="791"/>
    </row>
    <row r="130" spans="1:255" s="791" customFormat="1" ht="13.5" customHeight="1">
      <c r="A130" s="781">
        <v>33</v>
      </c>
      <c r="B130" s="772" t="s">
        <v>1034</v>
      </c>
      <c r="C130" s="540" t="s">
        <v>5085</v>
      </c>
      <c r="D130" s="540" t="s">
        <v>5086</v>
      </c>
      <c r="E130" s="540" t="s">
        <v>308</v>
      </c>
      <c r="F130" s="541">
        <f>ROUND(SUM(F134:F135),3)</f>
        <v>267.39999999999998</v>
      </c>
      <c r="G130" s="548">
        <f>ROUND(SUM(H132:H133)/F130,2)</f>
        <v>0</v>
      </c>
      <c r="H130" s="466">
        <f t="shared" ref="H130" si="24">ROUND(F130*G130,2)</f>
        <v>0</v>
      </c>
      <c r="I130" s="766" t="s">
        <v>5316</v>
      </c>
      <c r="J130" s="878"/>
    </row>
    <row r="131" spans="1:255" s="791" customFormat="1" ht="13.5" customHeight="1">
      <c r="A131" s="771"/>
      <c r="B131" s="772"/>
      <c r="C131" s="540"/>
      <c r="D131" s="775" t="s">
        <v>5087</v>
      </c>
      <c r="E131" s="540"/>
      <c r="F131" s="788"/>
      <c r="G131" s="548"/>
      <c r="H131" s="777"/>
      <c r="I131" s="494"/>
      <c r="J131" s="878"/>
    </row>
    <row r="132" spans="1:255" s="791" customFormat="1" ht="13.5" customHeight="1">
      <c r="A132" s="856" t="s">
        <v>5074</v>
      </c>
      <c r="B132" s="772"/>
      <c r="C132" s="540"/>
      <c r="D132" s="775" t="s">
        <v>7793</v>
      </c>
      <c r="E132" s="851" t="s">
        <v>308</v>
      </c>
      <c r="F132" s="776">
        <v>294.14999999999998</v>
      </c>
      <c r="G132" s="232"/>
      <c r="H132" s="671">
        <f t="shared" ref="H132:H133" si="25">ROUND(F132*G132,2)</f>
        <v>0</v>
      </c>
      <c r="I132" s="494"/>
      <c r="J132" s="852"/>
      <c r="K132" s="861"/>
      <c r="L132" s="853"/>
      <c r="M132" s="853"/>
      <c r="N132" s="854"/>
      <c r="O132" s="853"/>
      <c r="P132" s="849"/>
      <c r="Q132" s="1013"/>
    </row>
    <row r="133" spans="1:255" s="791" customFormat="1" ht="13.5" customHeight="1">
      <c r="A133" s="856" t="s">
        <v>5075</v>
      </c>
      <c r="B133" s="883"/>
      <c r="C133" s="883"/>
      <c r="D133" s="775" t="s">
        <v>7792</v>
      </c>
      <c r="E133" s="851" t="s">
        <v>308</v>
      </c>
      <c r="F133" s="776">
        <v>307.5</v>
      </c>
      <c r="G133" s="232"/>
      <c r="H133" s="671">
        <f t="shared" si="25"/>
        <v>0</v>
      </c>
      <c r="I133" s="494"/>
      <c r="J133" s="852"/>
      <c r="K133" s="861"/>
      <c r="L133" s="853"/>
      <c r="M133" s="853"/>
      <c r="N133" s="854"/>
      <c r="O133" s="853"/>
      <c r="P133" s="849"/>
      <c r="Q133" s="1014"/>
    </row>
    <row r="134" spans="1:255" s="463" customFormat="1" ht="13.5" customHeight="1">
      <c r="A134" s="762"/>
      <c r="B134" s="782"/>
      <c r="C134" s="256"/>
      <c r="D134" s="784" t="s">
        <v>5088</v>
      </c>
      <c r="E134" s="256"/>
      <c r="F134" s="785">
        <f>(94.4)</f>
        <v>94.4</v>
      </c>
      <c r="G134" s="765"/>
      <c r="H134" s="765"/>
      <c r="I134" s="808"/>
      <c r="J134" s="807"/>
    </row>
    <row r="135" spans="1:255" s="463" customFormat="1" ht="13.5" customHeight="1">
      <c r="A135" s="762"/>
      <c r="B135" s="782"/>
      <c r="C135" s="256"/>
      <c r="D135" s="784" t="s">
        <v>5215</v>
      </c>
      <c r="E135" s="256"/>
      <c r="F135" s="785">
        <f>(173)</f>
        <v>173</v>
      </c>
      <c r="G135" s="765"/>
      <c r="H135" s="765"/>
      <c r="I135" s="808"/>
      <c r="J135" s="807"/>
    </row>
    <row r="136" spans="1:255" s="753" customFormat="1" ht="40.5" customHeight="1">
      <c r="A136" s="781">
        <v>34</v>
      </c>
      <c r="B136" s="772" t="s">
        <v>1034</v>
      </c>
      <c r="C136" s="540" t="s">
        <v>5198</v>
      </c>
      <c r="D136" s="540" t="s">
        <v>5199</v>
      </c>
      <c r="E136" s="540" t="s">
        <v>308</v>
      </c>
      <c r="F136" s="541">
        <f>ROUND(SUM(F138),3)</f>
        <v>12.9</v>
      </c>
      <c r="G136" s="212"/>
      <c r="H136" s="466">
        <f t="shared" ref="H136" si="26">ROUND(F136*G136,2)</f>
        <v>0</v>
      </c>
      <c r="I136" s="494" t="s">
        <v>5316</v>
      </c>
      <c r="J136" s="1005"/>
      <c r="K136" s="1006"/>
      <c r="L136" s="845"/>
      <c r="M136" s="845"/>
      <c r="N136" s="846"/>
      <c r="O136" s="845"/>
      <c r="P136" s="847"/>
      <c r="Q136" s="848"/>
      <c r="R136" s="848"/>
    </row>
    <row r="137" spans="1:255" s="463" customFormat="1" ht="27" customHeight="1">
      <c r="A137" s="756"/>
      <c r="B137" s="757"/>
      <c r="C137" s="754"/>
      <c r="D137" s="754" t="s">
        <v>5200</v>
      </c>
      <c r="E137" s="754"/>
      <c r="F137" s="776"/>
      <c r="G137" s="759"/>
      <c r="H137" s="777"/>
      <c r="I137" s="760"/>
    </row>
    <row r="138" spans="1:255" s="753" customFormat="1" ht="13.5" customHeight="1">
      <c r="A138" s="771"/>
      <c r="B138" s="540"/>
      <c r="C138" s="540"/>
      <c r="D138" s="775" t="s">
        <v>5202</v>
      </c>
      <c r="E138" s="870"/>
      <c r="F138" s="776">
        <f>12.9</f>
        <v>12.9</v>
      </c>
      <c r="G138" s="548"/>
      <c r="H138" s="777"/>
      <c r="I138" s="494"/>
      <c r="J138" s="871"/>
      <c r="K138" s="815"/>
      <c r="L138" s="816"/>
      <c r="M138" s="816"/>
      <c r="N138" s="872"/>
      <c r="O138" s="816"/>
      <c r="P138" s="818"/>
      <c r="Q138" s="819"/>
      <c r="R138" s="873"/>
    </row>
    <row r="139" spans="1:255" s="483" customFormat="1" ht="54" customHeight="1">
      <c r="A139" s="475"/>
      <c r="B139" s="476"/>
      <c r="C139" s="477"/>
      <c r="D139" s="787" t="s">
        <v>5201</v>
      </c>
      <c r="E139" s="479"/>
      <c r="F139" s="480"/>
      <c r="G139" s="898"/>
      <c r="H139" s="777"/>
      <c r="I139" s="494"/>
      <c r="J139" s="753"/>
      <c r="M139" s="753"/>
      <c r="P139" s="484"/>
    </row>
    <row r="140" spans="1:255" s="753" customFormat="1" ht="13.5" customHeight="1">
      <c r="A140" s="771"/>
      <c r="B140" s="540"/>
      <c r="C140" s="540"/>
      <c r="D140" s="775" t="s">
        <v>5100</v>
      </c>
      <c r="E140" s="870"/>
      <c r="F140" s="776"/>
      <c r="G140" s="548"/>
      <c r="H140" s="777"/>
      <c r="I140" s="494"/>
      <c r="K140" s="1006"/>
      <c r="L140" s="845"/>
      <c r="M140" s="845"/>
      <c r="N140" s="1012"/>
      <c r="O140" s="845"/>
      <c r="P140" s="847"/>
      <c r="Q140" s="848"/>
      <c r="R140" s="878"/>
      <c r="S140" s="791"/>
      <c r="T140" s="791"/>
      <c r="U140" s="791"/>
      <c r="V140" s="791"/>
    </row>
    <row r="141" spans="1:255" s="463" customFormat="1" ht="13.5" customHeight="1">
      <c r="A141" s="884"/>
      <c r="B141" s="885"/>
      <c r="C141" s="885" t="s">
        <v>2833</v>
      </c>
      <c r="D141" s="885" t="s">
        <v>146</v>
      </c>
      <c r="E141" s="885"/>
      <c r="F141" s="886"/>
      <c r="G141" s="887"/>
      <c r="H141" s="887">
        <f>SUM(H142:H180,H186:H188,H194:H196)</f>
        <v>0</v>
      </c>
      <c r="I141" s="888"/>
      <c r="J141" s="715"/>
      <c r="K141" s="715"/>
      <c r="L141" s="715"/>
      <c r="M141" s="715"/>
      <c r="N141" s="715"/>
      <c r="O141" s="715"/>
      <c r="P141" s="715"/>
      <c r="Q141" s="715"/>
      <c r="R141" s="715"/>
      <c r="S141" s="715"/>
      <c r="T141" s="715"/>
      <c r="U141" s="715"/>
      <c r="V141" s="715"/>
      <c r="W141" s="715"/>
      <c r="X141" s="715"/>
      <c r="Y141" s="715"/>
      <c r="Z141" s="715"/>
      <c r="AA141" s="715"/>
      <c r="AB141" s="715"/>
      <c r="AC141" s="715"/>
      <c r="AD141" s="715"/>
      <c r="AE141" s="715"/>
      <c r="AF141" s="715"/>
      <c r="AG141" s="715"/>
      <c r="AH141" s="715"/>
      <c r="AI141" s="715"/>
      <c r="AJ141" s="715"/>
      <c r="AK141" s="715"/>
      <c r="AL141" s="715"/>
      <c r="AM141" s="715"/>
      <c r="AN141" s="715"/>
      <c r="AO141" s="715"/>
      <c r="AP141" s="715"/>
      <c r="AQ141" s="715"/>
      <c r="AR141" s="715"/>
      <c r="AS141" s="715"/>
      <c r="AT141" s="715"/>
      <c r="AU141" s="715"/>
      <c r="AV141" s="715"/>
      <c r="AW141" s="715"/>
      <c r="AX141" s="715"/>
      <c r="AY141" s="715"/>
      <c r="AZ141" s="715"/>
      <c r="BA141" s="715"/>
      <c r="BB141" s="715"/>
      <c r="BC141" s="715"/>
      <c r="BD141" s="715"/>
      <c r="BE141" s="715"/>
      <c r="BF141" s="715"/>
      <c r="BG141" s="715"/>
      <c r="BH141" s="715"/>
      <c r="BI141" s="715"/>
      <c r="BJ141" s="715"/>
      <c r="BK141" s="715"/>
      <c r="BL141" s="715"/>
      <c r="BM141" s="715"/>
      <c r="BN141" s="715"/>
      <c r="BO141" s="715"/>
      <c r="BP141" s="715"/>
      <c r="BQ141" s="715"/>
      <c r="BR141" s="715"/>
      <c r="BS141" s="715"/>
      <c r="BT141" s="715"/>
      <c r="BU141" s="715"/>
      <c r="BV141" s="715"/>
      <c r="BW141" s="715"/>
      <c r="BX141" s="715"/>
      <c r="BY141" s="715"/>
      <c r="BZ141" s="715"/>
      <c r="CA141" s="715"/>
      <c r="CB141" s="715"/>
      <c r="CC141" s="715"/>
      <c r="CD141" s="715"/>
      <c r="CE141" s="715"/>
      <c r="CF141" s="715"/>
      <c r="CG141" s="715"/>
      <c r="CH141" s="715"/>
      <c r="CI141" s="715"/>
      <c r="CJ141" s="715"/>
      <c r="CK141" s="715"/>
      <c r="CL141" s="715"/>
      <c r="CM141" s="715"/>
      <c r="CN141" s="715"/>
      <c r="CO141" s="715"/>
      <c r="CP141" s="715"/>
      <c r="CQ141" s="715"/>
      <c r="CR141" s="715"/>
      <c r="CS141" s="715"/>
      <c r="CT141" s="715"/>
      <c r="CU141" s="715"/>
      <c r="CV141" s="715"/>
      <c r="CW141" s="715"/>
      <c r="CX141" s="715"/>
      <c r="CY141" s="715"/>
      <c r="CZ141" s="715"/>
      <c r="DA141" s="715"/>
      <c r="DB141" s="715"/>
      <c r="DC141" s="715"/>
      <c r="DD141" s="715"/>
      <c r="DE141" s="715"/>
      <c r="DF141" s="715"/>
      <c r="DG141" s="715"/>
      <c r="DH141" s="715"/>
      <c r="DI141" s="715"/>
      <c r="DJ141" s="715"/>
      <c r="DK141" s="715"/>
      <c r="DL141" s="715"/>
      <c r="DM141" s="715"/>
      <c r="DN141" s="715"/>
      <c r="DO141" s="715"/>
      <c r="DP141" s="715"/>
      <c r="DQ141" s="715"/>
      <c r="DR141" s="715"/>
      <c r="DS141" s="715"/>
      <c r="DT141" s="715"/>
      <c r="DU141" s="715"/>
      <c r="DV141" s="715"/>
      <c r="DW141" s="715"/>
      <c r="DX141" s="715"/>
      <c r="DY141" s="715"/>
      <c r="DZ141" s="715"/>
      <c r="EA141" s="715"/>
      <c r="EB141" s="715"/>
      <c r="EC141" s="715"/>
      <c r="ED141" s="715"/>
      <c r="EE141" s="715"/>
      <c r="EF141" s="715"/>
      <c r="EG141" s="715"/>
      <c r="EH141" s="715"/>
      <c r="EI141" s="715"/>
      <c r="EJ141" s="715"/>
      <c r="EK141" s="715"/>
      <c r="EL141" s="715"/>
      <c r="EM141" s="715"/>
      <c r="EN141" s="715"/>
      <c r="EO141" s="715"/>
      <c r="EP141" s="715"/>
      <c r="EQ141" s="715"/>
      <c r="ER141" s="715"/>
      <c r="ES141" s="715"/>
      <c r="ET141" s="715"/>
      <c r="EU141" s="715"/>
      <c r="EV141" s="715"/>
      <c r="EW141" s="715"/>
      <c r="EX141" s="715"/>
      <c r="EY141" s="715"/>
      <c r="EZ141" s="715"/>
      <c r="FA141" s="715"/>
      <c r="FB141" s="715"/>
      <c r="FC141" s="715"/>
      <c r="FD141" s="715"/>
      <c r="FE141" s="715"/>
      <c r="FF141" s="715"/>
      <c r="FG141" s="715"/>
      <c r="FH141" s="715"/>
      <c r="FI141" s="715"/>
      <c r="FJ141" s="715"/>
      <c r="FK141" s="715"/>
      <c r="FL141" s="715"/>
      <c r="FM141" s="715"/>
      <c r="FN141" s="715"/>
      <c r="FO141" s="715"/>
      <c r="FP141" s="715"/>
      <c r="FQ141" s="715"/>
      <c r="FR141" s="715"/>
      <c r="FS141" s="715"/>
      <c r="FT141" s="715"/>
      <c r="FU141" s="715"/>
      <c r="FV141" s="715"/>
      <c r="FW141" s="715"/>
      <c r="FX141" s="715"/>
      <c r="FY141" s="715"/>
      <c r="FZ141" s="715"/>
      <c r="GA141" s="715"/>
      <c r="GB141" s="715"/>
      <c r="GC141" s="715"/>
      <c r="GD141" s="715"/>
      <c r="GE141" s="715"/>
      <c r="GF141" s="715"/>
      <c r="GG141" s="715"/>
      <c r="GH141" s="715"/>
      <c r="GI141" s="715"/>
      <c r="GJ141" s="715"/>
      <c r="GK141" s="715"/>
      <c r="GL141" s="715"/>
      <c r="GM141" s="715"/>
      <c r="GN141" s="715"/>
      <c r="GO141" s="715"/>
      <c r="GP141" s="715"/>
      <c r="GQ141" s="715"/>
      <c r="GR141" s="715"/>
      <c r="GS141" s="715"/>
      <c r="GT141" s="715"/>
      <c r="GU141" s="715"/>
      <c r="GV141" s="715"/>
      <c r="GW141" s="715"/>
      <c r="GX141" s="715"/>
      <c r="GY141" s="715"/>
      <c r="GZ141" s="715"/>
      <c r="HA141" s="715"/>
      <c r="HB141" s="715"/>
      <c r="HC141" s="715"/>
      <c r="HD141" s="715"/>
      <c r="HE141" s="715"/>
      <c r="HF141" s="715"/>
      <c r="HG141" s="715"/>
      <c r="HH141" s="715"/>
      <c r="HI141" s="715"/>
      <c r="HJ141" s="715"/>
      <c r="HK141" s="715"/>
      <c r="HL141" s="715"/>
      <c r="HM141" s="715"/>
      <c r="HN141" s="715"/>
      <c r="HO141" s="715"/>
      <c r="HP141" s="715"/>
      <c r="HQ141" s="715"/>
      <c r="HR141" s="715"/>
      <c r="HS141" s="715"/>
      <c r="HT141" s="715"/>
      <c r="HU141" s="715"/>
      <c r="HV141" s="715"/>
      <c r="HW141" s="715"/>
      <c r="HX141" s="715"/>
      <c r="HY141" s="715"/>
      <c r="HZ141" s="715"/>
      <c r="IA141" s="715"/>
      <c r="IB141" s="715"/>
      <c r="IC141" s="715"/>
      <c r="ID141" s="715"/>
      <c r="IE141" s="715"/>
      <c r="IF141" s="715"/>
      <c r="IG141" s="715"/>
      <c r="IH141" s="715"/>
      <c r="II141" s="715"/>
      <c r="IJ141" s="715"/>
      <c r="IK141" s="715"/>
      <c r="IL141" s="715"/>
      <c r="IM141" s="715"/>
      <c r="IN141" s="715"/>
      <c r="IO141" s="715"/>
      <c r="IP141" s="715"/>
      <c r="IQ141" s="715"/>
      <c r="IR141" s="715"/>
      <c r="IS141" s="715"/>
      <c r="IT141" s="715"/>
      <c r="IU141" s="715"/>
    </row>
    <row r="142" spans="1:255" s="463" customFormat="1" ht="27" customHeight="1">
      <c r="A142" s="750">
        <v>35</v>
      </c>
      <c r="B142" s="678">
        <v>221</v>
      </c>
      <c r="C142" s="678">
        <v>916111111</v>
      </c>
      <c r="D142" s="678" t="s">
        <v>5089</v>
      </c>
      <c r="E142" s="678" t="s">
        <v>194</v>
      </c>
      <c r="F142" s="541">
        <f>ROUND(SUM(F143),3)</f>
        <v>1.8</v>
      </c>
      <c r="G142" s="3158" t="s">
        <v>7788</v>
      </c>
      <c r="H142" s="3159"/>
      <c r="I142" s="751" t="s">
        <v>5315</v>
      </c>
      <c r="J142" s="889"/>
      <c r="K142" s="890"/>
      <c r="L142" s="711"/>
      <c r="M142" s="711"/>
      <c r="N142" s="710"/>
      <c r="O142" s="891"/>
      <c r="P142" s="712"/>
      <c r="Q142" s="713"/>
      <c r="R142" s="713"/>
      <c r="S142" s="714"/>
      <c r="T142" s="715"/>
      <c r="U142" s="715"/>
      <c r="V142" s="715"/>
      <c r="W142" s="715"/>
      <c r="X142" s="715"/>
      <c r="Y142" s="715"/>
      <c r="Z142" s="715"/>
      <c r="AA142" s="715"/>
      <c r="AB142" s="715"/>
      <c r="AC142" s="715"/>
      <c r="AD142" s="715"/>
      <c r="AE142" s="715"/>
      <c r="AF142" s="715"/>
      <c r="AG142" s="715"/>
      <c r="AH142" s="715"/>
      <c r="AI142" s="715"/>
      <c r="AJ142" s="715"/>
      <c r="AK142" s="715"/>
      <c r="AL142" s="715"/>
      <c r="AM142" s="715"/>
      <c r="AN142" s="715"/>
      <c r="AO142" s="715"/>
      <c r="AP142" s="715"/>
      <c r="AQ142" s="715"/>
      <c r="AR142" s="715"/>
      <c r="AS142" s="715"/>
      <c r="AT142" s="715"/>
      <c r="AU142" s="715"/>
      <c r="AV142" s="715"/>
      <c r="AW142" s="715"/>
      <c r="AX142" s="715"/>
      <c r="AY142" s="715"/>
      <c r="AZ142" s="715"/>
      <c r="BA142" s="715"/>
      <c r="BB142" s="715"/>
      <c r="BC142" s="715"/>
      <c r="BD142" s="715"/>
      <c r="BE142" s="715"/>
      <c r="BF142" s="715"/>
      <c r="BG142" s="715"/>
      <c r="BH142" s="715"/>
      <c r="BI142" s="715"/>
      <c r="BJ142" s="715"/>
      <c r="BK142" s="715"/>
      <c r="BL142" s="715"/>
      <c r="BM142" s="715"/>
      <c r="BN142" s="715"/>
      <c r="BO142" s="715"/>
      <c r="BP142" s="715"/>
      <c r="BQ142" s="715"/>
      <c r="BR142" s="715"/>
      <c r="BS142" s="715"/>
      <c r="BT142" s="715"/>
      <c r="BU142" s="715"/>
      <c r="BV142" s="715"/>
      <c r="BW142" s="715"/>
      <c r="BX142" s="715"/>
      <c r="BY142" s="715"/>
      <c r="BZ142" s="715"/>
      <c r="CA142" s="715"/>
      <c r="CB142" s="715"/>
      <c r="CC142" s="715"/>
      <c r="CD142" s="715"/>
      <c r="CE142" s="715"/>
      <c r="CF142" s="715"/>
      <c r="CG142" s="715"/>
      <c r="CH142" s="715"/>
      <c r="CI142" s="715"/>
      <c r="CJ142" s="715"/>
      <c r="CK142" s="715"/>
      <c r="CL142" s="715"/>
      <c r="CM142" s="715"/>
      <c r="CN142" s="715"/>
      <c r="CO142" s="715"/>
      <c r="CP142" s="715"/>
      <c r="CQ142" s="715"/>
      <c r="CR142" s="715"/>
      <c r="CS142" s="715"/>
      <c r="CT142" s="715"/>
      <c r="CU142" s="715"/>
      <c r="CV142" s="715"/>
      <c r="CW142" s="715"/>
      <c r="CX142" s="715"/>
      <c r="CY142" s="715"/>
      <c r="CZ142" s="715"/>
      <c r="DA142" s="715"/>
      <c r="DB142" s="715"/>
      <c r="DC142" s="715"/>
      <c r="DD142" s="715"/>
      <c r="DE142" s="715"/>
      <c r="DF142" s="715"/>
      <c r="DG142" s="715"/>
      <c r="DH142" s="715"/>
      <c r="DI142" s="715"/>
      <c r="DJ142" s="715"/>
      <c r="DK142" s="715"/>
      <c r="DL142" s="715"/>
      <c r="DM142" s="715"/>
      <c r="DN142" s="715"/>
      <c r="DO142" s="715"/>
      <c r="DP142" s="715"/>
      <c r="DQ142" s="715"/>
      <c r="DR142" s="715"/>
      <c r="DS142" s="715"/>
      <c r="DT142" s="715"/>
      <c r="DU142" s="715"/>
      <c r="DV142" s="715"/>
      <c r="DW142" s="715"/>
      <c r="DX142" s="715"/>
      <c r="DY142" s="715"/>
      <c r="DZ142" s="715"/>
      <c r="EA142" s="715"/>
      <c r="EB142" s="715"/>
      <c r="EC142" s="715"/>
      <c r="ED142" s="715"/>
      <c r="EE142" s="715"/>
      <c r="EF142" s="715"/>
      <c r="EG142" s="715"/>
      <c r="EH142" s="715"/>
      <c r="EI142" s="715"/>
      <c r="EJ142" s="715"/>
      <c r="EK142" s="715"/>
      <c r="EL142" s="715"/>
      <c r="EM142" s="715"/>
      <c r="EN142" s="715"/>
      <c r="EO142" s="715"/>
      <c r="EP142" s="715"/>
      <c r="EQ142" s="715"/>
      <c r="ER142" s="715"/>
      <c r="ES142" s="715"/>
      <c r="ET142" s="715"/>
      <c r="EU142" s="715"/>
      <c r="EV142" s="715"/>
      <c r="EW142" s="715"/>
      <c r="EX142" s="715"/>
      <c r="EY142" s="715"/>
      <c r="EZ142" s="715"/>
      <c r="FA142" s="715"/>
      <c r="FB142" s="715"/>
      <c r="FC142" s="715"/>
      <c r="FD142" s="715"/>
      <c r="FE142" s="715"/>
      <c r="FF142" s="715"/>
      <c r="FG142" s="715"/>
      <c r="FH142" s="715"/>
      <c r="FI142" s="715"/>
      <c r="FJ142" s="715"/>
      <c r="FK142" s="715"/>
      <c r="FL142" s="715"/>
      <c r="FM142" s="715"/>
      <c r="FN142" s="715"/>
      <c r="FO142" s="715"/>
      <c r="FP142" s="715"/>
      <c r="FQ142" s="715"/>
      <c r="FR142" s="715"/>
      <c r="FS142" s="715"/>
      <c r="FT142" s="715"/>
      <c r="FU142" s="715"/>
      <c r="FV142" s="715"/>
      <c r="FW142" s="715"/>
      <c r="FX142" s="715"/>
      <c r="FY142" s="715"/>
      <c r="FZ142" s="715"/>
      <c r="GA142" s="715"/>
      <c r="GB142" s="715"/>
      <c r="GC142" s="715"/>
      <c r="GD142" s="715"/>
      <c r="GE142" s="715"/>
      <c r="GF142" s="715"/>
      <c r="GG142" s="715"/>
      <c r="GH142" s="715"/>
      <c r="GI142" s="715"/>
      <c r="GJ142" s="715"/>
      <c r="GK142" s="715"/>
      <c r="GL142" s="715"/>
      <c r="GM142" s="715"/>
      <c r="GN142" s="715"/>
      <c r="GO142" s="715"/>
      <c r="GP142" s="715"/>
      <c r="GQ142" s="715"/>
      <c r="GR142" s="715"/>
      <c r="GS142" s="715"/>
      <c r="GT142" s="715"/>
      <c r="GU142" s="715"/>
      <c r="GV142" s="715"/>
      <c r="GW142" s="715"/>
      <c r="GX142" s="715"/>
      <c r="GY142" s="715"/>
      <c r="GZ142" s="715"/>
      <c r="HA142" s="715"/>
      <c r="HB142" s="715"/>
      <c r="HC142" s="715"/>
      <c r="HD142" s="715"/>
      <c r="HE142" s="715"/>
      <c r="HF142" s="715"/>
      <c r="HG142" s="715"/>
      <c r="HH142" s="715"/>
      <c r="HI142" s="715"/>
      <c r="HJ142" s="715"/>
      <c r="HK142" s="715"/>
      <c r="HL142" s="715"/>
      <c r="HM142" s="715"/>
      <c r="HN142" s="715"/>
      <c r="HO142" s="715"/>
      <c r="HP142" s="715"/>
      <c r="HQ142" s="715"/>
      <c r="HR142" s="715"/>
      <c r="HS142" s="715"/>
      <c r="HT142" s="715"/>
      <c r="HU142" s="715"/>
      <c r="HV142" s="715"/>
      <c r="HW142" s="715"/>
      <c r="HX142" s="715"/>
      <c r="HY142" s="715"/>
      <c r="HZ142" s="715"/>
      <c r="IA142" s="715"/>
      <c r="IB142" s="715"/>
      <c r="IC142" s="715"/>
      <c r="ID142" s="715"/>
      <c r="IE142" s="715"/>
      <c r="IF142" s="715"/>
      <c r="IG142" s="715"/>
      <c r="IH142" s="715"/>
      <c r="II142" s="715"/>
      <c r="IJ142" s="715"/>
      <c r="IK142" s="715"/>
      <c r="IL142" s="715"/>
      <c r="IM142" s="715"/>
      <c r="IN142" s="715"/>
      <c r="IO142" s="715"/>
      <c r="IP142" s="715"/>
      <c r="IQ142" s="715"/>
      <c r="IR142" s="715"/>
      <c r="IS142" s="715"/>
      <c r="IT142" s="715"/>
      <c r="IU142" s="715"/>
    </row>
    <row r="143" spans="1:255" s="463" customFormat="1" ht="13.5" customHeight="1">
      <c r="A143" s="750"/>
      <c r="B143" s="678"/>
      <c r="C143" s="678"/>
      <c r="D143" s="761" t="s">
        <v>5090</v>
      </c>
      <c r="E143" s="678"/>
      <c r="F143" s="758">
        <f>1.8</f>
        <v>1.8</v>
      </c>
      <c r="G143" s="703"/>
      <c r="H143" s="703"/>
      <c r="I143" s="751"/>
      <c r="J143" s="892"/>
      <c r="K143" s="890"/>
      <c r="L143" s="711"/>
      <c r="M143" s="711"/>
      <c r="N143" s="710"/>
      <c r="O143" s="893"/>
      <c r="P143" s="712"/>
      <c r="Q143" s="713"/>
      <c r="R143" s="713"/>
      <c r="S143" s="714"/>
      <c r="T143" s="715"/>
      <c r="U143" s="715"/>
      <c r="V143" s="715"/>
      <c r="W143" s="715"/>
      <c r="X143" s="715"/>
      <c r="Y143" s="715"/>
      <c r="Z143" s="715"/>
      <c r="AA143" s="715"/>
      <c r="AB143" s="715"/>
      <c r="AC143" s="715"/>
      <c r="AD143" s="715"/>
      <c r="AE143" s="715"/>
      <c r="AF143" s="715"/>
      <c r="AG143" s="715"/>
      <c r="AH143" s="715"/>
      <c r="AI143" s="715"/>
      <c r="AJ143" s="715"/>
      <c r="AK143" s="715"/>
      <c r="AL143" s="715"/>
      <c r="AM143" s="715"/>
      <c r="AN143" s="715"/>
      <c r="AO143" s="715"/>
      <c r="AP143" s="715"/>
      <c r="AQ143" s="715"/>
      <c r="AR143" s="715"/>
      <c r="AS143" s="715"/>
      <c r="AT143" s="715"/>
      <c r="AU143" s="715"/>
      <c r="AV143" s="715"/>
      <c r="AW143" s="715"/>
      <c r="AX143" s="715"/>
      <c r="AY143" s="715"/>
      <c r="AZ143" s="715"/>
      <c r="BA143" s="715"/>
      <c r="BB143" s="715"/>
      <c r="BC143" s="715"/>
      <c r="BD143" s="715"/>
      <c r="BE143" s="715"/>
      <c r="BF143" s="715"/>
      <c r="BG143" s="715"/>
      <c r="BH143" s="715"/>
      <c r="BI143" s="715"/>
      <c r="BJ143" s="715"/>
      <c r="BK143" s="715"/>
      <c r="BL143" s="715"/>
      <c r="BM143" s="715"/>
      <c r="BN143" s="715"/>
      <c r="BO143" s="715"/>
      <c r="BP143" s="715"/>
      <c r="BQ143" s="715"/>
      <c r="BR143" s="715"/>
      <c r="BS143" s="715"/>
      <c r="BT143" s="715"/>
      <c r="BU143" s="715"/>
      <c r="BV143" s="715"/>
      <c r="BW143" s="715"/>
      <c r="BX143" s="715"/>
      <c r="BY143" s="715"/>
      <c r="BZ143" s="715"/>
      <c r="CA143" s="715"/>
      <c r="CB143" s="715"/>
      <c r="CC143" s="715"/>
      <c r="CD143" s="715"/>
      <c r="CE143" s="715"/>
      <c r="CF143" s="715"/>
      <c r="CG143" s="715"/>
      <c r="CH143" s="715"/>
      <c r="CI143" s="715"/>
      <c r="CJ143" s="715"/>
      <c r="CK143" s="715"/>
      <c r="CL143" s="715"/>
      <c r="CM143" s="715"/>
      <c r="CN143" s="715"/>
      <c r="CO143" s="715"/>
      <c r="CP143" s="715"/>
      <c r="CQ143" s="715"/>
      <c r="CR143" s="715"/>
      <c r="CS143" s="715"/>
      <c r="CT143" s="715"/>
      <c r="CU143" s="715"/>
      <c r="CV143" s="715"/>
      <c r="CW143" s="715"/>
      <c r="CX143" s="715"/>
      <c r="CY143" s="715"/>
      <c r="CZ143" s="715"/>
      <c r="DA143" s="715"/>
      <c r="DB143" s="715"/>
      <c r="DC143" s="715"/>
      <c r="DD143" s="715"/>
      <c r="DE143" s="715"/>
      <c r="DF143" s="715"/>
      <c r="DG143" s="715"/>
      <c r="DH143" s="715"/>
      <c r="DI143" s="715"/>
      <c r="DJ143" s="715"/>
      <c r="DK143" s="715"/>
      <c r="DL143" s="715"/>
      <c r="DM143" s="715"/>
      <c r="DN143" s="715"/>
      <c r="DO143" s="715"/>
      <c r="DP143" s="715"/>
      <c r="DQ143" s="715"/>
      <c r="DR143" s="715"/>
      <c r="DS143" s="715"/>
      <c r="DT143" s="715"/>
      <c r="DU143" s="715"/>
      <c r="DV143" s="715"/>
      <c r="DW143" s="715"/>
      <c r="DX143" s="715"/>
      <c r="DY143" s="715"/>
      <c r="DZ143" s="715"/>
      <c r="EA143" s="715"/>
      <c r="EB143" s="715"/>
      <c r="EC143" s="715"/>
      <c r="ED143" s="715"/>
      <c r="EE143" s="715"/>
      <c r="EF143" s="715"/>
      <c r="EG143" s="715"/>
      <c r="EH143" s="715"/>
      <c r="EI143" s="715"/>
      <c r="EJ143" s="715"/>
      <c r="EK143" s="715"/>
      <c r="EL143" s="715"/>
      <c r="EM143" s="715"/>
      <c r="EN143" s="715"/>
      <c r="EO143" s="715"/>
      <c r="EP143" s="715"/>
      <c r="EQ143" s="715"/>
      <c r="ER143" s="715"/>
      <c r="ES143" s="715"/>
      <c r="ET143" s="715"/>
      <c r="EU143" s="715"/>
      <c r="EV143" s="715"/>
      <c r="EW143" s="715"/>
      <c r="EX143" s="715"/>
      <c r="EY143" s="715"/>
      <c r="EZ143" s="715"/>
      <c r="FA143" s="715"/>
      <c r="FB143" s="715"/>
      <c r="FC143" s="715"/>
      <c r="FD143" s="715"/>
      <c r="FE143" s="715"/>
      <c r="FF143" s="715"/>
      <c r="FG143" s="715"/>
      <c r="FH143" s="715"/>
      <c r="FI143" s="715"/>
      <c r="FJ143" s="715"/>
      <c r="FK143" s="715"/>
      <c r="FL143" s="715"/>
      <c r="FM143" s="715"/>
      <c r="FN143" s="715"/>
      <c r="FO143" s="715"/>
      <c r="FP143" s="715"/>
      <c r="FQ143" s="715"/>
      <c r="FR143" s="715"/>
      <c r="FS143" s="715"/>
      <c r="FT143" s="715"/>
      <c r="FU143" s="715"/>
      <c r="FV143" s="715"/>
      <c r="FW143" s="715"/>
      <c r="FX143" s="715"/>
      <c r="FY143" s="715"/>
      <c r="FZ143" s="715"/>
      <c r="GA143" s="715"/>
      <c r="GB143" s="715"/>
      <c r="GC143" s="715"/>
      <c r="GD143" s="715"/>
      <c r="GE143" s="715"/>
      <c r="GF143" s="715"/>
      <c r="GG143" s="715"/>
      <c r="GH143" s="715"/>
      <c r="GI143" s="715"/>
      <c r="GJ143" s="715"/>
      <c r="GK143" s="715"/>
      <c r="GL143" s="715"/>
      <c r="GM143" s="715"/>
      <c r="GN143" s="715"/>
      <c r="GO143" s="715"/>
      <c r="GP143" s="715"/>
      <c r="GQ143" s="715"/>
      <c r="GR143" s="715"/>
      <c r="GS143" s="715"/>
      <c r="GT143" s="715"/>
      <c r="GU143" s="715"/>
      <c r="GV143" s="715"/>
      <c r="GW143" s="715"/>
      <c r="GX143" s="715"/>
      <c r="GY143" s="715"/>
      <c r="GZ143" s="715"/>
      <c r="HA143" s="715"/>
      <c r="HB143" s="715"/>
      <c r="HC143" s="715"/>
      <c r="HD143" s="715"/>
      <c r="HE143" s="715"/>
      <c r="HF143" s="715"/>
      <c r="HG143" s="715"/>
      <c r="HH143" s="715"/>
      <c r="HI143" s="715"/>
      <c r="HJ143" s="715"/>
      <c r="HK143" s="715"/>
      <c r="HL143" s="715"/>
      <c r="HM143" s="715"/>
      <c r="HN143" s="715"/>
      <c r="HO143" s="715"/>
      <c r="HP143" s="715"/>
      <c r="HQ143" s="715"/>
      <c r="HR143" s="715"/>
      <c r="HS143" s="715"/>
      <c r="HT143" s="715"/>
      <c r="HU143" s="715"/>
      <c r="HV143" s="715"/>
      <c r="HW143" s="715"/>
      <c r="HX143" s="715"/>
      <c r="HY143" s="715"/>
      <c r="HZ143" s="715"/>
      <c r="IA143" s="715"/>
      <c r="IB143" s="715"/>
      <c r="IC143" s="715"/>
      <c r="ID143" s="715"/>
      <c r="IE143" s="715"/>
      <c r="IF143" s="715"/>
      <c r="IG143" s="715"/>
      <c r="IH143" s="715"/>
      <c r="II143" s="715"/>
      <c r="IJ143" s="715"/>
      <c r="IK143" s="715"/>
      <c r="IL143" s="715"/>
      <c r="IM143" s="715"/>
      <c r="IN143" s="715"/>
      <c r="IO143" s="715"/>
      <c r="IP143" s="715"/>
      <c r="IQ143" s="715"/>
      <c r="IR143" s="715"/>
      <c r="IS143" s="715"/>
      <c r="IT143" s="715"/>
      <c r="IU143" s="715"/>
    </row>
    <row r="144" spans="1:255" s="463" customFormat="1" ht="13.5" customHeight="1">
      <c r="A144" s="750">
        <v>36</v>
      </c>
      <c r="B144" s="678">
        <v>221</v>
      </c>
      <c r="C144" s="678">
        <v>916131213</v>
      </c>
      <c r="D144" s="678" t="s">
        <v>5436</v>
      </c>
      <c r="E144" s="678" t="s">
        <v>194</v>
      </c>
      <c r="F144" s="541">
        <f>ROUND(SUM(F145),3)</f>
        <v>41.95</v>
      </c>
      <c r="G144" s="952"/>
      <c r="H144" s="466">
        <f t="shared" ref="H144" si="27">ROUND(F144*G144,2)</f>
        <v>0</v>
      </c>
      <c r="I144" s="751" t="s">
        <v>5315</v>
      </c>
      <c r="J144" s="889"/>
      <c r="K144" s="890"/>
      <c r="L144" s="711"/>
      <c r="M144" s="711"/>
      <c r="N144" s="710"/>
      <c r="O144" s="891"/>
      <c r="P144" s="712"/>
      <c r="Q144" s="713"/>
      <c r="R144" s="713"/>
      <c r="S144" s="714"/>
      <c r="T144" s="715"/>
      <c r="U144" s="715"/>
      <c r="V144" s="715"/>
      <c r="W144" s="715"/>
      <c r="X144" s="715"/>
      <c r="Y144" s="715"/>
      <c r="Z144" s="715"/>
      <c r="AA144" s="715"/>
      <c r="AB144" s="715"/>
      <c r="AC144" s="715"/>
      <c r="AD144" s="715"/>
      <c r="AE144" s="715"/>
      <c r="AF144" s="715"/>
      <c r="AG144" s="715"/>
      <c r="AH144" s="715"/>
      <c r="AI144" s="715"/>
      <c r="AJ144" s="715"/>
      <c r="AK144" s="715"/>
      <c r="AL144" s="715"/>
      <c r="AM144" s="715"/>
      <c r="AN144" s="715"/>
      <c r="AO144" s="715"/>
      <c r="AP144" s="715"/>
      <c r="AQ144" s="715"/>
      <c r="AR144" s="715"/>
      <c r="AS144" s="715"/>
      <c r="AT144" s="715"/>
      <c r="AU144" s="715"/>
      <c r="AV144" s="715"/>
      <c r="AW144" s="715"/>
      <c r="AX144" s="715"/>
      <c r="AY144" s="715"/>
      <c r="AZ144" s="715"/>
      <c r="BA144" s="715"/>
      <c r="BB144" s="715"/>
      <c r="BC144" s="715"/>
      <c r="BD144" s="715"/>
      <c r="BE144" s="715"/>
      <c r="BF144" s="715"/>
      <c r="BG144" s="715"/>
      <c r="BH144" s="715"/>
      <c r="BI144" s="715"/>
      <c r="BJ144" s="715"/>
      <c r="BK144" s="715"/>
      <c r="BL144" s="715"/>
      <c r="BM144" s="715"/>
      <c r="BN144" s="715"/>
      <c r="BO144" s="715"/>
      <c r="BP144" s="715"/>
      <c r="BQ144" s="715"/>
      <c r="BR144" s="715"/>
      <c r="BS144" s="715"/>
      <c r="BT144" s="715"/>
      <c r="BU144" s="715"/>
      <c r="BV144" s="715"/>
      <c r="BW144" s="715"/>
      <c r="BX144" s="715"/>
      <c r="BY144" s="715"/>
      <c r="BZ144" s="715"/>
      <c r="CA144" s="715"/>
      <c r="CB144" s="715"/>
      <c r="CC144" s="715"/>
      <c r="CD144" s="715"/>
      <c r="CE144" s="715"/>
      <c r="CF144" s="715"/>
      <c r="CG144" s="715"/>
      <c r="CH144" s="715"/>
      <c r="CI144" s="715"/>
      <c r="CJ144" s="715"/>
      <c r="CK144" s="715"/>
      <c r="CL144" s="715"/>
      <c r="CM144" s="715"/>
      <c r="CN144" s="715"/>
      <c r="CO144" s="715"/>
      <c r="CP144" s="715"/>
      <c r="CQ144" s="715"/>
      <c r="CR144" s="715"/>
      <c r="CS144" s="715"/>
      <c r="CT144" s="715"/>
      <c r="CU144" s="715"/>
      <c r="CV144" s="715"/>
      <c r="CW144" s="715"/>
      <c r="CX144" s="715"/>
      <c r="CY144" s="715"/>
      <c r="CZ144" s="715"/>
      <c r="DA144" s="715"/>
      <c r="DB144" s="715"/>
      <c r="DC144" s="715"/>
      <c r="DD144" s="715"/>
      <c r="DE144" s="715"/>
      <c r="DF144" s="715"/>
      <c r="DG144" s="715"/>
      <c r="DH144" s="715"/>
      <c r="DI144" s="715"/>
      <c r="DJ144" s="715"/>
      <c r="DK144" s="715"/>
      <c r="DL144" s="715"/>
      <c r="DM144" s="715"/>
      <c r="DN144" s="715"/>
      <c r="DO144" s="715"/>
      <c r="DP144" s="715"/>
      <c r="DQ144" s="715"/>
      <c r="DR144" s="715"/>
      <c r="DS144" s="715"/>
      <c r="DT144" s="715"/>
      <c r="DU144" s="715"/>
      <c r="DV144" s="715"/>
      <c r="DW144" s="715"/>
      <c r="DX144" s="715"/>
      <c r="DY144" s="715"/>
      <c r="DZ144" s="715"/>
      <c r="EA144" s="715"/>
      <c r="EB144" s="715"/>
      <c r="EC144" s="715"/>
      <c r="ED144" s="715"/>
      <c r="EE144" s="715"/>
      <c r="EF144" s="715"/>
      <c r="EG144" s="715"/>
      <c r="EH144" s="715"/>
      <c r="EI144" s="715"/>
      <c r="EJ144" s="715"/>
      <c r="EK144" s="715"/>
      <c r="EL144" s="715"/>
      <c r="EM144" s="715"/>
      <c r="EN144" s="715"/>
      <c r="EO144" s="715"/>
      <c r="EP144" s="715"/>
      <c r="EQ144" s="715"/>
      <c r="ER144" s="715"/>
      <c r="ES144" s="715"/>
      <c r="ET144" s="715"/>
      <c r="EU144" s="715"/>
      <c r="EV144" s="715"/>
      <c r="EW144" s="715"/>
      <c r="EX144" s="715"/>
      <c r="EY144" s="715"/>
      <c r="EZ144" s="715"/>
      <c r="FA144" s="715"/>
      <c r="FB144" s="715"/>
      <c r="FC144" s="715"/>
      <c r="FD144" s="715"/>
      <c r="FE144" s="715"/>
      <c r="FF144" s="715"/>
      <c r="FG144" s="715"/>
      <c r="FH144" s="715"/>
      <c r="FI144" s="715"/>
      <c r="FJ144" s="715"/>
      <c r="FK144" s="715"/>
      <c r="FL144" s="715"/>
      <c r="FM144" s="715"/>
      <c r="FN144" s="715"/>
      <c r="FO144" s="715"/>
      <c r="FP144" s="715"/>
      <c r="FQ144" s="715"/>
      <c r="FR144" s="715"/>
      <c r="FS144" s="715"/>
      <c r="FT144" s="715"/>
      <c r="FU144" s="715"/>
      <c r="FV144" s="715"/>
      <c r="FW144" s="715"/>
      <c r="FX144" s="715"/>
      <c r="FY144" s="715"/>
      <c r="FZ144" s="715"/>
      <c r="GA144" s="715"/>
      <c r="GB144" s="715"/>
      <c r="GC144" s="715"/>
      <c r="GD144" s="715"/>
      <c r="GE144" s="715"/>
      <c r="GF144" s="715"/>
      <c r="GG144" s="715"/>
      <c r="GH144" s="715"/>
      <c r="GI144" s="715"/>
      <c r="GJ144" s="715"/>
      <c r="GK144" s="715"/>
      <c r="GL144" s="715"/>
      <c r="GM144" s="715"/>
      <c r="GN144" s="715"/>
      <c r="GO144" s="715"/>
      <c r="GP144" s="715"/>
      <c r="GQ144" s="715"/>
      <c r="GR144" s="715"/>
      <c r="GS144" s="715"/>
      <c r="GT144" s="715"/>
      <c r="GU144" s="715"/>
      <c r="GV144" s="715"/>
      <c r="GW144" s="715"/>
      <c r="GX144" s="715"/>
      <c r="GY144" s="715"/>
      <c r="GZ144" s="715"/>
      <c r="HA144" s="715"/>
      <c r="HB144" s="715"/>
      <c r="HC144" s="715"/>
      <c r="HD144" s="715"/>
      <c r="HE144" s="715"/>
      <c r="HF144" s="715"/>
      <c r="HG144" s="715"/>
      <c r="HH144" s="715"/>
      <c r="HI144" s="715"/>
      <c r="HJ144" s="715"/>
      <c r="HK144" s="715"/>
      <c r="HL144" s="715"/>
      <c r="HM144" s="715"/>
      <c r="HN144" s="715"/>
      <c r="HO144" s="715"/>
      <c r="HP144" s="715"/>
      <c r="HQ144" s="715"/>
      <c r="HR144" s="715"/>
      <c r="HS144" s="715"/>
      <c r="HT144" s="715"/>
      <c r="HU144" s="715"/>
      <c r="HV144" s="715"/>
      <c r="HW144" s="715"/>
      <c r="HX144" s="715"/>
      <c r="HY144" s="715"/>
      <c r="HZ144" s="715"/>
      <c r="IA144" s="715"/>
      <c r="IB144" s="715"/>
      <c r="IC144" s="715"/>
      <c r="ID144" s="715"/>
      <c r="IE144" s="715"/>
      <c r="IF144" s="715"/>
      <c r="IG144" s="715"/>
      <c r="IH144" s="715"/>
      <c r="II144" s="715"/>
      <c r="IJ144" s="715"/>
      <c r="IK144" s="715"/>
      <c r="IL144" s="715"/>
      <c r="IM144" s="715"/>
      <c r="IN144" s="715"/>
      <c r="IO144" s="715"/>
      <c r="IP144" s="715"/>
      <c r="IQ144" s="715"/>
      <c r="IR144" s="715"/>
      <c r="IS144" s="715"/>
      <c r="IT144" s="715"/>
      <c r="IU144" s="715"/>
    </row>
    <row r="145" spans="1:255" s="463" customFormat="1" ht="13.5" customHeight="1">
      <c r="A145" s="750"/>
      <c r="B145" s="678"/>
      <c r="C145" s="678"/>
      <c r="D145" s="761" t="s">
        <v>5091</v>
      </c>
      <c r="E145" s="678"/>
      <c r="F145" s="758">
        <f>19.7+22.25</f>
        <v>41.95</v>
      </c>
      <c r="G145" s="703"/>
      <c r="H145" s="703"/>
      <c r="I145" s="751"/>
      <c r="J145" s="892"/>
      <c r="K145" s="890"/>
      <c r="L145" s="711"/>
      <c r="M145" s="711"/>
      <c r="N145" s="710"/>
      <c r="O145" s="893"/>
      <c r="P145" s="712"/>
      <c r="Q145" s="713"/>
      <c r="R145" s="713"/>
      <c r="S145" s="714"/>
      <c r="T145" s="715"/>
      <c r="U145" s="715"/>
      <c r="V145" s="715"/>
      <c r="W145" s="715"/>
      <c r="X145" s="715"/>
      <c r="Y145" s="715"/>
      <c r="Z145" s="715"/>
      <c r="AA145" s="715"/>
      <c r="AB145" s="715"/>
      <c r="AC145" s="715"/>
      <c r="AD145" s="715"/>
      <c r="AE145" s="715"/>
      <c r="AF145" s="715"/>
      <c r="AG145" s="715"/>
      <c r="AH145" s="715"/>
      <c r="AI145" s="715"/>
      <c r="AJ145" s="715"/>
      <c r="AK145" s="715"/>
      <c r="AL145" s="715"/>
      <c r="AM145" s="715"/>
      <c r="AN145" s="715"/>
      <c r="AO145" s="715"/>
      <c r="AP145" s="715"/>
      <c r="AQ145" s="715"/>
      <c r="AR145" s="715"/>
      <c r="AS145" s="715"/>
      <c r="AT145" s="715"/>
      <c r="AU145" s="715"/>
      <c r="AV145" s="715"/>
      <c r="AW145" s="715"/>
      <c r="AX145" s="715"/>
      <c r="AY145" s="715"/>
      <c r="AZ145" s="715"/>
      <c r="BA145" s="715"/>
      <c r="BB145" s="715"/>
      <c r="BC145" s="715"/>
      <c r="BD145" s="715"/>
      <c r="BE145" s="715"/>
      <c r="BF145" s="715"/>
      <c r="BG145" s="715"/>
      <c r="BH145" s="715"/>
      <c r="BI145" s="715"/>
      <c r="BJ145" s="715"/>
      <c r="BK145" s="715"/>
      <c r="BL145" s="715"/>
      <c r="BM145" s="715"/>
      <c r="BN145" s="715"/>
      <c r="BO145" s="715"/>
      <c r="BP145" s="715"/>
      <c r="BQ145" s="715"/>
      <c r="BR145" s="715"/>
      <c r="BS145" s="715"/>
      <c r="BT145" s="715"/>
      <c r="BU145" s="715"/>
      <c r="BV145" s="715"/>
      <c r="BW145" s="715"/>
      <c r="BX145" s="715"/>
      <c r="BY145" s="715"/>
      <c r="BZ145" s="715"/>
      <c r="CA145" s="715"/>
      <c r="CB145" s="715"/>
      <c r="CC145" s="715"/>
      <c r="CD145" s="715"/>
      <c r="CE145" s="715"/>
      <c r="CF145" s="715"/>
      <c r="CG145" s="715"/>
      <c r="CH145" s="715"/>
      <c r="CI145" s="715"/>
      <c r="CJ145" s="715"/>
      <c r="CK145" s="715"/>
      <c r="CL145" s="715"/>
      <c r="CM145" s="715"/>
      <c r="CN145" s="715"/>
      <c r="CO145" s="715"/>
      <c r="CP145" s="715"/>
      <c r="CQ145" s="715"/>
      <c r="CR145" s="715"/>
      <c r="CS145" s="715"/>
      <c r="CT145" s="715"/>
      <c r="CU145" s="715"/>
      <c r="CV145" s="715"/>
      <c r="CW145" s="715"/>
      <c r="CX145" s="715"/>
      <c r="CY145" s="715"/>
      <c r="CZ145" s="715"/>
      <c r="DA145" s="715"/>
      <c r="DB145" s="715"/>
      <c r="DC145" s="715"/>
      <c r="DD145" s="715"/>
      <c r="DE145" s="715"/>
      <c r="DF145" s="715"/>
      <c r="DG145" s="715"/>
      <c r="DH145" s="715"/>
      <c r="DI145" s="715"/>
      <c r="DJ145" s="715"/>
      <c r="DK145" s="715"/>
      <c r="DL145" s="715"/>
      <c r="DM145" s="715"/>
      <c r="DN145" s="715"/>
      <c r="DO145" s="715"/>
      <c r="DP145" s="715"/>
      <c r="DQ145" s="715"/>
      <c r="DR145" s="715"/>
      <c r="DS145" s="715"/>
      <c r="DT145" s="715"/>
      <c r="DU145" s="715"/>
      <c r="DV145" s="715"/>
      <c r="DW145" s="715"/>
      <c r="DX145" s="715"/>
      <c r="DY145" s="715"/>
      <c r="DZ145" s="715"/>
      <c r="EA145" s="715"/>
      <c r="EB145" s="715"/>
      <c r="EC145" s="715"/>
      <c r="ED145" s="715"/>
      <c r="EE145" s="715"/>
      <c r="EF145" s="715"/>
      <c r="EG145" s="715"/>
      <c r="EH145" s="715"/>
      <c r="EI145" s="715"/>
      <c r="EJ145" s="715"/>
      <c r="EK145" s="715"/>
      <c r="EL145" s="715"/>
      <c r="EM145" s="715"/>
      <c r="EN145" s="715"/>
      <c r="EO145" s="715"/>
      <c r="EP145" s="715"/>
      <c r="EQ145" s="715"/>
      <c r="ER145" s="715"/>
      <c r="ES145" s="715"/>
      <c r="ET145" s="715"/>
      <c r="EU145" s="715"/>
      <c r="EV145" s="715"/>
      <c r="EW145" s="715"/>
      <c r="EX145" s="715"/>
      <c r="EY145" s="715"/>
      <c r="EZ145" s="715"/>
      <c r="FA145" s="715"/>
      <c r="FB145" s="715"/>
      <c r="FC145" s="715"/>
      <c r="FD145" s="715"/>
      <c r="FE145" s="715"/>
      <c r="FF145" s="715"/>
      <c r="FG145" s="715"/>
      <c r="FH145" s="715"/>
      <c r="FI145" s="715"/>
      <c r="FJ145" s="715"/>
      <c r="FK145" s="715"/>
      <c r="FL145" s="715"/>
      <c r="FM145" s="715"/>
      <c r="FN145" s="715"/>
      <c r="FO145" s="715"/>
      <c r="FP145" s="715"/>
      <c r="FQ145" s="715"/>
      <c r="FR145" s="715"/>
      <c r="FS145" s="715"/>
      <c r="FT145" s="715"/>
      <c r="FU145" s="715"/>
      <c r="FV145" s="715"/>
      <c r="FW145" s="715"/>
      <c r="FX145" s="715"/>
      <c r="FY145" s="715"/>
      <c r="FZ145" s="715"/>
      <c r="GA145" s="715"/>
      <c r="GB145" s="715"/>
      <c r="GC145" s="715"/>
      <c r="GD145" s="715"/>
      <c r="GE145" s="715"/>
      <c r="GF145" s="715"/>
      <c r="GG145" s="715"/>
      <c r="GH145" s="715"/>
      <c r="GI145" s="715"/>
      <c r="GJ145" s="715"/>
      <c r="GK145" s="715"/>
      <c r="GL145" s="715"/>
      <c r="GM145" s="715"/>
      <c r="GN145" s="715"/>
      <c r="GO145" s="715"/>
      <c r="GP145" s="715"/>
      <c r="GQ145" s="715"/>
      <c r="GR145" s="715"/>
      <c r="GS145" s="715"/>
      <c r="GT145" s="715"/>
      <c r="GU145" s="715"/>
      <c r="GV145" s="715"/>
      <c r="GW145" s="715"/>
      <c r="GX145" s="715"/>
      <c r="GY145" s="715"/>
      <c r="GZ145" s="715"/>
      <c r="HA145" s="715"/>
      <c r="HB145" s="715"/>
      <c r="HC145" s="715"/>
      <c r="HD145" s="715"/>
      <c r="HE145" s="715"/>
      <c r="HF145" s="715"/>
      <c r="HG145" s="715"/>
      <c r="HH145" s="715"/>
      <c r="HI145" s="715"/>
      <c r="HJ145" s="715"/>
      <c r="HK145" s="715"/>
      <c r="HL145" s="715"/>
      <c r="HM145" s="715"/>
      <c r="HN145" s="715"/>
      <c r="HO145" s="715"/>
      <c r="HP145" s="715"/>
      <c r="HQ145" s="715"/>
      <c r="HR145" s="715"/>
      <c r="HS145" s="715"/>
      <c r="HT145" s="715"/>
      <c r="HU145" s="715"/>
      <c r="HV145" s="715"/>
      <c r="HW145" s="715"/>
      <c r="HX145" s="715"/>
      <c r="HY145" s="715"/>
      <c r="HZ145" s="715"/>
      <c r="IA145" s="715"/>
      <c r="IB145" s="715"/>
      <c r="IC145" s="715"/>
      <c r="ID145" s="715"/>
      <c r="IE145" s="715"/>
      <c r="IF145" s="715"/>
      <c r="IG145" s="715"/>
      <c r="IH145" s="715"/>
      <c r="II145" s="715"/>
      <c r="IJ145" s="715"/>
      <c r="IK145" s="715"/>
      <c r="IL145" s="715"/>
      <c r="IM145" s="715"/>
      <c r="IN145" s="715"/>
      <c r="IO145" s="715"/>
      <c r="IP145" s="715"/>
      <c r="IQ145" s="715"/>
      <c r="IR145" s="715"/>
      <c r="IS145" s="715"/>
      <c r="IT145" s="715"/>
      <c r="IU145" s="715"/>
    </row>
    <row r="146" spans="1:255" s="463" customFormat="1" ht="13.5" customHeight="1">
      <c r="A146" s="1015">
        <v>37</v>
      </c>
      <c r="B146" s="1016">
        <v>592</v>
      </c>
      <c r="C146" s="1016">
        <v>59217031</v>
      </c>
      <c r="D146" s="1016" t="s">
        <v>5092</v>
      </c>
      <c r="E146" s="1016" t="s">
        <v>194</v>
      </c>
      <c r="F146" s="541">
        <f>ROUND(SUM(F147),3)</f>
        <v>44.048000000000002</v>
      </c>
      <c r="G146" s="1042"/>
      <c r="H146" s="466">
        <f t="shared" ref="H146" si="28">ROUND(F146*G146,2)</f>
        <v>0</v>
      </c>
      <c r="I146" s="681" t="s">
        <v>5315</v>
      </c>
      <c r="J146" s="707"/>
      <c r="K146" s="707"/>
      <c r="L146" s="707"/>
      <c r="M146" s="707"/>
      <c r="N146" s="710"/>
      <c r="O146" s="893"/>
      <c r="P146" s="712"/>
      <c r="Q146" s="713"/>
      <c r="R146" s="713"/>
      <c r="S146" s="714"/>
      <c r="T146" s="715"/>
      <c r="U146" s="716"/>
      <c r="V146" s="715"/>
      <c r="W146" s="715"/>
      <c r="X146" s="715"/>
      <c r="Y146" s="715"/>
      <c r="Z146" s="715"/>
      <c r="AA146" s="715"/>
      <c r="AB146" s="715"/>
      <c r="AC146" s="715"/>
      <c r="AD146" s="715"/>
      <c r="AE146" s="715"/>
      <c r="AF146" s="715"/>
      <c r="AG146" s="715"/>
      <c r="AH146" s="715"/>
      <c r="AI146" s="715"/>
      <c r="AJ146" s="715"/>
      <c r="AK146" s="715"/>
      <c r="AL146" s="715"/>
      <c r="AM146" s="715"/>
      <c r="AN146" s="715"/>
      <c r="AO146" s="715"/>
      <c r="AP146" s="715"/>
      <c r="AQ146" s="715"/>
      <c r="AR146" s="715"/>
      <c r="AS146" s="715"/>
      <c r="AT146" s="715"/>
      <c r="AU146" s="715"/>
      <c r="AV146" s="715"/>
      <c r="AW146" s="715"/>
      <c r="AX146" s="715"/>
      <c r="AY146" s="715"/>
      <c r="AZ146" s="715"/>
      <c r="BA146" s="715"/>
      <c r="BB146" s="715"/>
      <c r="BC146" s="715"/>
      <c r="BD146" s="715"/>
      <c r="BE146" s="715"/>
      <c r="BF146" s="715"/>
      <c r="BG146" s="715"/>
      <c r="BH146" s="715"/>
      <c r="BI146" s="715"/>
      <c r="BJ146" s="715"/>
      <c r="BK146" s="715"/>
      <c r="BL146" s="715"/>
      <c r="BM146" s="715"/>
      <c r="BN146" s="715"/>
      <c r="BO146" s="715"/>
      <c r="BP146" s="715"/>
      <c r="BQ146" s="715"/>
      <c r="BR146" s="715"/>
      <c r="BS146" s="715"/>
      <c r="BT146" s="715"/>
      <c r="BU146" s="715"/>
      <c r="BV146" s="715"/>
      <c r="BW146" s="715"/>
      <c r="BX146" s="715"/>
      <c r="BY146" s="715"/>
      <c r="BZ146" s="715"/>
      <c r="CA146" s="715"/>
      <c r="CB146" s="715"/>
      <c r="CC146" s="715"/>
      <c r="CD146" s="715"/>
      <c r="CE146" s="715"/>
      <c r="CF146" s="715"/>
      <c r="CG146" s="715"/>
      <c r="CH146" s="715"/>
      <c r="CI146" s="715"/>
      <c r="CJ146" s="715"/>
      <c r="CK146" s="715"/>
      <c r="CL146" s="715"/>
      <c r="CM146" s="715"/>
      <c r="CN146" s="715"/>
      <c r="CO146" s="715"/>
      <c r="CP146" s="715"/>
      <c r="CQ146" s="715"/>
      <c r="CR146" s="715"/>
      <c r="CS146" s="715"/>
      <c r="CT146" s="715"/>
      <c r="CU146" s="715"/>
      <c r="CV146" s="715"/>
      <c r="CW146" s="715"/>
      <c r="CX146" s="715"/>
      <c r="CY146" s="715"/>
      <c r="CZ146" s="715"/>
      <c r="DA146" s="715"/>
      <c r="DB146" s="715"/>
      <c r="DC146" s="715"/>
      <c r="DD146" s="715"/>
      <c r="DE146" s="715"/>
      <c r="DF146" s="715"/>
      <c r="DG146" s="715"/>
      <c r="DH146" s="715"/>
      <c r="DI146" s="715"/>
      <c r="DJ146" s="715"/>
      <c r="DK146" s="715"/>
      <c r="DL146" s="715"/>
      <c r="DM146" s="715"/>
      <c r="DN146" s="715"/>
      <c r="DO146" s="715"/>
      <c r="DP146" s="715"/>
      <c r="DQ146" s="715"/>
      <c r="DR146" s="715"/>
      <c r="DS146" s="715"/>
      <c r="DT146" s="715"/>
      <c r="DU146" s="715"/>
      <c r="DV146" s="715"/>
      <c r="DW146" s="715"/>
      <c r="DX146" s="715"/>
      <c r="DY146" s="715"/>
      <c r="DZ146" s="715"/>
      <c r="EA146" s="715"/>
      <c r="EB146" s="715"/>
      <c r="EC146" s="715"/>
      <c r="ED146" s="715"/>
      <c r="EE146" s="715"/>
      <c r="EF146" s="715"/>
      <c r="EG146" s="715"/>
      <c r="EH146" s="715"/>
      <c r="EI146" s="715"/>
      <c r="EJ146" s="715"/>
      <c r="EK146" s="715"/>
      <c r="EL146" s="715"/>
      <c r="EM146" s="715"/>
      <c r="EN146" s="715"/>
      <c r="EO146" s="715"/>
      <c r="EP146" s="715"/>
      <c r="EQ146" s="715"/>
      <c r="ER146" s="715"/>
      <c r="ES146" s="715"/>
      <c r="ET146" s="715"/>
      <c r="EU146" s="715"/>
      <c r="EV146" s="715"/>
      <c r="EW146" s="715"/>
      <c r="EX146" s="715"/>
      <c r="EY146" s="715"/>
      <c r="EZ146" s="715"/>
      <c r="FA146" s="715"/>
      <c r="FB146" s="715"/>
      <c r="FC146" s="715"/>
      <c r="FD146" s="715"/>
      <c r="FE146" s="715"/>
      <c r="FF146" s="715"/>
      <c r="FG146" s="715"/>
      <c r="FH146" s="715"/>
      <c r="FI146" s="715"/>
      <c r="FJ146" s="715"/>
      <c r="FK146" s="715"/>
      <c r="FL146" s="715"/>
      <c r="FM146" s="715"/>
      <c r="FN146" s="715"/>
      <c r="FO146" s="715"/>
      <c r="FP146" s="715"/>
      <c r="FQ146" s="715"/>
      <c r="FR146" s="715"/>
      <c r="FS146" s="715"/>
      <c r="FT146" s="715"/>
      <c r="FU146" s="715"/>
      <c r="FV146" s="715"/>
      <c r="FW146" s="715"/>
      <c r="FX146" s="715"/>
      <c r="FY146" s="715"/>
      <c r="FZ146" s="715"/>
      <c r="GA146" s="715"/>
      <c r="GB146" s="715"/>
      <c r="GC146" s="715"/>
      <c r="GD146" s="715"/>
      <c r="GE146" s="715"/>
      <c r="GF146" s="715"/>
      <c r="GG146" s="715"/>
      <c r="GH146" s="715"/>
      <c r="GI146" s="715"/>
      <c r="GJ146" s="715"/>
      <c r="GK146" s="715"/>
      <c r="GL146" s="715"/>
      <c r="GM146" s="715"/>
      <c r="GN146" s="715"/>
      <c r="GO146" s="715"/>
      <c r="GP146" s="715"/>
      <c r="GQ146" s="715"/>
      <c r="GR146" s="715"/>
      <c r="GS146" s="715"/>
      <c r="GT146" s="715"/>
      <c r="GU146" s="715"/>
      <c r="GV146" s="715"/>
      <c r="GW146" s="715"/>
      <c r="GX146" s="715"/>
      <c r="GY146" s="715"/>
      <c r="GZ146" s="715"/>
      <c r="HA146" s="715"/>
      <c r="HB146" s="715"/>
      <c r="HC146" s="715"/>
      <c r="HD146" s="715"/>
      <c r="HE146" s="715"/>
      <c r="HF146" s="715"/>
      <c r="HG146" s="715"/>
      <c r="HH146" s="715"/>
      <c r="HI146" s="715"/>
      <c r="HJ146" s="715"/>
      <c r="HK146" s="715"/>
      <c r="HL146" s="715"/>
      <c r="HM146" s="715"/>
      <c r="HN146" s="715"/>
      <c r="HO146" s="715"/>
      <c r="HP146" s="715"/>
      <c r="HQ146" s="715"/>
      <c r="HR146" s="715"/>
      <c r="HS146" s="715"/>
      <c r="HT146" s="715"/>
      <c r="HU146" s="715"/>
      <c r="HV146" s="715"/>
      <c r="HW146" s="715"/>
      <c r="HX146" s="715"/>
      <c r="HY146" s="715"/>
      <c r="HZ146" s="715"/>
      <c r="IA146" s="715"/>
      <c r="IB146" s="715"/>
      <c r="IC146" s="715"/>
      <c r="ID146" s="715"/>
      <c r="IE146" s="715"/>
      <c r="IF146" s="715"/>
      <c r="IG146" s="715"/>
      <c r="IH146" s="715"/>
      <c r="II146" s="715"/>
      <c r="IJ146" s="715"/>
      <c r="IK146" s="715"/>
      <c r="IL146" s="715"/>
      <c r="IM146" s="715"/>
      <c r="IN146" s="715"/>
      <c r="IO146" s="715"/>
      <c r="IP146" s="715"/>
      <c r="IQ146" s="715"/>
      <c r="IR146" s="715"/>
      <c r="IS146" s="715"/>
      <c r="IT146" s="715"/>
      <c r="IU146" s="715"/>
    </row>
    <row r="147" spans="1:255" s="463" customFormat="1" ht="13.5" customHeight="1">
      <c r="A147" s="1015"/>
      <c r="B147" s="1016"/>
      <c r="C147" s="1016"/>
      <c r="D147" s="1018" t="s">
        <v>5093</v>
      </c>
      <c r="E147" s="1019"/>
      <c r="F147" s="1020">
        <f>(19.7+22.25)*1.05</f>
        <v>44.047500000000007</v>
      </c>
      <c r="G147" s="1017"/>
      <c r="H147" s="1017"/>
      <c r="I147" s="1021"/>
      <c r="J147" s="715"/>
      <c r="K147" s="707"/>
      <c r="L147" s="707"/>
      <c r="M147" s="707"/>
      <c r="N147" s="710"/>
      <c r="O147" s="893"/>
      <c r="P147" s="712"/>
      <c r="Q147" s="713"/>
      <c r="R147" s="713"/>
      <c r="S147" s="714"/>
      <c r="T147" s="715"/>
      <c r="U147" s="716"/>
      <c r="V147" s="715"/>
      <c r="W147" s="715"/>
      <c r="X147" s="715"/>
      <c r="Y147" s="715"/>
      <c r="Z147" s="715"/>
      <c r="AA147" s="715"/>
      <c r="AB147" s="715"/>
      <c r="AC147" s="715"/>
      <c r="AD147" s="715"/>
      <c r="AE147" s="715"/>
      <c r="AF147" s="715"/>
      <c r="AG147" s="715"/>
      <c r="AH147" s="715"/>
      <c r="AI147" s="715"/>
      <c r="AJ147" s="715"/>
      <c r="AK147" s="715"/>
      <c r="AL147" s="715"/>
      <c r="AM147" s="715"/>
      <c r="AN147" s="715"/>
      <c r="AO147" s="715"/>
      <c r="AP147" s="715"/>
      <c r="AQ147" s="715"/>
      <c r="AR147" s="715"/>
      <c r="AS147" s="715"/>
      <c r="AT147" s="715"/>
      <c r="AU147" s="715"/>
      <c r="AV147" s="715"/>
      <c r="AW147" s="715"/>
      <c r="AX147" s="715"/>
      <c r="AY147" s="715"/>
      <c r="AZ147" s="715"/>
      <c r="BA147" s="715"/>
      <c r="BB147" s="715"/>
      <c r="BC147" s="715"/>
      <c r="BD147" s="715"/>
      <c r="BE147" s="715"/>
      <c r="BF147" s="715"/>
      <c r="BG147" s="715"/>
      <c r="BH147" s="715"/>
      <c r="BI147" s="715"/>
      <c r="BJ147" s="715"/>
      <c r="BK147" s="715"/>
      <c r="BL147" s="715"/>
      <c r="BM147" s="715"/>
      <c r="BN147" s="715"/>
      <c r="BO147" s="715"/>
      <c r="BP147" s="715"/>
      <c r="BQ147" s="715"/>
      <c r="BR147" s="715"/>
      <c r="BS147" s="715"/>
      <c r="BT147" s="715"/>
      <c r="BU147" s="715"/>
      <c r="BV147" s="715"/>
      <c r="BW147" s="715"/>
      <c r="BX147" s="715"/>
      <c r="BY147" s="715"/>
      <c r="BZ147" s="715"/>
      <c r="CA147" s="715"/>
      <c r="CB147" s="715"/>
      <c r="CC147" s="715"/>
      <c r="CD147" s="715"/>
      <c r="CE147" s="715"/>
      <c r="CF147" s="715"/>
      <c r="CG147" s="715"/>
      <c r="CH147" s="715"/>
      <c r="CI147" s="715"/>
      <c r="CJ147" s="715"/>
      <c r="CK147" s="715"/>
      <c r="CL147" s="715"/>
      <c r="CM147" s="715"/>
      <c r="CN147" s="715"/>
      <c r="CO147" s="715"/>
      <c r="CP147" s="715"/>
      <c r="CQ147" s="715"/>
      <c r="CR147" s="715"/>
      <c r="CS147" s="715"/>
      <c r="CT147" s="715"/>
      <c r="CU147" s="715"/>
      <c r="CV147" s="715"/>
      <c r="CW147" s="715"/>
      <c r="CX147" s="715"/>
      <c r="CY147" s="715"/>
      <c r="CZ147" s="715"/>
      <c r="DA147" s="715"/>
      <c r="DB147" s="715"/>
      <c r="DC147" s="715"/>
      <c r="DD147" s="715"/>
      <c r="DE147" s="715"/>
      <c r="DF147" s="715"/>
      <c r="DG147" s="715"/>
      <c r="DH147" s="715"/>
      <c r="DI147" s="715"/>
      <c r="DJ147" s="715"/>
      <c r="DK147" s="715"/>
      <c r="DL147" s="715"/>
      <c r="DM147" s="715"/>
      <c r="DN147" s="715"/>
      <c r="DO147" s="715"/>
      <c r="DP147" s="715"/>
      <c r="DQ147" s="715"/>
      <c r="DR147" s="715"/>
      <c r="DS147" s="715"/>
      <c r="DT147" s="715"/>
      <c r="DU147" s="715"/>
      <c r="DV147" s="715"/>
      <c r="DW147" s="715"/>
      <c r="DX147" s="715"/>
      <c r="DY147" s="715"/>
      <c r="DZ147" s="715"/>
      <c r="EA147" s="715"/>
      <c r="EB147" s="715"/>
      <c r="EC147" s="715"/>
      <c r="ED147" s="715"/>
      <c r="EE147" s="715"/>
      <c r="EF147" s="715"/>
      <c r="EG147" s="715"/>
      <c r="EH147" s="715"/>
      <c r="EI147" s="715"/>
      <c r="EJ147" s="715"/>
      <c r="EK147" s="715"/>
      <c r="EL147" s="715"/>
      <c r="EM147" s="715"/>
      <c r="EN147" s="715"/>
      <c r="EO147" s="715"/>
      <c r="EP147" s="715"/>
      <c r="EQ147" s="715"/>
      <c r="ER147" s="715"/>
      <c r="ES147" s="715"/>
      <c r="ET147" s="715"/>
      <c r="EU147" s="715"/>
      <c r="EV147" s="715"/>
      <c r="EW147" s="715"/>
      <c r="EX147" s="715"/>
      <c r="EY147" s="715"/>
      <c r="EZ147" s="715"/>
      <c r="FA147" s="715"/>
      <c r="FB147" s="715"/>
      <c r="FC147" s="715"/>
      <c r="FD147" s="715"/>
      <c r="FE147" s="715"/>
      <c r="FF147" s="715"/>
      <c r="FG147" s="715"/>
      <c r="FH147" s="715"/>
      <c r="FI147" s="715"/>
      <c r="FJ147" s="715"/>
      <c r="FK147" s="715"/>
      <c r="FL147" s="715"/>
      <c r="FM147" s="715"/>
      <c r="FN147" s="715"/>
      <c r="FO147" s="715"/>
      <c r="FP147" s="715"/>
      <c r="FQ147" s="715"/>
      <c r="FR147" s="715"/>
      <c r="FS147" s="715"/>
      <c r="FT147" s="715"/>
      <c r="FU147" s="715"/>
      <c r="FV147" s="715"/>
      <c r="FW147" s="715"/>
      <c r="FX147" s="715"/>
      <c r="FY147" s="715"/>
      <c r="FZ147" s="715"/>
      <c r="GA147" s="715"/>
      <c r="GB147" s="715"/>
      <c r="GC147" s="715"/>
      <c r="GD147" s="715"/>
      <c r="GE147" s="715"/>
      <c r="GF147" s="715"/>
      <c r="GG147" s="715"/>
      <c r="GH147" s="715"/>
      <c r="GI147" s="715"/>
      <c r="GJ147" s="715"/>
      <c r="GK147" s="715"/>
      <c r="GL147" s="715"/>
      <c r="GM147" s="715"/>
      <c r="GN147" s="715"/>
      <c r="GO147" s="715"/>
      <c r="GP147" s="715"/>
      <c r="GQ147" s="715"/>
      <c r="GR147" s="715"/>
      <c r="GS147" s="715"/>
      <c r="GT147" s="715"/>
      <c r="GU147" s="715"/>
      <c r="GV147" s="715"/>
      <c r="GW147" s="715"/>
      <c r="GX147" s="715"/>
      <c r="GY147" s="715"/>
      <c r="GZ147" s="715"/>
      <c r="HA147" s="715"/>
      <c r="HB147" s="715"/>
      <c r="HC147" s="715"/>
      <c r="HD147" s="715"/>
      <c r="HE147" s="715"/>
      <c r="HF147" s="715"/>
      <c r="HG147" s="715"/>
      <c r="HH147" s="715"/>
      <c r="HI147" s="715"/>
      <c r="HJ147" s="715"/>
      <c r="HK147" s="715"/>
      <c r="HL147" s="715"/>
      <c r="HM147" s="715"/>
      <c r="HN147" s="715"/>
      <c r="HO147" s="715"/>
      <c r="HP147" s="715"/>
      <c r="HQ147" s="715"/>
      <c r="HR147" s="715"/>
      <c r="HS147" s="715"/>
      <c r="HT147" s="715"/>
      <c r="HU147" s="715"/>
      <c r="HV147" s="715"/>
      <c r="HW147" s="715"/>
      <c r="HX147" s="715"/>
      <c r="HY147" s="715"/>
      <c r="HZ147" s="715"/>
      <c r="IA147" s="715"/>
      <c r="IB147" s="715"/>
      <c r="IC147" s="715"/>
      <c r="ID147" s="715"/>
      <c r="IE147" s="715"/>
      <c r="IF147" s="715"/>
      <c r="IG147" s="715"/>
      <c r="IH147" s="715"/>
      <c r="II147" s="715"/>
      <c r="IJ147" s="715"/>
      <c r="IK147" s="715"/>
      <c r="IL147" s="715"/>
      <c r="IM147" s="715"/>
      <c r="IN147" s="715"/>
      <c r="IO147" s="715"/>
      <c r="IP147" s="715"/>
      <c r="IQ147" s="715"/>
      <c r="IR147" s="715"/>
      <c r="IS147" s="715"/>
      <c r="IT147" s="715"/>
      <c r="IU147" s="715"/>
    </row>
    <row r="148" spans="1:255" s="463" customFormat="1" ht="27" customHeight="1">
      <c r="A148" s="1015"/>
      <c r="B148" s="1016"/>
      <c r="C148" s="1016"/>
      <c r="D148" s="1018" t="s">
        <v>5094</v>
      </c>
      <c r="E148" s="1019"/>
      <c r="F148" s="1020"/>
      <c r="G148" s="1017"/>
      <c r="H148" s="1017"/>
      <c r="I148" s="1021"/>
      <c r="J148" s="707"/>
      <c r="K148" s="707"/>
      <c r="L148" s="707"/>
      <c r="M148" s="707"/>
      <c r="N148" s="710"/>
      <c r="O148" s="711"/>
      <c r="P148" s="712"/>
      <c r="Q148" s="713"/>
      <c r="R148" s="713"/>
      <c r="S148" s="714"/>
      <c r="T148" s="715"/>
      <c r="U148" s="716"/>
      <c r="V148" s="715"/>
      <c r="W148" s="715"/>
      <c r="X148" s="715"/>
      <c r="Y148" s="715"/>
      <c r="Z148" s="715"/>
      <c r="AA148" s="715"/>
      <c r="AB148" s="715"/>
      <c r="AC148" s="715"/>
      <c r="AD148" s="715"/>
      <c r="AE148" s="715"/>
      <c r="AF148" s="715"/>
      <c r="AG148" s="715"/>
      <c r="AH148" s="715"/>
      <c r="AI148" s="715"/>
      <c r="AJ148" s="715"/>
      <c r="AK148" s="715"/>
      <c r="AL148" s="715"/>
      <c r="AM148" s="715"/>
      <c r="AN148" s="715"/>
      <c r="AO148" s="715"/>
      <c r="AP148" s="715"/>
      <c r="AQ148" s="715"/>
      <c r="AR148" s="715"/>
      <c r="AS148" s="715"/>
      <c r="AT148" s="715"/>
      <c r="AU148" s="715"/>
      <c r="AV148" s="715"/>
      <c r="AW148" s="715"/>
      <c r="AX148" s="715"/>
      <c r="AY148" s="715"/>
      <c r="AZ148" s="715"/>
      <c r="BA148" s="715"/>
      <c r="BB148" s="715"/>
      <c r="BC148" s="715"/>
      <c r="BD148" s="715"/>
      <c r="BE148" s="715"/>
      <c r="BF148" s="715"/>
      <c r="BG148" s="715"/>
      <c r="BH148" s="715"/>
      <c r="BI148" s="715"/>
      <c r="BJ148" s="715"/>
      <c r="BK148" s="715"/>
      <c r="BL148" s="715"/>
      <c r="BM148" s="715"/>
      <c r="BN148" s="715"/>
      <c r="BO148" s="715"/>
      <c r="BP148" s="715"/>
      <c r="BQ148" s="715"/>
      <c r="BR148" s="715"/>
      <c r="BS148" s="715"/>
      <c r="BT148" s="715"/>
      <c r="BU148" s="715"/>
      <c r="BV148" s="715"/>
      <c r="BW148" s="715"/>
      <c r="BX148" s="715"/>
      <c r="BY148" s="715"/>
      <c r="BZ148" s="715"/>
      <c r="CA148" s="715"/>
      <c r="CB148" s="715"/>
      <c r="CC148" s="715"/>
      <c r="CD148" s="715"/>
      <c r="CE148" s="715"/>
      <c r="CF148" s="715"/>
      <c r="CG148" s="715"/>
      <c r="CH148" s="715"/>
      <c r="CI148" s="715"/>
      <c r="CJ148" s="715"/>
      <c r="CK148" s="715"/>
      <c r="CL148" s="715"/>
      <c r="CM148" s="715"/>
      <c r="CN148" s="715"/>
      <c r="CO148" s="715"/>
      <c r="CP148" s="715"/>
      <c r="CQ148" s="715"/>
      <c r="CR148" s="715"/>
      <c r="CS148" s="715"/>
      <c r="CT148" s="715"/>
      <c r="CU148" s="715"/>
      <c r="CV148" s="715"/>
      <c r="CW148" s="715"/>
      <c r="CX148" s="715"/>
      <c r="CY148" s="715"/>
      <c r="CZ148" s="715"/>
      <c r="DA148" s="715"/>
      <c r="DB148" s="715"/>
      <c r="DC148" s="715"/>
      <c r="DD148" s="715"/>
      <c r="DE148" s="715"/>
      <c r="DF148" s="715"/>
      <c r="DG148" s="715"/>
      <c r="DH148" s="715"/>
      <c r="DI148" s="715"/>
      <c r="DJ148" s="715"/>
      <c r="DK148" s="715"/>
      <c r="DL148" s="715"/>
      <c r="DM148" s="715"/>
      <c r="DN148" s="715"/>
      <c r="DO148" s="715"/>
      <c r="DP148" s="715"/>
      <c r="DQ148" s="715"/>
      <c r="DR148" s="715"/>
      <c r="DS148" s="715"/>
      <c r="DT148" s="715"/>
      <c r="DU148" s="715"/>
      <c r="DV148" s="715"/>
      <c r="DW148" s="715"/>
      <c r="DX148" s="715"/>
      <c r="DY148" s="715"/>
      <c r="DZ148" s="715"/>
      <c r="EA148" s="715"/>
      <c r="EB148" s="715"/>
      <c r="EC148" s="715"/>
      <c r="ED148" s="715"/>
      <c r="EE148" s="715"/>
      <c r="EF148" s="715"/>
      <c r="EG148" s="715"/>
      <c r="EH148" s="715"/>
      <c r="EI148" s="715"/>
      <c r="EJ148" s="715"/>
      <c r="EK148" s="715"/>
      <c r="EL148" s="715"/>
      <c r="EM148" s="715"/>
      <c r="EN148" s="715"/>
      <c r="EO148" s="715"/>
      <c r="EP148" s="715"/>
      <c r="EQ148" s="715"/>
      <c r="ER148" s="715"/>
      <c r="ES148" s="715"/>
      <c r="ET148" s="715"/>
      <c r="EU148" s="715"/>
      <c r="EV148" s="715"/>
      <c r="EW148" s="715"/>
      <c r="EX148" s="715"/>
      <c r="EY148" s="715"/>
      <c r="EZ148" s="715"/>
      <c r="FA148" s="715"/>
      <c r="FB148" s="715"/>
      <c r="FC148" s="715"/>
      <c r="FD148" s="715"/>
      <c r="FE148" s="715"/>
      <c r="FF148" s="715"/>
      <c r="FG148" s="715"/>
      <c r="FH148" s="715"/>
      <c r="FI148" s="715"/>
      <c r="FJ148" s="715"/>
      <c r="FK148" s="715"/>
      <c r="FL148" s="715"/>
      <c r="FM148" s="715"/>
      <c r="FN148" s="715"/>
      <c r="FO148" s="715"/>
      <c r="FP148" s="715"/>
      <c r="FQ148" s="715"/>
      <c r="FR148" s="715"/>
      <c r="FS148" s="715"/>
      <c r="FT148" s="715"/>
      <c r="FU148" s="715"/>
      <c r="FV148" s="715"/>
      <c r="FW148" s="715"/>
      <c r="FX148" s="715"/>
      <c r="FY148" s="715"/>
      <c r="FZ148" s="715"/>
      <c r="GA148" s="715"/>
      <c r="GB148" s="715"/>
      <c r="GC148" s="715"/>
      <c r="GD148" s="715"/>
      <c r="GE148" s="715"/>
      <c r="GF148" s="715"/>
      <c r="GG148" s="715"/>
      <c r="GH148" s="715"/>
      <c r="GI148" s="715"/>
      <c r="GJ148" s="715"/>
      <c r="GK148" s="715"/>
      <c r="GL148" s="715"/>
      <c r="GM148" s="715"/>
      <c r="GN148" s="715"/>
      <c r="GO148" s="715"/>
      <c r="GP148" s="715"/>
      <c r="GQ148" s="715"/>
      <c r="GR148" s="715"/>
      <c r="GS148" s="715"/>
      <c r="GT148" s="715"/>
      <c r="GU148" s="715"/>
      <c r="GV148" s="715"/>
      <c r="GW148" s="715"/>
      <c r="GX148" s="715"/>
      <c r="GY148" s="715"/>
      <c r="GZ148" s="715"/>
      <c r="HA148" s="715"/>
      <c r="HB148" s="715"/>
      <c r="HC148" s="715"/>
      <c r="HD148" s="715"/>
      <c r="HE148" s="715"/>
      <c r="HF148" s="715"/>
      <c r="HG148" s="715"/>
      <c r="HH148" s="715"/>
      <c r="HI148" s="715"/>
      <c r="HJ148" s="715"/>
      <c r="HK148" s="715"/>
      <c r="HL148" s="715"/>
      <c r="HM148" s="715"/>
      <c r="HN148" s="715"/>
      <c r="HO148" s="715"/>
      <c r="HP148" s="715"/>
      <c r="HQ148" s="715"/>
      <c r="HR148" s="715"/>
      <c r="HS148" s="715"/>
      <c r="HT148" s="715"/>
      <c r="HU148" s="715"/>
      <c r="HV148" s="715"/>
      <c r="HW148" s="715"/>
      <c r="HX148" s="715"/>
      <c r="HY148" s="715"/>
      <c r="HZ148" s="715"/>
      <c r="IA148" s="715"/>
      <c r="IB148" s="715"/>
      <c r="IC148" s="715"/>
      <c r="ID148" s="715"/>
      <c r="IE148" s="715"/>
      <c r="IF148" s="715"/>
      <c r="IG148" s="715"/>
      <c r="IH148" s="715"/>
      <c r="II148" s="715"/>
      <c r="IJ148" s="715"/>
      <c r="IK148" s="715"/>
      <c r="IL148" s="715"/>
      <c r="IM148" s="715"/>
      <c r="IN148" s="715"/>
      <c r="IO148" s="715"/>
      <c r="IP148" s="715"/>
      <c r="IQ148" s="715"/>
      <c r="IR148" s="715"/>
      <c r="IS148" s="715"/>
      <c r="IT148" s="715"/>
      <c r="IU148" s="715"/>
    </row>
    <row r="149" spans="1:255" s="463" customFormat="1" ht="13.5" customHeight="1">
      <c r="A149" s="750">
        <v>38</v>
      </c>
      <c r="B149" s="678">
        <v>221</v>
      </c>
      <c r="C149" s="678">
        <v>916241113</v>
      </c>
      <c r="D149" s="678" t="s">
        <v>5437</v>
      </c>
      <c r="E149" s="678" t="s">
        <v>194</v>
      </c>
      <c r="F149" s="541">
        <f>ROUND(SUM(F150),3)</f>
        <v>9.1999999999999993</v>
      </c>
      <c r="G149" s="952"/>
      <c r="H149" s="466">
        <f t="shared" ref="H149" si="29">ROUND(F149*G149,2)</f>
        <v>0</v>
      </c>
      <c r="I149" s="751" t="s">
        <v>5315</v>
      </c>
      <c r="J149" s="889"/>
      <c r="K149" s="890"/>
      <c r="L149" s="711"/>
      <c r="M149" s="711"/>
      <c r="N149" s="710"/>
      <c r="O149" s="891"/>
      <c r="P149" s="712"/>
      <c r="Q149" s="713"/>
      <c r="R149" s="713"/>
      <c r="S149" s="714"/>
      <c r="T149" s="715"/>
      <c r="U149" s="715"/>
      <c r="V149" s="715"/>
      <c r="W149" s="715"/>
      <c r="X149" s="715"/>
      <c r="Y149" s="715"/>
      <c r="Z149" s="715"/>
      <c r="AA149" s="715"/>
      <c r="AB149" s="715"/>
      <c r="AC149" s="715"/>
      <c r="AD149" s="715"/>
      <c r="AE149" s="715"/>
      <c r="AF149" s="715"/>
      <c r="AG149" s="715"/>
      <c r="AH149" s="715"/>
      <c r="AI149" s="715"/>
      <c r="AJ149" s="715"/>
      <c r="AK149" s="715"/>
      <c r="AL149" s="715"/>
      <c r="AM149" s="715"/>
      <c r="AN149" s="715"/>
      <c r="AO149" s="715"/>
      <c r="AP149" s="715"/>
      <c r="AQ149" s="715"/>
      <c r="AR149" s="715"/>
      <c r="AS149" s="715"/>
      <c r="AT149" s="715"/>
      <c r="AU149" s="715"/>
      <c r="AV149" s="715"/>
      <c r="AW149" s="715"/>
      <c r="AX149" s="715"/>
      <c r="AY149" s="715"/>
      <c r="AZ149" s="715"/>
      <c r="BA149" s="715"/>
      <c r="BB149" s="715"/>
      <c r="BC149" s="715"/>
      <c r="BD149" s="715"/>
      <c r="BE149" s="715"/>
      <c r="BF149" s="715"/>
      <c r="BG149" s="715"/>
      <c r="BH149" s="715"/>
      <c r="BI149" s="715"/>
      <c r="BJ149" s="715"/>
      <c r="BK149" s="715"/>
      <c r="BL149" s="715"/>
      <c r="BM149" s="715"/>
      <c r="BN149" s="715"/>
      <c r="BO149" s="715"/>
      <c r="BP149" s="715"/>
      <c r="BQ149" s="715"/>
      <c r="BR149" s="715"/>
      <c r="BS149" s="715"/>
      <c r="BT149" s="715"/>
      <c r="BU149" s="715"/>
      <c r="BV149" s="715"/>
      <c r="BW149" s="715"/>
      <c r="BX149" s="715"/>
      <c r="BY149" s="715"/>
      <c r="BZ149" s="715"/>
      <c r="CA149" s="715"/>
      <c r="CB149" s="715"/>
      <c r="CC149" s="715"/>
      <c r="CD149" s="715"/>
      <c r="CE149" s="715"/>
      <c r="CF149" s="715"/>
      <c r="CG149" s="715"/>
      <c r="CH149" s="715"/>
      <c r="CI149" s="715"/>
      <c r="CJ149" s="715"/>
      <c r="CK149" s="715"/>
      <c r="CL149" s="715"/>
      <c r="CM149" s="715"/>
      <c r="CN149" s="715"/>
      <c r="CO149" s="715"/>
      <c r="CP149" s="715"/>
      <c r="CQ149" s="715"/>
      <c r="CR149" s="715"/>
      <c r="CS149" s="715"/>
      <c r="CT149" s="715"/>
      <c r="CU149" s="715"/>
      <c r="CV149" s="715"/>
      <c r="CW149" s="715"/>
      <c r="CX149" s="715"/>
      <c r="CY149" s="715"/>
      <c r="CZ149" s="715"/>
      <c r="DA149" s="715"/>
      <c r="DB149" s="715"/>
      <c r="DC149" s="715"/>
      <c r="DD149" s="715"/>
      <c r="DE149" s="715"/>
      <c r="DF149" s="715"/>
      <c r="DG149" s="715"/>
      <c r="DH149" s="715"/>
      <c r="DI149" s="715"/>
      <c r="DJ149" s="715"/>
      <c r="DK149" s="715"/>
      <c r="DL149" s="715"/>
      <c r="DM149" s="715"/>
      <c r="DN149" s="715"/>
      <c r="DO149" s="715"/>
      <c r="DP149" s="715"/>
      <c r="DQ149" s="715"/>
      <c r="DR149" s="715"/>
      <c r="DS149" s="715"/>
      <c r="DT149" s="715"/>
      <c r="DU149" s="715"/>
      <c r="DV149" s="715"/>
      <c r="DW149" s="715"/>
      <c r="DX149" s="715"/>
      <c r="DY149" s="715"/>
      <c r="DZ149" s="715"/>
      <c r="EA149" s="715"/>
      <c r="EB149" s="715"/>
      <c r="EC149" s="715"/>
      <c r="ED149" s="715"/>
      <c r="EE149" s="715"/>
      <c r="EF149" s="715"/>
      <c r="EG149" s="715"/>
      <c r="EH149" s="715"/>
      <c r="EI149" s="715"/>
      <c r="EJ149" s="715"/>
      <c r="EK149" s="715"/>
      <c r="EL149" s="715"/>
      <c r="EM149" s="715"/>
      <c r="EN149" s="715"/>
      <c r="EO149" s="715"/>
      <c r="EP149" s="715"/>
      <c r="EQ149" s="715"/>
      <c r="ER149" s="715"/>
      <c r="ES149" s="715"/>
      <c r="ET149" s="715"/>
      <c r="EU149" s="715"/>
      <c r="EV149" s="715"/>
      <c r="EW149" s="715"/>
      <c r="EX149" s="715"/>
      <c r="EY149" s="715"/>
      <c r="EZ149" s="715"/>
      <c r="FA149" s="715"/>
      <c r="FB149" s="715"/>
      <c r="FC149" s="715"/>
      <c r="FD149" s="715"/>
      <c r="FE149" s="715"/>
      <c r="FF149" s="715"/>
      <c r="FG149" s="715"/>
      <c r="FH149" s="715"/>
      <c r="FI149" s="715"/>
      <c r="FJ149" s="715"/>
      <c r="FK149" s="715"/>
      <c r="FL149" s="715"/>
      <c r="FM149" s="715"/>
      <c r="FN149" s="715"/>
      <c r="FO149" s="715"/>
      <c r="FP149" s="715"/>
      <c r="FQ149" s="715"/>
      <c r="FR149" s="715"/>
      <c r="FS149" s="715"/>
      <c r="FT149" s="715"/>
      <c r="FU149" s="715"/>
      <c r="FV149" s="715"/>
      <c r="FW149" s="715"/>
      <c r="FX149" s="715"/>
      <c r="FY149" s="715"/>
      <c r="FZ149" s="715"/>
      <c r="GA149" s="715"/>
      <c r="GB149" s="715"/>
      <c r="GC149" s="715"/>
      <c r="GD149" s="715"/>
      <c r="GE149" s="715"/>
      <c r="GF149" s="715"/>
      <c r="GG149" s="715"/>
      <c r="GH149" s="715"/>
      <c r="GI149" s="715"/>
      <c r="GJ149" s="715"/>
      <c r="GK149" s="715"/>
      <c r="GL149" s="715"/>
      <c r="GM149" s="715"/>
      <c r="GN149" s="715"/>
      <c r="GO149" s="715"/>
      <c r="GP149" s="715"/>
      <c r="GQ149" s="715"/>
      <c r="GR149" s="715"/>
      <c r="GS149" s="715"/>
      <c r="GT149" s="715"/>
      <c r="GU149" s="715"/>
      <c r="GV149" s="715"/>
      <c r="GW149" s="715"/>
      <c r="GX149" s="715"/>
      <c r="GY149" s="715"/>
      <c r="GZ149" s="715"/>
      <c r="HA149" s="715"/>
      <c r="HB149" s="715"/>
      <c r="HC149" s="715"/>
      <c r="HD149" s="715"/>
      <c r="HE149" s="715"/>
      <c r="HF149" s="715"/>
      <c r="HG149" s="715"/>
      <c r="HH149" s="715"/>
      <c r="HI149" s="715"/>
      <c r="HJ149" s="715"/>
      <c r="HK149" s="715"/>
      <c r="HL149" s="715"/>
      <c r="HM149" s="715"/>
      <c r="HN149" s="715"/>
      <c r="HO149" s="715"/>
      <c r="HP149" s="715"/>
      <c r="HQ149" s="715"/>
      <c r="HR149" s="715"/>
      <c r="HS149" s="715"/>
      <c r="HT149" s="715"/>
      <c r="HU149" s="715"/>
      <c r="HV149" s="715"/>
      <c r="HW149" s="715"/>
      <c r="HX149" s="715"/>
      <c r="HY149" s="715"/>
      <c r="HZ149" s="715"/>
      <c r="IA149" s="715"/>
      <c r="IB149" s="715"/>
      <c r="IC149" s="715"/>
      <c r="ID149" s="715"/>
      <c r="IE149" s="715"/>
      <c r="IF149" s="715"/>
      <c r="IG149" s="715"/>
      <c r="IH149" s="715"/>
      <c r="II149" s="715"/>
      <c r="IJ149" s="715"/>
      <c r="IK149" s="715"/>
      <c r="IL149" s="715"/>
      <c r="IM149" s="715"/>
      <c r="IN149" s="715"/>
      <c r="IO149" s="715"/>
      <c r="IP149" s="715"/>
      <c r="IQ149" s="715"/>
      <c r="IR149" s="715"/>
      <c r="IS149" s="715"/>
      <c r="IT149" s="715"/>
      <c r="IU149" s="715"/>
    </row>
    <row r="150" spans="1:255" s="463" customFormat="1" ht="13.5" customHeight="1">
      <c r="A150" s="750"/>
      <c r="B150" s="678"/>
      <c r="C150" s="678"/>
      <c r="D150" s="761" t="s">
        <v>5095</v>
      </c>
      <c r="E150" s="678"/>
      <c r="F150" s="758">
        <f>9.2</f>
        <v>9.1999999999999993</v>
      </c>
      <c r="G150" s="703"/>
      <c r="H150" s="703"/>
      <c r="I150" s="751"/>
      <c r="J150" s="892"/>
      <c r="K150" s="890"/>
      <c r="L150" s="711"/>
      <c r="M150" s="711"/>
      <c r="N150" s="710"/>
      <c r="O150" s="893"/>
      <c r="P150" s="712"/>
      <c r="Q150" s="713"/>
      <c r="R150" s="713"/>
      <c r="S150" s="714"/>
      <c r="T150" s="715"/>
      <c r="U150" s="715"/>
      <c r="V150" s="715"/>
      <c r="W150" s="715"/>
      <c r="X150" s="715"/>
      <c r="Y150" s="715"/>
      <c r="Z150" s="715"/>
      <c r="AA150" s="715"/>
      <c r="AB150" s="715"/>
      <c r="AC150" s="715"/>
      <c r="AD150" s="715"/>
      <c r="AE150" s="715"/>
      <c r="AF150" s="715"/>
      <c r="AG150" s="715"/>
      <c r="AH150" s="715"/>
      <c r="AI150" s="715"/>
      <c r="AJ150" s="715"/>
      <c r="AK150" s="715"/>
      <c r="AL150" s="715"/>
      <c r="AM150" s="715"/>
      <c r="AN150" s="715"/>
      <c r="AO150" s="715"/>
      <c r="AP150" s="715"/>
      <c r="AQ150" s="715"/>
      <c r="AR150" s="715"/>
      <c r="AS150" s="715"/>
      <c r="AT150" s="715"/>
      <c r="AU150" s="715"/>
      <c r="AV150" s="715"/>
      <c r="AW150" s="715"/>
      <c r="AX150" s="715"/>
      <c r="AY150" s="715"/>
      <c r="AZ150" s="715"/>
      <c r="BA150" s="715"/>
      <c r="BB150" s="715"/>
      <c r="BC150" s="715"/>
      <c r="BD150" s="715"/>
      <c r="BE150" s="715"/>
      <c r="BF150" s="715"/>
      <c r="BG150" s="715"/>
      <c r="BH150" s="715"/>
      <c r="BI150" s="715"/>
      <c r="BJ150" s="715"/>
      <c r="BK150" s="715"/>
      <c r="BL150" s="715"/>
      <c r="BM150" s="715"/>
      <c r="BN150" s="715"/>
      <c r="BO150" s="715"/>
      <c r="BP150" s="715"/>
      <c r="BQ150" s="715"/>
      <c r="BR150" s="715"/>
      <c r="BS150" s="715"/>
      <c r="BT150" s="715"/>
      <c r="BU150" s="715"/>
      <c r="BV150" s="715"/>
      <c r="BW150" s="715"/>
      <c r="BX150" s="715"/>
      <c r="BY150" s="715"/>
      <c r="BZ150" s="715"/>
      <c r="CA150" s="715"/>
      <c r="CB150" s="715"/>
      <c r="CC150" s="715"/>
      <c r="CD150" s="715"/>
      <c r="CE150" s="715"/>
      <c r="CF150" s="715"/>
      <c r="CG150" s="715"/>
      <c r="CH150" s="715"/>
      <c r="CI150" s="715"/>
      <c r="CJ150" s="715"/>
      <c r="CK150" s="715"/>
      <c r="CL150" s="715"/>
      <c r="CM150" s="715"/>
      <c r="CN150" s="715"/>
      <c r="CO150" s="715"/>
      <c r="CP150" s="715"/>
      <c r="CQ150" s="715"/>
      <c r="CR150" s="715"/>
      <c r="CS150" s="715"/>
      <c r="CT150" s="715"/>
      <c r="CU150" s="715"/>
      <c r="CV150" s="715"/>
      <c r="CW150" s="715"/>
      <c r="CX150" s="715"/>
      <c r="CY150" s="715"/>
      <c r="CZ150" s="715"/>
      <c r="DA150" s="715"/>
      <c r="DB150" s="715"/>
      <c r="DC150" s="715"/>
      <c r="DD150" s="715"/>
      <c r="DE150" s="715"/>
      <c r="DF150" s="715"/>
      <c r="DG150" s="715"/>
      <c r="DH150" s="715"/>
      <c r="DI150" s="715"/>
      <c r="DJ150" s="715"/>
      <c r="DK150" s="715"/>
      <c r="DL150" s="715"/>
      <c r="DM150" s="715"/>
      <c r="DN150" s="715"/>
      <c r="DO150" s="715"/>
      <c r="DP150" s="715"/>
      <c r="DQ150" s="715"/>
      <c r="DR150" s="715"/>
      <c r="DS150" s="715"/>
      <c r="DT150" s="715"/>
      <c r="DU150" s="715"/>
      <c r="DV150" s="715"/>
      <c r="DW150" s="715"/>
      <c r="DX150" s="715"/>
      <c r="DY150" s="715"/>
      <c r="DZ150" s="715"/>
      <c r="EA150" s="715"/>
      <c r="EB150" s="715"/>
      <c r="EC150" s="715"/>
      <c r="ED150" s="715"/>
      <c r="EE150" s="715"/>
      <c r="EF150" s="715"/>
      <c r="EG150" s="715"/>
      <c r="EH150" s="715"/>
      <c r="EI150" s="715"/>
      <c r="EJ150" s="715"/>
      <c r="EK150" s="715"/>
      <c r="EL150" s="715"/>
      <c r="EM150" s="715"/>
      <c r="EN150" s="715"/>
      <c r="EO150" s="715"/>
      <c r="EP150" s="715"/>
      <c r="EQ150" s="715"/>
      <c r="ER150" s="715"/>
      <c r="ES150" s="715"/>
      <c r="ET150" s="715"/>
      <c r="EU150" s="715"/>
      <c r="EV150" s="715"/>
      <c r="EW150" s="715"/>
      <c r="EX150" s="715"/>
      <c r="EY150" s="715"/>
      <c r="EZ150" s="715"/>
      <c r="FA150" s="715"/>
      <c r="FB150" s="715"/>
      <c r="FC150" s="715"/>
      <c r="FD150" s="715"/>
      <c r="FE150" s="715"/>
      <c r="FF150" s="715"/>
      <c r="FG150" s="715"/>
      <c r="FH150" s="715"/>
      <c r="FI150" s="715"/>
      <c r="FJ150" s="715"/>
      <c r="FK150" s="715"/>
      <c r="FL150" s="715"/>
      <c r="FM150" s="715"/>
      <c r="FN150" s="715"/>
      <c r="FO150" s="715"/>
      <c r="FP150" s="715"/>
      <c r="FQ150" s="715"/>
      <c r="FR150" s="715"/>
      <c r="FS150" s="715"/>
      <c r="FT150" s="715"/>
      <c r="FU150" s="715"/>
      <c r="FV150" s="715"/>
      <c r="FW150" s="715"/>
      <c r="FX150" s="715"/>
      <c r="FY150" s="715"/>
      <c r="FZ150" s="715"/>
      <c r="GA150" s="715"/>
      <c r="GB150" s="715"/>
      <c r="GC150" s="715"/>
      <c r="GD150" s="715"/>
      <c r="GE150" s="715"/>
      <c r="GF150" s="715"/>
      <c r="GG150" s="715"/>
      <c r="GH150" s="715"/>
      <c r="GI150" s="715"/>
      <c r="GJ150" s="715"/>
      <c r="GK150" s="715"/>
      <c r="GL150" s="715"/>
      <c r="GM150" s="715"/>
      <c r="GN150" s="715"/>
      <c r="GO150" s="715"/>
      <c r="GP150" s="715"/>
      <c r="GQ150" s="715"/>
      <c r="GR150" s="715"/>
      <c r="GS150" s="715"/>
      <c r="GT150" s="715"/>
      <c r="GU150" s="715"/>
      <c r="GV150" s="715"/>
      <c r="GW150" s="715"/>
      <c r="GX150" s="715"/>
      <c r="GY150" s="715"/>
      <c r="GZ150" s="715"/>
      <c r="HA150" s="715"/>
      <c r="HB150" s="715"/>
      <c r="HC150" s="715"/>
      <c r="HD150" s="715"/>
      <c r="HE150" s="715"/>
      <c r="HF150" s="715"/>
      <c r="HG150" s="715"/>
      <c r="HH150" s="715"/>
      <c r="HI150" s="715"/>
      <c r="HJ150" s="715"/>
      <c r="HK150" s="715"/>
      <c r="HL150" s="715"/>
      <c r="HM150" s="715"/>
      <c r="HN150" s="715"/>
      <c r="HO150" s="715"/>
      <c r="HP150" s="715"/>
      <c r="HQ150" s="715"/>
      <c r="HR150" s="715"/>
      <c r="HS150" s="715"/>
      <c r="HT150" s="715"/>
      <c r="HU150" s="715"/>
      <c r="HV150" s="715"/>
      <c r="HW150" s="715"/>
      <c r="HX150" s="715"/>
      <c r="HY150" s="715"/>
      <c r="HZ150" s="715"/>
      <c r="IA150" s="715"/>
      <c r="IB150" s="715"/>
      <c r="IC150" s="715"/>
      <c r="ID150" s="715"/>
      <c r="IE150" s="715"/>
      <c r="IF150" s="715"/>
      <c r="IG150" s="715"/>
      <c r="IH150" s="715"/>
      <c r="II150" s="715"/>
      <c r="IJ150" s="715"/>
      <c r="IK150" s="715"/>
      <c r="IL150" s="715"/>
      <c r="IM150" s="715"/>
      <c r="IN150" s="715"/>
      <c r="IO150" s="715"/>
      <c r="IP150" s="715"/>
      <c r="IQ150" s="715"/>
      <c r="IR150" s="715"/>
      <c r="IS150" s="715"/>
      <c r="IT150" s="715"/>
      <c r="IU150" s="715"/>
    </row>
    <row r="151" spans="1:255" s="463" customFormat="1" ht="13.5" customHeight="1">
      <c r="A151" s="1015">
        <v>39</v>
      </c>
      <c r="B151" s="1016">
        <v>583</v>
      </c>
      <c r="C151" s="1016" t="s">
        <v>5096</v>
      </c>
      <c r="D151" s="1016" t="s">
        <v>5097</v>
      </c>
      <c r="E151" s="1016" t="s">
        <v>194</v>
      </c>
      <c r="F151" s="1043">
        <f>ROUND(SUM(F152),3)</f>
        <v>1</v>
      </c>
      <c r="G151" s="1042"/>
      <c r="H151" s="466">
        <f t="shared" ref="H151" si="30">ROUND(F151*G151,2)</f>
        <v>0</v>
      </c>
      <c r="I151" s="681" t="s">
        <v>5317</v>
      </c>
      <c r="J151" s="1022"/>
      <c r="K151" s="890"/>
      <c r="L151" s="711"/>
      <c r="M151" s="711"/>
      <c r="N151" s="710"/>
      <c r="O151" s="891"/>
      <c r="P151" s="712"/>
      <c r="Q151" s="713"/>
      <c r="R151" s="713"/>
      <c r="S151" s="714"/>
      <c r="T151" s="715"/>
      <c r="U151" s="715"/>
      <c r="V151" s="715"/>
      <c r="W151" s="715"/>
      <c r="X151" s="715"/>
      <c r="Y151" s="715"/>
      <c r="Z151" s="715"/>
      <c r="AA151" s="715"/>
      <c r="AB151" s="715"/>
      <c r="AC151" s="715"/>
      <c r="AD151" s="715"/>
      <c r="AE151" s="715"/>
      <c r="AF151" s="715"/>
      <c r="AG151" s="715"/>
      <c r="AH151" s="715"/>
      <c r="AI151" s="715"/>
      <c r="AJ151" s="715"/>
      <c r="AK151" s="715"/>
      <c r="AL151" s="715"/>
      <c r="AM151" s="715"/>
      <c r="AN151" s="715"/>
      <c r="AO151" s="715"/>
      <c r="AP151" s="715"/>
      <c r="AQ151" s="715"/>
      <c r="AR151" s="715"/>
      <c r="AS151" s="715"/>
      <c r="AT151" s="715"/>
      <c r="AU151" s="715"/>
      <c r="AV151" s="715"/>
      <c r="AW151" s="715"/>
      <c r="AX151" s="715"/>
      <c r="AY151" s="715"/>
      <c r="AZ151" s="715"/>
      <c r="BA151" s="715"/>
      <c r="BB151" s="715"/>
      <c r="BC151" s="715"/>
      <c r="BD151" s="715"/>
      <c r="BE151" s="715"/>
      <c r="BF151" s="715"/>
      <c r="BG151" s="715"/>
      <c r="BH151" s="715"/>
      <c r="BI151" s="715"/>
      <c r="BJ151" s="715"/>
      <c r="BK151" s="715"/>
      <c r="BL151" s="715"/>
      <c r="BM151" s="715"/>
      <c r="BN151" s="715"/>
      <c r="BO151" s="715"/>
      <c r="BP151" s="715"/>
      <c r="BQ151" s="715"/>
      <c r="BR151" s="715"/>
      <c r="BS151" s="715"/>
      <c r="BT151" s="715"/>
      <c r="BU151" s="715"/>
      <c r="BV151" s="715"/>
      <c r="BW151" s="715"/>
      <c r="BX151" s="715"/>
      <c r="BY151" s="715"/>
      <c r="BZ151" s="715"/>
      <c r="CA151" s="715"/>
      <c r="CB151" s="715"/>
      <c r="CC151" s="715"/>
      <c r="CD151" s="715"/>
      <c r="CE151" s="715"/>
      <c r="CF151" s="715"/>
      <c r="CG151" s="715"/>
      <c r="CH151" s="715"/>
      <c r="CI151" s="715"/>
      <c r="CJ151" s="715"/>
      <c r="CK151" s="715"/>
      <c r="CL151" s="715"/>
      <c r="CM151" s="715"/>
      <c r="CN151" s="715"/>
      <c r="CO151" s="715"/>
      <c r="CP151" s="715"/>
      <c r="CQ151" s="715"/>
      <c r="CR151" s="715"/>
      <c r="CS151" s="715"/>
      <c r="CT151" s="715"/>
      <c r="CU151" s="715"/>
      <c r="CV151" s="715"/>
      <c r="CW151" s="715"/>
      <c r="CX151" s="715"/>
      <c r="CY151" s="715"/>
      <c r="CZ151" s="715"/>
      <c r="DA151" s="715"/>
      <c r="DB151" s="715"/>
      <c r="DC151" s="715"/>
      <c r="DD151" s="715"/>
      <c r="DE151" s="715"/>
      <c r="DF151" s="715"/>
      <c r="DG151" s="715"/>
      <c r="DH151" s="715"/>
      <c r="DI151" s="715"/>
      <c r="DJ151" s="715"/>
      <c r="DK151" s="715"/>
      <c r="DL151" s="715"/>
      <c r="DM151" s="715"/>
      <c r="DN151" s="715"/>
      <c r="DO151" s="715"/>
      <c r="DP151" s="715"/>
      <c r="DQ151" s="715"/>
      <c r="DR151" s="715"/>
      <c r="DS151" s="715"/>
      <c r="DT151" s="715"/>
      <c r="DU151" s="715"/>
      <c r="DV151" s="715"/>
      <c r="DW151" s="715"/>
      <c r="DX151" s="715"/>
      <c r="DY151" s="715"/>
      <c r="DZ151" s="715"/>
      <c r="EA151" s="715"/>
      <c r="EB151" s="715"/>
      <c r="EC151" s="715"/>
      <c r="ED151" s="715"/>
      <c r="EE151" s="715"/>
      <c r="EF151" s="715"/>
      <c r="EG151" s="715"/>
      <c r="EH151" s="715"/>
      <c r="EI151" s="715"/>
      <c r="EJ151" s="715"/>
      <c r="EK151" s="715"/>
      <c r="EL151" s="715"/>
      <c r="EM151" s="715"/>
      <c r="EN151" s="715"/>
      <c r="EO151" s="715"/>
      <c r="EP151" s="715"/>
      <c r="EQ151" s="715"/>
      <c r="ER151" s="715"/>
      <c r="ES151" s="715"/>
      <c r="ET151" s="715"/>
      <c r="EU151" s="715"/>
      <c r="EV151" s="715"/>
      <c r="EW151" s="715"/>
      <c r="EX151" s="715"/>
      <c r="EY151" s="715"/>
      <c r="EZ151" s="715"/>
      <c r="FA151" s="715"/>
      <c r="FB151" s="715"/>
      <c r="FC151" s="715"/>
      <c r="FD151" s="715"/>
      <c r="FE151" s="715"/>
      <c r="FF151" s="715"/>
      <c r="FG151" s="715"/>
      <c r="FH151" s="715"/>
      <c r="FI151" s="715"/>
      <c r="FJ151" s="715"/>
      <c r="FK151" s="715"/>
      <c r="FL151" s="715"/>
      <c r="FM151" s="715"/>
      <c r="FN151" s="715"/>
      <c r="FO151" s="715"/>
      <c r="FP151" s="715"/>
      <c r="FQ151" s="715"/>
      <c r="FR151" s="715"/>
      <c r="FS151" s="715"/>
      <c r="FT151" s="715"/>
      <c r="FU151" s="715"/>
      <c r="FV151" s="715"/>
      <c r="FW151" s="715"/>
      <c r="FX151" s="715"/>
      <c r="FY151" s="715"/>
      <c r="FZ151" s="715"/>
      <c r="GA151" s="715"/>
      <c r="GB151" s="715"/>
      <c r="GC151" s="715"/>
      <c r="GD151" s="715"/>
      <c r="GE151" s="715"/>
      <c r="GF151" s="715"/>
      <c r="GG151" s="715"/>
      <c r="GH151" s="715"/>
      <c r="GI151" s="715"/>
      <c r="GJ151" s="715"/>
      <c r="GK151" s="715"/>
      <c r="GL151" s="715"/>
      <c r="GM151" s="715"/>
      <c r="GN151" s="715"/>
      <c r="GO151" s="715"/>
      <c r="GP151" s="715"/>
      <c r="GQ151" s="715"/>
      <c r="GR151" s="715"/>
      <c r="GS151" s="715"/>
      <c r="GT151" s="715"/>
      <c r="GU151" s="715"/>
      <c r="GV151" s="715"/>
      <c r="GW151" s="715"/>
      <c r="GX151" s="715"/>
      <c r="GY151" s="715"/>
      <c r="GZ151" s="715"/>
      <c r="HA151" s="715"/>
      <c r="HB151" s="715"/>
      <c r="HC151" s="715"/>
      <c r="HD151" s="715"/>
      <c r="HE151" s="715"/>
      <c r="HF151" s="715"/>
      <c r="HG151" s="715"/>
      <c r="HH151" s="715"/>
      <c r="HI151" s="715"/>
      <c r="HJ151" s="715"/>
      <c r="HK151" s="715"/>
      <c r="HL151" s="715"/>
      <c r="HM151" s="715"/>
      <c r="HN151" s="715"/>
      <c r="HO151" s="715"/>
      <c r="HP151" s="715"/>
      <c r="HQ151" s="715"/>
      <c r="HR151" s="715"/>
      <c r="HS151" s="715"/>
      <c r="HT151" s="715"/>
      <c r="HU151" s="715"/>
      <c r="HV151" s="715"/>
      <c r="HW151" s="715"/>
      <c r="HX151" s="715"/>
      <c r="HY151" s="715"/>
      <c r="HZ151" s="715"/>
      <c r="IA151" s="715"/>
      <c r="IB151" s="715"/>
      <c r="IC151" s="715"/>
      <c r="ID151" s="715"/>
      <c r="IE151" s="715"/>
      <c r="IF151" s="715"/>
      <c r="IG151" s="715"/>
      <c r="IH151" s="715"/>
      <c r="II151" s="715"/>
      <c r="IJ151" s="715"/>
      <c r="IK151" s="715"/>
      <c r="IL151" s="715"/>
      <c r="IM151" s="715"/>
      <c r="IN151" s="715"/>
      <c r="IO151" s="715"/>
      <c r="IP151" s="715"/>
      <c r="IQ151" s="715"/>
      <c r="IR151" s="715"/>
      <c r="IS151" s="715"/>
      <c r="IT151" s="715"/>
      <c r="IU151" s="715"/>
    </row>
    <row r="152" spans="1:255" s="463" customFormat="1" ht="13.5" customHeight="1">
      <c r="A152" s="1015"/>
      <c r="B152" s="1016"/>
      <c r="C152" s="1016"/>
      <c r="D152" s="1018" t="s">
        <v>5098</v>
      </c>
      <c r="E152" s="1016"/>
      <c r="F152" s="1020">
        <v>1</v>
      </c>
      <c r="G152" s="1017"/>
      <c r="H152" s="1017"/>
      <c r="I152" s="681"/>
      <c r="J152" s="892"/>
      <c r="K152" s="890"/>
      <c r="L152" s="711"/>
      <c r="M152" s="711"/>
      <c r="N152" s="710"/>
      <c r="O152" s="893"/>
      <c r="P152" s="712"/>
      <c r="Q152" s="713"/>
      <c r="R152" s="713"/>
      <c r="S152" s="714"/>
      <c r="T152" s="715"/>
      <c r="U152" s="715"/>
      <c r="V152" s="715"/>
      <c r="W152" s="715"/>
      <c r="X152" s="715"/>
      <c r="Y152" s="715"/>
      <c r="Z152" s="715"/>
      <c r="AA152" s="715"/>
      <c r="AB152" s="715"/>
      <c r="AC152" s="715"/>
      <c r="AD152" s="715"/>
      <c r="AE152" s="715"/>
      <c r="AF152" s="715"/>
      <c r="AG152" s="715"/>
      <c r="AH152" s="715"/>
      <c r="AI152" s="715"/>
      <c r="AJ152" s="715"/>
      <c r="AK152" s="715"/>
      <c r="AL152" s="715"/>
      <c r="AM152" s="715"/>
      <c r="AN152" s="715"/>
      <c r="AO152" s="715"/>
      <c r="AP152" s="715"/>
      <c r="AQ152" s="715"/>
      <c r="AR152" s="715"/>
      <c r="AS152" s="715"/>
      <c r="AT152" s="715"/>
      <c r="AU152" s="715"/>
      <c r="AV152" s="715"/>
      <c r="AW152" s="715"/>
      <c r="AX152" s="715"/>
      <c r="AY152" s="715"/>
      <c r="AZ152" s="715"/>
      <c r="BA152" s="715"/>
      <c r="BB152" s="715"/>
      <c r="BC152" s="715"/>
      <c r="BD152" s="715"/>
      <c r="BE152" s="715"/>
      <c r="BF152" s="715"/>
      <c r="BG152" s="715"/>
      <c r="BH152" s="715"/>
      <c r="BI152" s="715"/>
      <c r="BJ152" s="715"/>
      <c r="BK152" s="715"/>
      <c r="BL152" s="715"/>
      <c r="BM152" s="715"/>
      <c r="BN152" s="715"/>
      <c r="BO152" s="715"/>
      <c r="BP152" s="715"/>
      <c r="BQ152" s="715"/>
      <c r="BR152" s="715"/>
      <c r="BS152" s="715"/>
      <c r="BT152" s="715"/>
      <c r="BU152" s="715"/>
      <c r="BV152" s="715"/>
      <c r="BW152" s="715"/>
      <c r="BX152" s="715"/>
      <c r="BY152" s="715"/>
      <c r="BZ152" s="715"/>
      <c r="CA152" s="715"/>
      <c r="CB152" s="715"/>
      <c r="CC152" s="715"/>
      <c r="CD152" s="715"/>
      <c r="CE152" s="715"/>
      <c r="CF152" s="715"/>
      <c r="CG152" s="715"/>
      <c r="CH152" s="715"/>
      <c r="CI152" s="715"/>
      <c r="CJ152" s="715"/>
      <c r="CK152" s="715"/>
      <c r="CL152" s="715"/>
      <c r="CM152" s="715"/>
      <c r="CN152" s="715"/>
      <c r="CO152" s="715"/>
      <c r="CP152" s="715"/>
      <c r="CQ152" s="715"/>
      <c r="CR152" s="715"/>
      <c r="CS152" s="715"/>
      <c r="CT152" s="715"/>
      <c r="CU152" s="715"/>
      <c r="CV152" s="715"/>
      <c r="CW152" s="715"/>
      <c r="CX152" s="715"/>
      <c r="CY152" s="715"/>
      <c r="CZ152" s="715"/>
      <c r="DA152" s="715"/>
      <c r="DB152" s="715"/>
      <c r="DC152" s="715"/>
      <c r="DD152" s="715"/>
      <c r="DE152" s="715"/>
      <c r="DF152" s="715"/>
      <c r="DG152" s="715"/>
      <c r="DH152" s="715"/>
      <c r="DI152" s="715"/>
      <c r="DJ152" s="715"/>
      <c r="DK152" s="715"/>
      <c r="DL152" s="715"/>
      <c r="DM152" s="715"/>
      <c r="DN152" s="715"/>
      <c r="DO152" s="715"/>
      <c r="DP152" s="715"/>
      <c r="DQ152" s="715"/>
      <c r="DR152" s="715"/>
      <c r="DS152" s="715"/>
      <c r="DT152" s="715"/>
      <c r="DU152" s="715"/>
      <c r="DV152" s="715"/>
      <c r="DW152" s="715"/>
      <c r="DX152" s="715"/>
      <c r="DY152" s="715"/>
      <c r="DZ152" s="715"/>
      <c r="EA152" s="715"/>
      <c r="EB152" s="715"/>
      <c r="EC152" s="715"/>
      <c r="ED152" s="715"/>
      <c r="EE152" s="715"/>
      <c r="EF152" s="715"/>
      <c r="EG152" s="715"/>
      <c r="EH152" s="715"/>
      <c r="EI152" s="715"/>
      <c r="EJ152" s="715"/>
      <c r="EK152" s="715"/>
      <c r="EL152" s="715"/>
      <c r="EM152" s="715"/>
      <c r="EN152" s="715"/>
      <c r="EO152" s="715"/>
      <c r="EP152" s="715"/>
      <c r="EQ152" s="715"/>
      <c r="ER152" s="715"/>
      <c r="ES152" s="715"/>
      <c r="ET152" s="715"/>
      <c r="EU152" s="715"/>
      <c r="EV152" s="715"/>
      <c r="EW152" s="715"/>
      <c r="EX152" s="715"/>
      <c r="EY152" s="715"/>
      <c r="EZ152" s="715"/>
      <c r="FA152" s="715"/>
      <c r="FB152" s="715"/>
      <c r="FC152" s="715"/>
      <c r="FD152" s="715"/>
      <c r="FE152" s="715"/>
      <c r="FF152" s="715"/>
      <c r="FG152" s="715"/>
      <c r="FH152" s="715"/>
      <c r="FI152" s="715"/>
      <c r="FJ152" s="715"/>
      <c r="FK152" s="715"/>
      <c r="FL152" s="715"/>
      <c r="FM152" s="715"/>
      <c r="FN152" s="715"/>
      <c r="FO152" s="715"/>
      <c r="FP152" s="715"/>
      <c r="FQ152" s="715"/>
      <c r="FR152" s="715"/>
      <c r="FS152" s="715"/>
      <c r="FT152" s="715"/>
      <c r="FU152" s="715"/>
      <c r="FV152" s="715"/>
      <c r="FW152" s="715"/>
      <c r="FX152" s="715"/>
      <c r="FY152" s="715"/>
      <c r="FZ152" s="715"/>
      <c r="GA152" s="715"/>
      <c r="GB152" s="715"/>
      <c r="GC152" s="715"/>
      <c r="GD152" s="715"/>
      <c r="GE152" s="715"/>
      <c r="GF152" s="715"/>
      <c r="GG152" s="715"/>
      <c r="GH152" s="715"/>
      <c r="GI152" s="715"/>
      <c r="GJ152" s="715"/>
      <c r="GK152" s="715"/>
      <c r="GL152" s="715"/>
      <c r="GM152" s="715"/>
      <c r="GN152" s="715"/>
      <c r="GO152" s="715"/>
      <c r="GP152" s="715"/>
      <c r="GQ152" s="715"/>
      <c r="GR152" s="715"/>
      <c r="GS152" s="715"/>
      <c r="GT152" s="715"/>
      <c r="GU152" s="715"/>
      <c r="GV152" s="715"/>
      <c r="GW152" s="715"/>
      <c r="GX152" s="715"/>
      <c r="GY152" s="715"/>
      <c r="GZ152" s="715"/>
      <c r="HA152" s="715"/>
      <c r="HB152" s="715"/>
      <c r="HC152" s="715"/>
      <c r="HD152" s="715"/>
      <c r="HE152" s="715"/>
      <c r="HF152" s="715"/>
      <c r="HG152" s="715"/>
      <c r="HH152" s="715"/>
      <c r="HI152" s="715"/>
      <c r="HJ152" s="715"/>
      <c r="HK152" s="715"/>
      <c r="HL152" s="715"/>
      <c r="HM152" s="715"/>
      <c r="HN152" s="715"/>
      <c r="HO152" s="715"/>
      <c r="HP152" s="715"/>
      <c r="HQ152" s="715"/>
      <c r="HR152" s="715"/>
      <c r="HS152" s="715"/>
      <c r="HT152" s="715"/>
      <c r="HU152" s="715"/>
      <c r="HV152" s="715"/>
      <c r="HW152" s="715"/>
      <c r="HX152" s="715"/>
      <c r="HY152" s="715"/>
      <c r="HZ152" s="715"/>
      <c r="IA152" s="715"/>
      <c r="IB152" s="715"/>
      <c r="IC152" s="715"/>
      <c r="ID152" s="715"/>
      <c r="IE152" s="715"/>
      <c r="IF152" s="715"/>
      <c r="IG152" s="715"/>
      <c r="IH152" s="715"/>
      <c r="II152" s="715"/>
      <c r="IJ152" s="715"/>
      <c r="IK152" s="715"/>
      <c r="IL152" s="715"/>
      <c r="IM152" s="715"/>
      <c r="IN152" s="715"/>
      <c r="IO152" s="715"/>
      <c r="IP152" s="715"/>
      <c r="IQ152" s="715"/>
      <c r="IR152" s="715"/>
      <c r="IS152" s="715"/>
      <c r="IT152" s="715"/>
      <c r="IU152" s="715"/>
    </row>
    <row r="153" spans="1:255" s="753" customFormat="1" ht="13.5" customHeight="1">
      <c r="A153" s="771">
        <v>40</v>
      </c>
      <c r="B153" s="678">
        <v>221</v>
      </c>
      <c r="C153" s="540">
        <v>916331112</v>
      </c>
      <c r="D153" s="540" t="s">
        <v>5428</v>
      </c>
      <c r="E153" s="540" t="s">
        <v>194</v>
      </c>
      <c r="F153" s="541">
        <f>ROUND(SUM(F154:F155),3)</f>
        <v>259.85000000000002</v>
      </c>
      <c r="G153" s="212"/>
      <c r="H153" s="466">
        <f t="shared" ref="H153" si="31">ROUND(F153*G153,2)</f>
        <v>0</v>
      </c>
      <c r="I153" s="494" t="s">
        <v>5315</v>
      </c>
      <c r="J153" s="1006"/>
      <c r="K153" s="845"/>
      <c r="L153" s="845"/>
      <c r="M153" s="846"/>
      <c r="N153" s="845"/>
      <c r="O153" s="847"/>
      <c r="P153" s="848"/>
      <c r="Q153" s="848"/>
      <c r="R153" s="795"/>
    </row>
    <row r="154" spans="1:255" s="753" customFormat="1" ht="40.5" customHeight="1">
      <c r="A154" s="771"/>
      <c r="B154" s="540"/>
      <c r="C154" s="540"/>
      <c r="D154" s="775" t="s">
        <v>5099</v>
      </c>
      <c r="E154" s="540"/>
      <c r="F154" s="758">
        <f>(29.8+12.4+9.5+27.9+16.2+34.65+6.65+25.5+31+20.2+4.2+12.3+13.25+0.55+5.9+42.8+4.5+24+0.5+0.5+40.25+3.6)+(6.5+2.4)</f>
        <v>375.05</v>
      </c>
      <c r="G154" s="548"/>
      <c r="H154" s="777"/>
      <c r="I154" s="494"/>
      <c r="J154" s="1006"/>
      <c r="K154" s="845"/>
      <c r="L154" s="845"/>
      <c r="M154" s="846"/>
      <c r="N154" s="845"/>
      <c r="O154" s="847"/>
      <c r="P154" s="848"/>
      <c r="Q154" s="848"/>
      <c r="R154" s="795"/>
    </row>
    <row r="155" spans="1:255" s="753" customFormat="1" ht="13.5" customHeight="1">
      <c r="A155" s="771"/>
      <c r="B155" s="540"/>
      <c r="C155" s="540"/>
      <c r="D155" s="775" t="s">
        <v>5203</v>
      </c>
      <c r="E155" s="540"/>
      <c r="F155" s="758">
        <f>-(34.65+16.2+27.9+6.65+29.8)</f>
        <v>-115.2</v>
      </c>
      <c r="G155" s="548"/>
      <c r="H155" s="777"/>
      <c r="I155" s="494"/>
      <c r="J155" s="1023"/>
      <c r="K155" s="845"/>
      <c r="L155" s="845"/>
      <c r="M155" s="846"/>
      <c r="N155" s="845"/>
      <c r="O155" s="847"/>
      <c r="P155" s="848"/>
      <c r="Q155" s="848"/>
      <c r="R155" s="795"/>
    </row>
    <row r="156" spans="1:255" s="753" customFormat="1" ht="13.5" customHeight="1">
      <c r="A156" s="1024">
        <v>41</v>
      </c>
      <c r="B156" s="1025">
        <v>592</v>
      </c>
      <c r="C156" s="1025">
        <v>59217002</v>
      </c>
      <c r="D156" s="1025" t="s">
        <v>4951</v>
      </c>
      <c r="E156" s="1025" t="s">
        <v>194</v>
      </c>
      <c r="F156" s="1043">
        <f>ROUND(SUM(F157),3)</f>
        <v>272.84300000000002</v>
      </c>
      <c r="G156" s="291"/>
      <c r="H156" s="466">
        <f t="shared" ref="H156" si="32">ROUND(F156*G156,2)</f>
        <v>0</v>
      </c>
      <c r="I156" s="681" t="s">
        <v>5315</v>
      </c>
      <c r="J156" s="1027"/>
      <c r="K156" s="1028"/>
      <c r="L156" s="1028"/>
      <c r="M156" s="846"/>
      <c r="N156" s="1029"/>
      <c r="O156" s="847"/>
      <c r="P156" s="848"/>
      <c r="Q156" s="848"/>
      <c r="R156" s="795"/>
      <c r="T156" s="796"/>
    </row>
    <row r="157" spans="1:255" s="753" customFormat="1" ht="40.5" customHeight="1">
      <c r="A157" s="1024"/>
      <c r="B157" s="1025"/>
      <c r="C157" s="1025"/>
      <c r="D157" s="1030" t="s">
        <v>5204</v>
      </c>
      <c r="E157" s="1031"/>
      <c r="F157" s="1020">
        <f>((29.8+12.4+9.5+27.9+16.2+34.65+6.65+25.5+31+20.2+4.2+12.3+13.25+0.55+5.9+42.8+4.5+24+0.5+0.5+40.25+3.6)+(6.5+2.4)-115.2)*1.05</f>
        <v>272.84250000000003</v>
      </c>
      <c r="G157" s="1026"/>
      <c r="H157" s="1032"/>
      <c r="I157" s="1033"/>
      <c r="J157" s="1028"/>
      <c r="K157" s="1028"/>
      <c r="L157" s="1028"/>
      <c r="M157" s="846"/>
      <c r="N157" s="845"/>
      <c r="O157" s="847"/>
      <c r="P157" s="848"/>
      <c r="Q157" s="848"/>
      <c r="R157" s="795"/>
      <c r="T157" s="796"/>
    </row>
    <row r="158" spans="1:255" s="463" customFormat="1" ht="13.5" customHeight="1">
      <c r="A158" s="750">
        <v>42</v>
      </c>
      <c r="B158" s="678">
        <v>221</v>
      </c>
      <c r="C158" s="678">
        <v>935112311</v>
      </c>
      <c r="D158" s="678" t="s">
        <v>5194</v>
      </c>
      <c r="E158" s="678" t="s">
        <v>194</v>
      </c>
      <c r="F158" s="541">
        <f>ROUND(SUM(F159),3)</f>
        <v>30</v>
      </c>
      <c r="G158" s="952"/>
      <c r="H158" s="466">
        <f t="shared" ref="H158" si="33">ROUND(F158*G158,2)</f>
        <v>0</v>
      </c>
      <c r="I158" s="751" t="s">
        <v>5315</v>
      </c>
      <c r="J158" s="1022"/>
      <c r="K158" s="890"/>
      <c r="L158" s="711"/>
      <c r="M158" s="711"/>
      <c r="N158" s="710"/>
      <c r="O158" s="891"/>
      <c r="P158" s="712"/>
      <c r="Q158" s="713"/>
      <c r="R158" s="713"/>
      <c r="S158" s="714"/>
      <c r="T158" s="715"/>
      <c r="U158" s="715"/>
      <c r="V158" s="715"/>
      <c r="W158" s="715"/>
      <c r="X158" s="715"/>
      <c r="Y158" s="715"/>
      <c r="Z158" s="715"/>
      <c r="AA158" s="715"/>
      <c r="AB158" s="715"/>
      <c r="AC158" s="715"/>
      <c r="AD158" s="715"/>
      <c r="AE158" s="715"/>
      <c r="AF158" s="715"/>
      <c r="AG158" s="715"/>
      <c r="AH158" s="715"/>
      <c r="AI158" s="715"/>
      <c r="AJ158" s="715"/>
      <c r="AK158" s="715"/>
      <c r="AL158" s="715"/>
      <c r="AM158" s="715"/>
      <c r="AN158" s="715"/>
      <c r="AO158" s="715"/>
      <c r="AP158" s="715"/>
      <c r="AQ158" s="715"/>
      <c r="AR158" s="715"/>
      <c r="AS158" s="715"/>
      <c r="AT158" s="715"/>
      <c r="AU158" s="715"/>
      <c r="AV158" s="715"/>
      <c r="AW158" s="715"/>
      <c r="AX158" s="715"/>
      <c r="AY158" s="715"/>
      <c r="AZ158" s="715"/>
      <c r="BA158" s="715"/>
      <c r="BB158" s="715"/>
      <c r="BC158" s="715"/>
      <c r="BD158" s="715"/>
      <c r="BE158" s="715"/>
      <c r="BF158" s="715"/>
      <c r="BG158" s="715"/>
      <c r="BH158" s="715"/>
      <c r="BI158" s="715"/>
      <c r="BJ158" s="715"/>
      <c r="BK158" s="715"/>
      <c r="BL158" s="715"/>
      <c r="BM158" s="715"/>
      <c r="BN158" s="715"/>
      <c r="BO158" s="715"/>
      <c r="BP158" s="715"/>
      <c r="BQ158" s="715"/>
      <c r="BR158" s="715"/>
      <c r="BS158" s="715"/>
      <c r="BT158" s="715"/>
      <c r="BU158" s="715"/>
      <c r="BV158" s="715"/>
      <c r="BW158" s="715"/>
      <c r="BX158" s="715"/>
      <c r="BY158" s="715"/>
      <c r="BZ158" s="715"/>
      <c r="CA158" s="715"/>
      <c r="CB158" s="715"/>
      <c r="CC158" s="715"/>
      <c r="CD158" s="715"/>
      <c r="CE158" s="715"/>
      <c r="CF158" s="715"/>
      <c r="CG158" s="715"/>
      <c r="CH158" s="715"/>
      <c r="CI158" s="715"/>
      <c r="CJ158" s="715"/>
      <c r="CK158" s="715"/>
      <c r="CL158" s="715"/>
      <c r="CM158" s="715"/>
      <c r="CN158" s="715"/>
      <c r="CO158" s="715"/>
      <c r="CP158" s="715"/>
      <c r="CQ158" s="715"/>
      <c r="CR158" s="715"/>
      <c r="CS158" s="715"/>
      <c r="CT158" s="715"/>
      <c r="CU158" s="715"/>
      <c r="CV158" s="715"/>
      <c r="CW158" s="715"/>
      <c r="CX158" s="715"/>
      <c r="CY158" s="715"/>
      <c r="CZ158" s="715"/>
      <c r="DA158" s="715"/>
      <c r="DB158" s="715"/>
      <c r="DC158" s="715"/>
      <c r="DD158" s="715"/>
      <c r="DE158" s="715"/>
      <c r="DF158" s="715"/>
      <c r="DG158" s="715"/>
      <c r="DH158" s="715"/>
      <c r="DI158" s="715"/>
      <c r="DJ158" s="715"/>
      <c r="DK158" s="715"/>
      <c r="DL158" s="715"/>
      <c r="DM158" s="715"/>
      <c r="DN158" s="715"/>
      <c r="DO158" s="715"/>
      <c r="DP158" s="715"/>
      <c r="DQ158" s="715"/>
      <c r="DR158" s="715"/>
      <c r="DS158" s="715"/>
      <c r="DT158" s="715"/>
      <c r="DU158" s="715"/>
      <c r="DV158" s="715"/>
      <c r="DW158" s="715"/>
      <c r="DX158" s="715"/>
      <c r="DY158" s="715"/>
      <c r="DZ158" s="715"/>
      <c r="EA158" s="715"/>
      <c r="EB158" s="715"/>
      <c r="EC158" s="715"/>
      <c r="ED158" s="715"/>
      <c r="EE158" s="715"/>
      <c r="EF158" s="715"/>
      <c r="EG158" s="715"/>
      <c r="EH158" s="715"/>
      <c r="EI158" s="715"/>
      <c r="EJ158" s="715"/>
      <c r="EK158" s="715"/>
      <c r="EL158" s="715"/>
      <c r="EM158" s="715"/>
      <c r="EN158" s="715"/>
      <c r="EO158" s="715"/>
      <c r="EP158" s="715"/>
      <c r="EQ158" s="715"/>
      <c r="ER158" s="715"/>
      <c r="ES158" s="715"/>
      <c r="ET158" s="715"/>
      <c r="EU158" s="715"/>
      <c r="EV158" s="715"/>
      <c r="EW158" s="715"/>
      <c r="EX158" s="715"/>
      <c r="EY158" s="715"/>
      <c r="EZ158" s="715"/>
      <c r="FA158" s="715"/>
      <c r="FB158" s="715"/>
      <c r="FC158" s="715"/>
      <c r="FD158" s="715"/>
      <c r="FE158" s="715"/>
      <c r="FF158" s="715"/>
      <c r="FG158" s="715"/>
      <c r="FH158" s="715"/>
      <c r="FI158" s="715"/>
      <c r="FJ158" s="715"/>
      <c r="FK158" s="715"/>
      <c r="FL158" s="715"/>
      <c r="FM158" s="715"/>
      <c r="FN158" s="715"/>
      <c r="FO158" s="715"/>
      <c r="FP158" s="715"/>
      <c r="FQ158" s="715"/>
      <c r="FR158" s="715"/>
      <c r="FS158" s="715"/>
      <c r="FT158" s="715"/>
      <c r="FU158" s="715"/>
      <c r="FV158" s="715"/>
      <c r="FW158" s="715"/>
      <c r="FX158" s="715"/>
      <c r="FY158" s="715"/>
      <c r="FZ158" s="715"/>
      <c r="GA158" s="715"/>
      <c r="GB158" s="715"/>
      <c r="GC158" s="715"/>
      <c r="GD158" s="715"/>
      <c r="GE158" s="715"/>
      <c r="GF158" s="715"/>
      <c r="GG158" s="715"/>
      <c r="GH158" s="715"/>
      <c r="GI158" s="715"/>
      <c r="GJ158" s="715"/>
      <c r="GK158" s="715"/>
      <c r="GL158" s="715"/>
      <c r="GM158" s="715"/>
      <c r="GN158" s="715"/>
      <c r="GO158" s="715"/>
      <c r="GP158" s="715"/>
      <c r="GQ158" s="715"/>
      <c r="GR158" s="715"/>
      <c r="GS158" s="715"/>
      <c r="GT158" s="715"/>
      <c r="GU158" s="715"/>
      <c r="GV158" s="715"/>
      <c r="GW158" s="715"/>
      <c r="GX158" s="715"/>
      <c r="GY158" s="715"/>
      <c r="GZ158" s="715"/>
      <c r="HA158" s="715"/>
      <c r="HB158" s="715"/>
      <c r="HC158" s="715"/>
      <c r="HD158" s="715"/>
      <c r="HE158" s="715"/>
      <c r="HF158" s="715"/>
      <c r="HG158" s="715"/>
      <c r="HH158" s="715"/>
      <c r="HI158" s="715"/>
      <c r="HJ158" s="715"/>
      <c r="HK158" s="715"/>
      <c r="HL158" s="715"/>
      <c r="HM158" s="715"/>
      <c r="HN158" s="715"/>
      <c r="HO158" s="715"/>
      <c r="HP158" s="715"/>
      <c r="HQ158" s="715"/>
      <c r="HR158" s="715"/>
      <c r="HS158" s="715"/>
      <c r="HT158" s="715"/>
      <c r="HU158" s="715"/>
      <c r="HV158" s="715"/>
      <c r="HW158" s="715"/>
      <c r="HX158" s="715"/>
      <c r="HY158" s="715"/>
      <c r="HZ158" s="715"/>
      <c r="IA158" s="715"/>
      <c r="IB158" s="715"/>
      <c r="IC158" s="715"/>
      <c r="ID158" s="715"/>
      <c r="IE158" s="715"/>
      <c r="IF158" s="715"/>
      <c r="IG158" s="715"/>
      <c r="IH158" s="715"/>
      <c r="II158" s="715"/>
      <c r="IJ158" s="715"/>
      <c r="IK158" s="715"/>
      <c r="IL158" s="715"/>
      <c r="IM158" s="715"/>
      <c r="IN158" s="715"/>
      <c r="IO158" s="715"/>
      <c r="IP158" s="715"/>
      <c r="IQ158" s="715"/>
      <c r="IR158" s="715"/>
      <c r="IS158" s="715"/>
      <c r="IT158" s="715"/>
      <c r="IU158" s="715"/>
    </row>
    <row r="159" spans="1:255" s="463" customFormat="1" ht="27" customHeight="1">
      <c r="A159" s="750"/>
      <c r="B159" s="678"/>
      <c r="C159" s="678"/>
      <c r="D159" s="761" t="s">
        <v>5195</v>
      </c>
      <c r="E159" s="678"/>
      <c r="F159" s="758">
        <f>30</f>
        <v>30</v>
      </c>
      <c r="G159" s="703"/>
      <c r="H159" s="703"/>
      <c r="I159" s="751"/>
      <c r="J159" s="892"/>
      <c r="K159" s="890"/>
      <c r="L159" s="711"/>
      <c r="M159" s="711"/>
      <c r="N159" s="710"/>
      <c r="O159" s="893"/>
      <c r="P159" s="712"/>
      <c r="Q159" s="713"/>
      <c r="R159" s="713"/>
      <c r="S159" s="714"/>
      <c r="T159" s="715"/>
      <c r="U159" s="715"/>
      <c r="V159" s="715"/>
      <c r="W159" s="715"/>
      <c r="X159" s="715"/>
      <c r="Y159" s="715"/>
      <c r="Z159" s="715"/>
      <c r="AA159" s="715"/>
      <c r="AB159" s="715"/>
      <c r="AC159" s="715"/>
      <c r="AD159" s="715"/>
      <c r="AE159" s="715"/>
      <c r="AF159" s="715"/>
      <c r="AG159" s="715"/>
      <c r="AH159" s="715"/>
      <c r="AI159" s="715"/>
      <c r="AJ159" s="715"/>
      <c r="AK159" s="715"/>
      <c r="AL159" s="715"/>
      <c r="AM159" s="715"/>
      <c r="AN159" s="715"/>
      <c r="AO159" s="715"/>
      <c r="AP159" s="715"/>
      <c r="AQ159" s="715"/>
      <c r="AR159" s="715"/>
      <c r="AS159" s="715"/>
      <c r="AT159" s="715"/>
      <c r="AU159" s="715"/>
      <c r="AV159" s="715"/>
      <c r="AW159" s="715"/>
      <c r="AX159" s="715"/>
      <c r="AY159" s="715"/>
      <c r="AZ159" s="715"/>
      <c r="BA159" s="715"/>
      <c r="BB159" s="715"/>
      <c r="BC159" s="715"/>
      <c r="BD159" s="715"/>
      <c r="BE159" s="715"/>
      <c r="BF159" s="715"/>
      <c r="BG159" s="715"/>
      <c r="BH159" s="715"/>
      <c r="BI159" s="715"/>
      <c r="BJ159" s="715"/>
      <c r="BK159" s="715"/>
      <c r="BL159" s="715"/>
      <c r="BM159" s="715"/>
      <c r="BN159" s="715"/>
      <c r="BO159" s="715"/>
      <c r="BP159" s="715"/>
      <c r="BQ159" s="715"/>
      <c r="BR159" s="715"/>
      <c r="BS159" s="715"/>
      <c r="BT159" s="715"/>
      <c r="BU159" s="715"/>
      <c r="BV159" s="715"/>
      <c r="BW159" s="715"/>
      <c r="BX159" s="715"/>
      <c r="BY159" s="715"/>
      <c r="BZ159" s="715"/>
      <c r="CA159" s="715"/>
      <c r="CB159" s="715"/>
      <c r="CC159" s="715"/>
      <c r="CD159" s="715"/>
      <c r="CE159" s="715"/>
      <c r="CF159" s="715"/>
      <c r="CG159" s="715"/>
      <c r="CH159" s="715"/>
      <c r="CI159" s="715"/>
      <c r="CJ159" s="715"/>
      <c r="CK159" s="715"/>
      <c r="CL159" s="715"/>
      <c r="CM159" s="715"/>
      <c r="CN159" s="715"/>
      <c r="CO159" s="715"/>
      <c r="CP159" s="715"/>
      <c r="CQ159" s="715"/>
      <c r="CR159" s="715"/>
      <c r="CS159" s="715"/>
      <c r="CT159" s="715"/>
      <c r="CU159" s="715"/>
      <c r="CV159" s="715"/>
      <c r="CW159" s="715"/>
      <c r="CX159" s="715"/>
      <c r="CY159" s="715"/>
      <c r="CZ159" s="715"/>
      <c r="DA159" s="715"/>
      <c r="DB159" s="715"/>
      <c r="DC159" s="715"/>
      <c r="DD159" s="715"/>
      <c r="DE159" s="715"/>
      <c r="DF159" s="715"/>
      <c r="DG159" s="715"/>
      <c r="DH159" s="715"/>
      <c r="DI159" s="715"/>
      <c r="DJ159" s="715"/>
      <c r="DK159" s="715"/>
      <c r="DL159" s="715"/>
      <c r="DM159" s="715"/>
      <c r="DN159" s="715"/>
      <c r="DO159" s="715"/>
      <c r="DP159" s="715"/>
      <c r="DQ159" s="715"/>
      <c r="DR159" s="715"/>
      <c r="DS159" s="715"/>
      <c r="DT159" s="715"/>
      <c r="DU159" s="715"/>
      <c r="DV159" s="715"/>
      <c r="DW159" s="715"/>
      <c r="DX159" s="715"/>
      <c r="DY159" s="715"/>
      <c r="DZ159" s="715"/>
      <c r="EA159" s="715"/>
      <c r="EB159" s="715"/>
      <c r="EC159" s="715"/>
      <c r="ED159" s="715"/>
      <c r="EE159" s="715"/>
      <c r="EF159" s="715"/>
      <c r="EG159" s="715"/>
      <c r="EH159" s="715"/>
      <c r="EI159" s="715"/>
      <c r="EJ159" s="715"/>
      <c r="EK159" s="715"/>
      <c r="EL159" s="715"/>
      <c r="EM159" s="715"/>
      <c r="EN159" s="715"/>
      <c r="EO159" s="715"/>
      <c r="EP159" s="715"/>
      <c r="EQ159" s="715"/>
      <c r="ER159" s="715"/>
      <c r="ES159" s="715"/>
      <c r="ET159" s="715"/>
      <c r="EU159" s="715"/>
      <c r="EV159" s="715"/>
      <c r="EW159" s="715"/>
      <c r="EX159" s="715"/>
      <c r="EY159" s="715"/>
      <c r="EZ159" s="715"/>
      <c r="FA159" s="715"/>
      <c r="FB159" s="715"/>
      <c r="FC159" s="715"/>
      <c r="FD159" s="715"/>
      <c r="FE159" s="715"/>
      <c r="FF159" s="715"/>
      <c r="FG159" s="715"/>
      <c r="FH159" s="715"/>
      <c r="FI159" s="715"/>
      <c r="FJ159" s="715"/>
      <c r="FK159" s="715"/>
      <c r="FL159" s="715"/>
      <c r="FM159" s="715"/>
      <c r="FN159" s="715"/>
      <c r="FO159" s="715"/>
      <c r="FP159" s="715"/>
      <c r="FQ159" s="715"/>
      <c r="FR159" s="715"/>
      <c r="FS159" s="715"/>
      <c r="FT159" s="715"/>
      <c r="FU159" s="715"/>
      <c r="FV159" s="715"/>
      <c r="FW159" s="715"/>
      <c r="FX159" s="715"/>
      <c r="FY159" s="715"/>
      <c r="FZ159" s="715"/>
      <c r="GA159" s="715"/>
      <c r="GB159" s="715"/>
      <c r="GC159" s="715"/>
      <c r="GD159" s="715"/>
      <c r="GE159" s="715"/>
      <c r="GF159" s="715"/>
      <c r="GG159" s="715"/>
      <c r="GH159" s="715"/>
      <c r="GI159" s="715"/>
      <c r="GJ159" s="715"/>
      <c r="GK159" s="715"/>
      <c r="GL159" s="715"/>
      <c r="GM159" s="715"/>
      <c r="GN159" s="715"/>
      <c r="GO159" s="715"/>
      <c r="GP159" s="715"/>
      <c r="GQ159" s="715"/>
      <c r="GR159" s="715"/>
      <c r="GS159" s="715"/>
      <c r="GT159" s="715"/>
      <c r="GU159" s="715"/>
      <c r="GV159" s="715"/>
      <c r="GW159" s="715"/>
      <c r="GX159" s="715"/>
      <c r="GY159" s="715"/>
      <c r="GZ159" s="715"/>
      <c r="HA159" s="715"/>
      <c r="HB159" s="715"/>
      <c r="HC159" s="715"/>
      <c r="HD159" s="715"/>
      <c r="HE159" s="715"/>
      <c r="HF159" s="715"/>
      <c r="HG159" s="715"/>
      <c r="HH159" s="715"/>
      <c r="HI159" s="715"/>
      <c r="HJ159" s="715"/>
      <c r="HK159" s="715"/>
      <c r="HL159" s="715"/>
      <c r="HM159" s="715"/>
      <c r="HN159" s="715"/>
      <c r="HO159" s="715"/>
      <c r="HP159" s="715"/>
      <c r="HQ159" s="715"/>
      <c r="HR159" s="715"/>
      <c r="HS159" s="715"/>
      <c r="HT159" s="715"/>
      <c r="HU159" s="715"/>
      <c r="HV159" s="715"/>
      <c r="HW159" s="715"/>
      <c r="HX159" s="715"/>
      <c r="HY159" s="715"/>
      <c r="HZ159" s="715"/>
      <c r="IA159" s="715"/>
      <c r="IB159" s="715"/>
      <c r="IC159" s="715"/>
      <c r="ID159" s="715"/>
      <c r="IE159" s="715"/>
      <c r="IF159" s="715"/>
      <c r="IG159" s="715"/>
      <c r="IH159" s="715"/>
      <c r="II159" s="715"/>
      <c r="IJ159" s="715"/>
      <c r="IK159" s="715"/>
      <c r="IL159" s="715"/>
      <c r="IM159" s="715"/>
      <c r="IN159" s="715"/>
      <c r="IO159" s="715"/>
      <c r="IP159" s="715"/>
      <c r="IQ159" s="715"/>
      <c r="IR159" s="715"/>
      <c r="IS159" s="715"/>
      <c r="IT159" s="715"/>
      <c r="IU159" s="715"/>
    </row>
    <row r="160" spans="1:255" s="463" customFormat="1" ht="13.5" customHeight="1">
      <c r="A160" s="1015">
        <v>43</v>
      </c>
      <c r="B160" s="1016">
        <v>592</v>
      </c>
      <c r="C160" s="1016">
        <v>59227026</v>
      </c>
      <c r="D160" s="1016" t="s">
        <v>5196</v>
      </c>
      <c r="E160" s="1016" t="s">
        <v>194</v>
      </c>
      <c r="F160" s="1043">
        <f>ROUND(SUM(F161),3)</f>
        <v>31.5</v>
      </c>
      <c r="G160" s="1042"/>
      <c r="H160" s="466">
        <f t="shared" ref="H160" si="34">ROUND(F160*G160,2)</f>
        <v>0</v>
      </c>
      <c r="I160" s="681" t="s">
        <v>5315</v>
      </c>
      <c r="J160" s="1034"/>
      <c r="K160" s="707"/>
      <c r="L160" s="707"/>
      <c r="M160" s="707"/>
      <c r="N160" s="710"/>
      <c r="O160" s="893"/>
      <c r="P160" s="712"/>
      <c r="Q160" s="713"/>
      <c r="R160" s="713"/>
      <c r="S160" s="714"/>
      <c r="T160" s="715"/>
      <c r="U160" s="716"/>
      <c r="V160" s="715"/>
      <c r="W160" s="715"/>
      <c r="X160" s="715"/>
      <c r="Y160" s="715"/>
      <c r="Z160" s="715"/>
      <c r="AA160" s="715"/>
      <c r="AB160" s="715"/>
      <c r="AC160" s="715"/>
      <c r="AD160" s="715"/>
      <c r="AE160" s="715"/>
      <c r="AF160" s="715"/>
      <c r="AG160" s="715"/>
      <c r="AH160" s="715"/>
      <c r="AI160" s="715"/>
      <c r="AJ160" s="715"/>
      <c r="AK160" s="715"/>
      <c r="AL160" s="715"/>
      <c r="AM160" s="715"/>
      <c r="AN160" s="715"/>
      <c r="AO160" s="715"/>
      <c r="AP160" s="715"/>
      <c r="AQ160" s="715"/>
      <c r="AR160" s="715"/>
      <c r="AS160" s="715"/>
      <c r="AT160" s="715"/>
      <c r="AU160" s="715"/>
      <c r="AV160" s="715"/>
      <c r="AW160" s="715"/>
      <c r="AX160" s="715"/>
      <c r="AY160" s="715"/>
      <c r="AZ160" s="715"/>
      <c r="BA160" s="715"/>
      <c r="BB160" s="715"/>
      <c r="BC160" s="715"/>
      <c r="BD160" s="715"/>
      <c r="BE160" s="715"/>
      <c r="BF160" s="715"/>
      <c r="BG160" s="715"/>
      <c r="BH160" s="715"/>
      <c r="BI160" s="715"/>
      <c r="BJ160" s="715"/>
      <c r="BK160" s="715"/>
      <c r="BL160" s="715"/>
      <c r="BM160" s="715"/>
      <c r="BN160" s="715"/>
      <c r="BO160" s="715"/>
      <c r="BP160" s="715"/>
      <c r="BQ160" s="715"/>
      <c r="BR160" s="715"/>
      <c r="BS160" s="715"/>
      <c r="BT160" s="715"/>
      <c r="BU160" s="715"/>
      <c r="BV160" s="715"/>
      <c r="BW160" s="715"/>
      <c r="BX160" s="715"/>
      <c r="BY160" s="715"/>
      <c r="BZ160" s="715"/>
      <c r="CA160" s="715"/>
      <c r="CB160" s="715"/>
      <c r="CC160" s="715"/>
      <c r="CD160" s="715"/>
      <c r="CE160" s="715"/>
      <c r="CF160" s="715"/>
      <c r="CG160" s="715"/>
      <c r="CH160" s="715"/>
      <c r="CI160" s="715"/>
      <c r="CJ160" s="715"/>
      <c r="CK160" s="715"/>
      <c r="CL160" s="715"/>
      <c r="CM160" s="715"/>
      <c r="CN160" s="715"/>
      <c r="CO160" s="715"/>
      <c r="CP160" s="715"/>
      <c r="CQ160" s="715"/>
      <c r="CR160" s="715"/>
      <c r="CS160" s="715"/>
      <c r="CT160" s="715"/>
      <c r="CU160" s="715"/>
      <c r="CV160" s="715"/>
      <c r="CW160" s="715"/>
      <c r="CX160" s="715"/>
      <c r="CY160" s="715"/>
      <c r="CZ160" s="715"/>
      <c r="DA160" s="715"/>
      <c r="DB160" s="715"/>
      <c r="DC160" s="715"/>
      <c r="DD160" s="715"/>
      <c r="DE160" s="715"/>
      <c r="DF160" s="715"/>
      <c r="DG160" s="715"/>
      <c r="DH160" s="715"/>
      <c r="DI160" s="715"/>
      <c r="DJ160" s="715"/>
      <c r="DK160" s="715"/>
      <c r="DL160" s="715"/>
      <c r="DM160" s="715"/>
      <c r="DN160" s="715"/>
      <c r="DO160" s="715"/>
      <c r="DP160" s="715"/>
      <c r="DQ160" s="715"/>
      <c r="DR160" s="715"/>
      <c r="DS160" s="715"/>
      <c r="DT160" s="715"/>
      <c r="DU160" s="715"/>
      <c r="DV160" s="715"/>
      <c r="DW160" s="715"/>
      <c r="DX160" s="715"/>
      <c r="DY160" s="715"/>
      <c r="DZ160" s="715"/>
      <c r="EA160" s="715"/>
      <c r="EB160" s="715"/>
      <c r="EC160" s="715"/>
      <c r="ED160" s="715"/>
      <c r="EE160" s="715"/>
      <c r="EF160" s="715"/>
      <c r="EG160" s="715"/>
      <c r="EH160" s="715"/>
      <c r="EI160" s="715"/>
      <c r="EJ160" s="715"/>
      <c r="EK160" s="715"/>
      <c r="EL160" s="715"/>
      <c r="EM160" s="715"/>
      <c r="EN160" s="715"/>
      <c r="EO160" s="715"/>
      <c r="EP160" s="715"/>
      <c r="EQ160" s="715"/>
      <c r="ER160" s="715"/>
      <c r="ES160" s="715"/>
      <c r="ET160" s="715"/>
      <c r="EU160" s="715"/>
      <c r="EV160" s="715"/>
      <c r="EW160" s="715"/>
      <c r="EX160" s="715"/>
      <c r="EY160" s="715"/>
      <c r="EZ160" s="715"/>
      <c r="FA160" s="715"/>
      <c r="FB160" s="715"/>
      <c r="FC160" s="715"/>
      <c r="FD160" s="715"/>
      <c r="FE160" s="715"/>
      <c r="FF160" s="715"/>
      <c r="FG160" s="715"/>
      <c r="FH160" s="715"/>
      <c r="FI160" s="715"/>
      <c r="FJ160" s="715"/>
      <c r="FK160" s="715"/>
      <c r="FL160" s="715"/>
      <c r="FM160" s="715"/>
      <c r="FN160" s="715"/>
      <c r="FO160" s="715"/>
      <c r="FP160" s="715"/>
      <c r="FQ160" s="715"/>
      <c r="FR160" s="715"/>
      <c r="FS160" s="715"/>
      <c r="FT160" s="715"/>
      <c r="FU160" s="715"/>
      <c r="FV160" s="715"/>
      <c r="FW160" s="715"/>
      <c r="FX160" s="715"/>
      <c r="FY160" s="715"/>
      <c r="FZ160" s="715"/>
      <c r="GA160" s="715"/>
      <c r="GB160" s="715"/>
      <c r="GC160" s="715"/>
      <c r="GD160" s="715"/>
      <c r="GE160" s="715"/>
      <c r="GF160" s="715"/>
      <c r="GG160" s="715"/>
      <c r="GH160" s="715"/>
      <c r="GI160" s="715"/>
      <c r="GJ160" s="715"/>
      <c r="GK160" s="715"/>
      <c r="GL160" s="715"/>
      <c r="GM160" s="715"/>
      <c r="GN160" s="715"/>
      <c r="GO160" s="715"/>
      <c r="GP160" s="715"/>
      <c r="GQ160" s="715"/>
      <c r="GR160" s="715"/>
      <c r="GS160" s="715"/>
      <c r="GT160" s="715"/>
      <c r="GU160" s="715"/>
      <c r="GV160" s="715"/>
      <c r="GW160" s="715"/>
      <c r="GX160" s="715"/>
      <c r="GY160" s="715"/>
      <c r="GZ160" s="715"/>
      <c r="HA160" s="715"/>
      <c r="HB160" s="715"/>
      <c r="HC160" s="715"/>
      <c r="HD160" s="715"/>
      <c r="HE160" s="715"/>
      <c r="HF160" s="715"/>
      <c r="HG160" s="715"/>
      <c r="HH160" s="715"/>
      <c r="HI160" s="715"/>
      <c r="HJ160" s="715"/>
      <c r="HK160" s="715"/>
      <c r="HL160" s="715"/>
      <c r="HM160" s="715"/>
      <c r="HN160" s="715"/>
      <c r="HO160" s="715"/>
      <c r="HP160" s="715"/>
      <c r="HQ160" s="715"/>
      <c r="HR160" s="715"/>
      <c r="HS160" s="715"/>
      <c r="HT160" s="715"/>
      <c r="HU160" s="715"/>
      <c r="HV160" s="715"/>
      <c r="HW160" s="715"/>
      <c r="HX160" s="715"/>
      <c r="HY160" s="715"/>
      <c r="HZ160" s="715"/>
      <c r="IA160" s="715"/>
      <c r="IB160" s="715"/>
      <c r="IC160" s="715"/>
      <c r="ID160" s="715"/>
      <c r="IE160" s="715"/>
      <c r="IF160" s="715"/>
      <c r="IG160" s="715"/>
      <c r="IH160" s="715"/>
      <c r="II160" s="715"/>
      <c r="IJ160" s="715"/>
      <c r="IK160" s="715"/>
      <c r="IL160" s="715"/>
      <c r="IM160" s="715"/>
      <c r="IN160" s="715"/>
      <c r="IO160" s="715"/>
      <c r="IP160" s="715"/>
      <c r="IQ160" s="715"/>
      <c r="IR160" s="715"/>
      <c r="IS160" s="715"/>
      <c r="IT160" s="715"/>
      <c r="IU160" s="715"/>
    </row>
    <row r="161" spans="1:255" s="463" customFormat="1" ht="13.5" customHeight="1">
      <c r="A161" s="1015"/>
      <c r="B161" s="1016"/>
      <c r="C161" s="1016"/>
      <c r="D161" s="1018" t="s">
        <v>5197</v>
      </c>
      <c r="E161" s="1019"/>
      <c r="F161" s="1020">
        <f>(30)*1.05</f>
        <v>31.5</v>
      </c>
      <c r="G161" s="1017"/>
      <c r="H161" s="1017"/>
      <c r="I161" s="1021"/>
      <c r="J161" s="715"/>
      <c r="K161" s="707"/>
      <c r="L161" s="707"/>
      <c r="M161" s="707"/>
      <c r="N161" s="710"/>
      <c r="O161" s="893"/>
      <c r="P161" s="712"/>
      <c r="Q161" s="713"/>
      <c r="R161" s="713"/>
      <c r="S161" s="714"/>
      <c r="T161" s="715"/>
      <c r="U161" s="716"/>
      <c r="V161" s="715"/>
      <c r="W161" s="715"/>
      <c r="X161" s="715"/>
      <c r="Y161" s="715"/>
      <c r="Z161" s="715"/>
      <c r="AA161" s="715"/>
      <c r="AB161" s="715"/>
      <c r="AC161" s="715"/>
      <c r="AD161" s="715"/>
      <c r="AE161" s="715"/>
      <c r="AF161" s="715"/>
      <c r="AG161" s="715"/>
      <c r="AH161" s="715"/>
      <c r="AI161" s="715"/>
      <c r="AJ161" s="715"/>
      <c r="AK161" s="715"/>
      <c r="AL161" s="715"/>
      <c r="AM161" s="715"/>
      <c r="AN161" s="715"/>
      <c r="AO161" s="715"/>
      <c r="AP161" s="715"/>
      <c r="AQ161" s="715"/>
      <c r="AR161" s="715"/>
      <c r="AS161" s="715"/>
      <c r="AT161" s="715"/>
      <c r="AU161" s="715"/>
      <c r="AV161" s="715"/>
      <c r="AW161" s="715"/>
      <c r="AX161" s="715"/>
      <c r="AY161" s="715"/>
      <c r="AZ161" s="715"/>
      <c r="BA161" s="715"/>
      <c r="BB161" s="715"/>
      <c r="BC161" s="715"/>
      <c r="BD161" s="715"/>
      <c r="BE161" s="715"/>
      <c r="BF161" s="715"/>
      <c r="BG161" s="715"/>
      <c r="BH161" s="715"/>
      <c r="BI161" s="715"/>
      <c r="BJ161" s="715"/>
      <c r="BK161" s="715"/>
      <c r="BL161" s="715"/>
      <c r="BM161" s="715"/>
      <c r="BN161" s="715"/>
      <c r="BO161" s="715"/>
      <c r="BP161" s="715"/>
      <c r="BQ161" s="715"/>
      <c r="BR161" s="715"/>
      <c r="BS161" s="715"/>
      <c r="BT161" s="715"/>
      <c r="BU161" s="715"/>
      <c r="BV161" s="715"/>
      <c r="BW161" s="715"/>
      <c r="BX161" s="715"/>
      <c r="BY161" s="715"/>
      <c r="BZ161" s="715"/>
      <c r="CA161" s="715"/>
      <c r="CB161" s="715"/>
      <c r="CC161" s="715"/>
      <c r="CD161" s="715"/>
      <c r="CE161" s="715"/>
      <c r="CF161" s="715"/>
      <c r="CG161" s="715"/>
      <c r="CH161" s="715"/>
      <c r="CI161" s="715"/>
      <c r="CJ161" s="715"/>
      <c r="CK161" s="715"/>
      <c r="CL161" s="715"/>
      <c r="CM161" s="715"/>
      <c r="CN161" s="715"/>
      <c r="CO161" s="715"/>
      <c r="CP161" s="715"/>
      <c r="CQ161" s="715"/>
      <c r="CR161" s="715"/>
      <c r="CS161" s="715"/>
      <c r="CT161" s="715"/>
      <c r="CU161" s="715"/>
      <c r="CV161" s="715"/>
      <c r="CW161" s="715"/>
      <c r="CX161" s="715"/>
      <c r="CY161" s="715"/>
      <c r="CZ161" s="715"/>
      <c r="DA161" s="715"/>
      <c r="DB161" s="715"/>
      <c r="DC161" s="715"/>
      <c r="DD161" s="715"/>
      <c r="DE161" s="715"/>
      <c r="DF161" s="715"/>
      <c r="DG161" s="715"/>
      <c r="DH161" s="715"/>
      <c r="DI161" s="715"/>
      <c r="DJ161" s="715"/>
      <c r="DK161" s="715"/>
      <c r="DL161" s="715"/>
      <c r="DM161" s="715"/>
      <c r="DN161" s="715"/>
      <c r="DO161" s="715"/>
      <c r="DP161" s="715"/>
      <c r="DQ161" s="715"/>
      <c r="DR161" s="715"/>
      <c r="DS161" s="715"/>
      <c r="DT161" s="715"/>
      <c r="DU161" s="715"/>
      <c r="DV161" s="715"/>
      <c r="DW161" s="715"/>
      <c r="DX161" s="715"/>
      <c r="DY161" s="715"/>
      <c r="DZ161" s="715"/>
      <c r="EA161" s="715"/>
      <c r="EB161" s="715"/>
      <c r="EC161" s="715"/>
      <c r="ED161" s="715"/>
      <c r="EE161" s="715"/>
      <c r="EF161" s="715"/>
      <c r="EG161" s="715"/>
      <c r="EH161" s="715"/>
      <c r="EI161" s="715"/>
      <c r="EJ161" s="715"/>
      <c r="EK161" s="715"/>
      <c r="EL161" s="715"/>
      <c r="EM161" s="715"/>
      <c r="EN161" s="715"/>
      <c r="EO161" s="715"/>
      <c r="EP161" s="715"/>
      <c r="EQ161" s="715"/>
      <c r="ER161" s="715"/>
      <c r="ES161" s="715"/>
      <c r="ET161" s="715"/>
      <c r="EU161" s="715"/>
      <c r="EV161" s="715"/>
      <c r="EW161" s="715"/>
      <c r="EX161" s="715"/>
      <c r="EY161" s="715"/>
      <c r="EZ161" s="715"/>
      <c r="FA161" s="715"/>
      <c r="FB161" s="715"/>
      <c r="FC161" s="715"/>
      <c r="FD161" s="715"/>
      <c r="FE161" s="715"/>
      <c r="FF161" s="715"/>
      <c r="FG161" s="715"/>
      <c r="FH161" s="715"/>
      <c r="FI161" s="715"/>
      <c r="FJ161" s="715"/>
      <c r="FK161" s="715"/>
      <c r="FL161" s="715"/>
      <c r="FM161" s="715"/>
      <c r="FN161" s="715"/>
      <c r="FO161" s="715"/>
      <c r="FP161" s="715"/>
      <c r="FQ161" s="715"/>
      <c r="FR161" s="715"/>
      <c r="FS161" s="715"/>
      <c r="FT161" s="715"/>
      <c r="FU161" s="715"/>
      <c r="FV161" s="715"/>
      <c r="FW161" s="715"/>
      <c r="FX161" s="715"/>
      <c r="FY161" s="715"/>
      <c r="FZ161" s="715"/>
      <c r="GA161" s="715"/>
      <c r="GB161" s="715"/>
      <c r="GC161" s="715"/>
      <c r="GD161" s="715"/>
      <c r="GE161" s="715"/>
      <c r="GF161" s="715"/>
      <c r="GG161" s="715"/>
      <c r="GH161" s="715"/>
      <c r="GI161" s="715"/>
      <c r="GJ161" s="715"/>
      <c r="GK161" s="715"/>
      <c r="GL161" s="715"/>
      <c r="GM161" s="715"/>
      <c r="GN161" s="715"/>
      <c r="GO161" s="715"/>
      <c r="GP161" s="715"/>
      <c r="GQ161" s="715"/>
      <c r="GR161" s="715"/>
      <c r="GS161" s="715"/>
      <c r="GT161" s="715"/>
      <c r="GU161" s="715"/>
      <c r="GV161" s="715"/>
      <c r="GW161" s="715"/>
      <c r="GX161" s="715"/>
      <c r="GY161" s="715"/>
      <c r="GZ161" s="715"/>
      <c r="HA161" s="715"/>
      <c r="HB161" s="715"/>
      <c r="HC161" s="715"/>
      <c r="HD161" s="715"/>
      <c r="HE161" s="715"/>
      <c r="HF161" s="715"/>
      <c r="HG161" s="715"/>
      <c r="HH161" s="715"/>
      <c r="HI161" s="715"/>
      <c r="HJ161" s="715"/>
      <c r="HK161" s="715"/>
      <c r="HL161" s="715"/>
      <c r="HM161" s="715"/>
      <c r="HN161" s="715"/>
      <c r="HO161" s="715"/>
      <c r="HP161" s="715"/>
      <c r="HQ161" s="715"/>
      <c r="HR161" s="715"/>
      <c r="HS161" s="715"/>
      <c r="HT161" s="715"/>
      <c r="HU161" s="715"/>
      <c r="HV161" s="715"/>
      <c r="HW161" s="715"/>
      <c r="HX161" s="715"/>
      <c r="HY161" s="715"/>
      <c r="HZ161" s="715"/>
      <c r="IA161" s="715"/>
      <c r="IB161" s="715"/>
      <c r="IC161" s="715"/>
      <c r="ID161" s="715"/>
      <c r="IE161" s="715"/>
      <c r="IF161" s="715"/>
      <c r="IG161" s="715"/>
      <c r="IH161" s="715"/>
      <c r="II161" s="715"/>
      <c r="IJ161" s="715"/>
      <c r="IK161" s="715"/>
      <c r="IL161" s="715"/>
      <c r="IM161" s="715"/>
      <c r="IN161" s="715"/>
      <c r="IO161" s="715"/>
      <c r="IP161" s="715"/>
      <c r="IQ161" s="715"/>
      <c r="IR161" s="715"/>
      <c r="IS161" s="715"/>
      <c r="IT161" s="715"/>
      <c r="IU161" s="715"/>
    </row>
    <row r="162" spans="1:255" s="463" customFormat="1" ht="27" customHeight="1">
      <c r="A162" s="781">
        <v>44</v>
      </c>
      <c r="B162" s="782" t="s">
        <v>5101</v>
      </c>
      <c r="C162" s="256" t="s">
        <v>5102</v>
      </c>
      <c r="D162" s="256" t="s">
        <v>5103</v>
      </c>
      <c r="E162" s="256" t="s">
        <v>194</v>
      </c>
      <c r="F162" s="541">
        <f>ROUND(SUM(F163),3)</f>
        <v>3</v>
      </c>
      <c r="G162" s="953"/>
      <c r="H162" s="466">
        <f t="shared" ref="H162" si="35">ROUND(F162*G162,2)</f>
        <v>0</v>
      </c>
      <c r="I162" s="766" t="s">
        <v>5316</v>
      </c>
    </row>
    <row r="163" spans="1:255" s="463" customFormat="1" ht="13.5" customHeight="1">
      <c r="A163" s="781"/>
      <c r="B163" s="782"/>
      <c r="C163" s="256"/>
      <c r="D163" s="784" t="s">
        <v>5205</v>
      </c>
      <c r="E163" s="256"/>
      <c r="F163" s="785">
        <f>3</f>
        <v>3</v>
      </c>
      <c r="G163" s="765"/>
      <c r="H163" s="765"/>
      <c r="I163" s="766"/>
    </row>
    <row r="164" spans="1:255" s="897" customFormat="1" ht="94.5" customHeight="1">
      <c r="A164" s="781"/>
      <c r="B164" s="782"/>
      <c r="C164" s="256"/>
      <c r="D164" s="895" t="s">
        <v>5104</v>
      </c>
      <c r="E164" s="256"/>
      <c r="F164" s="896"/>
      <c r="G164" s="765"/>
      <c r="H164" s="765"/>
      <c r="I164" s="786"/>
      <c r="J164" s="463"/>
      <c r="Q164" s="1035"/>
    </row>
    <row r="165" spans="1:255" s="483" customFormat="1" ht="67.5" customHeight="1">
      <c r="A165" s="475"/>
      <c r="B165" s="476"/>
      <c r="C165" s="477"/>
      <c r="D165" s="787" t="s">
        <v>421</v>
      </c>
      <c r="E165" s="479"/>
      <c r="F165" s="480"/>
      <c r="G165" s="898"/>
      <c r="H165" s="777"/>
      <c r="I165" s="494"/>
      <c r="J165" s="753"/>
      <c r="M165" s="753"/>
      <c r="P165" s="484"/>
    </row>
    <row r="166" spans="1:255" s="463" customFormat="1" ht="27" customHeight="1">
      <c r="A166" s="781">
        <v>45</v>
      </c>
      <c r="B166" s="782" t="s">
        <v>5101</v>
      </c>
      <c r="C166" s="256" t="s">
        <v>5105</v>
      </c>
      <c r="D166" s="256" t="s">
        <v>5106</v>
      </c>
      <c r="E166" s="256" t="s">
        <v>194</v>
      </c>
      <c r="F166" s="541">
        <f>ROUND(SUM(F167),3)</f>
        <v>93.8</v>
      </c>
      <c r="G166" s="3158" t="s">
        <v>7788</v>
      </c>
      <c r="H166" s="3159"/>
      <c r="I166" s="766" t="s">
        <v>5316</v>
      </c>
    </row>
    <row r="167" spans="1:255" s="463" customFormat="1" ht="13.5" customHeight="1">
      <c r="A167" s="781"/>
      <c r="B167" s="782"/>
      <c r="C167" s="256"/>
      <c r="D167" s="784" t="s">
        <v>5206</v>
      </c>
      <c r="E167" s="256"/>
      <c r="F167" s="785">
        <f>93.8</f>
        <v>93.8</v>
      </c>
      <c r="G167" s="765"/>
      <c r="H167" s="765"/>
      <c r="I167" s="766"/>
    </row>
    <row r="168" spans="1:255" s="897" customFormat="1" ht="108" customHeight="1">
      <c r="A168" s="781"/>
      <c r="B168" s="782"/>
      <c r="C168" s="256"/>
      <c r="D168" s="895" t="s">
        <v>5107</v>
      </c>
      <c r="E168" s="256"/>
      <c r="F168" s="896"/>
      <c r="G168" s="765"/>
      <c r="H168" s="765"/>
      <c r="I168" s="786"/>
      <c r="J168" s="463"/>
    </row>
    <row r="169" spans="1:255" s="483" customFormat="1" ht="67.5" customHeight="1">
      <c r="A169" s="475"/>
      <c r="B169" s="476"/>
      <c r="C169" s="477"/>
      <c r="D169" s="787" t="s">
        <v>421</v>
      </c>
      <c r="E169" s="479"/>
      <c r="F169" s="480"/>
      <c r="G169" s="898"/>
      <c r="H169" s="777"/>
      <c r="I169" s="494"/>
      <c r="J169" s="753"/>
      <c r="M169" s="753"/>
      <c r="P169" s="484"/>
    </row>
    <row r="170" spans="1:255" s="906" customFormat="1" ht="13.5" customHeight="1">
      <c r="A170" s="899">
        <v>46</v>
      </c>
      <c r="B170" s="900" t="s">
        <v>5108</v>
      </c>
      <c r="C170" s="901" t="s">
        <v>5109</v>
      </c>
      <c r="D170" s="902" t="s">
        <v>5110</v>
      </c>
      <c r="E170" s="903" t="s">
        <v>226</v>
      </c>
      <c r="F170" s="904">
        <f>SUM(F171)</f>
        <v>1</v>
      </c>
      <c r="G170" s="235"/>
      <c r="H170" s="466">
        <f t="shared" ref="H170" si="36">ROUND(F170*G170,2)</f>
        <v>0</v>
      </c>
      <c r="I170" s="766" t="s">
        <v>5316</v>
      </c>
      <c r="O170" s="907"/>
      <c r="P170" s="908"/>
      <c r="Q170" s="909"/>
      <c r="R170" s="908"/>
    </row>
    <row r="171" spans="1:255" s="906" customFormat="1" ht="27" customHeight="1">
      <c r="A171" s="899"/>
      <c r="B171" s="902"/>
      <c r="C171" s="901"/>
      <c r="D171" s="1036" t="s">
        <v>5111</v>
      </c>
      <c r="E171" s="903"/>
      <c r="F171" s="1037">
        <v>1</v>
      </c>
      <c r="G171" s="905"/>
      <c r="H171" s="1038"/>
      <c r="I171" s="1039"/>
      <c r="O171" s="1040"/>
      <c r="P171" s="908"/>
      <c r="Q171" s="909"/>
      <c r="R171" s="908"/>
    </row>
    <row r="172" spans="1:255" s="906" customFormat="1" ht="40.5" customHeight="1">
      <c r="A172" s="899"/>
      <c r="B172" s="902"/>
      <c r="C172" s="901"/>
      <c r="D172" s="1036" t="s">
        <v>5112</v>
      </c>
      <c r="E172" s="903"/>
      <c r="F172" s="1037"/>
      <c r="G172" s="905"/>
      <c r="H172" s="1038"/>
      <c r="I172" s="1039"/>
      <c r="O172" s="1040"/>
      <c r="P172" s="908"/>
      <c r="Q172" s="909"/>
      <c r="R172" s="908"/>
    </row>
    <row r="173" spans="1:255" s="906" customFormat="1" ht="13.5" customHeight="1">
      <c r="A173" s="899"/>
      <c r="B173" s="902"/>
      <c r="C173" s="901"/>
      <c r="D173" s="1036" t="s">
        <v>5113</v>
      </c>
      <c r="E173" s="903"/>
      <c r="F173" s="1037"/>
      <c r="G173" s="905"/>
      <c r="H173" s="1038"/>
      <c r="I173" s="1039"/>
      <c r="O173" s="1040"/>
      <c r="P173" s="908"/>
      <c r="Q173" s="909"/>
      <c r="R173" s="908"/>
    </row>
    <row r="174" spans="1:255" s="483" customFormat="1" ht="67.5" customHeight="1">
      <c r="A174" s="475"/>
      <c r="B174" s="476"/>
      <c r="C174" s="477"/>
      <c r="D174" s="787" t="s">
        <v>421</v>
      </c>
      <c r="E174" s="479"/>
      <c r="F174" s="480"/>
      <c r="G174" s="898"/>
      <c r="H174" s="777"/>
      <c r="I174" s="494"/>
      <c r="J174" s="753"/>
      <c r="M174" s="753"/>
      <c r="P174" s="484"/>
    </row>
    <row r="175" spans="1:255" s="906" customFormat="1" ht="13.5" customHeight="1">
      <c r="A175" s="899">
        <v>47</v>
      </c>
      <c r="B175" s="900">
        <v>221</v>
      </c>
      <c r="C175" s="901">
        <v>979024443</v>
      </c>
      <c r="D175" s="902" t="s">
        <v>5114</v>
      </c>
      <c r="E175" s="903" t="s">
        <v>194</v>
      </c>
      <c r="F175" s="904">
        <f>SUM(F176:F176)</f>
        <v>9.1999999999999993</v>
      </c>
      <c r="G175" s="235"/>
      <c r="H175" s="466">
        <f t="shared" ref="H175" si="37">ROUND(F175*G175,2)</f>
        <v>0</v>
      </c>
      <c r="I175" s="766" t="s">
        <v>5315</v>
      </c>
      <c r="O175" s="907"/>
      <c r="P175" s="908"/>
      <c r="Q175" s="909"/>
      <c r="R175" s="908"/>
    </row>
    <row r="176" spans="1:255" s="463" customFormat="1" ht="13.5" customHeight="1">
      <c r="A176" s="756"/>
      <c r="B176" s="757"/>
      <c r="C176" s="754"/>
      <c r="D176" s="754" t="s">
        <v>5115</v>
      </c>
      <c r="E176" s="754"/>
      <c r="F176" s="758">
        <f>9.2</f>
        <v>9.1999999999999993</v>
      </c>
      <c r="G176" s="759"/>
      <c r="H176" s="759"/>
      <c r="I176" s="760"/>
      <c r="J176" s="752"/>
      <c r="K176" s="715"/>
      <c r="L176" s="715"/>
      <c r="M176" s="715"/>
      <c r="N176" s="715"/>
      <c r="O176" s="715"/>
      <c r="P176" s="715"/>
      <c r="Q176" s="715"/>
      <c r="R176" s="715"/>
      <c r="S176" s="715"/>
      <c r="T176" s="715"/>
      <c r="U176" s="715"/>
      <c r="V176" s="715"/>
      <c r="W176" s="715"/>
      <c r="X176" s="715"/>
      <c r="Y176" s="715"/>
      <c r="Z176" s="715"/>
      <c r="AA176" s="715"/>
      <c r="AB176" s="715"/>
      <c r="AC176" s="715"/>
      <c r="AD176" s="715"/>
      <c r="AE176" s="715"/>
      <c r="AF176" s="715"/>
      <c r="AG176" s="715"/>
      <c r="AH176" s="715"/>
      <c r="AI176" s="715"/>
      <c r="AJ176" s="715"/>
      <c r="AK176" s="715"/>
      <c r="AL176" s="715"/>
      <c r="AM176" s="715"/>
      <c r="AN176" s="715"/>
      <c r="AO176" s="715"/>
      <c r="AP176" s="715"/>
      <c r="AQ176" s="715"/>
      <c r="AR176" s="715"/>
      <c r="AS176" s="715"/>
      <c r="AT176" s="715"/>
      <c r="AU176" s="715"/>
      <c r="AV176" s="715"/>
      <c r="AW176" s="715"/>
      <c r="AX176" s="715"/>
      <c r="AY176" s="715"/>
      <c r="AZ176" s="715"/>
      <c r="BA176" s="715"/>
      <c r="BB176" s="715"/>
      <c r="BC176" s="715"/>
      <c r="BD176" s="715"/>
      <c r="BE176" s="715"/>
      <c r="BF176" s="715"/>
      <c r="BG176" s="715"/>
      <c r="BH176" s="715"/>
      <c r="BI176" s="715"/>
      <c r="BJ176" s="715"/>
      <c r="BK176" s="715"/>
      <c r="BL176" s="715"/>
      <c r="BM176" s="715"/>
      <c r="BN176" s="715"/>
      <c r="BO176" s="715"/>
      <c r="BP176" s="715"/>
      <c r="BQ176" s="715"/>
      <c r="BR176" s="715"/>
      <c r="BS176" s="715"/>
      <c r="BT176" s="715"/>
      <c r="BU176" s="715"/>
      <c r="BV176" s="715"/>
      <c r="BW176" s="715"/>
      <c r="BX176" s="715"/>
      <c r="BY176" s="715"/>
      <c r="BZ176" s="715"/>
      <c r="CA176" s="715"/>
      <c r="CB176" s="715"/>
      <c r="CC176" s="715"/>
      <c r="CD176" s="715"/>
      <c r="CE176" s="715"/>
      <c r="CF176" s="715"/>
      <c r="CG176" s="715"/>
      <c r="CH176" s="715"/>
      <c r="CI176" s="715"/>
      <c r="CJ176" s="715"/>
      <c r="CK176" s="715"/>
      <c r="CL176" s="715"/>
      <c r="CM176" s="715"/>
      <c r="CN176" s="715"/>
      <c r="CO176" s="715"/>
      <c r="CP176" s="715"/>
      <c r="CQ176" s="715"/>
      <c r="CR176" s="715"/>
      <c r="CS176" s="715"/>
      <c r="CT176" s="715"/>
      <c r="CU176" s="715"/>
      <c r="CV176" s="715"/>
      <c r="CW176" s="715"/>
      <c r="CX176" s="715"/>
      <c r="CY176" s="715"/>
      <c r="CZ176" s="715"/>
      <c r="DA176" s="715"/>
      <c r="DB176" s="715"/>
      <c r="DC176" s="715"/>
      <c r="DD176" s="715"/>
      <c r="DE176" s="715"/>
      <c r="DF176" s="715"/>
      <c r="DG176" s="715"/>
      <c r="DH176" s="715"/>
      <c r="DI176" s="715"/>
      <c r="DJ176" s="715"/>
      <c r="DK176" s="715"/>
      <c r="DL176" s="715"/>
      <c r="DM176" s="715"/>
      <c r="DN176" s="715"/>
      <c r="DO176" s="715"/>
      <c r="DP176" s="715"/>
      <c r="DQ176" s="715"/>
      <c r="DR176" s="715"/>
      <c r="DS176" s="715"/>
      <c r="DT176" s="715"/>
      <c r="DU176" s="715"/>
      <c r="DV176" s="715"/>
      <c r="DW176" s="715"/>
      <c r="DX176" s="715"/>
      <c r="DY176" s="715"/>
      <c r="DZ176" s="715"/>
      <c r="EA176" s="715"/>
      <c r="EB176" s="715"/>
      <c r="EC176" s="715"/>
      <c r="ED176" s="715"/>
      <c r="EE176" s="715"/>
      <c r="EF176" s="715"/>
      <c r="EG176" s="715"/>
      <c r="EH176" s="715"/>
      <c r="EI176" s="715"/>
      <c r="EJ176" s="715"/>
      <c r="EK176" s="715"/>
      <c r="EL176" s="715"/>
      <c r="EM176" s="715"/>
      <c r="EN176" s="715"/>
      <c r="EO176" s="715"/>
      <c r="EP176" s="715"/>
      <c r="EQ176" s="715"/>
      <c r="ER176" s="715"/>
      <c r="ES176" s="715"/>
      <c r="ET176" s="715"/>
      <c r="EU176" s="715"/>
      <c r="EV176" s="715"/>
      <c r="EW176" s="715"/>
      <c r="EX176" s="715"/>
      <c r="EY176" s="715"/>
      <c r="EZ176" s="715"/>
      <c r="FA176" s="715"/>
      <c r="FB176" s="715"/>
      <c r="FC176" s="715"/>
      <c r="FD176" s="715"/>
      <c r="FE176" s="715"/>
      <c r="FF176" s="715"/>
      <c r="FG176" s="715"/>
      <c r="FH176" s="715"/>
      <c r="FI176" s="715"/>
      <c r="FJ176" s="715"/>
      <c r="FK176" s="715"/>
      <c r="FL176" s="715"/>
      <c r="FM176" s="715"/>
      <c r="FN176" s="715"/>
      <c r="FO176" s="715"/>
      <c r="FP176" s="715"/>
      <c r="FQ176" s="715"/>
      <c r="FR176" s="715"/>
      <c r="FS176" s="715"/>
      <c r="FT176" s="715"/>
      <c r="FU176" s="715"/>
      <c r="FV176" s="715"/>
      <c r="FW176" s="715"/>
      <c r="FX176" s="715"/>
      <c r="FY176" s="715"/>
      <c r="FZ176" s="715"/>
      <c r="GA176" s="715"/>
      <c r="GB176" s="715"/>
      <c r="GC176" s="715"/>
      <c r="GD176" s="715"/>
      <c r="GE176" s="715"/>
      <c r="GF176" s="715"/>
      <c r="GG176" s="715"/>
      <c r="GH176" s="715"/>
      <c r="GI176" s="715"/>
      <c r="GJ176" s="715"/>
      <c r="GK176" s="715"/>
      <c r="GL176" s="715"/>
      <c r="GM176" s="715"/>
      <c r="GN176" s="715"/>
      <c r="GO176" s="715"/>
      <c r="GP176" s="715"/>
      <c r="GQ176" s="715"/>
      <c r="GR176" s="715"/>
      <c r="GS176" s="715"/>
      <c r="GT176" s="715"/>
      <c r="GU176" s="715"/>
      <c r="GV176" s="715"/>
      <c r="GW176" s="715"/>
      <c r="GX176" s="715"/>
      <c r="GY176" s="715"/>
      <c r="GZ176" s="715"/>
      <c r="HA176" s="715"/>
      <c r="HB176" s="715"/>
      <c r="HC176" s="715"/>
      <c r="HD176" s="715"/>
      <c r="HE176" s="715"/>
      <c r="HF176" s="715"/>
      <c r="HG176" s="715"/>
      <c r="HH176" s="715"/>
      <c r="HI176" s="715"/>
      <c r="HJ176" s="715"/>
      <c r="HK176" s="715"/>
      <c r="HL176" s="715"/>
      <c r="HM176" s="715"/>
      <c r="HN176" s="715"/>
      <c r="HO176" s="715"/>
      <c r="HP176" s="715"/>
      <c r="HQ176" s="715"/>
      <c r="HR176" s="715"/>
      <c r="HS176" s="715"/>
      <c r="HT176" s="715"/>
      <c r="HU176" s="715"/>
      <c r="HV176" s="715"/>
      <c r="HW176" s="715"/>
      <c r="HX176" s="715"/>
      <c r="HY176" s="715"/>
      <c r="HZ176" s="715"/>
      <c r="IA176" s="715"/>
      <c r="IB176" s="715"/>
      <c r="IC176" s="715"/>
      <c r="ID176" s="715"/>
      <c r="IE176" s="715"/>
      <c r="IF176" s="715"/>
      <c r="IG176" s="715"/>
      <c r="IH176" s="715"/>
      <c r="II176" s="715"/>
      <c r="IJ176" s="715"/>
      <c r="IK176" s="715"/>
      <c r="IL176" s="715"/>
      <c r="IM176" s="715"/>
      <c r="IN176" s="715"/>
      <c r="IO176" s="715"/>
      <c r="IP176" s="715"/>
      <c r="IQ176" s="715"/>
      <c r="IR176" s="715"/>
      <c r="IS176" s="715"/>
      <c r="IT176" s="715"/>
      <c r="IU176" s="715"/>
    </row>
    <row r="177" spans="1:255" s="906" customFormat="1" ht="27" customHeight="1">
      <c r="A177" s="899">
        <v>48</v>
      </c>
      <c r="B177" s="900">
        <v>221</v>
      </c>
      <c r="C177" s="901">
        <v>979071111</v>
      </c>
      <c r="D177" s="902" t="s">
        <v>5116</v>
      </c>
      <c r="E177" s="903" t="s">
        <v>308</v>
      </c>
      <c r="F177" s="904">
        <f>ROUND(SUM(F178),3)</f>
        <v>0.27</v>
      </c>
      <c r="G177" s="3158" t="s">
        <v>7788</v>
      </c>
      <c r="H177" s="3159"/>
      <c r="I177" s="766" t="s">
        <v>5315</v>
      </c>
      <c r="O177" s="907"/>
      <c r="P177" s="908"/>
      <c r="Q177" s="909"/>
      <c r="R177" s="908"/>
    </row>
    <row r="178" spans="1:255" s="463" customFormat="1" ht="13.5" customHeight="1">
      <c r="A178" s="756"/>
      <c r="B178" s="757"/>
      <c r="C178" s="754"/>
      <c r="D178" s="754" t="s">
        <v>5117</v>
      </c>
      <c r="E178" s="754"/>
      <c r="F178" s="758">
        <f>(1.8)*0.15</f>
        <v>0.27</v>
      </c>
      <c r="G178" s="759"/>
      <c r="H178" s="759"/>
      <c r="I178" s="760"/>
      <c r="J178" s="752"/>
      <c r="K178" s="715"/>
      <c r="L178" s="715"/>
      <c r="M178" s="715"/>
      <c r="N178" s="715"/>
      <c r="O178" s="715"/>
      <c r="P178" s="715"/>
      <c r="Q178" s="715"/>
      <c r="R178" s="715"/>
      <c r="S178" s="715"/>
      <c r="T178" s="715"/>
      <c r="U178" s="715"/>
      <c r="V178" s="715"/>
      <c r="W178" s="715"/>
      <c r="X178" s="715"/>
      <c r="Y178" s="715"/>
      <c r="Z178" s="715"/>
      <c r="AA178" s="715"/>
      <c r="AB178" s="715"/>
      <c r="AC178" s="715"/>
      <c r="AD178" s="715"/>
      <c r="AE178" s="715"/>
      <c r="AF178" s="715"/>
      <c r="AG178" s="715"/>
      <c r="AH178" s="715"/>
      <c r="AI178" s="715"/>
      <c r="AJ178" s="715"/>
      <c r="AK178" s="715"/>
      <c r="AL178" s="715"/>
      <c r="AM178" s="715"/>
      <c r="AN178" s="715"/>
      <c r="AO178" s="715"/>
      <c r="AP178" s="715"/>
      <c r="AQ178" s="715"/>
      <c r="AR178" s="715"/>
      <c r="AS178" s="715"/>
      <c r="AT178" s="715"/>
      <c r="AU178" s="715"/>
      <c r="AV178" s="715"/>
      <c r="AW178" s="715"/>
      <c r="AX178" s="715"/>
      <c r="AY178" s="715"/>
      <c r="AZ178" s="715"/>
      <c r="BA178" s="715"/>
      <c r="BB178" s="715"/>
      <c r="BC178" s="715"/>
      <c r="BD178" s="715"/>
      <c r="BE178" s="715"/>
      <c r="BF178" s="715"/>
      <c r="BG178" s="715"/>
      <c r="BH178" s="715"/>
      <c r="BI178" s="715"/>
      <c r="BJ178" s="715"/>
      <c r="BK178" s="715"/>
      <c r="BL178" s="715"/>
      <c r="BM178" s="715"/>
      <c r="BN178" s="715"/>
      <c r="BO178" s="715"/>
      <c r="BP178" s="715"/>
      <c r="BQ178" s="715"/>
      <c r="BR178" s="715"/>
      <c r="BS178" s="715"/>
      <c r="BT178" s="715"/>
      <c r="BU178" s="715"/>
      <c r="BV178" s="715"/>
      <c r="BW178" s="715"/>
      <c r="BX178" s="715"/>
      <c r="BY178" s="715"/>
      <c r="BZ178" s="715"/>
      <c r="CA178" s="715"/>
      <c r="CB178" s="715"/>
      <c r="CC178" s="715"/>
      <c r="CD178" s="715"/>
      <c r="CE178" s="715"/>
      <c r="CF178" s="715"/>
      <c r="CG178" s="715"/>
      <c r="CH178" s="715"/>
      <c r="CI178" s="715"/>
      <c r="CJ178" s="715"/>
      <c r="CK178" s="715"/>
      <c r="CL178" s="715"/>
      <c r="CM178" s="715"/>
      <c r="CN178" s="715"/>
      <c r="CO178" s="715"/>
      <c r="CP178" s="715"/>
      <c r="CQ178" s="715"/>
      <c r="CR178" s="715"/>
      <c r="CS178" s="715"/>
      <c r="CT178" s="715"/>
      <c r="CU178" s="715"/>
      <c r="CV178" s="715"/>
      <c r="CW178" s="715"/>
      <c r="CX178" s="715"/>
      <c r="CY178" s="715"/>
      <c r="CZ178" s="715"/>
      <c r="DA178" s="715"/>
      <c r="DB178" s="715"/>
      <c r="DC178" s="715"/>
      <c r="DD178" s="715"/>
      <c r="DE178" s="715"/>
      <c r="DF178" s="715"/>
      <c r="DG178" s="715"/>
      <c r="DH178" s="715"/>
      <c r="DI178" s="715"/>
      <c r="DJ178" s="715"/>
      <c r="DK178" s="715"/>
      <c r="DL178" s="715"/>
      <c r="DM178" s="715"/>
      <c r="DN178" s="715"/>
      <c r="DO178" s="715"/>
      <c r="DP178" s="715"/>
      <c r="DQ178" s="715"/>
      <c r="DR178" s="715"/>
      <c r="DS178" s="715"/>
      <c r="DT178" s="715"/>
      <c r="DU178" s="715"/>
      <c r="DV178" s="715"/>
      <c r="DW178" s="715"/>
      <c r="DX178" s="715"/>
      <c r="DY178" s="715"/>
      <c r="DZ178" s="715"/>
      <c r="EA178" s="715"/>
      <c r="EB178" s="715"/>
      <c r="EC178" s="715"/>
      <c r="ED178" s="715"/>
      <c r="EE178" s="715"/>
      <c r="EF178" s="715"/>
      <c r="EG178" s="715"/>
      <c r="EH178" s="715"/>
      <c r="EI178" s="715"/>
      <c r="EJ178" s="715"/>
      <c r="EK178" s="715"/>
      <c r="EL178" s="715"/>
      <c r="EM178" s="715"/>
      <c r="EN178" s="715"/>
      <c r="EO178" s="715"/>
      <c r="EP178" s="715"/>
      <c r="EQ178" s="715"/>
      <c r="ER178" s="715"/>
      <c r="ES178" s="715"/>
      <c r="ET178" s="715"/>
      <c r="EU178" s="715"/>
      <c r="EV178" s="715"/>
      <c r="EW178" s="715"/>
      <c r="EX178" s="715"/>
      <c r="EY178" s="715"/>
      <c r="EZ178" s="715"/>
      <c r="FA178" s="715"/>
      <c r="FB178" s="715"/>
      <c r="FC178" s="715"/>
      <c r="FD178" s="715"/>
      <c r="FE178" s="715"/>
      <c r="FF178" s="715"/>
      <c r="FG178" s="715"/>
      <c r="FH178" s="715"/>
      <c r="FI178" s="715"/>
      <c r="FJ178" s="715"/>
      <c r="FK178" s="715"/>
      <c r="FL178" s="715"/>
      <c r="FM178" s="715"/>
      <c r="FN178" s="715"/>
      <c r="FO178" s="715"/>
      <c r="FP178" s="715"/>
      <c r="FQ178" s="715"/>
      <c r="FR178" s="715"/>
      <c r="FS178" s="715"/>
      <c r="FT178" s="715"/>
      <c r="FU178" s="715"/>
      <c r="FV178" s="715"/>
      <c r="FW178" s="715"/>
      <c r="FX178" s="715"/>
      <c r="FY178" s="715"/>
      <c r="FZ178" s="715"/>
      <c r="GA178" s="715"/>
      <c r="GB178" s="715"/>
      <c r="GC178" s="715"/>
      <c r="GD178" s="715"/>
      <c r="GE178" s="715"/>
      <c r="GF178" s="715"/>
      <c r="GG178" s="715"/>
      <c r="GH178" s="715"/>
      <c r="GI178" s="715"/>
      <c r="GJ178" s="715"/>
      <c r="GK178" s="715"/>
      <c r="GL178" s="715"/>
      <c r="GM178" s="715"/>
      <c r="GN178" s="715"/>
      <c r="GO178" s="715"/>
      <c r="GP178" s="715"/>
      <c r="GQ178" s="715"/>
      <c r="GR178" s="715"/>
      <c r="GS178" s="715"/>
      <c r="GT178" s="715"/>
      <c r="GU178" s="715"/>
      <c r="GV178" s="715"/>
      <c r="GW178" s="715"/>
      <c r="GX178" s="715"/>
      <c r="GY178" s="715"/>
      <c r="GZ178" s="715"/>
      <c r="HA178" s="715"/>
      <c r="HB178" s="715"/>
      <c r="HC178" s="715"/>
      <c r="HD178" s="715"/>
      <c r="HE178" s="715"/>
      <c r="HF178" s="715"/>
      <c r="HG178" s="715"/>
      <c r="HH178" s="715"/>
      <c r="HI178" s="715"/>
      <c r="HJ178" s="715"/>
      <c r="HK178" s="715"/>
      <c r="HL178" s="715"/>
      <c r="HM178" s="715"/>
      <c r="HN178" s="715"/>
      <c r="HO178" s="715"/>
      <c r="HP178" s="715"/>
      <c r="HQ178" s="715"/>
      <c r="HR178" s="715"/>
      <c r="HS178" s="715"/>
      <c r="HT178" s="715"/>
      <c r="HU178" s="715"/>
      <c r="HV178" s="715"/>
      <c r="HW178" s="715"/>
      <c r="HX178" s="715"/>
      <c r="HY178" s="715"/>
      <c r="HZ178" s="715"/>
      <c r="IA178" s="715"/>
      <c r="IB178" s="715"/>
      <c r="IC178" s="715"/>
      <c r="ID178" s="715"/>
      <c r="IE178" s="715"/>
      <c r="IF178" s="715"/>
      <c r="IG178" s="715"/>
      <c r="IH178" s="715"/>
      <c r="II178" s="715"/>
      <c r="IJ178" s="715"/>
      <c r="IK178" s="715"/>
      <c r="IL178" s="715"/>
      <c r="IM178" s="715"/>
      <c r="IN178" s="715"/>
      <c r="IO178" s="715"/>
      <c r="IP178" s="715"/>
      <c r="IQ178" s="715"/>
      <c r="IR178" s="715"/>
      <c r="IS178" s="715"/>
      <c r="IT178" s="715"/>
      <c r="IU178" s="715"/>
    </row>
    <row r="179" spans="1:255" s="906" customFormat="1" ht="13.5" customHeight="1">
      <c r="A179" s="899">
        <v>49</v>
      </c>
      <c r="B179" s="900" t="s">
        <v>770</v>
      </c>
      <c r="C179" s="901" t="s">
        <v>5118</v>
      </c>
      <c r="D179" s="902" t="s">
        <v>5119</v>
      </c>
      <c r="E179" s="903" t="s">
        <v>222</v>
      </c>
      <c r="F179" s="904">
        <f>SUM(F180:F181)</f>
        <v>121.96600000000001</v>
      </c>
      <c r="G179" s="905">
        <f>ROUND(SUM(H182:H185)/F179,2)</f>
        <v>0</v>
      </c>
      <c r="H179" s="466">
        <f t="shared" ref="H179" si="38">ROUND(F179*G179,2)</f>
        <v>0</v>
      </c>
      <c r="I179" s="766" t="s">
        <v>5316</v>
      </c>
      <c r="O179" s="907"/>
      <c r="P179" s="908"/>
      <c r="Q179" s="909"/>
      <c r="R179" s="908"/>
    </row>
    <row r="180" spans="1:255" s="463" customFormat="1" ht="13.5" customHeight="1">
      <c r="A180" s="823"/>
      <c r="B180" s="824"/>
      <c r="C180" s="825"/>
      <c r="D180" s="784" t="s">
        <v>5237</v>
      </c>
      <c r="E180" s="784"/>
      <c r="F180" s="826">
        <f>0.57+79.736+121.528</f>
        <v>201.834</v>
      </c>
      <c r="G180" s="910"/>
      <c r="H180" s="911"/>
      <c r="I180" s="842"/>
      <c r="K180" s="912"/>
    </row>
    <row r="181" spans="1:255" s="463" customFormat="1" ht="13.5" customHeight="1">
      <c r="A181" s="823"/>
      <c r="B181" s="824"/>
      <c r="C181" s="825"/>
      <c r="D181" s="784" t="s">
        <v>7819</v>
      </c>
      <c r="E181" s="784"/>
      <c r="F181" s="826">
        <f>-(79.868)</f>
        <v>-79.867999999999995</v>
      </c>
      <c r="G181" s="910"/>
      <c r="H181" s="911"/>
      <c r="I181" s="842"/>
      <c r="K181" s="912"/>
    </row>
    <row r="182" spans="1:255" s="463" customFormat="1" ht="13.5" customHeight="1">
      <c r="A182" s="913" t="s">
        <v>5142</v>
      </c>
      <c r="B182" s="824"/>
      <c r="C182" s="914"/>
      <c r="D182" s="784" t="s">
        <v>5120</v>
      </c>
      <c r="E182" s="784" t="s">
        <v>222</v>
      </c>
      <c r="F182" s="831">
        <f>F179</f>
        <v>121.96600000000001</v>
      </c>
      <c r="G182" s="954"/>
      <c r="H182" s="671">
        <f t="shared" ref="H182:H185" si="39">ROUND(F182*G182,2)</f>
        <v>0</v>
      </c>
      <c r="I182" s="842"/>
      <c r="J182" s="915"/>
      <c r="K182" s="915"/>
      <c r="L182" s="915"/>
      <c r="M182" s="915"/>
      <c r="N182" s="915"/>
      <c r="O182" s="915"/>
      <c r="P182" s="897"/>
    </row>
    <row r="183" spans="1:255" s="463" customFormat="1" ht="13.5" customHeight="1">
      <c r="A183" s="913" t="s">
        <v>5143</v>
      </c>
      <c r="B183" s="824"/>
      <c r="C183" s="914"/>
      <c r="D183" s="784" t="s">
        <v>5121</v>
      </c>
      <c r="E183" s="784" t="s">
        <v>222</v>
      </c>
      <c r="F183" s="831">
        <f>F179</f>
        <v>121.96600000000001</v>
      </c>
      <c r="G183" s="954"/>
      <c r="H183" s="671">
        <f t="shared" si="39"/>
        <v>0</v>
      </c>
      <c r="I183" s="842"/>
      <c r="J183" s="915"/>
      <c r="K183" s="915"/>
      <c r="L183" s="915"/>
      <c r="M183" s="915"/>
      <c r="N183" s="915"/>
      <c r="O183" s="915"/>
      <c r="P183" s="897"/>
    </row>
    <row r="184" spans="1:255" s="463" customFormat="1" ht="27" customHeight="1">
      <c r="A184" s="913" t="s">
        <v>5144</v>
      </c>
      <c r="B184" s="824"/>
      <c r="C184" s="914"/>
      <c r="D184" s="784" t="s">
        <v>5122</v>
      </c>
      <c r="E184" s="784" t="s">
        <v>222</v>
      </c>
      <c r="F184" s="831">
        <f>11*F179</f>
        <v>1341.6260000000002</v>
      </c>
      <c r="G184" s="954"/>
      <c r="H184" s="671">
        <f t="shared" si="39"/>
        <v>0</v>
      </c>
      <c r="I184" s="842"/>
      <c r="J184" s="915"/>
      <c r="K184" s="915"/>
      <c r="L184" s="915"/>
      <c r="M184" s="915"/>
      <c r="N184" s="915"/>
      <c r="O184" s="915"/>
      <c r="P184" s="416"/>
    </row>
    <row r="185" spans="1:255" s="463" customFormat="1" ht="13.5" customHeight="1">
      <c r="A185" s="913" t="s">
        <v>5145</v>
      </c>
      <c r="B185" s="824"/>
      <c r="C185" s="825"/>
      <c r="D185" s="784" t="s">
        <v>779</v>
      </c>
      <c r="E185" s="784" t="s">
        <v>222</v>
      </c>
      <c r="F185" s="831">
        <f>F179</f>
        <v>121.96600000000001</v>
      </c>
      <c r="G185" s="954"/>
      <c r="H185" s="671">
        <f t="shared" si="39"/>
        <v>0</v>
      </c>
      <c r="I185" s="842"/>
      <c r="J185" s="915"/>
      <c r="K185" s="915"/>
      <c r="L185" s="915"/>
      <c r="M185" s="915"/>
      <c r="N185" s="915"/>
      <c r="O185" s="915"/>
      <c r="P185" s="416"/>
    </row>
    <row r="186" spans="1:255" s="483" customFormat="1" ht="67.5" customHeight="1">
      <c r="A186" s="475"/>
      <c r="B186" s="476"/>
      <c r="C186" s="477"/>
      <c r="D186" s="787" t="s">
        <v>421</v>
      </c>
      <c r="E186" s="479"/>
      <c r="F186" s="480"/>
      <c r="G186" s="898"/>
      <c r="H186" s="839"/>
      <c r="I186" s="494"/>
      <c r="J186" s="753"/>
      <c r="M186" s="753"/>
      <c r="P186" s="484"/>
    </row>
    <row r="187" spans="1:255" s="906" customFormat="1" ht="13.5" customHeight="1">
      <c r="A187" s="899">
        <v>50</v>
      </c>
      <c r="B187" s="900" t="s">
        <v>770</v>
      </c>
      <c r="C187" s="901" t="s">
        <v>5123</v>
      </c>
      <c r="D187" s="902" t="s">
        <v>5124</v>
      </c>
      <c r="E187" s="903" t="s">
        <v>222</v>
      </c>
      <c r="F187" s="904">
        <f>SUM(F188:F189)</f>
        <v>5.8140000000000001</v>
      </c>
      <c r="G187" s="905">
        <f>ROUND(SUM(H190:H193)/F187,2)</f>
        <v>0</v>
      </c>
      <c r="H187" s="466">
        <f t="shared" ref="H187" si="40">ROUND(F187*G187,2)</f>
        <v>0</v>
      </c>
      <c r="I187" s="766" t="s">
        <v>5316</v>
      </c>
      <c r="O187" s="907"/>
      <c r="P187" s="908"/>
      <c r="Q187" s="909"/>
      <c r="R187" s="908"/>
    </row>
    <row r="188" spans="1:255" s="463" customFormat="1" ht="13.5" customHeight="1">
      <c r="A188" s="823"/>
      <c r="B188" s="824"/>
      <c r="C188" s="825"/>
      <c r="D188" s="784" t="s">
        <v>5236</v>
      </c>
      <c r="E188" s="784"/>
      <c r="F188" s="826">
        <f>63.105</f>
        <v>63.104999999999997</v>
      </c>
      <c r="G188" s="910"/>
      <c r="H188" s="911"/>
      <c r="I188" s="842"/>
      <c r="K188" s="912"/>
    </row>
    <row r="189" spans="1:255" s="463" customFormat="1" ht="13.5" customHeight="1">
      <c r="A189" s="823"/>
      <c r="B189" s="824"/>
      <c r="C189" s="825"/>
      <c r="D189" s="784" t="s">
        <v>7820</v>
      </c>
      <c r="E189" s="784"/>
      <c r="F189" s="826">
        <f>-(57.291)</f>
        <v>-57.290999999999997</v>
      </c>
      <c r="G189" s="910"/>
      <c r="H189" s="911"/>
      <c r="I189" s="842"/>
      <c r="K189" s="912"/>
    </row>
    <row r="190" spans="1:255" s="463" customFormat="1" ht="13.5" customHeight="1">
      <c r="A190" s="913" t="s">
        <v>5228</v>
      </c>
      <c r="B190" s="824"/>
      <c r="C190" s="914"/>
      <c r="D190" s="784" t="s">
        <v>5120</v>
      </c>
      <c r="E190" s="784" t="s">
        <v>222</v>
      </c>
      <c r="F190" s="831">
        <f>F187</f>
        <v>5.8140000000000001</v>
      </c>
      <c r="G190" s="954"/>
      <c r="H190" s="671">
        <f t="shared" ref="H190:H193" si="41">ROUND(F190*G190,2)</f>
        <v>0</v>
      </c>
      <c r="I190" s="842"/>
      <c r="J190" s="915"/>
      <c r="K190" s="915"/>
      <c r="L190" s="915"/>
      <c r="M190" s="915"/>
      <c r="N190" s="915"/>
      <c r="O190" s="915"/>
      <c r="P190" s="897"/>
    </row>
    <row r="191" spans="1:255" s="463" customFormat="1" ht="13.5" customHeight="1">
      <c r="A191" s="913" t="s">
        <v>5229</v>
      </c>
      <c r="B191" s="824"/>
      <c r="C191" s="914"/>
      <c r="D191" s="775" t="s">
        <v>5125</v>
      </c>
      <c r="E191" s="784" t="s">
        <v>222</v>
      </c>
      <c r="F191" s="831">
        <f>F187</f>
        <v>5.8140000000000001</v>
      </c>
      <c r="G191" s="221"/>
      <c r="H191" s="671">
        <f t="shared" si="41"/>
        <v>0</v>
      </c>
      <c r="I191" s="842"/>
      <c r="J191" s="915"/>
      <c r="K191" s="915"/>
      <c r="L191" s="915"/>
      <c r="M191" s="915"/>
      <c r="N191" s="915"/>
      <c r="O191" s="915"/>
      <c r="P191" s="897"/>
    </row>
    <row r="192" spans="1:255" s="463" customFormat="1" ht="27" customHeight="1">
      <c r="A192" s="913" t="s">
        <v>5230</v>
      </c>
      <c r="B192" s="824"/>
      <c r="C192" s="914"/>
      <c r="D192" s="784" t="s">
        <v>5126</v>
      </c>
      <c r="E192" s="784" t="s">
        <v>222</v>
      </c>
      <c r="F192" s="831">
        <f>11*F187</f>
        <v>63.954000000000001</v>
      </c>
      <c r="G192" s="221"/>
      <c r="H192" s="671">
        <f t="shared" si="41"/>
        <v>0</v>
      </c>
      <c r="I192" s="842"/>
      <c r="J192" s="915"/>
      <c r="K192" s="915"/>
      <c r="L192" s="915"/>
      <c r="M192" s="915"/>
      <c r="N192" s="915"/>
      <c r="O192" s="915"/>
      <c r="P192" s="416"/>
    </row>
    <row r="193" spans="1:18" s="463" customFormat="1" ht="27" customHeight="1">
      <c r="A193" s="913" t="s">
        <v>5231</v>
      </c>
      <c r="B193" s="824"/>
      <c r="C193" s="825"/>
      <c r="D193" s="784" t="s">
        <v>828</v>
      </c>
      <c r="E193" s="784" t="s">
        <v>222</v>
      </c>
      <c r="F193" s="831">
        <f>F187</f>
        <v>5.8140000000000001</v>
      </c>
      <c r="G193" s="954"/>
      <c r="H193" s="671">
        <f t="shared" si="41"/>
        <v>0</v>
      </c>
      <c r="I193" s="842"/>
      <c r="J193" s="915"/>
      <c r="K193" s="915"/>
      <c r="L193" s="915"/>
      <c r="M193" s="915"/>
      <c r="N193" s="915"/>
      <c r="O193" s="915"/>
      <c r="P193" s="416"/>
    </row>
    <row r="194" spans="1:18" s="483" customFormat="1" ht="67.5" customHeight="1">
      <c r="A194" s="475"/>
      <c r="B194" s="476"/>
      <c r="C194" s="477"/>
      <c r="D194" s="787" t="s">
        <v>421</v>
      </c>
      <c r="E194" s="479"/>
      <c r="F194" s="480"/>
      <c r="G194" s="898"/>
      <c r="H194" s="839"/>
      <c r="I194" s="494"/>
      <c r="J194" s="753"/>
      <c r="M194" s="753"/>
      <c r="P194" s="484"/>
    </row>
    <row r="195" spans="1:18" s="906" customFormat="1" ht="13.5" customHeight="1">
      <c r="A195" s="899">
        <v>51</v>
      </c>
      <c r="B195" s="900" t="s">
        <v>770</v>
      </c>
      <c r="C195" s="901" t="s">
        <v>5127</v>
      </c>
      <c r="D195" s="902" t="s">
        <v>5128</v>
      </c>
      <c r="E195" s="903" t="s">
        <v>222</v>
      </c>
      <c r="F195" s="904">
        <f>SUM(F196)</f>
        <v>124.29300000000001</v>
      </c>
      <c r="G195" s="905">
        <f>ROUND(SUM(H197:H200)/F195,2)</f>
        <v>0</v>
      </c>
      <c r="H195" s="466">
        <f t="shared" ref="H195" si="42">ROUND(F195*G195,2)</f>
        <v>0</v>
      </c>
      <c r="I195" s="766" t="s">
        <v>5316</v>
      </c>
      <c r="O195" s="907"/>
      <c r="P195" s="908"/>
      <c r="Q195" s="909"/>
      <c r="R195" s="908"/>
    </row>
    <row r="196" spans="1:18" s="463" customFormat="1" ht="13.5" customHeight="1">
      <c r="A196" s="823"/>
      <c r="B196" s="824"/>
      <c r="C196" s="825"/>
      <c r="D196" s="784" t="s">
        <v>5238</v>
      </c>
      <c r="E196" s="784"/>
      <c r="F196" s="826">
        <f>7.918+55.341+48.195+2.668+0.207+9.964</f>
        <v>124.29300000000001</v>
      </c>
      <c r="G196" s="910"/>
      <c r="H196" s="911"/>
      <c r="I196" s="842"/>
      <c r="K196" s="912"/>
    </row>
    <row r="197" spans="1:18" s="463" customFormat="1" ht="13.5" customHeight="1">
      <c r="A197" s="913" t="s">
        <v>7812</v>
      </c>
      <c r="B197" s="824"/>
      <c r="C197" s="914"/>
      <c r="D197" s="784" t="s">
        <v>5120</v>
      </c>
      <c r="E197" s="784" t="s">
        <v>222</v>
      </c>
      <c r="F197" s="831">
        <f>F196</f>
        <v>124.29300000000001</v>
      </c>
      <c r="G197" s="954"/>
      <c r="H197" s="671">
        <f t="shared" ref="H197:H200" si="43">ROUND(F197*G197,2)</f>
        <v>0</v>
      </c>
      <c r="I197" s="842"/>
      <c r="J197" s="915"/>
      <c r="K197" s="915"/>
      <c r="L197" s="915"/>
      <c r="M197" s="915"/>
      <c r="N197" s="915"/>
      <c r="O197" s="915"/>
      <c r="P197" s="897"/>
    </row>
    <row r="198" spans="1:18" s="463" customFormat="1" ht="13.5" customHeight="1">
      <c r="A198" s="913" t="s">
        <v>7813</v>
      </c>
      <c r="B198" s="824"/>
      <c r="C198" s="914"/>
      <c r="D198" s="775" t="s">
        <v>5125</v>
      </c>
      <c r="E198" s="784" t="s">
        <v>222</v>
      </c>
      <c r="F198" s="831">
        <f>F195</f>
        <v>124.29300000000001</v>
      </c>
      <c r="G198" s="221"/>
      <c r="H198" s="671">
        <f t="shared" si="43"/>
        <v>0</v>
      </c>
      <c r="I198" s="842"/>
      <c r="J198" s="915"/>
      <c r="K198" s="915"/>
      <c r="L198" s="915"/>
      <c r="M198" s="915"/>
      <c r="N198" s="915"/>
      <c r="O198" s="915"/>
      <c r="P198" s="897"/>
    </row>
    <row r="199" spans="1:18" s="463" customFormat="1" ht="27" customHeight="1">
      <c r="A199" s="913" t="s">
        <v>7814</v>
      </c>
      <c r="B199" s="824"/>
      <c r="C199" s="914"/>
      <c r="D199" s="784" t="s">
        <v>5126</v>
      </c>
      <c r="E199" s="784" t="s">
        <v>222</v>
      </c>
      <c r="F199" s="831">
        <f>11*F196</f>
        <v>1367.223</v>
      </c>
      <c r="G199" s="221"/>
      <c r="H199" s="671">
        <f t="shared" si="43"/>
        <v>0</v>
      </c>
      <c r="I199" s="842"/>
      <c r="J199" s="915"/>
      <c r="K199" s="915"/>
      <c r="L199" s="915"/>
      <c r="M199" s="915"/>
      <c r="N199" s="915"/>
      <c r="O199" s="915"/>
      <c r="P199" s="416"/>
    </row>
    <row r="200" spans="1:18" s="463" customFormat="1" ht="27" customHeight="1">
      <c r="A200" s="913" t="s">
        <v>7815</v>
      </c>
      <c r="B200" s="824"/>
      <c r="C200" s="825"/>
      <c r="D200" s="784" t="s">
        <v>5129</v>
      </c>
      <c r="E200" s="784" t="s">
        <v>222</v>
      </c>
      <c r="F200" s="831">
        <f>F196</f>
        <v>124.29300000000001</v>
      </c>
      <c r="G200" s="954"/>
      <c r="H200" s="671">
        <f t="shared" si="43"/>
        <v>0</v>
      </c>
      <c r="I200" s="842"/>
      <c r="J200" s="915"/>
      <c r="K200" s="915"/>
      <c r="L200" s="915"/>
      <c r="M200" s="915"/>
      <c r="N200" s="915"/>
      <c r="O200" s="915"/>
      <c r="P200" s="416"/>
    </row>
    <row r="201" spans="1:18" s="483" customFormat="1" ht="67.5" customHeight="1">
      <c r="A201" s="475"/>
      <c r="B201" s="476"/>
      <c r="C201" s="477"/>
      <c r="D201" s="787" t="s">
        <v>421</v>
      </c>
      <c r="E201" s="479"/>
      <c r="F201" s="480"/>
      <c r="G201" s="898"/>
      <c r="H201" s="839"/>
      <c r="I201" s="494"/>
      <c r="J201" s="753"/>
      <c r="M201" s="753"/>
      <c r="P201" s="484"/>
    </row>
    <row r="202" spans="1:18" s="463" customFormat="1" ht="13.5" customHeight="1">
      <c r="A202" s="840"/>
      <c r="B202" s="747"/>
      <c r="C202" s="747" t="s">
        <v>853</v>
      </c>
      <c r="D202" s="747" t="s">
        <v>147</v>
      </c>
      <c r="E202" s="747"/>
      <c r="F202" s="841"/>
      <c r="G202" s="916"/>
      <c r="H202" s="916">
        <f>SUM(H203:H206)</f>
        <v>0</v>
      </c>
      <c r="I202" s="827"/>
      <c r="J202" s="917"/>
      <c r="K202" s="917"/>
    </row>
    <row r="203" spans="1:18" s="463" customFormat="1" ht="13.5" customHeight="1">
      <c r="A203" s="762">
        <v>52</v>
      </c>
      <c r="B203" s="782" t="s">
        <v>1034</v>
      </c>
      <c r="C203" s="256">
        <v>998223011</v>
      </c>
      <c r="D203" s="256" t="s">
        <v>5130</v>
      </c>
      <c r="E203" s="257" t="s">
        <v>222</v>
      </c>
      <c r="F203" s="282">
        <f>720.111-F204-1.08</f>
        <v>486.86700000000002</v>
      </c>
      <c r="G203" s="953"/>
      <c r="H203" s="466">
        <f t="shared" ref="H203:H205" si="44">ROUND(F203*G203,2)</f>
        <v>0</v>
      </c>
      <c r="I203" s="766" t="s">
        <v>5318</v>
      </c>
      <c r="J203" s="912"/>
      <c r="K203" s="1041"/>
    </row>
    <row r="204" spans="1:18" s="463" customFormat="1" ht="27" customHeight="1">
      <c r="A204" s="762">
        <v>53</v>
      </c>
      <c r="B204" s="782" t="s">
        <v>1034</v>
      </c>
      <c r="C204" s="256">
        <v>998225111</v>
      </c>
      <c r="D204" s="256" t="s">
        <v>5131</v>
      </c>
      <c r="E204" s="257" t="s">
        <v>222</v>
      </c>
      <c r="F204" s="282">
        <f>(116.308+68.81+25.929+0.142+0.142+20.689+0.144)</f>
        <v>232.16399999999999</v>
      </c>
      <c r="G204" s="3158" t="s">
        <v>7788</v>
      </c>
      <c r="H204" s="3159"/>
      <c r="I204" s="766" t="s">
        <v>5318</v>
      </c>
      <c r="J204" s="918"/>
      <c r="K204" s="919"/>
    </row>
    <row r="205" spans="1:18" s="188" customFormat="1" ht="13.5" customHeight="1">
      <c r="A205" s="762">
        <v>54</v>
      </c>
      <c r="B205" s="256" t="s">
        <v>862</v>
      </c>
      <c r="C205" s="256" t="s">
        <v>2978</v>
      </c>
      <c r="D205" s="256" t="s">
        <v>2979</v>
      </c>
      <c r="E205" s="256" t="s">
        <v>191</v>
      </c>
      <c r="F205" s="783">
        <f>F206</f>
        <v>15</v>
      </c>
      <c r="G205" s="953"/>
      <c r="H205" s="466">
        <f t="shared" si="44"/>
        <v>0</v>
      </c>
      <c r="I205" s="766" t="s">
        <v>5318</v>
      </c>
      <c r="J205" s="920"/>
      <c r="K205" s="921"/>
      <c r="L205" s="897"/>
      <c r="M205" s="922"/>
      <c r="N205" s="923"/>
      <c r="O205" s="463"/>
      <c r="P205" s="463"/>
      <c r="Q205" s="924"/>
    </row>
    <row r="206" spans="1:18" s="463" customFormat="1" ht="27" customHeight="1">
      <c r="A206" s="756"/>
      <c r="B206" s="757"/>
      <c r="C206" s="754"/>
      <c r="D206" s="754" t="s">
        <v>857</v>
      </c>
      <c r="E206" s="754"/>
      <c r="F206" s="925">
        <v>15</v>
      </c>
      <c r="G206" s="759"/>
      <c r="H206" s="759"/>
      <c r="I206" s="760"/>
    </row>
    <row r="207" spans="1:18" s="463" customFormat="1" ht="21" customHeight="1">
      <c r="A207" s="926"/>
      <c r="B207" s="927"/>
      <c r="C207" s="927"/>
      <c r="D207" s="927" t="s">
        <v>11</v>
      </c>
      <c r="E207" s="927"/>
      <c r="F207" s="928"/>
      <c r="G207" s="929"/>
      <c r="H207" s="929">
        <f>H9</f>
        <v>0</v>
      </c>
    </row>
    <row r="208" spans="1:18" s="934" customFormat="1" ht="12" customHeight="1">
      <c r="A208" s="930"/>
      <c r="B208" s="931"/>
      <c r="C208" s="931"/>
      <c r="D208" s="931"/>
      <c r="E208" s="931"/>
      <c r="F208" s="932"/>
      <c r="G208" s="933"/>
      <c r="H208" s="933"/>
    </row>
    <row r="209" spans="1:10" s="463" customFormat="1" ht="13.5" customHeight="1">
      <c r="A209" s="3165" t="s">
        <v>1154</v>
      </c>
      <c r="B209" s="3166"/>
      <c r="C209" s="3167"/>
      <c r="D209" s="935" t="s">
        <v>5233</v>
      </c>
      <c r="E209" s="936"/>
      <c r="F209" s="937"/>
      <c r="G209" s="938"/>
      <c r="H209" s="939">
        <f>H207</f>
        <v>0</v>
      </c>
      <c r="J209" s="940"/>
    </row>
    <row r="210" spans="1:10" s="463" customFormat="1" ht="13.5" customHeight="1">
      <c r="A210" s="941"/>
      <c r="B210" s="942"/>
      <c r="C210" s="942"/>
      <c r="D210" s="943"/>
      <c r="E210" s="944"/>
      <c r="F210" s="945"/>
      <c r="G210" s="946"/>
      <c r="H210" s="863"/>
    </row>
    <row r="211" spans="1:10" s="498" customFormat="1" ht="11.25">
      <c r="A211" s="498" t="s">
        <v>13</v>
      </c>
      <c r="F211" s="718"/>
    </row>
    <row r="212" spans="1:10" s="463" customFormat="1" ht="31.5" customHeight="1">
      <c r="A212" s="3046" t="s">
        <v>1156</v>
      </c>
      <c r="B212" s="3168"/>
      <c r="C212" s="3168"/>
      <c r="D212" s="3168"/>
      <c r="E212" s="3168"/>
      <c r="F212" s="3168"/>
      <c r="G212" s="3168"/>
      <c r="H212" s="498"/>
    </row>
    <row r="213" spans="1:10" s="498" customFormat="1" ht="102.75" customHeight="1">
      <c r="A213" s="3046" t="s">
        <v>97</v>
      </c>
      <c r="B213" s="3169"/>
      <c r="C213" s="3169"/>
      <c r="D213" s="3169"/>
      <c r="E213" s="3169"/>
      <c r="F213" s="3169"/>
      <c r="G213" s="3169"/>
    </row>
    <row r="214" spans="1:10" s="897" customFormat="1" ht="13.5" customHeight="1">
      <c r="A214" s="3046" t="s">
        <v>98</v>
      </c>
      <c r="B214" s="3163"/>
      <c r="C214" s="3163"/>
      <c r="D214" s="3163"/>
      <c r="E214" s="3163"/>
      <c r="F214" s="3163"/>
      <c r="G214" s="3163"/>
      <c r="H214" s="500"/>
      <c r="I214" s="500"/>
    </row>
    <row r="215" spans="1:10" s="897" customFormat="1" ht="13.5" customHeight="1">
      <c r="A215" s="3046" t="s">
        <v>99</v>
      </c>
      <c r="B215" s="3163"/>
      <c r="C215" s="3163"/>
      <c r="D215" s="3163"/>
      <c r="E215" s="3163"/>
      <c r="F215" s="3163"/>
      <c r="G215" s="3163"/>
      <c r="H215" s="500"/>
      <c r="I215" s="500"/>
      <c r="J215" s="947"/>
    </row>
    <row r="216" spans="1:10" customFormat="1" ht="40.5" customHeight="1">
      <c r="A216" s="3045" t="s">
        <v>7688</v>
      </c>
      <c r="B216" s="3045"/>
      <c r="C216" s="3045"/>
      <c r="D216" s="3045"/>
      <c r="E216" s="3045"/>
      <c r="F216" s="3045"/>
      <c r="G216" s="3045"/>
      <c r="J216" s="503"/>
    </row>
  </sheetData>
  <mergeCells count="22">
    <mergeCell ref="G60:H60"/>
    <mergeCell ref="F84:H84"/>
    <mergeCell ref="G142:H142"/>
    <mergeCell ref="G177:H177"/>
    <mergeCell ref="G166:H166"/>
    <mergeCell ref="G94:H94"/>
    <mergeCell ref="G204:H204"/>
    <mergeCell ref="A216:G216"/>
    <mergeCell ref="A215:G215"/>
    <mergeCell ref="A2:I2"/>
    <mergeCell ref="A3:D3"/>
    <mergeCell ref="A209:C209"/>
    <mergeCell ref="A212:G212"/>
    <mergeCell ref="A213:G213"/>
    <mergeCell ref="A214:G214"/>
    <mergeCell ref="F26:H26"/>
    <mergeCell ref="F32:H32"/>
    <mergeCell ref="G39:H39"/>
    <mergeCell ref="G63:H63"/>
    <mergeCell ref="G67:H67"/>
    <mergeCell ref="F76:H76"/>
    <mergeCell ref="F93:H93"/>
  </mergeCells>
  <printOptions horizontalCentered="1"/>
  <pageMargins left="0.39370078740157483" right="0.39370078740157483" top="0.78740157480314965" bottom="0.39370078740157483" header="0" footer="0"/>
  <pageSetup paperSize="9" scale="66" fitToHeight="9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E1A19-3C15-4D35-8DCF-75286119BF23}">
  <sheetPr>
    <tabColor rgb="FFFFFFCC"/>
    <pageSetUpPr fitToPage="1"/>
  </sheetPr>
  <dimension ref="A1:O51"/>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15" t="s">
        <v>7850</v>
      </c>
      <c r="C2" s="3016"/>
      <c r="D2" s="3016"/>
      <c r="E2" s="3016"/>
      <c r="F2" s="3016"/>
      <c r="G2" s="3016"/>
      <c r="H2" s="3016"/>
      <c r="I2" s="3016"/>
    </row>
    <row r="3" spans="2:13" ht="12.75" customHeight="1">
      <c r="B3" s="3017" t="s">
        <v>127</v>
      </c>
      <c r="C3" s="3018"/>
      <c r="D3" s="3018"/>
      <c r="E3" s="3018"/>
      <c r="F3" s="3018"/>
      <c r="G3" s="3018"/>
      <c r="H3" s="3018"/>
      <c r="I3" s="3018"/>
    </row>
    <row r="4" spans="2:13" ht="12.75" customHeight="1"/>
    <row r="5" spans="2:13" ht="51.95" customHeight="1">
      <c r="C5" s="8" t="s">
        <v>123</v>
      </c>
      <c r="D5" s="3019" t="s">
        <v>7777</v>
      </c>
      <c r="E5" s="3020"/>
      <c r="F5" s="3020"/>
      <c r="G5" s="3020"/>
      <c r="H5" s="3021"/>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30"/>
      <c r="E15" s="3030"/>
      <c r="F15" s="3030"/>
      <c r="G15" s="3030"/>
      <c r="H15" s="3030"/>
      <c r="I15" s="3030"/>
    </row>
    <row r="16" spans="2:13">
      <c r="C16" s="49"/>
      <c r="D16" s="47"/>
      <c r="H16" s="48"/>
    </row>
    <row r="17" spans="2:12" ht="24.75" customHeight="1">
      <c r="C17" s="46" t="s">
        <v>120</v>
      </c>
      <c r="D17" s="46" t="s">
        <v>121</v>
      </c>
      <c r="H17" s="46" t="s">
        <v>16</v>
      </c>
    </row>
    <row r="18" spans="2:12" ht="12.75" customHeight="1"/>
    <row r="19" spans="2:12" ht="28.5" customHeight="1">
      <c r="C19" s="46" t="s">
        <v>1</v>
      </c>
      <c r="D19" s="46" t="s">
        <v>122</v>
      </c>
      <c r="H19" s="46" t="s">
        <v>1</v>
      </c>
    </row>
    <row r="20" spans="2:12" ht="25.5" customHeight="1"/>
    <row r="21" spans="2:12" ht="13.5" customHeight="1">
      <c r="B21" s="45"/>
      <c r="C21" s="44"/>
      <c r="D21" s="44"/>
      <c r="E21" s="43"/>
      <c r="F21" s="42"/>
      <c r="G21" s="41"/>
      <c r="H21" s="40"/>
      <c r="I21" s="39" t="s">
        <v>2</v>
      </c>
    </row>
    <row r="22" spans="2:12" ht="15" customHeight="1">
      <c r="B22" s="32" t="s">
        <v>3</v>
      </c>
      <c r="C22" s="31"/>
      <c r="D22" s="30">
        <v>15</v>
      </c>
      <c r="E22" s="29" t="s">
        <v>4</v>
      </c>
      <c r="F22" s="38"/>
      <c r="G22" s="37"/>
      <c r="H22" s="37"/>
      <c r="I22" s="36"/>
      <c r="J22" s="51"/>
      <c r="K22" s="363"/>
    </row>
    <row r="23" spans="2:12">
      <c r="B23" s="32" t="s">
        <v>5</v>
      </c>
      <c r="C23" s="31"/>
      <c r="D23" s="30">
        <v>15</v>
      </c>
      <c r="E23" s="29" t="s">
        <v>4</v>
      </c>
      <c r="F23" s="35"/>
      <c r="G23" s="34"/>
      <c r="H23" s="34"/>
      <c r="I23" s="33"/>
    </row>
    <row r="24" spans="2:12">
      <c r="B24" s="32" t="s">
        <v>3</v>
      </c>
      <c r="C24" s="31"/>
      <c r="D24" s="30">
        <v>21</v>
      </c>
      <c r="E24" s="29" t="s">
        <v>4</v>
      </c>
      <c r="F24" s="35"/>
      <c r="G24" s="34"/>
      <c r="H24" s="34"/>
      <c r="I24" s="33">
        <f>StavbaCelkem</f>
        <v>0</v>
      </c>
      <c r="J24" s="20"/>
      <c r="K24" s="262"/>
      <c r="L24" s="20"/>
    </row>
    <row r="25" spans="2:12" ht="13.5" thickBot="1">
      <c r="B25" s="32" t="s">
        <v>5</v>
      </c>
      <c r="C25" s="31"/>
      <c r="D25" s="30">
        <v>21</v>
      </c>
      <c r="E25" s="29" t="s">
        <v>4</v>
      </c>
      <c r="F25" s="28"/>
      <c r="G25" s="27"/>
      <c r="H25" s="27"/>
      <c r="I25" s="26">
        <f>I37</f>
        <v>0</v>
      </c>
      <c r="J25" s="20"/>
      <c r="K25" s="262"/>
      <c r="L25" s="20"/>
    </row>
    <row r="26" spans="2:12" ht="16.5" thickBot="1">
      <c r="B26" s="25" t="s">
        <v>6</v>
      </c>
      <c r="C26" s="24"/>
      <c r="D26" s="24"/>
      <c r="E26" s="23"/>
      <c r="F26" s="22"/>
      <c r="G26" s="21"/>
      <c r="H26" s="21"/>
      <c r="I26" s="386">
        <f>SUM(I22:I25)</f>
        <v>0</v>
      </c>
      <c r="J26" s="20"/>
      <c r="K26" s="262"/>
      <c r="L26" s="20"/>
    </row>
    <row r="27" spans="2:12">
      <c r="F27" s="20"/>
      <c r="G27" s="20"/>
      <c r="H27" s="20"/>
      <c r="I27" s="20"/>
    </row>
    <row r="28" spans="2:12">
      <c r="F28" s="20"/>
      <c r="G28" s="20"/>
      <c r="H28" s="20"/>
      <c r="I28" s="20"/>
    </row>
    <row r="29" spans="2:12" ht="1.5" customHeight="1">
      <c r="F29" s="20"/>
      <c r="G29" s="20"/>
      <c r="H29" s="20"/>
      <c r="I29" s="20"/>
    </row>
    <row r="30" spans="2:12" ht="15.75" customHeight="1">
      <c r="B30" s="8" t="s">
        <v>7</v>
      </c>
      <c r="C30" s="7"/>
      <c r="D30" s="7"/>
      <c r="E30" s="7"/>
      <c r="F30" s="387"/>
      <c r="G30" s="387"/>
      <c r="H30" s="387"/>
      <c r="I30" s="387"/>
      <c r="J30" s="20"/>
    </row>
    <row r="31" spans="2:12" ht="5.25" customHeight="1">
      <c r="F31" s="20"/>
      <c r="G31" s="20"/>
      <c r="H31" s="20"/>
      <c r="I31" s="20"/>
      <c r="J31" s="20"/>
    </row>
    <row r="32" spans="2:12"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2" ht="13.5" customHeight="1">
      <c r="B33" s="16" t="s">
        <v>11</v>
      </c>
      <c r="C33" s="15"/>
      <c r="D33" s="14"/>
      <c r="E33" s="13"/>
      <c r="F33" s="390"/>
      <c r="G33" s="391"/>
      <c r="H33" s="391"/>
      <c r="I33" s="392"/>
      <c r="J33" s="59"/>
    </row>
    <row r="34" spans="1:12" ht="27" customHeight="1">
      <c r="B34" s="57"/>
      <c r="C34" s="3042" t="s">
        <v>7778</v>
      </c>
      <c r="D34" s="3025"/>
      <c r="E34" s="3026"/>
      <c r="F34" s="393"/>
      <c r="G34" s="393"/>
      <c r="H34" s="393"/>
      <c r="I34" s="394"/>
      <c r="J34" s="411"/>
      <c r="K34" s="263"/>
    </row>
    <row r="35" spans="1:12" ht="13.5" customHeight="1">
      <c r="B35" s="57"/>
      <c r="C35" s="3022" t="s">
        <v>14</v>
      </c>
      <c r="D35" s="3023"/>
      <c r="E35" s="3024"/>
      <c r="F35" s="393">
        <f t="shared" ref="F35" si="0">H35+I35</f>
        <v>0</v>
      </c>
      <c r="G35" s="393"/>
      <c r="H35" s="393">
        <f>'VRN - INV. NEZP.'!G13</f>
        <v>0</v>
      </c>
      <c r="I35" s="394">
        <f t="shared" ref="I35" si="1">(G35*SazbaDPH1)/100+(H35*SazbaDPH2)/100</f>
        <v>0</v>
      </c>
      <c r="J35" s="261"/>
      <c r="K35" s="263"/>
    </row>
    <row r="36" spans="1:12" ht="13.5" customHeight="1">
      <c r="B36" s="57"/>
      <c r="C36" s="3022" t="s">
        <v>116</v>
      </c>
      <c r="D36" s="3025"/>
      <c r="E36" s="3026"/>
      <c r="F36" s="393">
        <f>H36+I36</f>
        <v>0</v>
      </c>
      <c r="G36" s="393"/>
      <c r="H36" s="393">
        <f>'REKAPITULACE - ZP -IN.NEZ.'!C11</f>
        <v>0</v>
      </c>
      <c r="I36" s="394">
        <f>(G36*SazbaDPH1)/100+(H36*SazbaDPH2)/100</f>
        <v>0</v>
      </c>
      <c r="J36" s="261"/>
      <c r="K36" s="263"/>
    </row>
    <row r="37" spans="1:12" ht="17.25" customHeight="1">
      <c r="B37" s="12" t="s">
        <v>12</v>
      </c>
      <c r="C37" s="11"/>
      <c r="D37" s="10"/>
      <c r="E37" s="9"/>
      <c r="F37" s="395">
        <f>SUM(F35:F36)</f>
        <v>0</v>
      </c>
      <c r="G37" s="395"/>
      <c r="H37" s="395">
        <f>SUM(H35:H36)</f>
        <v>0</v>
      </c>
      <c r="I37" s="395">
        <f>SUM(I35:I36)</f>
        <v>0</v>
      </c>
      <c r="J37" s="59"/>
      <c r="K37" s="263"/>
    </row>
    <row r="39" spans="1:12" ht="2.25" customHeight="1"/>
    <row r="40" spans="1:12" ht="1.5" customHeight="1"/>
    <row r="41" spans="1:12" ht="0.75" customHeight="1"/>
    <row r="42" spans="1:12" ht="0.75" customHeight="1"/>
    <row r="43" spans="1:12" ht="0.75" customHeight="1"/>
    <row r="44" spans="1:12" ht="18">
      <c r="B44" s="8" t="s">
        <v>13</v>
      </c>
      <c r="C44" s="7"/>
      <c r="D44" s="7"/>
      <c r="E44" s="7"/>
      <c r="F44" s="7"/>
      <c r="G44" s="7"/>
      <c r="H44" s="60"/>
      <c r="I44" s="60"/>
      <c r="J44" s="62"/>
    </row>
    <row r="45" spans="1:12" ht="12.75" customHeight="1">
      <c r="B45" s="8"/>
      <c r="C45" s="7"/>
      <c r="D45" s="7"/>
      <c r="E45" s="7"/>
      <c r="F45" s="7"/>
      <c r="G45" s="7"/>
      <c r="H45" s="7"/>
      <c r="I45" s="7"/>
    </row>
    <row r="46" spans="1:12" s="55" customFormat="1" ht="19.5" customHeight="1">
      <c r="A46" s="3039" t="s">
        <v>17</v>
      </c>
      <c r="B46" s="3021"/>
      <c r="C46" s="3021"/>
      <c r="D46" s="3021"/>
      <c r="E46" s="3021"/>
      <c r="F46" s="3021"/>
      <c r="G46" s="3021"/>
      <c r="H46" s="3021"/>
      <c r="I46" s="3021"/>
    </row>
    <row r="47" spans="1:12" s="2" customFormat="1" ht="24.6" customHeight="1">
      <c r="A47" s="3040" t="s">
        <v>129</v>
      </c>
      <c r="B47" s="3037"/>
      <c r="C47" s="3037"/>
      <c r="D47" s="3037"/>
      <c r="E47" s="3037"/>
      <c r="F47" s="3037"/>
      <c r="G47" s="3037"/>
      <c r="H47" s="3038"/>
      <c r="I47" s="3038"/>
      <c r="J47" s="5"/>
      <c r="L47" s="56"/>
    </row>
    <row r="48" spans="1:12" s="6" customFormat="1" ht="24.6" customHeight="1">
      <c r="B48" s="3041" t="s">
        <v>130</v>
      </c>
      <c r="C48" s="3041"/>
      <c r="D48" s="3041"/>
      <c r="E48" s="3041"/>
      <c r="F48" s="3041"/>
      <c r="G48" s="3041"/>
      <c r="H48" s="3041"/>
      <c r="I48" s="3041"/>
      <c r="J48" s="63"/>
    </row>
    <row r="49" spans="1:15" s="2" customFormat="1" ht="24.6" customHeight="1">
      <c r="A49" s="3036" t="s">
        <v>18</v>
      </c>
      <c r="B49" s="3037"/>
      <c r="C49" s="3037"/>
      <c r="D49" s="3037"/>
      <c r="E49" s="3037"/>
      <c r="F49" s="3037"/>
      <c r="G49" s="3037"/>
      <c r="H49" s="3038"/>
      <c r="I49" s="3038"/>
      <c r="K49" s="5"/>
      <c r="M49" s="4"/>
      <c r="O49" s="3"/>
    </row>
    <row r="50" spans="1:15" s="2" customFormat="1" ht="24.6" customHeight="1">
      <c r="A50" s="3036" t="s">
        <v>131</v>
      </c>
      <c r="B50" s="3037"/>
      <c r="C50" s="3037"/>
      <c r="D50" s="3037"/>
      <c r="E50" s="3037"/>
      <c r="F50" s="3037"/>
      <c r="G50" s="3037"/>
      <c r="H50" s="3038"/>
      <c r="I50" s="3038"/>
      <c r="J50" s="5"/>
      <c r="L50" s="56"/>
    </row>
    <row r="51" spans="1:15">
      <c r="B51" s="61"/>
    </row>
  </sheetData>
  <sheetProtection algorithmName="SHA-512" hashValue="/9NdTKKA5ZbkStMPUDQ8E1JlsMKMSb3sCF7t0cb6gikQcXA2CC261bvuB9wKO1TbxN2fwY08E48rQmI3N3kTnA==" saltValue="czzQbWTtatdw/SsJpP4YoQ==" spinCount="100000" sheet="1" objects="1" scenarios="1"/>
  <mergeCells count="12">
    <mergeCell ref="A50:I50"/>
    <mergeCell ref="C34:E34"/>
    <mergeCell ref="C36:E36"/>
    <mergeCell ref="A46:I46"/>
    <mergeCell ref="A47:I47"/>
    <mergeCell ref="B48:I48"/>
    <mergeCell ref="B2:I2"/>
    <mergeCell ref="B3:I3"/>
    <mergeCell ref="D5:H5"/>
    <mergeCell ref="C35:E35"/>
    <mergeCell ref="A49:I49"/>
    <mergeCell ref="D15:I15"/>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81DB1-A8DE-43A2-A276-C06CC3B3AE68}">
  <sheetPr>
    <tabColor rgb="FFFFFFCC"/>
    <pageSetUpPr fitToPage="1"/>
  </sheetPr>
  <dimension ref="A1:IH31"/>
  <sheetViews>
    <sheetView workbookViewId="0">
      <selection activeCell="F26" sqref="F26"/>
    </sheetView>
  </sheetViews>
  <sheetFormatPr defaultColWidth="14.5703125" defaultRowHeight="12.75"/>
  <cols>
    <col min="1" max="1" width="3.7109375" style="592" customWidth="1"/>
    <col min="2" max="2" width="14.5703125" style="592" customWidth="1"/>
    <col min="3" max="3" width="41.28515625" style="592" customWidth="1"/>
    <col min="4" max="4" width="11.140625" style="592" customWidth="1"/>
    <col min="5" max="5" width="11.28515625" style="592" customWidth="1"/>
    <col min="6" max="7" width="13.7109375" style="592" customWidth="1"/>
    <col min="8" max="8" width="17" style="592" customWidth="1"/>
    <col min="9" max="11" width="9.140625" style="592" customWidth="1"/>
    <col min="12" max="12" width="13.140625" style="592" customWidth="1"/>
    <col min="13" max="240" width="9.140625" style="592" customWidth="1"/>
    <col min="241" max="241" width="3.7109375" style="592" customWidth="1"/>
    <col min="242" max="16384" width="14.5703125" style="592"/>
  </cols>
  <sheetData>
    <row r="1" spans="1:242" ht="13.5" thickBot="1">
      <c r="A1" s="587"/>
      <c r="B1" s="588"/>
      <c r="C1" s="589"/>
      <c r="D1" s="589"/>
      <c r="E1" s="590"/>
      <c r="F1" s="589"/>
      <c r="G1" s="591"/>
      <c r="H1" s="591"/>
      <c r="I1" s="591"/>
      <c r="J1" s="591"/>
      <c r="K1" s="591"/>
      <c r="L1" s="591"/>
      <c r="M1" s="591"/>
      <c r="N1" s="591"/>
      <c r="O1" s="591"/>
      <c r="P1" s="591"/>
      <c r="Q1" s="591"/>
      <c r="R1" s="591"/>
      <c r="S1" s="591"/>
      <c r="T1" s="591"/>
      <c r="U1" s="591"/>
      <c r="V1" s="591"/>
      <c r="W1" s="591"/>
      <c r="X1" s="591"/>
      <c r="Y1" s="591"/>
      <c r="Z1" s="591"/>
      <c r="AA1" s="591"/>
      <c r="AB1" s="591"/>
      <c r="AC1" s="591"/>
      <c r="AD1" s="591"/>
      <c r="AE1" s="591"/>
      <c r="AF1" s="591"/>
      <c r="AG1" s="591"/>
      <c r="AH1" s="591"/>
      <c r="AI1" s="591"/>
      <c r="AJ1" s="591"/>
      <c r="AK1" s="591"/>
      <c r="AL1" s="591"/>
      <c r="AM1" s="591"/>
      <c r="AN1" s="591"/>
      <c r="AO1" s="591"/>
      <c r="AP1" s="591"/>
      <c r="AQ1" s="591"/>
      <c r="AR1" s="591"/>
      <c r="AS1" s="591"/>
      <c r="AT1" s="591"/>
      <c r="AU1" s="591"/>
      <c r="AV1" s="591"/>
      <c r="AW1" s="591"/>
      <c r="AX1" s="591"/>
      <c r="AY1" s="591"/>
      <c r="AZ1" s="591"/>
      <c r="BA1" s="591"/>
      <c r="BB1" s="591"/>
      <c r="BC1" s="591"/>
      <c r="BD1" s="591"/>
      <c r="BE1" s="591"/>
      <c r="BF1" s="591"/>
      <c r="BG1" s="591"/>
      <c r="BH1" s="591"/>
      <c r="BI1" s="591"/>
      <c r="BJ1" s="591"/>
      <c r="BK1" s="591"/>
      <c r="BL1" s="591"/>
      <c r="BM1" s="591"/>
      <c r="BN1" s="591"/>
      <c r="BO1" s="591"/>
      <c r="BP1" s="591"/>
      <c r="BQ1" s="591"/>
      <c r="BR1" s="591"/>
      <c r="BS1" s="591"/>
      <c r="BT1" s="591"/>
      <c r="BU1" s="591"/>
      <c r="BV1" s="591"/>
      <c r="BW1" s="591"/>
      <c r="BX1" s="591"/>
      <c r="BY1" s="591"/>
      <c r="BZ1" s="591"/>
      <c r="CA1" s="591"/>
      <c r="CB1" s="591"/>
      <c r="CC1" s="591"/>
      <c r="CD1" s="591"/>
      <c r="CE1" s="591"/>
      <c r="CF1" s="591"/>
      <c r="CG1" s="591"/>
      <c r="CH1" s="591"/>
      <c r="CI1" s="591"/>
      <c r="CJ1" s="591"/>
      <c r="CK1" s="591"/>
      <c r="CL1" s="591"/>
      <c r="CM1" s="591"/>
      <c r="CN1" s="591"/>
      <c r="CO1" s="591"/>
      <c r="CP1" s="591"/>
      <c r="CQ1" s="591"/>
      <c r="CR1" s="591"/>
      <c r="CS1" s="591"/>
      <c r="CT1" s="591"/>
      <c r="CU1" s="591"/>
      <c r="CV1" s="591"/>
      <c r="CW1" s="591"/>
      <c r="CX1" s="591"/>
      <c r="CY1" s="591"/>
      <c r="CZ1" s="591"/>
      <c r="DA1" s="591"/>
      <c r="DB1" s="591"/>
      <c r="DC1" s="591"/>
      <c r="DD1" s="591"/>
      <c r="DE1" s="591"/>
      <c r="DF1" s="591"/>
      <c r="DG1" s="591"/>
      <c r="DH1" s="591"/>
      <c r="DI1" s="591"/>
      <c r="DJ1" s="591"/>
      <c r="DK1" s="591"/>
      <c r="DL1" s="591"/>
      <c r="DM1" s="591"/>
      <c r="DN1" s="591"/>
      <c r="DO1" s="591"/>
      <c r="DP1" s="591"/>
      <c r="DQ1" s="591"/>
      <c r="DR1" s="591"/>
      <c r="DS1" s="591"/>
      <c r="DT1" s="591"/>
      <c r="DU1" s="591"/>
      <c r="DV1" s="591"/>
      <c r="DW1" s="591"/>
      <c r="DX1" s="591"/>
      <c r="DY1" s="591"/>
      <c r="DZ1" s="591"/>
      <c r="EA1" s="591"/>
      <c r="EB1" s="591"/>
      <c r="EC1" s="591"/>
      <c r="ED1" s="591"/>
      <c r="EE1" s="591"/>
      <c r="EF1" s="591"/>
      <c r="EG1" s="591"/>
      <c r="EH1" s="591"/>
      <c r="EI1" s="591"/>
      <c r="EJ1" s="591"/>
      <c r="EK1" s="591"/>
      <c r="EL1" s="591"/>
      <c r="EM1" s="591"/>
      <c r="EN1" s="591"/>
      <c r="EO1" s="591"/>
      <c r="EP1" s="591"/>
      <c r="EQ1" s="591"/>
      <c r="ER1" s="591"/>
      <c r="ES1" s="591"/>
      <c r="ET1" s="591"/>
      <c r="EU1" s="591"/>
      <c r="EV1" s="591"/>
      <c r="EW1" s="591"/>
      <c r="EX1" s="591"/>
      <c r="EY1" s="591"/>
      <c r="EZ1" s="591"/>
      <c r="FA1" s="591"/>
      <c r="FB1" s="591"/>
      <c r="FC1" s="591"/>
      <c r="FD1" s="591"/>
      <c r="FE1" s="591"/>
      <c r="FF1" s="591"/>
      <c r="FG1" s="591"/>
      <c r="FH1" s="591"/>
      <c r="FI1" s="591"/>
      <c r="FJ1" s="591"/>
      <c r="FK1" s="591"/>
      <c r="FL1" s="591"/>
      <c r="FM1" s="591"/>
      <c r="FN1" s="591"/>
      <c r="FO1" s="591"/>
      <c r="FP1" s="591"/>
      <c r="FQ1" s="591"/>
      <c r="FR1" s="591"/>
      <c r="FS1" s="591"/>
      <c r="FT1" s="591"/>
      <c r="FU1" s="591"/>
      <c r="FV1" s="591"/>
      <c r="FW1" s="591"/>
      <c r="FX1" s="591"/>
      <c r="FY1" s="591"/>
      <c r="FZ1" s="591"/>
      <c r="GA1" s="591"/>
      <c r="GB1" s="591"/>
      <c r="GC1" s="591"/>
      <c r="GD1" s="591"/>
      <c r="GE1" s="591"/>
      <c r="GF1" s="591"/>
      <c r="GG1" s="591"/>
      <c r="GH1" s="591"/>
      <c r="GI1" s="591"/>
      <c r="GJ1" s="591"/>
      <c r="GK1" s="591"/>
      <c r="GL1" s="591"/>
      <c r="GM1" s="591"/>
      <c r="GN1" s="591"/>
      <c r="GO1" s="591"/>
      <c r="GP1" s="591"/>
      <c r="GQ1" s="591"/>
      <c r="GR1" s="591"/>
      <c r="GS1" s="591"/>
      <c r="GT1" s="591"/>
      <c r="GU1" s="591"/>
      <c r="GV1" s="591"/>
      <c r="GW1" s="591"/>
      <c r="GX1" s="591"/>
      <c r="GY1" s="591"/>
      <c r="GZ1" s="591"/>
      <c r="HA1" s="591"/>
      <c r="HB1" s="591"/>
      <c r="HC1" s="591"/>
      <c r="HD1" s="591"/>
      <c r="HE1" s="591"/>
      <c r="HF1" s="591"/>
      <c r="HG1" s="591"/>
      <c r="HH1" s="591"/>
      <c r="HI1" s="591"/>
      <c r="HJ1" s="591"/>
      <c r="HK1" s="591"/>
      <c r="HL1" s="591"/>
      <c r="HM1" s="591"/>
      <c r="HN1" s="591"/>
      <c r="HO1" s="591"/>
      <c r="HP1" s="591"/>
      <c r="HQ1" s="591"/>
      <c r="HR1" s="591"/>
      <c r="HS1" s="591"/>
      <c r="HT1" s="591"/>
      <c r="HU1" s="591"/>
      <c r="HV1" s="591"/>
      <c r="HW1" s="591"/>
      <c r="HX1" s="591"/>
      <c r="HY1" s="591"/>
      <c r="HZ1" s="591"/>
      <c r="IA1" s="591"/>
      <c r="IB1" s="591"/>
      <c r="IC1" s="591"/>
      <c r="ID1" s="591"/>
      <c r="IE1" s="591"/>
      <c r="IF1" s="591"/>
      <c r="IG1" s="591"/>
      <c r="IH1" s="591"/>
    </row>
    <row r="2" spans="1:242" ht="13.5" customHeight="1" thickTop="1">
      <c r="A2" s="3049" t="s">
        <v>0</v>
      </c>
      <c r="B2" s="3050"/>
      <c r="C2" s="3053" t="s">
        <v>7777</v>
      </c>
      <c r="D2" s="3054"/>
      <c r="E2" s="3054"/>
      <c r="F2" s="3054"/>
      <c r="G2" s="3055"/>
      <c r="H2" s="591"/>
      <c r="I2" s="591"/>
      <c r="J2" s="591"/>
      <c r="K2" s="591"/>
      <c r="L2" s="591"/>
      <c r="M2" s="591"/>
      <c r="N2" s="591"/>
      <c r="O2" s="591"/>
      <c r="P2" s="591"/>
      <c r="Q2" s="591"/>
      <c r="R2" s="591"/>
      <c r="S2" s="591"/>
      <c r="T2" s="591"/>
      <c r="U2" s="591"/>
      <c r="V2" s="591"/>
      <c r="W2" s="591"/>
      <c r="X2" s="591"/>
      <c r="Y2" s="591"/>
      <c r="Z2" s="591"/>
      <c r="AA2" s="591"/>
      <c r="AB2" s="591"/>
      <c r="AC2" s="591"/>
      <c r="AD2" s="591"/>
      <c r="AE2" s="591"/>
      <c r="AF2" s="591"/>
      <c r="AG2" s="591"/>
      <c r="AH2" s="591"/>
      <c r="AI2" s="591"/>
      <c r="AJ2" s="591"/>
      <c r="AK2" s="591"/>
      <c r="AL2" s="591"/>
      <c r="AM2" s="591"/>
      <c r="AN2" s="591"/>
      <c r="AO2" s="591"/>
      <c r="AP2" s="591"/>
      <c r="AQ2" s="591"/>
      <c r="AR2" s="591"/>
      <c r="AS2" s="591"/>
      <c r="AT2" s="591"/>
      <c r="AU2" s="591"/>
      <c r="AV2" s="591"/>
      <c r="AW2" s="591"/>
      <c r="AX2" s="591"/>
      <c r="AY2" s="591"/>
      <c r="AZ2" s="591"/>
      <c r="BA2" s="591"/>
      <c r="BB2" s="591"/>
      <c r="BC2" s="591"/>
      <c r="BD2" s="591"/>
      <c r="BE2" s="591"/>
      <c r="BF2" s="591"/>
      <c r="BG2" s="591"/>
      <c r="BH2" s="591"/>
      <c r="BI2" s="591"/>
      <c r="BJ2" s="591"/>
      <c r="BK2" s="591"/>
      <c r="BL2" s="591"/>
      <c r="BM2" s="591"/>
      <c r="BN2" s="591"/>
      <c r="BO2" s="591"/>
      <c r="BP2" s="591"/>
      <c r="BQ2" s="591"/>
      <c r="BR2" s="591"/>
      <c r="BS2" s="591"/>
      <c r="BT2" s="591"/>
      <c r="BU2" s="591"/>
      <c r="BV2" s="591"/>
      <c r="BW2" s="591"/>
      <c r="BX2" s="591"/>
      <c r="BY2" s="591"/>
      <c r="BZ2" s="591"/>
      <c r="CA2" s="591"/>
      <c r="CB2" s="591"/>
      <c r="CC2" s="591"/>
      <c r="CD2" s="591"/>
      <c r="CE2" s="591"/>
      <c r="CF2" s="591"/>
      <c r="CG2" s="591"/>
      <c r="CH2" s="591"/>
      <c r="CI2" s="591"/>
      <c r="CJ2" s="591"/>
      <c r="CK2" s="591"/>
      <c r="CL2" s="591"/>
      <c r="CM2" s="591"/>
      <c r="CN2" s="591"/>
      <c r="CO2" s="591"/>
      <c r="CP2" s="591"/>
      <c r="CQ2" s="591"/>
      <c r="CR2" s="591"/>
      <c r="CS2" s="591"/>
      <c r="CT2" s="591"/>
      <c r="CU2" s="591"/>
      <c r="CV2" s="591"/>
      <c r="CW2" s="591"/>
      <c r="CX2" s="591"/>
      <c r="CY2" s="591"/>
      <c r="CZ2" s="591"/>
      <c r="DA2" s="591"/>
      <c r="DB2" s="591"/>
      <c r="DC2" s="591"/>
      <c r="DD2" s="591"/>
      <c r="DE2" s="591"/>
      <c r="DF2" s="591"/>
      <c r="DG2" s="591"/>
      <c r="DH2" s="591"/>
      <c r="DI2" s="591"/>
      <c r="DJ2" s="591"/>
      <c r="DK2" s="591"/>
      <c r="DL2" s="591"/>
      <c r="DM2" s="591"/>
      <c r="DN2" s="591"/>
      <c r="DO2" s="591"/>
      <c r="DP2" s="591"/>
      <c r="DQ2" s="591"/>
      <c r="DR2" s="591"/>
      <c r="DS2" s="591"/>
      <c r="DT2" s="591"/>
      <c r="DU2" s="591"/>
      <c r="DV2" s="591"/>
      <c r="DW2" s="591"/>
      <c r="DX2" s="591"/>
      <c r="DY2" s="591"/>
      <c r="DZ2" s="591"/>
      <c r="EA2" s="591"/>
      <c r="EB2" s="591"/>
      <c r="EC2" s="591"/>
      <c r="ED2" s="591"/>
      <c r="EE2" s="591"/>
      <c r="EF2" s="591"/>
      <c r="EG2" s="591"/>
      <c r="EH2" s="591"/>
      <c r="EI2" s="591"/>
      <c r="EJ2" s="591"/>
      <c r="EK2" s="591"/>
      <c r="EL2" s="591"/>
      <c r="EM2" s="591"/>
      <c r="EN2" s="591"/>
      <c r="EO2" s="591"/>
      <c r="EP2" s="591"/>
      <c r="EQ2" s="591"/>
      <c r="ER2" s="591"/>
      <c r="ES2" s="591"/>
      <c r="ET2" s="591"/>
      <c r="EU2" s="591"/>
      <c r="EV2" s="591"/>
      <c r="EW2" s="591"/>
      <c r="EX2" s="591"/>
      <c r="EY2" s="591"/>
      <c r="EZ2" s="591"/>
      <c r="FA2" s="591"/>
      <c r="FB2" s="591"/>
      <c r="FC2" s="591"/>
      <c r="FD2" s="591"/>
      <c r="FE2" s="591"/>
      <c r="FF2" s="591"/>
      <c r="FG2" s="591"/>
      <c r="FH2" s="591"/>
      <c r="FI2" s="591"/>
      <c r="FJ2" s="591"/>
      <c r="FK2" s="591"/>
      <c r="FL2" s="591"/>
      <c r="FM2" s="591"/>
      <c r="FN2" s="591"/>
      <c r="FO2" s="591"/>
      <c r="FP2" s="591"/>
      <c r="FQ2" s="591"/>
      <c r="FR2" s="591"/>
      <c r="FS2" s="591"/>
      <c r="FT2" s="591"/>
      <c r="FU2" s="591"/>
      <c r="FV2" s="591"/>
      <c r="FW2" s="591"/>
      <c r="FX2" s="591"/>
      <c r="FY2" s="591"/>
      <c r="FZ2" s="591"/>
      <c r="GA2" s="591"/>
      <c r="GB2" s="591"/>
      <c r="GC2" s="591"/>
      <c r="GD2" s="591"/>
      <c r="GE2" s="591"/>
      <c r="GF2" s="591"/>
      <c r="GG2" s="591"/>
      <c r="GH2" s="591"/>
      <c r="GI2" s="591"/>
      <c r="GJ2" s="591"/>
      <c r="GK2" s="591"/>
      <c r="GL2" s="591"/>
      <c r="GM2" s="591"/>
      <c r="GN2" s="591"/>
      <c r="GO2" s="591"/>
      <c r="GP2" s="591"/>
      <c r="GQ2" s="591"/>
      <c r="GR2" s="591"/>
      <c r="GS2" s="591"/>
      <c r="GT2" s="591"/>
      <c r="GU2" s="591"/>
      <c r="GV2" s="591"/>
      <c r="GW2" s="591"/>
      <c r="GX2" s="591"/>
      <c r="GY2" s="591"/>
      <c r="GZ2" s="591"/>
      <c r="HA2" s="591"/>
      <c r="HB2" s="591"/>
      <c r="HC2" s="591"/>
      <c r="HD2" s="591"/>
      <c r="HE2" s="591"/>
      <c r="HF2" s="591"/>
      <c r="HG2" s="591"/>
      <c r="HH2" s="591"/>
      <c r="HI2" s="591"/>
      <c r="HJ2" s="591"/>
      <c r="HK2" s="591"/>
      <c r="HL2" s="591"/>
      <c r="HM2" s="591"/>
      <c r="HN2" s="591"/>
      <c r="HO2" s="591"/>
      <c r="HP2" s="591"/>
      <c r="HQ2" s="591"/>
      <c r="HR2" s="591"/>
      <c r="HS2" s="591"/>
      <c r="HT2" s="591"/>
      <c r="HU2" s="591"/>
      <c r="HV2" s="591"/>
      <c r="HW2" s="591"/>
      <c r="HX2" s="591"/>
      <c r="HY2" s="591"/>
      <c r="HZ2" s="591"/>
      <c r="IA2" s="591"/>
      <c r="IB2" s="591"/>
      <c r="IC2" s="591"/>
      <c r="ID2" s="591"/>
      <c r="IE2" s="591"/>
      <c r="IF2" s="591"/>
      <c r="IG2" s="591"/>
      <c r="IH2" s="591"/>
    </row>
    <row r="3" spans="1:242">
      <c r="A3" s="3051"/>
      <c r="B3" s="3052"/>
      <c r="C3" s="3056"/>
      <c r="D3" s="3056"/>
      <c r="E3" s="3056"/>
      <c r="F3" s="3056"/>
      <c r="G3" s="3057"/>
      <c r="H3" s="591"/>
      <c r="I3" s="591"/>
      <c r="J3" s="591"/>
      <c r="K3" s="591"/>
      <c r="L3" s="591"/>
      <c r="M3" s="591"/>
      <c r="N3" s="591"/>
      <c r="O3" s="591"/>
      <c r="P3" s="591"/>
      <c r="Q3" s="591"/>
      <c r="R3" s="591"/>
      <c r="S3" s="591"/>
      <c r="T3" s="591"/>
      <c r="U3" s="591"/>
      <c r="V3" s="591"/>
      <c r="W3" s="591"/>
      <c r="X3" s="591"/>
      <c r="Y3" s="591"/>
      <c r="Z3" s="591"/>
      <c r="AA3" s="591"/>
      <c r="AB3" s="591"/>
      <c r="AC3" s="591"/>
      <c r="AD3" s="591"/>
      <c r="AE3" s="591"/>
      <c r="AF3" s="591"/>
      <c r="AG3" s="591"/>
      <c r="AH3" s="591"/>
      <c r="AI3" s="591"/>
      <c r="AJ3" s="591"/>
      <c r="AK3" s="591"/>
      <c r="AL3" s="591"/>
      <c r="AM3" s="591"/>
      <c r="AN3" s="591"/>
      <c r="AO3" s="591"/>
      <c r="AP3" s="591"/>
      <c r="AQ3" s="591"/>
      <c r="AR3" s="591"/>
      <c r="AS3" s="591"/>
      <c r="AT3" s="591"/>
      <c r="AU3" s="591"/>
      <c r="AV3" s="591"/>
      <c r="AW3" s="591"/>
      <c r="AX3" s="591"/>
      <c r="AY3" s="591"/>
      <c r="AZ3" s="591"/>
      <c r="BA3" s="591"/>
      <c r="BB3" s="591"/>
      <c r="BC3" s="591"/>
      <c r="BD3" s="591"/>
      <c r="BE3" s="591"/>
      <c r="BF3" s="591"/>
      <c r="BG3" s="591"/>
      <c r="BH3" s="591"/>
      <c r="BI3" s="591"/>
      <c r="BJ3" s="591"/>
      <c r="BK3" s="591"/>
      <c r="BL3" s="591"/>
      <c r="BM3" s="591"/>
      <c r="BN3" s="591"/>
      <c r="BO3" s="591"/>
      <c r="BP3" s="591"/>
      <c r="BQ3" s="591"/>
      <c r="BR3" s="591"/>
      <c r="BS3" s="591"/>
      <c r="BT3" s="591"/>
      <c r="BU3" s="591"/>
      <c r="BV3" s="591"/>
      <c r="BW3" s="591"/>
      <c r="BX3" s="591"/>
      <c r="BY3" s="591"/>
      <c r="BZ3" s="591"/>
      <c r="CA3" s="591"/>
      <c r="CB3" s="591"/>
      <c r="CC3" s="591"/>
      <c r="CD3" s="591"/>
      <c r="CE3" s="591"/>
      <c r="CF3" s="591"/>
      <c r="CG3" s="591"/>
      <c r="CH3" s="591"/>
      <c r="CI3" s="591"/>
      <c r="CJ3" s="591"/>
      <c r="CK3" s="591"/>
      <c r="CL3" s="591"/>
      <c r="CM3" s="591"/>
      <c r="CN3" s="591"/>
      <c r="CO3" s="591"/>
      <c r="CP3" s="591"/>
      <c r="CQ3" s="591"/>
      <c r="CR3" s="591"/>
      <c r="CS3" s="591"/>
      <c r="CT3" s="591"/>
      <c r="CU3" s="591"/>
      <c r="CV3" s="591"/>
      <c r="CW3" s="591"/>
      <c r="CX3" s="591"/>
      <c r="CY3" s="591"/>
      <c r="CZ3" s="591"/>
      <c r="DA3" s="591"/>
      <c r="DB3" s="591"/>
      <c r="DC3" s="591"/>
      <c r="DD3" s="591"/>
      <c r="DE3" s="591"/>
      <c r="DF3" s="591"/>
      <c r="DG3" s="591"/>
      <c r="DH3" s="591"/>
      <c r="DI3" s="591"/>
      <c r="DJ3" s="591"/>
      <c r="DK3" s="591"/>
      <c r="DL3" s="591"/>
      <c r="DM3" s="591"/>
      <c r="DN3" s="591"/>
      <c r="DO3" s="591"/>
      <c r="DP3" s="591"/>
      <c r="DQ3" s="591"/>
      <c r="DR3" s="591"/>
      <c r="DS3" s="591"/>
      <c r="DT3" s="591"/>
      <c r="DU3" s="591"/>
      <c r="DV3" s="591"/>
      <c r="DW3" s="591"/>
      <c r="DX3" s="591"/>
      <c r="DY3" s="591"/>
      <c r="DZ3" s="591"/>
      <c r="EA3" s="591"/>
      <c r="EB3" s="591"/>
      <c r="EC3" s="591"/>
      <c r="ED3" s="591"/>
      <c r="EE3" s="591"/>
      <c r="EF3" s="591"/>
      <c r="EG3" s="591"/>
      <c r="EH3" s="591"/>
      <c r="EI3" s="591"/>
      <c r="EJ3" s="591"/>
      <c r="EK3" s="591"/>
      <c r="EL3" s="591"/>
      <c r="EM3" s="591"/>
      <c r="EN3" s="591"/>
      <c r="EO3" s="591"/>
      <c r="EP3" s="591"/>
      <c r="EQ3" s="591"/>
      <c r="ER3" s="591"/>
      <c r="ES3" s="591"/>
      <c r="ET3" s="591"/>
      <c r="EU3" s="591"/>
      <c r="EV3" s="591"/>
      <c r="EW3" s="591"/>
      <c r="EX3" s="591"/>
      <c r="EY3" s="591"/>
      <c r="EZ3" s="591"/>
      <c r="FA3" s="591"/>
      <c r="FB3" s="591"/>
      <c r="FC3" s="591"/>
      <c r="FD3" s="591"/>
      <c r="FE3" s="591"/>
      <c r="FF3" s="591"/>
      <c r="FG3" s="591"/>
      <c r="FH3" s="591"/>
      <c r="FI3" s="591"/>
      <c r="FJ3" s="591"/>
      <c r="FK3" s="591"/>
      <c r="FL3" s="591"/>
      <c r="FM3" s="591"/>
      <c r="FN3" s="591"/>
      <c r="FO3" s="591"/>
      <c r="FP3" s="591"/>
      <c r="FQ3" s="591"/>
      <c r="FR3" s="591"/>
      <c r="FS3" s="591"/>
      <c r="FT3" s="591"/>
      <c r="FU3" s="591"/>
      <c r="FV3" s="591"/>
      <c r="FW3" s="591"/>
      <c r="FX3" s="591"/>
      <c r="FY3" s="591"/>
      <c r="FZ3" s="591"/>
      <c r="GA3" s="591"/>
      <c r="GB3" s="591"/>
      <c r="GC3" s="591"/>
      <c r="GD3" s="591"/>
      <c r="GE3" s="591"/>
      <c r="GF3" s="591"/>
      <c r="GG3" s="591"/>
      <c r="GH3" s="591"/>
      <c r="GI3" s="591"/>
      <c r="GJ3" s="591"/>
      <c r="GK3" s="591"/>
      <c r="GL3" s="591"/>
      <c r="GM3" s="591"/>
      <c r="GN3" s="591"/>
      <c r="GO3" s="591"/>
      <c r="GP3" s="591"/>
      <c r="GQ3" s="591"/>
      <c r="GR3" s="591"/>
      <c r="GS3" s="591"/>
      <c r="GT3" s="591"/>
      <c r="GU3" s="591"/>
      <c r="GV3" s="591"/>
      <c r="GW3" s="591"/>
      <c r="GX3" s="591"/>
      <c r="GY3" s="591"/>
      <c r="GZ3" s="591"/>
      <c r="HA3" s="591"/>
      <c r="HB3" s="591"/>
      <c r="HC3" s="591"/>
      <c r="HD3" s="591"/>
      <c r="HE3" s="591"/>
      <c r="HF3" s="591"/>
      <c r="HG3" s="591"/>
      <c r="HH3" s="591"/>
      <c r="HI3" s="591"/>
      <c r="HJ3" s="591"/>
      <c r="HK3" s="591"/>
      <c r="HL3" s="591"/>
      <c r="HM3" s="591"/>
      <c r="HN3" s="591"/>
      <c r="HO3" s="591"/>
      <c r="HP3" s="591"/>
      <c r="HQ3" s="591"/>
      <c r="HR3" s="591"/>
      <c r="HS3" s="591"/>
      <c r="HT3" s="591"/>
      <c r="HU3" s="591"/>
      <c r="HV3" s="591"/>
      <c r="HW3" s="591"/>
      <c r="HX3" s="591"/>
      <c r="HY3" s="591"/>
      <c r="HZ3" s="591"/>
      <c r="IA3" s="591"/>
      <c r="IB3" s="591"/>
      <c r="IC3" s="591"/>
      <c r="ID3" s="591"/>
      <c r="IE3" s="591"/>
      <c r="IF3" s="591"/>
      <c r="IG3" s="591"/>
      <c r="IH3" s="591"/>
    </row>
    <row r="4" spans="1:242" ht="15" thickBot="1">
      <c r="A4" s="3058" t="s">
        <v>23</v>
      </c>
      <c r="B4" s="3059"/>
      <c r="C4" s="3060" t="s">
        <v>24</v>
      </c>
      <c r="D4" s="3061"/>
      <c r="E4" s="3061"/>
      <c r="F4" s="3061"/>
      <c r="G4" s="3062"/>
      <c r="H4" s="591"/>
      <c r="I4" s="591"/>
      <c r="J4" s="591"/>
      <c r="K4" s="591"/>
      <c r="L4" s="591"/>
      <c r="M4" s="591"/>
      <c r="N4" s="591"/>
      <c r="O4" s="591"/>
      <c r="P4" s="591"/>
      <c r="Q4" s="591"/>
      <c r="R4" s="591"/>
      <c r="S4" s="591"/>
      <c r="T4" s="591"/>
      <c r="U4" s="591"/>
      <c r="V4" s="591"/>
      <c r="W4" s="591"/>
      <c r="X4" s="591"/>
      <c r="Y4" s="591"/>
      <c r="Z4" s="591"/>
      <c r="AA4" s="591"/>
      <c r="AB4" s="591"/>
      <c r="AC4" s="591"/>
      <c r="AD4" s="591"/>
      <c r="AE4" s="591"/>
      <c r="AF4" s="591"/>
      <c r="AG4" s="591"/>
      <c r="AH4" s="591"/>
      <c r="AI4" s="591"/>
      <c r="AJ4" s="591"/>
      <c r="AK4" s="591"/>
      <c r="AL4" s="591"/>
      <c r="AM4" s="591"/>
      <c r="AN4" s="591"/>
      <c r="AO4" s="591"/>
      <c r="AP4" s="591"/>
      <c r="AQ4" s="591"/>
      <c r="AR4" s="591"/>
      <c r="AS4" s="591"/>
      <c r="AT4" s="591"/>
      <c r="AU4" s="591"/>
      <c r="AV4" s="591"/>
      <c r="AW4" s="591"/>
      <c r="AX4" s="591"/>
      <c r="AY4" s="591"/>
      <c r="AZ4" s="591"/>
      <c r="BA4" s="591"/>
      <c r="BB4" s="591"/>
      <c r="BC4" s="591"/>
      <c r="BD4" s="591"/>
      <c r="BE4" s="591"/>
      <c r="BF4" s="591"/>
      <c r="BG4" s="591"/>
      <c r="BH4" s="591"/>
      <c r="BI4" s="591"/>
      <c r="BJ4" s="591"/>
      <c r="BK4" s="591"/>
      <c r="BL4" s="591"/>
      <c r="BM4" s="591"/>
      <c r="BN4" s="591"/>
      <c r="BO4" s="591"/>
      <c r="BP4" s="591"/>
      <c r="BQ4" s="591"/>
      <c r="BR4" s="591"/>
      <c r="BS4" s="591"/>
      <c r="BT4" s="591"/>
      <c r="BU4" s="591"/>
      <c r="BV4" s="591"/>
      <c r="BW4" s="591"/>
      <c r="BX4" s="591"/>
      <c r="BY4" s="591"/>
      <c r="BZ4" s="591"/>
      <c r="CA4" s="591"/>
      <c r="CB4" s="591"/>
      <c r="CC4" s="591"/>
      <c r="CD4" s="591"/>
      <c r="CE4" s="591"/>
      <c r="CF4" s="591"/>
      <c r="CG4" s="591"/>
      <c r="CH4" s="591"/>
      <c r="CI4" s="591"/>
      <c r="CJ4" s="591"/>
      <c r="CK4" s="591"/>
      <c r="CL4" s="591"/>
      <c r="CM4" s="591"/>
      <c r="CN4" s="591"/>
      <c r="CO4" s="591"/>
      <c r="CP4" s="591"/>
      <c r="CQ4" s="591"/>
      <c r="CR4" s="591"/>
      <c r="CS4" s="591"/>
      <c r="CT4" s="591"/>
      <c r="CU4" s="591"/>
      <c r="CV4" s="591"/>
      <c r="CW4" s="591"/>
      <c r="CX4" s="591"/>
      <c r="CY4" s="591"/>
      <c r="CZ4" s="591"/>
      <c r="DA4" s="591"/>
      <c r="DB4" s="591"/>
      <c r="DC4" s="591"/>
      <c r="DD4" s="591"/>
      <c r="DE4" s="591"/>
      <c r="DF4" s="591"/>
      <c r="DG4" s="591"/>
      <c r="DH4" s="591"/>
      <c r="DI4" s="591"/>
      <c r="DJ4" s="591"/>
      <c r="DK4" s="591"/>
      <c r="DL4" s="591"/>
      <c r="DM4" s="591"/>
      <c r="DN4" s="591"/>
      <c r="DO4" s="591"/>
      <c r="DP4" s="591"/>
      <c r="DQ4" s="591"/>
      <c r="DR4" s="591"/>
      <c r="DS4" s="591"/>
      <c r="DT4" s="591"/>
      <c r="DU4" s="591"/>
      <c r="DV4" s="591"/>
      <c r="DW4" s="591"/>
      <c r="DX4" s="591"/>
      <c r="DY4" s="591"/>
      <c r="DZ4" s="591"/>
      <c r="EA4" s="591"/>
      <c r="EB4" s="591"/>
      <c r="EC4" s="591"/>
      <c r="ED4" s="591"/>
      <c r="EE4" s="591"/>
      <c r="EF4" s="591"/>
      <c r="EG4" s="591"/>
      <c r="EH4" s="591"/>
      <c r="EI4" s="591"/>
      <c r="EJ4" s="591"/>
      <c r="EK4" s="591"/>
      <c r="EL4" s="591"/>
      <c r="EM4" s="591"/>
      <c r="EN4" s="591"/>
      <c r="EO4" s="591"/>
      <c r="EP4" s="591"/>
      <c r="EQ4" s="591"/>
      <c r="ER4" s="591"/>
      <c r="ES4" s="591"/>
      <c r="ET4" s="591"/>
      <c r="EU4" s="591"/>
      <c r="EV4" s="591"/>
      <c r="EW4" s="591"/>
      <c r="EX4" s="591"/>
      <c r="EY4" s="591"/>
      <c r="EZ4" s="591"/>
      <c r="FA4" s="591"/>
      <c r="FB4" s="591"/>
      <c r="FC4" s="591"/>
      <c r="FD4" s="591"/>
      <c r="FE4" s="591"/>
      <c r="FF4" s="591"/>
      <c r="FG4" s="591"/>
      <c r="FH4" s="591"/>
      <c r="FI4" s="591"/>
      <c r="FJ4" s="591"/>
      <c r="FK4" s="591"/>
      <c r="FL4" s="591"/>
      <c r="FM4" s="591"/>
      <c r="FN4" s="591"/>
      <c r="FO4" s="591"/>
      <c r="FP4" s="591"/>
      <c r="FQ4" s="591"/>
      <c r="FR4" s="591"/>
      <c r="FS4" s="591"/>
      <c r="FT4" s="591"/>
      <c r="FU4" s="591"/>
      <c r="FV4" s="591"/>
      <c r="FW4" s="591"/>
      <c r="FX4" s="591"/>
      <c r="FY4" s="591"/>
      <c r="FZ4" s="591"/>
      <c r="GA4" s="591"/>
      <c r="GB4" s="591"/>
      <c r="GC4" s="591"/>
      <c r="GD4" s="591"/>
      <c r="GE4" s="591"/>
      <c r="GF4" s="591"/>
      <c r="GG4" s="591"/>
      <c r="GH4" s="591"/>
      <c r="GI4" s="591"/>
      <c r="GJ4" s="591"/>
      <c r="GK4" s="591"/>
      <c r="GL4" s="591"/>
      <c r="GM4" s="591"/>
      <c r="GN4" s="591"/>
      <c r="GO4" s="591"/>
      <c r="GP4" s="591"/>
      <c r="GQ4" s="591"/>
      <c r="GR4" s="591"/>
      <c r="GS4" s="591"/>
      <c r="GT4" s="591"/>
      <c r="GU4" s="591"/>
      <c r="GV4" s="591"/>
      <c r="GW4" s="591"/>
      <c r="GX4" s="591"/>
      <c r="GY4" s="591"/>
      <c r="GZ4" s="591"/>
      <c r="HA4" s="591"/>
      <c r="HB4" s="591"/>
      <c r="HC4" s="591"/>
      <c r="HD4" s="591"/>
      <c r="HE4" s="591"/>
      <c r="HF4" s="591"/>
      <c r="HG4" s="591"/>
      <c r="HH4" s="591"/>
      <c r="HI4" s="591"/>
      <c r="HJ4" s="591"/>
      <c r="HK4" s="591"/>
      <c r="HL4" s="591"/>
      <c r="HM4" s="591"/>
      <c r="HN4" s="591"/>
      <c r="HO4" s="591"/>
      <c r="HP4" s="591"/>
      <c r="HQ4" s="591"/>
      <c r="HR4" s="591"/>
      <c r="HS4" s="591"/>
      <c r="HT4" s="591"/>
      <c r="HU4" s="591"/>
      <c r="HV4" s="591"/>
      <c r="HW4" s="591"/>
      <c r="HX4" s="591"/>
      <c r="HY4" s="591"/>
      <c r="HZ4" s="591"/>
      <c r="IA4" s="591"/>
      <c r="IB4" s="591"/>
      <c r="IC4" s="591"/>
      <c r="ID4" s="591"/>
      <c r="IE4" s="591"/>
      <c r="IF4" s="591"/>
      <c r="IG4" s="591"/>
      <c r="IH4" s="591"/>
    </row>
    <row r="5" spans="1:242" ht="13.5" thickTop="1"/>
    <row r="6" spans="1:242">
      <c r="F6" s="593"/>
      <c r="G6" s="593"/>
      <c r="H6" s="594"/>
    </row>
    <row r="7" spans="1:242" ht="25.5">
      <c r="A7" s="595" t="s">
        <v>25</v>
      </c>
      <c r="B7" s="596" t="s">
        <v>26</v>
      </c>
      <c r="C7" s="597" t="s">
        <v>14</v>
      </c>
      <c r="D7" s="3063" t="s">
        <v>27</v>
      </c>
      <c r="E7" s="3064"/>
      <c r="F7" s="3064"/>
      <c r="G7" s="3064"/>
      <c r="H7" s="599" t="s">
        <v>28</v>
      </c>
    </row>
    <row r="8" spans="1:242" ht="22.5">
      <c r="A8" s="956">
        <v>6</v>
      </c>
      <c r="B8" s="957" t="s">
        <v>40</v>
      </c>
      <c r="C8" s="958" t="s">
        <v>41</v>
      </c>
      <c r="D8" s="959" t="s">
        <v>31</v>
      </c>
      <c r="E8" s="960">
        <v>1</v>
      </c>
      <c r="F8" s="965"/>
      <c r="G8" s="603">
        <f t="shared" ref="G8:G10" si="0">ROUND(E8*F8,2)</f>
        <v>0</v>
      </c>
      <c r="H8" s="961" t="s">
        <v>5316</v>
      </c>
      <c r="L8" s="594"/>
    </row>
    <row r="9" spans="1:242" ht="22.5">
      <c r="A9" s="956">
        <v>7</v>
      </c>
      <c r="B9" s="957" t="s">
        <v>42</v>
      </c>
      <c r="C9" s="958" t="s">
        <v>43</v>
      </c>
      <c r="D9" s="959" t="s">
        <v>31</v>
      </c>
      <c r="E9" s="960">
        <v>1</v>
      </c>
      <c r="F9" s="965"/>
      <c r="G9" s="603">
        <f t="shared" si="0"/>
        <v>0</v>
      </c>
      <c r="H9" s="961" t="s">
        <v>5316</v>
      </c>
      <c r="L9" s="594"/>
    </row>
    <row r="10" spans="1:242">
      <c r="A10" s="598">
        <v>20</v>
      </c>
      <c r="B10" s="957" t="s">
        <v>70</v>
      </c>
      <c r="C10" s="962" t="s">
        <v>71</v>
      </c>
      <c r="D10" s="602" t="s">
        <v>31</v>
      </c>
      <c r="E10" s="603">
        <v>1</v>
      </c>
      <c r="F10" s="965"/>
      <c r="G10" s="603">
        <f t="shared" si="0"/>
        <v>0</v>
      </c>
      <c r="H10" s="961" t="s">
        <v>5316</v>
      </c>
      <c r="L10" s="594"/>
    </row>
    <row r="11" spans="1:242" ht="33.75">
      <c r="A11" s="598"/>
      <c r="B11" s="600"/>
      <c r="C11" s="605" t="s">
        <v>72</v>
      </c>
      <c r="D11" s="602"/>
      <c r="E11" s="603"/>
      <c r="F11" s="603"/>
      <c r="G11" s="603"/>
      <c r="H11" s="606"/>
      <c r="L11" s="594"/>
    </row>
    <row r="12" spans="1:242" ht="56.25">
      <c r="A12" s="963">
        <v>28</v>
      </c>
      <c r="B12" s="957" t="s">
        <v>89</v>
      </c>
      <c r="C12" s="958" t="s">
        <v>88</v>
      </c>
      <c r="D12" s="602" t="s">
        <v>31</v>
      </c>
      <c r="E12" s="964">
        <v>1</v>
      </c>
      <c r="F12" s="966"/>
      <c r="G12" s="603">
        <f t="shared" ref="G12" si="1">ROUND(E12*F12,2)</f>
        <v>0</v>
      </c>
      <c r="H12" s="961" t="s">
        <v>5316</v>
      </c>
      <c r="L12" s="594"/>
    </row>
    <row r="13" spans="1:242">
      <c r="A13" s="607"/>
      <c r="B13" s="608" t="s">
        <v>95</v>
      </c>
      <c r="C13" s="609" t="str">
        <f>CONCATENATE(B7," ",C7)</f>
        <v>000 Vedlejší rozpočtové a ostatní náklady</v>
      </c>
      <c r="D13" s="610"/>
      <c r="E13" s="611"/>
      <c r="F13" s="612"/>
      <c r="G13" s="613">
        <f>SUM(G8:G12)</f>
        <v>0</v>
      </c>
      <c r="H13" s="594"/>
    </row>
    <row r="14" spans="1:242">
      <c r="F14" s="593"/>
      <c r="G14" s="593"/>
      <c r="H14" s="594"/>
    </row>
    <row r="15" spans="1:242">
      <c r="A15" s="498" t="s">
        <v>13</v>
      </c>
      <c r="B15" s="614"/>
      <c r="C15" s="498"/>
      <c r="D15" s="498"/>
      <c r="E15" s="498"/>
      <c r="F15" s="498"/>
      <c r="G15" s="498"/>
      <c r="H15" s="594"/>
    </row>
    <row r="16" spans="1:242" ht="23.25" customHeight="1">
      <c r="A16" s="3046" t="s">
        <v>96</v>
      </c>
      <c r="B16" s="3048"/>
      <c r="C16" s="3048"/>
      <c r="D16" s="3048"/>
      <c r="E16" s="3048"/>
      <c r="F16" s="3048"/>
      <c r="G16" s="3048"/>
      <c r="H16" s="594"/>
    </row>
    <row r="17" spans="1:17" ht="100.5" customHeight="1">
      <c r="A17" s="3046" t="s">
        <v>97</v>
      </c>
      <c r="B17" s="3046"/>
      <c r="C17" s="3046"/>
      <c r="D17" s="3046"/>
      <c r="E17" s="3046"/>
      <c r="F17" s="3046"/>
      <c r="G17" s="3046"/>
      <c r="H17" s="594"/>
    </row>
    <row r="18" spans="1:17" ht="13.5" customHeight="1">
      <c r="A18" s="3046" t="s">
        <v>98</v>
      </c>
      <c r="B18" s="3047"/>
      <c r="C18" s="3047"/>
      <c r="D18" s="3047"/>
      <c r="E18" s="3047"/>
      <c r="F18" s="3047"/>
      <c r="G18" s="3047"/>
      <c r="H18" s="594"/>
    </row>
    <row r="19" spans="1:17" ht="13.5" customHeight="1">
      <c r="A19" s="3046" t="s">
        <v>99</v>
      </c>
      <c r="B19" s="3047"/>
      <c r="C19" s="3047"/>
      <c r="D19" s="3047"/>
      <c r="E19" s="3047"/>
      <c r="F19" s="3047"/>
      <c r="G19" s="3047"/>
      <c r="H19" s="594"/>
    </row>
    <row r="20" spans="1:17" s="502" customFormat="1" ht="13.5" customHeight="1">
      <c r="A20" s="3045" t="s">
        <v>7809</v>
      </c>
      <c r="B20" s="3045"/>
      <c r="C20" s="3045"/>
      <c r="D20" s="3045"/>
      <c r="E20" s="3045"/>
      <c r="F20" s="3045"/>
      <c r="G20" s="3045"/>
      <c r="H20" s="500"/>
      <c r="I20" s="500"/>
      <c r="J20" s="501"/>
      <c r="K20" s="501"/>
      <c r="L20" s="501"/>
      <c r="M20" s="501"/>
      <c r="N20" s="501"/>
      <c r="O20" s="501"/>
      <c r="P20" s="501"/>
      <c r="Q20" s="501"/>
    </row>
    <row r="21" spans="1:17" customFormat="1" ht="40.5" customHeight="1">
      <c r="A21" s="3045" t="s">
        <v>7688</v>
      </c>
      <c r="B21" s="3045"/>
      <c r="C21" s="3045"/>
      <c r="D21" s="3045"/>
      <c r="E21" s="3045"/>
      <c r="F21" s="3045"/>
      <c r="G21" s="3045"/>
      <c r="J21" s="503"/>
    </row>
    <row r="22" spans="1:17">
      <c r="F22" s="593"/>
      <c r="G22" s="593"/>
      <c r="H22" s="594"/>
    </row>
    <row r="23" spans="1:17">
      <c r="F23" s="593"/>
      <c r="G23" s="593"/>
      <c r="H23" s="594"/>
    </row>
    <row r="24" spans="1:17">
      <c r="F24" s="593"/>
      <c r="G24" s="593"/>
      <c r="H24" s="594"/>
    </row>
    <row r="25" spans="1:17">
      <c r="F25" s="593"/>
      <c r="G25" s="593"/>
      <c r="H25" s="594"/>
    </row>
    <row r="26" spans="1:17">
      <c r="F26" s="593"/>
      <c r="G26" s="593"/>
      <c r="H26" s="594"/>
    </row>
    <row r="27" spans="1:17">
      <c r="F27" s="593"/>
      <c r="G27" s="593"/>
      <c r="H27" s="594"/>
    </row>
    <row r="28" spans="1:17">
      <c r="F28" s="593"/>
      <c r="G28" s="593"/>
      <c r="H28" s="594"/>
    </row>
    <row r="29" spans="1:17">
      <c r="F29" s="593"/>
      <c r="G29" s="593"/>
      <c r="H29" s="594"/>
    </row>
    <row r="30" spans="1:17">
      <c r="F30" s="593"/>
      <c r="G30" s="593"/>
      <c r="H30" s="594"/>
    </row>
    <row r="31" spans="1:17">
      <c r="F31" s="593"/>
      <c r="G31" s="593"/>
      <c r="H31" s="594"/>
    </row>
  </sheetData>
  <sheetProtection algorithmName="SHA-512" hashValue="ic5oLOAdEDaW8TdH06HSBptOdkfHbTLsSWHbMq/QVnp/1S69m8zWSjwb5QwssUvoE6Y0FeVfflxXutQN8UUykg==" saltValue="Xqvu0comqHF38IioTSvpuA==" spinCount="100000" sheet="1" objects="1" scenarios="1"/>
  <mergeCells count="11">
    <mergeCell ref="A17:G17"/>
    <mergeCell ref="A18:G18"/>
    <mergeCell ref="A19:G19"/>
    <mergeCell ref="A21:G21"/>
    <mergeCell ref="A16:G16"/>
    <mergeCell ref="A20:G20"/>
    <mergeCell ref="A2:B3"/>
    <mergeCell ref="C2:G3"/>
    <mergeCell ref="A4:B4"/>
    <mergeCell ref="C4:G4"/>
    <mergeCell ref="D7:G7"/>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7F56A-5D42-4A97-90CF-67D47E85E81D}">
  <sheetPr>
    <tabColor rgb="FFFFFFCC"/>
    <pageSetUpPr fitToPage="1"/>
  </sheetPr>
  <dimension ref="A1:I12"/>
  <sheetViews>
    <sheetView workbookViewId="0"/>
  </sheetViews>
  <sheetFormatPr defaultRowHeight="10.5"/>
  <cols>
    <col min="1" max="1" width="11.7109375" style="300" customWidth="1"/>
    <col min="2" max="2" width="58.85546875" style="300" customWidth="1"/>
    <col min="3" max="3" width="15.7109375" style="300" customWidth="1"/>
    <col min="4" max="16384" width="9.140625" style="300"/>
  </cols>
  <sheetData>
    <row r="1" spans="1:9" ht="20.25" customHeight="1">
      <c r="A1" s="253" t="s">
        <v>132</v>
      </c>
      <c r="B1" s="186"/>
      <c r="C1" s="186"/>
    </row>
    <row r="2" spans="1:9" s="188" customFormat="1" ht="13.5" customHeight="1">
      <c r="A2" s="254" t="s">
        <v>133</v>
      </c>
      <c r="B2" s="187"/>
      <c r="C2" s="187"/>
      <c r="D2" s="187"/>
      <c r="E2" s="187"/>
      <c r="F2" s="187"/>
      <c r="G2" s="187"/>
      <c r="H2" s="187"/>
      <c r="I2" s="463"/>
    </row>
    <row r="3" spans="1:9" s="188" customFormat="1" ht="13.5" customHeight="1">
      <c r="A3" s="255" t="s">
        <v>5018</v>
      </c>
      <c r="B3" s="189"/>
      <c r="C3" s="189"/>
      <c r="D3" s="189"/>
      <c r="E3" s="189"/>
      <c r="F3" s="190"/>
      <c r="G3" s="190"/>
      <c r="H3" s="463"/>
      <c r="I3" s="463"/>
    </row>
    <row r="4" spans="1:9" s="188" customFormat="1" ht="13.5" customHeight="1">
      <c r="A4" s="255" t="s">
        <v>7787</v>
      </c>
      <c r="B4" s="189"/>
      <c r="C4" s="189"/>
      <c r="D4" s="189"/>
      <c r="E4" s="189"/>
      <c r="F4" s="190"/>
      <c r="G4" s="190"/>
      <c r="H4" s="463"/>
      <c r="I4" s="463"/>
    </row>
    <row r="5" spans="1:9" ht="13.5" customHeight="1">
      <c r="A5" s="186"/>
      <c r="B5" s="186"/>
      <c r="C5" s="186"/>
    </row>
    <row r="6" spans="1:9" ht="23.25" customHeight="1">
      <c r="A6" s="191" t="s">
        <v>137</v>
      </c>
      <c r="B6" s="192" t="s">
        <v>138</v>
      </c>
      <c r="C6" s="193" t="s">
        <v>3412</v>
      </c>
    </row>
    <row r="7" spans="1:9" ht="12.6" customHeight="1">
      <c r="A7" s="194">
        <v>1</v>
      </c>
      <c r="B7" s="195">
        <v>2</v>
      </c>
      <c r="C7" s="196">
        <v>3</v>
      </c>
    </row>
    <row r="8" spans="1:9" ht="21" customHeight="1">
      <c r="A8" s="197"/>
      <c r="B8" s="198"/>
      <c r="C8" s="198"/>
    </row>
    <row r="9" spans="1:9" ht="13.5" customHeight="1">
      <c r="A9" s="199"/>
      <c r="B9" s="115" t="s">
        <v>5234</v>
      </c>
      <c r="C9" s="116">
        <f>SUM(C10:C10)</f>
        <v>0</v>
      </c>
    </row>
    <row r="10" spans="1:9" ht="13.5" customHeight="1">
      <c r="A10" s="199">
        <v>1</v>
      </c>
      <c r="B10" s="200" t="s">
        <v>5235</v>
      </c>
      <c r="C10" s="201">
        <f>'ZPEV. PLOCHY A KOM. - CH.-IN.NE'!H116</f>
        <v>0</v>
      </c>
    </row>
    <row r="11" spans="1:9" ht="21" customHeight="1">
      <c r="A11" s="202"/>
      <c r="B11" s="203" t="s">
        <v>5019</v>
      </c>
      <c r="C11" s="204">
        <f>C9</f>
        <v>0</v>
      </c>
    </row>
    <row r="12" spans="1:9" ht="13.5" customHeight="1">
      <c r="A12" s="205"/>
      <c r="C12" s="206"/>
    </row>
  </sheetData>
  <sheetProtection algorithmName="SHA-512" hashValue="+oLOCHIfIsp5/+EjIPAkmfoVshEFUkqSy4ug0gAhUYXtEToVKtLStgjrlM5ZuvxX2Nvvntk5w7ymJtTobDgF9w==" saltValue="Y3vypPEIdACxoiP7DeSZeA==" spinCount="100000" sheet="1" objects="1" scenarios="1"/>
  <pageMargins left="0.7" right="0.7" top="0.78740157499999996" bottom="0.78740157499999996" header="0.3" footer="0.3"/>
  <pageSetup paperSize="9" fitToHeight="0"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F29B0-B4A2-45CF-938A-0CAAF8766CD1}">
  <sheetPr>
    <tabColor rgb="FFFFFFCC"/>
    <pageSetUpPr fitToPage="1"/>
  </sheetPr>
  <dimension ref="A1:IU124"/>
  <sheetViews>
    <sheetView zoomScaleNormal="100" workbookViewId="0">
      <selection activeCell="G36" sqref="G36:H36"/>
    </sheetView>
  </sheetViews>
  <sheetFormatPr defaultColWidth="9" defaultRowHeight="12" customHeight="1"/>
  <cols>
    <col min="1" max="1" width="4.140625" style="948" customWidth="1"/>
    <col min="2" max="2" width="4.28515625" style="949" customWidth="1"/>
    <col min="3" max="3" width="13.5703125" style="949" customWidth="1"/>
    <col min="4" max="4" width="65" style="949" customWidth="1"/>
    <col min="5" max="5" width="6.7109375" style="949" customWidth="1"/>
    <col min="6" max="6" width="8.42578125" style="950" customWidth="1"/>
    <col min="7" max="7" width="10" style="951" customWidth="1"/>
    <col min="8" max="8" width="15.7109375" style="951" customWidth="1"/>
    <col min="9" max="9" width="18.140625" style="731" customWidth="1"/>
    <col min="10" max="10" width="11.42578125" style="731" bestFit="1" customWidth="1"/>
    <col min="11" max="11" width="10.7109375" style="731" bestFit="1" customWidth="1"/>
    <col min="12" max="12" width="14" style="731" bestFit="1" customWidth="1"/>
    <col min="13" max="13" width="10" style="731" bestFit="1" customWidth="1"/>
    <col min="14" max="14" width="10.28515625" style="731" bestFit="1" customWidth="1"/>
    <col min="15" max="15" width="13.140625" style="731" customWidth="1"/>
    <col min="16" max="16" width="12.7109375" style="731" customWidth="1"/>
    <col min="17" max="17" width="17.42578125" style="731" customWidth="1"/>
    <col min="18" max="18" width="12.140625" style="731" customWidth="1"/>
    <col min="19" max="255" width="9" style="731"/>
    <col min="256" max="256" width="4.140625" style="731" customWidth="1"/>
    <col min="257" max="257" width="4.28515625" style="731" customWidth="1"/>
    <col min="258" max="258" width="13.5703125" style="731" customWidth="1"/>
    <col min="259" max="259" width="65" style="731" customWidth="1"/>
    <col min="260" max="260" width="6.7109375" style="731" customWidth="1"/>
    <col min="261" max="261" width="8.42578125" style="731" customWidth="1"/>
    <col min="262" max="262" width="10" style="731" customWidth="1"/>
    <col min="263" max="263" width="15.7109375" style="731" customWidth="1"/>
    <col min="264" max="264" width="18.140625" style="731" customWidth="1"/>
    <col min="265" max="265" width="15.85546875" style="731" customWidth="1"/>
    <col min="266" max="266" width="11.42578125" style="731" bestFit="1" customWidth="1"/>
    <col min="267" max="267" width="10.7109375" style="731" bestFit="1" customWidth="1"/>
    <col min="268" max="268" width="14" style="731" bestFit="1" customWidth="1"/>
    <col min="269" max="269" width="10" style="731" bestFit="1" customWidth="1"/>
    <col min="270" max="270" width="10.28515625" style="731" bestFit="1" customWidth="1"/>
    <col min="271" max="271" width="10" style="731" customWidth="1"/>
    <col min="272" max="272" width="12.7109375" style="731" customWidth="1"/>
    <col min="273" max="273" width="17.42578125" style="731" customWidth="1"/>
    <col min="274" max="274" width="10.140625" style="731" bestFit="1" customWidth="1"/>
    <col min="275" max="511" width="9" style="731"/>
    <col min="512" max="512" width="4.140625" style="731" customWidth="1"/>
    <col min="513" max="513" width="4.28515625" style="731" customWidth="1"/>
    <col min="514" max="514" width="13.5703125" style="731" customWidth="1"/>
    <col min="515" max="515" width="65" style="731" customWidth="1"/>
    <col min="516" max="516" width="6.7109375" style="731" customWidth="1"/>
    <col min="517" max="517" width="8.42578125" style="731" customWidth="1"/>
    <col min="518" max="518" width="10" style="731" customWidth="1"/>
    <col min="519" max="519" width="15.7109375" style="731" customWidth="1"/>
    <col min="520" max="520" width="18.140625" style="731" customWidth="1"/>
    <col min="521" max="521" width="15.85546875" style="731" customWidth="1"/>
    <col min="522" max="522" width="11.42578125" style="731" bestFit="1" customWidth="1"/>
    <col min="523" max="523" width="10.7109375" style="731" bestFit="1" customWidth="1"/>
    <col min="524" max="524" width="14" style="731" bestFit="1" customWidth="1"/>
    <col min="525" max="525" width="10" style="731" bestFit="1" customWidth="1"/>
    <col min="526" max="526" width="10.28515625" style="731" bestFit="1" customWidth="1"/>
    <col min="527" max="527" width="10" style="731" customWidth="1"/>
    <col min="528" max="528" width="12.7109375" style="731" customWidth="1"/>
    <col min="529" max="529" width="17.42578125" style="731" customWidth="1"/>
    <col min="530" max="530" width="10.140625" style="731" bestFit="1" customWidth="1"/>
    <col min="531" max="767" width="9" style="731"/>
    <col min="768" max="768" width="4.140625" style="731" customWidth="1"/>
    <col min="769" max="769" width="4.28515625" style="731" customWidth="1"/>
    <col min="770" max="770" width="13.5703125" style="731" customWidth="1"/>
    <col min="771" max="771" width="65" style="731" customWidth="1"/>
    <col min="772" max="772" width="6.7109375" style="731" customWidth="1"/>
    <col min="773" max="773" width="8.42578125" style="731" customWidth="1"/>
    <col min="774" max="774" width="10" style="731" customWidth="1"/>
    <col min="775" max="775" width="15.7109375" style="731" customWidth="1"/>
    <col min="776" max="776" width="18.140625" style="731" customWidth="1"/>
    <col min="777" max="777" width="15.85546875" style="731" customWidth="1"/>
    <col min="778" max="778" width="11.42578125" style="731" bestFit="1" customWidth="1"/>
    <col min="779" max="779" width="10.7109375" style="731" bestFit="1" customWidth="1"/>
    <col min="780" max="780" width="14" style="731" bestFit="1" customWidth="1"/>
    <col min="781" max="781" width="10" style="731" bestFit="1" customWidth="1"/>
    <col min="782" max="782" width="10.28515625" style="731" bestFit="1" customWidth="1"/>
    <col min="783" max="783" width="10" style="731" customWidth="1"/>
    <col min="784" max="784" width="12.7109375" style="731" customWidth="1"/>
    <col min="785" max="785" width="17.42578125" style="731" customWidth="1"/>
    <col min="786" max="786" width="10.140625" style="731" bestFit="1" customWidth="1"/>
    <col min="787" max="1023" width="9" style="731"/>
    <col min="1024" max="1024" width="4.140625" style="731" customWidth="1"/>
    <col min="1025" max="1025" width="4.28515625" style="731" customWidth="1"/>
    <col min="1026" max="1026" width="13.5703125" style="731" customWidth="1"/>
    <col min="1027" max="1027" width="65" style="731" customWidth="1"/>
    <col min="1028" max="1028" width="6.7109375" style="731" customWidth="1"/>
    <col min="1029" max="1029" width="8.42578125" style="731" customWidth="1"/>
    <col min="1030" max="1030" width="10" style="731" customWidth="1"/>
    <col min="1031" max="1031" width="15.7109375" style="731" customWidth="1"/>
    <col min="1032" max="1032" width="18.140625" style="731" customWidth="1"/>
    <col min="1033" max="1033" width="15.85546875" style="731" customWidth="1"/>
    <col min="1034" max="1034" width="11.42578125" style="731" bestFit="1" customWidth="1"/>
    <col min="1035" max="1035" width="10.7109375" style="731" bestFit="1" customWidth="1"/>
    <col min="1036" max="1036" width="14" style="731" bestFit="1" customWidth="1"/>
    <col min="1037" max="1037" width="10" style="731" bestFit="1" customWidth="1"/>
    <col min="1038" max="1038" width="10.28515625" style="731" bestFit="1" customWidth="1"/>
    <col min="1039" max="1039" width="10" style="731" customWidth="1"/>
    <col min="1040" max="1040" width="12.7109375" style="731" customWidth="1"/>
    <col min="1041" max="1041" width="17.42578125" style="731" customWidth="1"/>
    <col min="1042" max="1042" width="10.140625" style="731" bestFit="1" customWidth="1"/>
    <col min="1043" max="1279" width="9" style="731"/>
    <col min="1280" max="1280" width="4.140625" style="731" customWidth="1"/>
    <col min="1281" max="1281" width="4.28515625" style="731" customWidth="1"/>
    <col min="1282" max="1282" width="13.5703125" style="731" customWidth="1"/>
    <col min="1283" max="1283" width="65" style="731" customWidth="1"/>
    <col min="1284" max="1284" width="6.7109375" style="731" customWidth="1"/>
    <col min="1285" max="1285" width="8.42578125" style="731" customWidth="1"/>
    <col min="1286" max="1286" width="10" style="731" customWidth="1"/>
    <col min="1287" max="1287" width="15.7109375" style="731" customWidth="1"/>
    <col min="1288" max="1288" width="18.140625" style="731" customWidth="1"/>
    <col min="1289" max="1289" width="15.85546875" style="731" customWidth="1"/>
    <col min="1290" max="1290" width="11.42578125" style="731" bestFit="1" customWidth="1"/>
    <col min="1291" max="1291" width="10.7109375" style="731" bestFit="1" customWidth="1"/>
    <col min="1292" max="1292" width="14" style="731" bestFit="1" customWidth="1"/>
    <col min="1293" max="1293" width="10" style="731" bestFit="1" customWidth="1"/>
    <col min="1294" max="1294" width="10.28515625" style="731" bestFit="1" customWidth="1"/>
    <col min="1295" max="1295" width="10" style="731" customWidth="1"/>
    <col min="1296" max="1296" width="12.7109375" style="731" customWidth="1"/>
    <col min="1297" max="1297" width="17.42578125" style="731" customWidth="1"/>
    <col min="1298" max="1298" width="10.140625" style="731" bestFit="1" customWidth="1"/>
    <col min="1299" max="1535" width="9" style="731"/>
    <col min="1536" max="1536" width="4.140625" style="731" customWidth="1"/>
    <col min="1537" max="1537" width="4.28515625" style="731" customWidth="1"/>
    <col min="1538" max="1538" width="13.5703125" style="731" customWidth="1"/>
    <col min="1539" max="1539" width="65" style="731" customWidth="1"/>
    <col min="1540" max="1540" width="6.7109375" style="731" customWidth="1"/>
    <col min="1541" max="1541" width="8.42578125" style="731" customWidth="1"/>
    <col min="1542" max="1542" width="10" style="731" customWidth="1"/>
    <col min="1543" max="1543" width="15.7109375" style="731" customWidth="1"/>
    <col min="1544" max="1544" width="18.140625" style="731" customWidth="1"/>
    <col min="1545" max="1545" width="15.85546875" style="731" customWidth="1"/>
    <col min="1546" max="1546" width="11.42578125" style="731" bestFit="1" customWidth="1"/>
    <col min="1547" max="1547" width="10.7109375" style="731" bestFit="1" customWidth="1"/>
    <col min="1548" max="1548" width="14" style="731" bestFit="1" customWidth="1"/>
    <col min="1549" max="1549" width="10" style="731" bestFit="1" customWidth="1"/>
    <col min="1550" max="1550" width="10.28515625" style="731" bestFit="1" customWidth="1"/>
    <col min="1551" max="1551" width="10" style="731" customWidth="1"/>
    <col min="1552" max="1552" width="12.7109375" style="731" customWidth="1"/>
    <col min="1553" max="1553" width="17.42578125" style="731" customWidth="1"/>
    <col min="1554" max="1554" width="10.140625" style="731" bestFit="1" customWidth="1"/>
    <col min="1555" max="1791" width="9" style="731"/>
    <col min="1792" max="1792" width="4.140625" style="731" customWidth="1"/>
    <col min="1793" max="1793" width="4.28515625" style="731" customWidth="1"/>
    <col min="1794" max="1794" width="13.5703125" style="731" customWidth="1"/>
    <col min="1795" max="1795" width="65" style="731" customWidth="1"/>
    <col min="1796" max="1796" width="6.7109375" style="731" customWidth="1"/>
    <col min="1797" max="1797" width="8.42578125" style="731" customWidth="1"/>
    <col min="1798" max="1798" width="10" style="731" customWidth="1"/>
    <col min="1799" max="1799" width="15.7109375" style="731" customWidth="1"/>
    <col min="1800" max="1800" width="18.140625" style="731" customWidth="1"/>
    <col min="1801" max="1801" width="15.85546875" style="731" customWidth="1"/>
    <col min="1802" max="1802" width="11.42578125" style="731" bestFit="1" customWidth="1"/>
    <col min="1803" max="1803" width="10.7109375" style="731" bestFit="1" customWidth="1"/>
    <col min="1804" max="1804" width="14" style="731" bestFit="1" customWidth="1"/>
    <col min="1805" max="1805" width="10" style="731" bestFit="1" customWidth="1"/>
    <col min="1806" max="1806" width="10.28515625" style="731" bestFit="1" customWidth="1"/>
    <col min="1807" max="1807" width="10" style="731" customWidth="1"/>
    <col min="1808" max="1808" width="12.7109375" style="731" customWidth="1"/>
    <col min="1809" max="1809" width="17.42578125" style="731" customWidth="1"/>
    <col min="1810" max="1810" width="10.140625" style="731" bestFit="1" customWidth="1"/>
    <col min="1811" max="2047" width="9" style="731"/>
    <col min="2048" max="2048" width="4.140625" style="731" customWidth="1"/>
    <col min="2049" max="2049" width="4.28515625" style="731" customWidth="1"/>
    <col min="2050" max="2050" width="13.5703125" style="731" customWidth="1"/>
    <col min="2051" max="2051" width="65" style="731" customWidth="1"/>
    <col min="2052" max="2052" width="6.7109375" style="731" customWidth="1"/>
    <col min="2053" max="2053" width="8.42578125" style="731" customWidth="1"/>
    <col min="2054" max="2054" width="10" style="731" customWidth="1"/>
    <col min="2055" max="2055" width="15.7109375" style="731" customWidth="1"/>
    <col min="2056" max="2056" width="18.140625" style="731" customWidth="1"/>
    <col min="2057" max="2057" width="15.85546875" style="731" customWidth="1"/>
    <col min="2058" max="2058" width="11.42578125" style="731" bestFit="1" customWidth="1"/>
    <col min="2059" max="2059" width="10.7109375" style="731" bestFit="1" customWidth="1"/>
    <col min="2060" max="2060" width="14" style="731" bestFit="1" customWidth="1"/>
    <col min="2061" max="2061" width="10" style="731" bestFit="1" customWidth="1"/>
    <col min="2062" max="2062" width="10.28515625" style="731" bestFit="1" customWidth="1"/>
    <col min="2063" max="2063" width="10" style="731" customWidth="1"/>
    <col min="2064" max="2064" width="12.7109375" style="731" customWidth="1"/>
    <col min="2065" max="2065" width="17.42578125" style="731" customWidth="1"/>
    <col min="2066" max="2066" width="10.140625" style="731" bestFit="1" customWidth="1"/>
    <col min="2067" max="2303" width="9" style="731"/>
    <col min="2304" max="2304" width="4.140625" style="731" customWidth="1"/>
    <col min="2305" max="2305" width="4.28515625" style="731" customWidth="1"/>
    <col min="2306" max="2306" width="13.5703125" style="731" customWidth="1"/>
    <col min="2307" max="2307" width="65" style="731" customWidth="1"/>
    <col min="2308" max="2308" width="6.7109375" style="731" customWidth="1"/>
    <col min="2309" max="2309" width="8.42578125" style="731" customWidth="1"/>
    <col min="2310" max="2310" width="10" style="731" customWidth="1"/>
    <col min="2311" max="2311" width="15.7109375" style="731" customWidth="1"/>
    <col min="2312" max="2312" width="18.140625" style="731" customWidth="1"/>
    <col min="2313" max="2313" width="15.85546875" style="731" customWidth="1"/>
    <col min="2314" max="2314" width="11.42578125" style="731" bestFit="1" customWidth="1"/>
    <col min="2315" max="2315" width="10.7109375" style="731" bestFit="1" customWidth="1"/>
    <col min="2316" max="2316" width="14" style="731" bestFit="1" customWidth="1"/>
    <col min="2317" max="2317" width="10" style="731" bestFit="1" customWidth="1"/>
    <col min="2318" max="2318" width="10.28515625" style="731" bestFit="1" customWidth="1"/>
    <col min="2319" max="2319" width="10" style="731" customWidth="1"/>
    <col min="2320" max="2320" width="12.7109375" style="731" customWidth="1"/>
    <col min="2321" max="2321" width="17.42578125" style="731" customWidth="1"/>
    <col min="2322" max="2322" width="10.140625" style="731" bestFit="1" customWidth="1"/>
    <col min="2323" max="2559" width="9" style="731"/>
    <col min="2560" max="2560" width="4.140625" style="731" customWidth="1"/>
    <col min="2561" max="2561" width="4.28515625" style="731" customWidth="1"/>
    <col min="2562" max="2562" width="13.5703125" style="731" customWidth="1"/>
    <col min="2563" max="2563" width="65" style="731" customWidth="1"/>
    <col min="2564" max="2564" width="6.7109375" style="731" customWidth="1"/>
    <col min="2565" max="2565" width="8.42578125" style="731" customWidth="1"/>
    <col min="2566" max="2566" width="10" style="731" customWidth="1"/>
    <col min="2567" max="2567" width="15.7109375" style="731" customWidth="1"/>
    <col min="2568" max="2568" width="18.140625" style="731" customWidth="1"/>
    <col min="2569" max="2569" width="15.85546875" style="731" customWidth="1"/>
    <col min="2570" max="2570" width="11.42578125" style="731" bestFit="1" customWidth="1"/>
    <col min="2571" max="2571" width="10.7109375" style="731" bestFit="1" customWidth="1"/>
    <col min="2572" max="2572" width="14" style="731" bestFit="1" customWidth="1"/>
    <col min="2573" max="2573" width="10" style="731" bestFit="1" customWidth="1"/>
    <col min="2574" max="2574" width="10.28515625" style="731" bestFit="1" customWidth="1"/>
    <col min="2575" max="2575" width="10" style="731" customWidth="1"/>
    <col min="2576" max="2576" width="12.7109375" style="731" customWidth="1"/>
    <col min="2577" max="2577" width="17.42578125" style="731" customWidth="1"/>
    <col min="2578" max="2578" width="10.140625" style="731" bestFit="1" customWidth="1"/>
    <col min="2579" max="2815" width="9" style="731"/>
    <col min="2816" max="2816" width="4.140625" style="731" customWidth="1"/>
    <col min="2817" max="2817" width="4.28515625" style="731" customWidth="1"/>
    <col min="2818" max="2818" width="13.5703125" style="731" customWidth="1"/>
    <col min="2819" max="2819" width="65" style="731" customWidth="1"/>
    <col min="2820" max="2820" width="6.7109375" style="731" customWidth="1"/>
    <col min="2821" max="2821" width="8.42578125" style="731" customWidth="1"/>
    <col min="2822" max="2822" width="10" style="731" customWidth="1"/>
    <col min="2823" max="2823" width="15.7109375" style="731" customWidth="1"/>
    <col min="2824" max="2824" width="18.140625" style="731" customWidth="1"/>
    <col min="2825" max="2825" width="15.85546875" style="731" customWidth="1"/>
    <col min="2826" max="2826" width="11.42578125" style="731" bestFit="1" customWidth="1"/>
    <col min="2827" max="2827" width="10.7109375" style="731" bestFit="1" customWidth="1"/>
    <col min="2828" max="2828" width="14" style="731" bestFit="1" customWidth="1"/>
    <col min="2829" max="2829" width="10" style="731" bestFit="1" customWidth="1"/>
    <col min="2830" max="2830" width="10.28515625" style="731" bestFit="1" customWidth="1"/>
    <col min="2831" max="2831" width="10" style="731" customWidth="1"/>
    <col min="2832" max="2832" width="12.7109375" style="731" customWidth="1"/>
    <col min="2833" max="2833" width="17.42578125" style="731" customWidth="1"/>
    <col min="2834" max="2834" width="10.140625" style="731" bestFit="1" customWidth="1"/>
    <col min="2835" max="3071" width="9" style="731"/>
    <col min="3072" max="3072" width="4.140625" style="731" customWidth="1"/>
    <col min="3073" max="3073" width="4.28515625" style="731" customWidth="1"/>
    <col min="3074" max="3074" width="13.5703125" style="731" customWidth="1"/>
    <col min="3075" max="3075" width="65" style="731" customWidth="1"/>
    <col min="3076" max="3076" width="6.7109375" style="731" customWidth="1"/>
    <col min="3077" max="3077" width="8.42578125" style="731" customWidth="1"/>
    <col min="3078" max="3078" width="10" style="731" customWidth="1"/>
    <col min="3079" max="3079" width="15.7109375" style="731" customWidth="1"/>
    <col min="3080" max="3080" width="18.140625" style="731" customWidth="1"/>
    <col min="3081" max="3081" width="15.85546875" style="731" customWidth="1"/>
    <col min="3082" max="3082" width="11.42578125" style="731" bestFit="1" customWidth="1"/>
    <col min="3083" max="3083" width="10.7109375" style="731" bestFit="1" customWidth="1"/>
    <col min="3084" max="3084" width="14" style="731" bestFit="1" customWidth="1"/>
    <col min="3085" max="3085" width="10" style="731" bestFit="1" customWidth="1"/>
    <col min="3086" max="3086" width="10.28515625" style="731" bestFit="1" customWidth="1"/>
    <col min="3087" max="3087" width="10" style="731" customWidth="1"/>
    <col min="3088" max="3088" width="12.7109375" style="731" customWidth="1"/>
    <col min="3089" max="3089" width="17.42578125" style="731" customWidth="1"/>
    <col min="3090" max="3090" width="10.140625" style="731" bestFit="1" customWidth="1"/>
    <col min="3091" max="3327" width="9" style="731"/>
    <col min="3328" max="3328" width="4.140625" style="731" customWidth="1"/>
    <col min="3329" max="3329" width="4.28515625" style="731" customWidth="1"/>
    <col min="3330" max="3330" width="13.5703125" style="731" customWidth="1"/>
    <col min="3331" max="3331" width="65" style="731" customWidth="1"/>
    <col min="3332" max="3332" width="6.7109375" style="731" customWidth="1"/>
    <col min="3333" max="3333" width="8.42578125" style="731" customWidth="1"/>
    <col min="3334" max="3334" width="10" style="731" customWidth="1"/>
    <col min="3335" max="3335" width="15.7109375" style="731" customWidth="1"/>
    <col min="3336" max="3336" width="18.140625" style="731" customWidth="1"/>
    <col min="3337" max="3337" width="15.85546875" style="731" customWidth="1"/>
    <col min="3338" max="3338" width="11.42578125" style="731" bestFit="1" customWidth="1"/>
    <col min="3339" max="3339" width="10.7109375" style="731" bestFit="1" customWidth="1"/>
    <col min="3340" max="3340" width="14" style="731" bestFit="1" customWidth="1"/>
    <col min="3341" max="3341" width="10" style="731" bestFit="1" customWidth="1"/>
    <col min="3342" max="3342" width="10.28515625" style="731" bestFit="1" customWidth="1"/>
    <col min="3343" max="3343" width="10" style="731" customWidth="1"/>
    <col min="3344" max="3344" width="12.7109375" style="731" customWidth="1"/>
    <col min="3345" max="3345" width="17.42578125" style="731" customWidth="1"/>
    <col min="3346" max="3346" width="10.140625" style="731" bestFit="1" customWidth="1"/>
    <col min="3347" max="3583" width="9" style="731"/>
    <col min="3584" max="3584" width="4.140625" style="731" customWidth="1"/>
    <col min="3585" max="3585" width="4.28515625" style="731" customWidth="1"/>
    <col min="3586" max="3586" width="13.5703125" style="731" customWidth="1"/>
    <col min="3587" max="3587" width="65" style="731" customWidth="1"/>
    <col min="3588" max="3588" width="6.7109375" style="731" customWidth="1"/>
    <col min="3589" max="3589" width="8.42578125" style="731" customWidth="1"/>
    <col min="3590" max="3590" width="10" style="731" customWidth="1"/>
    <col min="3591" max="3591" width="15.7109375" style="731" customWidth="1"/>
    <col min="3592" max="3592" width="18.140625" style="731" customWidth="1"/>
    <col min="3593" max="3593" width="15.85546875" style="731" customWidth="1"/>
    <col min="3594" max="3594" width="11.42578125" style="731" bestFit="1" customWidth="1"/>
    <col min="3595" max="3595" width="10.7109375" style="731" bestFit="1" customWidth="1"/>
    <col min="3596" max="3596" width="14" style="731" bestFit="1" customWidth="1"/>
    <col min="3597" max="3597" width="10" style="731" bestFit="1" customWidth="1"/>
    <col min="3598" max="3598" width="10.28515625" style="731" bestFit="1" customWidth="1"/>
    <col min="3599" max="3599" width="10" style="731" customWidth="1"/>
    <col min="3600" max="3600" width="12.7109375" style="731" customWidth="1"/>
    <col min="3601" max="3601" width="17.42578125" style="731" customWidth="1"/>
    <col min="3602" max="3602" width="10.140625" style="731" bestFit="1" customWidth="1"/>
    <col min="3603" max="3839" width="9" style="731"/>
    <col min="3840" max="3840" width="4.140625" style="731" customWidth="1"/>
    <col min="3841" max="3841" width="4.28515625" style="731" customWidth="1"/>
    <col min="3842" max="3842" width="13.5703125" style="731" customWidth="1"/>
    <col min="3843" max="3843" width="65" style="731" customWidth="1"/>
    <col min="3844" max="3844" width="6.7109375" style="731" customWidth="1"/>
    <col min="3845" max="3845" width="8.42578125" style="731" customWidth="1"/>
    <col min="3846" max="3846" width="10" style="731" customWidth="1"/>
    <col min="3847" max="3847" width="15.7109375" style="731" customWidth="1"/>
    <col min="3848" max="3848" width="18.140625" style="731" customWidth="1"/>
    <col min="3849" max="3849" width="15.85546875" style="731" customWidth="1"/>
    <col min="3850" max="3850" width="11.42578125" style="731" bestFit="1" customWidth="1"/>
    <col min="3851" max="3851" width="10.7109375" style="731" bestFit="1" customWidth="1"/>
    <col min="3852" max="3852" width="14" style="731" bestFit="1" customWidth="1"/>
    <col min="3853" max="3853" width="10" style="731" bestFit="1" customWidth="1"/>
    <col min="3854" max="3854" width="10.28515625" style="731" bestFit="1" customWidth="1"/>
    <col min="3855" max="3855" width="10" style="731" customWidth="1"/>
    <col min="3856" max="3856" width="12.7109375" style="731" customWidth="1"/>
    <col min="3857" max="3857" width="17.42578125" style="731" customWidth="1"/>
    <col min="3858" max="3858" width="10.140625" style="731" bestFit="1" customWidth="1"/>
    <col min="3859" max="4095" width="9" style="731"/>
    <col min="4096" max="4096" width="4.140625" style="731" customWidth="1"/>
    <col min="4097" max="4097" width="4.28515625" style="731" customWidth="1"/>
    <col min="4098" max="4098" width="13.5703125" style="731" customWidth="1"/>
    <col min="4099" max="4099" width="65" style="731" customWidth="1"/>
    <col min="4100" max="4100" width="6.7109375" style="731" customWidth="1"/>
    <col min="4101" max="4101" width="8.42578125" style="731" customWidth="1"/>
    <col min="4102" max="4102" width="10" style="731" customWidth="1"/>
    <col min="4103" max="4103" width="15.7109375" style="731" customWidth="1"/>
    <col min="4104" max="4104" width="18.140625" style="731" customWidth="1"/>
    <col min="4105" max="4105" width="15.85546875" style="731" customWidth="1"/>
    <col min="4106" max="4106" width="11.42578125" style="731" bestFit="1" customWidth="1"/>
    <col min="4107" max="4107" width="10.7109375" style="731" bestFit="1" customWidth="1"/>
    <col min="4108" max="4108" width="14" style="731" bestFit="1" customWidth="1"/>
    <col min="4109" max="4109" width="10" style="731" bestFit="1" customWidth="1"/>
    <col min="4110" max="4110" width="10.28515625" style="731" bestFit="1" customWidth="1"/>
    <col min="4111" max="4111" width="10" style="731" customWidth="1"/>
    <col min="4112" max="4112" width="12.7109375" style="731" customWidth="1"/>
    <col min="4113" max="4113" width="17.42578125" style="731" customWidth="1"/>
    <col min="4114" max="4114" width="10.140625" style="731" bestFit="1" customWidth="1"/>
    <col min="4115" max="4351" width="9" style="731"/>
    <col min="4352" max="4352" width="4.140625" style="731" customWidth="1"/>
    <col min="4353" max="4353" width="4.28515625" style="731" customWidth="1"/>
    <col min="4354" max="4354" width="13.5703125" style="731" customWidth="1"/>
    <col min="4355" max="4355" width="65" style="731" customWidth="1"/>
    <col min="4356" max="4356" width="6.7109375" style="731" customWidth="1"/>
    <col min="4357" max="4357" width="8.42578125" style="731" customWidth="1"/>
    <col min="4358" max="4358" width="10" style="731" customWidth="1"/>
    <col min="4359" max="4359" width="15.7109375" style="731" customWidth="1"/>
    <col min="4360" max="4360" width="18.140625" style="731" customWidth="1"/>
    <col min="4361" max="4361" width="15.85546875" style="731" customWidth="1"/>
    <col min="4362" max="4362" width="11.42578125" style="731" bestFit="1" customWidth="1"/>
    <col min="4363" max="4363" width="10.7109375" style="731" bestFit="1" customWidth="1"/>
    <col min="4364" max="4364" width="14" style="731" bestFit="1" customWidth="1"/>
    <col min="4365" max="4365" width="10" style="731" bestFit="1" customWidth="1"/>
    <col min="4366" max="4366" width="10.28515625" style="731" bestFit="1" customWidth="1"/>
    <col min="4367" max="4367" width="10" style="731" customWidth="1"/>
    <col min="4368" max="4368" width="12.7109375" style="731" customWidth="1"/>
    <col min="4369" max="4369" width="17.42578125" style="731" customWidth="1"/>
    <col min="4370" max="4370" width="10.140625" style="731" bestFit="1" customWidth="1"/>
    <col min="4371" max="4607" width="9" style="731"/>
    <col min="4608" max="4608" width="4.140625" style="731" customWidth="1"/>
    <col min="4609" max="4609" width="4.28515625" style="731" customWidth="1"/>
    <col min="4610" max="4610" width="13.5703125" style="731" customWidth="1"/>
    <col min="4611" max="4611" width="65" style="731" customWidth="1"/>
    <col min="4612" max="4612" width="6.7109375" style="731" customWidth="1"/>
    <col min="4613" max="4613" width="8.42578125" style="731" customWidth="1"/>
    <col min="4614" max="4614" width="10" style="731" customWidth="1"/>
    <col min="4615" max="4615" width="15.7109375" style="731" customWidth="1"/>
    <col min="4616" max="4616" width="18.140625" style="731" customWidth="1"/>
    <col min="4617" max="4617" width="15.85546875" style="731" customWidth="1"/>
    <col min="4618" max="4618" width="11.42578125" style="731" bestFit="1" customWidth="1"/>
    <col min="4619" max="4619" width="10.7109375" style="731" bestFit="1" customWidth="1"/>
    <col min="4620" max="4620" width="14" style="731" bestFit="1" customWidth="1"/>
    <col min="4621" max="4621" width="10" style="731" bestFit="1" customWidth="1"/>
    <col min="4622" max="4622" width="10.28515625" style="731" bestFit="1" customWidth="1"/>
    <col min="4623" max="4623" width="10" style="731" customWidth="1"/>
    <col min="4624" max="4624" width="12.7109375" style="731" customWidth="1"/>
    <col min="4625" max="4625" width="17.42578125" style="731" customWidth="1"/>
    <col min="4626" max="4626" width="10.140625" style="731" bestFit="1" customWidth="1"/>
    <col min="4627" max="4863" width="9" style="731"/>
    <col min="4864" max="4864" width="4.140625" style="731" customWidth="1"/>
    <col min="4865" max="4865" width="4.28515625" style="731" customWidth="1"/>
    <col min="4866" max="4866" width="13.5703125" style="731" customWidth="1"/>
    <col min="4867" max="4867" width="65" style="731" customWidth="1"/>
    <col min="4868" max="4868" width="6.7109375" style="731" customWidth="1"/>
    <col min="4869" max="4869" width="8.42578125" style="731" customWidth="1"/>
    <col min="4870" max="4870" width="10" style="731" customWidth="1"/>
    <col min="4871" max="4871" width="15.7109375" style="731" customWidth="1"/>
    <col min="4872" max="4872" width="18.140625" style="731" customWidth="1"/>
    <col min="4873" max="4873" width="15.85546875" style="731" customWidth="1"/>
    <col min="4874" max="4874" width="11.42578125" style="731" bestFit="1" customWidth="1"/>
    <col min="4875" max="4875" width="10.7109375" style="731" bestFit="1" customWidth="1"/>
    <col min="4876" max="4876" width="14" style="731" bestFit="1" customWidth="1"/>
    <col min="4877" max="4877" width="10" style="731" bestFit="1" customWidth="1"/>
    <col min="4878" max="4878" width="10.28515625" style="731" bestFit="1" customWidth="1"/>
    <col min="4879" max="4879" width="10" style="731" customWidth="1"/>
    <col min="4880" max="4880" width="12.7109375" style="731" customWidth="1"/>
    <col min="4881" max="4881" width="17.42578125" style="731" customWidth="1"/>
    <col min="4882" max="4882" width="10.140625" style="731" bestFit="1" customWidth="1"/>
    <col min="4883" max="5119" width="9" style="731"/>
    <col min="5120" max="5120" width="4.140625" style="731" customWidth="1"/>
    <col min="5121" max="5121" width="4.28515625" style="731" customWidth="1"/>
    <col min="5122" max="5122" width="13.5703125" style="731" customWidth="1"/>
    <col min="5123" max="5123" width="65" style="731" customWidth="1"/>
    <col min="5124" max="5124" width="6.7109375" style="731" customWidth="1"/>
    <col min="5125" max="5125" width="8.42578125" style="731" customWidth="1"/>
    <col min="5126" max="5126" width="10" style="731" customWidth="1"/>
    <col min="5127" max="5127" width="15.7109375" style="731" customWidth="1"/>
    <col min="5128" max="5128" width="18.140625" style="731" customWidth="1"/>
    <col min="5129" max="5129" width="15.85546875" style="731" customWidth="1"/>
    <col min="5130" max="5130" width="11.42578125" style="731" bestFit="1" customWidth="1"/>
    <col min="5131" max="5131" width="10.7109375" style="731" bestFit="1" customWidth="1"/>
    <col min="5132" max="5132" width="14" style="731" bestFit="1" customWidth="1"/>
    <col min="5133" max="5133" width="10" style="731" bestFit="1" customWidth="1"/>
    <col min="5134" max="5134" width="10.28515625" style="731" bestFit="1" customWidth="1"/>
    <col min="5135" max="5135" width="10" style="731" customWidth="1"/>
    <col min="5136" max="5136" width="12.7109375" style="731" customWidth="1"/>
    <col min="5137" max="5137" width="17.42578125" style="731" customWidth="1"/>
    <col min="5138" max="5138" width="10.140625" style="731" bestFit="1" customWidth="1"/>
    <col min="5139" max="5375" width="9" style="731"/>
    <col min="5376" max="5376" width="4.140625" style="731" customWidth="1"/>
    <col min="5377" max="5377" width="4.28515625" style="731" customWidth="1"/>
    <col min="5378" max="5378" width="13.5703125" style="731" customWidth="1"/>
    <col min="5379" max="5379" width="65" style="731" customWidth="1"/>
    <col min="5380" max="5380" width="6.7109375" style="731" customWidth="1"/>
    <col min="5381" max="5381" width="8.42578125" style="731" customWidth="1"/>
    <col min="5382" max="5382" width="10" style="731" customWidth="1"/>
    <col min="5383" max="5383" width="15.7109375" style="731" customWidth="1"/>
    <col min="5384" max="5384" width="18.140625" style="731" customWidth="1"/>
    <col min="5385" max="5385" width="15.85546875" style="731" customWidth="1"/>
    <col min="5386" max="5386" width="11.42578125" style="731" bestFit="1" customWidth="1"/>
    <col min="5387" max="5387" width="10.7109375" style="731" bestFit="1" customWidth="1"/>
    <col min="5388" max="5388" width="14" style="731" bestFit="1" customWidth="1"/>
    <col min="5389" max="5389" width="10" style="731" bestFit="1" customWidth="1"/>
    <col min="5390" max="5390" width="10.28515625" style="731" bestFit="1" customWidth="1"/>
    <col min="5391" max="5391" width="10" style="731" customWidth="1"/>
    <col min="5392" max="5392" width="12.7109375" style="731" customWidth="1"/>
    <col min="5393" max="5393" width="17.42578125" style="731" customWidth="1"/>
    <col min="5394" max="5394" width="10.140625" style="731" bestFit="1" customWidth="1"/>
    <col min="5395" max="5631" width="9" style="731"/>
    <col min="5632" max="5632" width="4.140625" style="731" customWidth="1"/>
    <col min="5633" max="5633" width="4.28515625" style="731" customWidth="1"/>
    <col min="5634" max="5634" width="13.5703125" style="731" customWidth="1"/>
    <col min="5635" max="5635" width="65" style="731" customWidth="1"/>
    <col min="5636" max="5636" width="6.7109375" style="731" customWidth="1"/>
    <col min="5637" max="5637" width="8.42578125" style="731" customWidth="1"/>
    <col min="5638" max="5638" width="10" style="731" customWidth="1"/>
    <col min="5639" max="5639" width="15.7109375" style="731" customWidth="1"/>
    <col min="5640" max="5640" width="18.140625" style="731" customWidth="1"/>
    <col min="5641" max="5641" width="15.85546875" style="731" customWidth="1"/>
    <col min="5642" max="5642" width="11.42578125" style="731" bestFit="1" customWidth="1"/>
    <col min="5643" max="5643" width="10.7109375" style="731" bestFit="1" customWidth="1"/>
    <col min="5644" max="5644" width="14" style="731" bestFit="1" customWidth="1"/>
    <col min="5645" max="5645" width="10" style="731" bestFit="1" customWidth="1"/>
    <col min="5646" max="5646" width="10.28515625" style="731" bestFit="1" customWidth="1"/>
    <col min="5647" max="5647" width="10" style="731" customWidth="1"/>
    <col min="5648" max="5648" width="12.7109375" style="731" customWidth="1"/>
    <col min="5649" max="5649" width="17.42578125" style="731" customWidth="1"/>
    <col min="5650" max="5650" width="10.140625" style="731" bestFit="1" customWidth="1"/>
    <col min="5651" max="5887" width="9" style="731"/>
    <col min="5888" max="5888" width="4.140625" style="731" customWidth="1"/>
    <col min="5889" max="5889" width="4.28515625" style="731" customWidth="1"/>
    <col min="5890" max="5890" width="13.5703125" style="731" customWidth="1"/>
    <col min="5891" max="5891" width="65" style="731" customWidth="1"/>
    <col min="5892" max="5892" width="6.7109375" style="731" customWidth="1"/>
    <col min="5893" max="5893" width="8.42578125" style="731" customWidth="1"/>
    <col min="5894" max="5894" width="10" style="731" customWidth="1"/>
    <col min="5895" max="5895" width="15.7109375" style="731" customWidth="1"/>
    <col min="5896" max="5896" width="18.140625" style="731" customWidth="1"/>
    <col min="5897" max="5897" width="15.85546875" style="731" customWidth="1"/>
    <col min="5898" max="5898" width="11.42578125" style="731" bestFit="1" customWidth="1"/>
    <col min="5899" max="5899" width="10.7109375" style="731" bestFit="1" customWidth="1"/>
    <col min="5900" max="5900" width="14" style="731" bestFit="1" customWidth="1"/>
    <col min="5901" max="5901" width="10" style="731" bestFit="1" customWidth="1"/>
    <col min="5902" max="5902" width="10.28515625" style="731" bestFit="1" customWidth="1"/>
    <col min="5903" max="5903" width="10" style="731" customWidth="1"/>
    <col min="5904" max="5904" width="12.7109375" style="731" customWidth="1"/>
    <col min="5905" max="5905" width="17.42578125" style="731" customWidth="1"/>
    <col min="5906" max="5906" width="10.140625" style="731" bestFit="1" customWidth="1"/>
    <col min="5907" max="6143" width="9" style="731"/>
    <col min="6144" max="6144" width="4.140625" style="731" customWidth="1"/>
    <col min="6145" max="6145" width="4.28515625" style="731" customWidth="1"/>
    <col min="6146" max="6146" width="13.5703125" style="731" customWidth="1"/>
    <col min="6147" max="6147" width="65" style="731" customWidth="1"/>
    <col min="6148" max="6148" width="6.7109375" style="731" customWidth="1"/>
    <col min="6149" max="6149" width="8.42578125" style="731" customWidth="1"/>
    <col min="6150" max="6150" width="10" style="731" customWidth="1"/>
    <col min="6151" max="6151" width="15.7109375" style="731" customWidth="1"/>
    <col min="6152" max="6152" width="18.140625" style="731" customWidth="1"/>
    <col min="6153" max="6153" width="15.85546875" style="731" customWidth="1"/>
    <col min="6154" max="6154" width="11.42578125" style="731" bestFit="1" customWidth="1"/>
    <col min="6155" max="6155" width="10.7109375" style="731" bestFit="1" customWidth="1"/>
    <col min="6156" max="6156" width="14" style="731" bestFit="1" customWidth="1"/>
    <col min="6157" max="6157" width="10" style="731" bestFit="1" customWidth="1"/>
    <col min="6158" max="6158" width="10.28515625" style="731" bestFit="1" customWidth="1"/>
    <col min="6159" max="6159" width="10" style="731" customWidth="1"/>
    <col min="6160" max="6160" width="12.7109375" style="731" customWidth="1"/>
    <col min="6161" max="6161" width="17.42578125" style="731" customWidth="1"/>
    <col min="6162" max="6162" width="10.140625" style="731" bestFit="1" customWidth="1"/>
    <col min="6163" max="6399" width="9" style="731"/>
    <col min="6400" max="6400" width="4.140625" style="731" customWidth="1"/>
    <col min="6401" max="6401" width="4.28515625" style="731" customWidth="1"/>
    <col min="6402" max="6402" width="13.5703125" style="731" customWidth="1"/>
    <col min="6403" max="6403" width="65" style="731" customWidth="1"/>
    <col min="6404" max="6404" width="6.7109375" style="731" customWidth="1"/>
    <col min="6405" max="6405" width="8.42578125" style="731" customWidth="1"/>
    <col min="6406" max="6406" width="10" style="731" customWidth="1"/>
    <col min="6407" max="6407" width="15.7109375" style="731" customWidth="1"/>
    <col min="6408" max="6408" width="18.140625" style="731" customWidth="1"/>
    <col min="6409" max="6409" width="15.85546875" style="731" customWidth="1"/>
    <col min="6410" max="6410" width="11.42578125" style="731" bestFit="1" customWidth="1"/>
    <col min="6411" max="6411" width="10.7109375" style="731" bestFit="1" customWidth="1"/>
    <col min="6412" max="6412" width="14" style="731" bestFit="1" customWidth="1"/>
    <col min="6413" max="6413" width="10" style="731" bestFit="1" customWidth="1"/>
    <col min="6414" max="6414" width="10.28515625" style="731" bestFit="1" customWidth="1"/>
    <col min="6415" max="6415" width="10" style="731" customWidth="1"/>
    <col min="6416" max="6416" width="12.7109375" style="731" customWidth="1"/>
    <col min="6417" max="6417" width="17.42578125" style="731" customWidth="1"/>
    <col min="6418" max="6418" width="10.140625" style="731" bestFit="1" customWidth="1"/>
    <col min="6419" max="6655" width="9" style="731"/>
    <col min="6656" max="6656" width="4.140625" style="731" customWidth="1"/>
    <col min="6657" max="6657" width="4.28515625" style="731" customWidth="1"/>
    <col min="6658" max="6658" width="13.5703125" style="731" customWidth="1"/>
    <col min="6659" max="6659" width="65" style="731" customWidth="1"/>
    <col min="6660" max="6660" width="6.7109375" style="731" customWidth="1"/>
    <col min="6661" max="6661" width="8.42578125" style="731" customWidth="1"/>
    <col min="6662" max="6662" width="10" style="731" customWidth="1"/>
    <col min="6663" max="6663" width="15.7109375" style="731" customWidth="1"/>
    <col min="6664" max="6664" width="18.140625" style="731" customWidth="1"/>
    <col min="6665" max="6665" width="15.85546875" style="731" customWidth="1"/>
    <col min="6666" max="6666" width="11.42578125" style="731" bestFit="1" customWidth="1"/>
    <col min="6667" max="6667" width="10.7109375" style="731" bestFit="1" customWidth="1"/>
    <col min="6668" max="6668" width="14" style="731" bestFit="1" customWidth="1"/>
    <col min="6669" max="6669" width="10" style="731" bestFit="1" customWidth="1"/>
    <col min="6670" max="6670" width="10.28515625" style="731" bestFit="1" customWidth="1"/>
    <col min="6671" max="6671" width="10" style="731" customWidth="1"/>
    <col min="6672" max="6672" width="12.7109375" style="731" customWidth="1"/>
    <col min="6673" max="6673" width="17.42578125" style="731" customWidth="1"/>
    <col min="6674" max="6674" width="10.140625" style="731" bestFit="1" customWidth="1"/>
    <col min="6675" max="6911" width="9" style="731"/>
    <col min="6912" max="6912" width="4.140625" style="731" customWidth="1"/>
    <col min="6913" max="6913" width="4.28515625" style="731" customWidth="1"/>
    <col min="6914" max="6914" width="13.5703125" style="731" customWidth="1"/>
    <col min="6915" max="6915" width="65" style="731" customWidth="1"/>
    <col min="6916" max="6916" width="6.7109375" style="731" customWidth="1"/>
    <col min="6917" max="6917" width="8.42578125" style="731" customWidth="1"/>
    <col min="6918" max="6918" width="10" style="731" customWidth="1"/>
    <col min="6919" max="6919" width="15.7109375" style="731" customWidth="1"/>
    <col min="6920" max="6920" width="18.140625" style="731" customWidth="1"/>
    <col min="6921" max="6921" width="15.85546875" style="731" customWidth="1"/>
    <col min="6922" max="6922" width="11.42578125" style="731" bestFit="1" customWidth="1"/>
    <col min="6923" max="6923" width="10.7109375" style="731" bestFit="1" customWidth="1"/>
    <col min="6924" max="6924" width="14" style="731" bestFit="1" customWidth="1"/>
    <col min="6925" max="6925" width="10" style="731" bestFit="1" customWidth="1"/>
    <col min="6926" max="6926" width="10.28515625" style="731" bestFit="1" customWidth="1"/>
    <col min="6927" max="6927" width="10" style="731" customWidth="1"/>
    <col min="6928" max="6928" width="12.7109375" style="731" customWidth="1"/>
    <col min="6929" max="6929" width="17.42578125" style="731" customWidth="1"/>
    <col min="6930" max="6930" width="10.140625" style="731" bestFit="1" customWidth="1"/>
    <col min="6931" max="7167" width="9" style="731"/>
    <col min="7168" max="7168" width="4.140625" style="731" customWidth="1"/>
    <col min="7169" max="7169" width="4.28515625" style="731" customWidth="1"/>
    <col min="7170" max="7170" width="13.5703125" style="731" customWidth="1"/>
    <col min="7171" max="7171" width="65" style="731" customWidth="1"/>
    <col min="7172" max="7172" width="6.7109375" style="731" customWidth="1"/>
    <col min="7173" max="7173" width="8.42578125" style="731" customWidth="1"/>
    <col min="7174" max="7174" width="10" style="731" customWidth="1"/>
    <col min="7175" max="7175" width="15.7109375" style="731" customWidth="1"/>
    <col min="7176" max="7176" width="18.140625" style="731" customWidth="1"/>
    <col min="7177" max="7177" width="15.85546875" style="731" customWidth="1"/>
    <col min="7178" max="7178" width="11.42578125" style="731" bestFit="1" customWidth="1"/>
    <col min="7179" max="7179" width="10.7109375" style="731" bestFit="1" customWidth="1"/>
    <col min="7180" max="7180" width="14" style="731" bestFit="1" customWidth="1"/>
    <col min="7181" max="7181" width="10" style="731" bestFit="1" customWidth="1"/>
    <col min="7182" max="7182" width="10.28515625" style="731" bestFit="1" customWidth="1"/>
    <col min="7183" max="7183" width="10" style="731" customWidth="1"/>
    <col min="7184" max="7184" width="12.7109375" style="731" customWidth="1"/>
    <col min="7185" max="7185" width="17.42578125" style="731" customWidth="1"/>
    <col min="7186" max="7186" width="10.140625" style="731" bestFit="1" customWidth="1"/>
    <col min="7187" max="7423" width="9" style="731"/>
    <col min="7424" max="7424" width="4.140625" style="731" customWidth="1"/>
    <col min="7425" max="7425" width="4.28515625" style="731" customWidth="1"/>
    <col min="7426" max="7426" width="13.5703125" style="731" customWidth="1"/>
    <col min="7427" max="7427" width="65" style="731" customWidth="1"/>
    <col min="7428" max="7428" width="6.7109375" style="731" customWidth="1"/>
    <col min="7429" max="7429" width="8.42578125" style="731" customWidth="1"/>
    <col min="7430" max="7430" width="10" style="731" customWidth="1"/>
    <col min="7431" max="7431" width="15.7109375" style="731" customWidth="1"/>
    <col min="7432" max="7432" width="18.140625" style="731" customWidth="1"/>
    <col min="7433" max="7433" width="15.85546875" style="731" customWidth="1"/>
    <col min="7434" max="7434" width="11.42578125" style="731" bestFit="1" customWidth="1"/>
    <col min="7435" max="7435" width="10.7109375" style="731" bestFit="1" customWidth="1"/>
    <col min="7436" max="7436" width="14" style="731" bestFit="1" customWidth="1"/>
    <col min="7437" max="7437" width="10" style="731" bestFit="1" customWidth="1"/>
    <col min="7438" max="7438" width="10.28515625" style="731" bestFit="1" customWidth="1"/>
    <col min="7439" max="7439" width="10" style="731" customWidth="1"/>
    <col min="7440" max="7440" width="12.7109375" style="731" customWidth="1"/>
    <col min="7441" max="7441" width="17.42578125" style="731" customWidth="1"/>
    <col min="7442" max="7442" width="10.140625" style="731" bestFit="1" customWidth="1"/>
    <col min="7443" max="7679" width="9" style="731"/>
    <col min="7680" max="7680" width="4.140625" style="731" customWidth="1"/>
    <col min="7681" max="7681" width="4.28515625" style="731" customWidth="1"/>
    <col min="7682" max="7682" width="13.5703125" style="731" customWidth="1"/>
    <col min="7683" max="7683" width="65" style="731" customWidth="1"/>
    <col min="7684" max="7684" width="6.7109375" style="731" customWidth="1"/>
    <col min="7685" max="7685" width="8.42578125" style="731" customWidth="1"/>
    <col min="7686" max="7686" width="10" style="731" customWidth="1"/>
    <col min="7687" max="7687" width="15.7109375" style="731" customWidth="1"/>
    <col min="7688" max="7688" width="18.140625" style="731" customWidth="1"/>
    <col min="7689" max="7689" width="15.85546875" style="731" customWidth="1"/>
    <col min="7690" max="7690" width="11.42578125" style="731" bestFit="1" customWidth="1"/>
    <col min="7691" max="7691" width="10.7109375" style="731" bestFit="1" customWidth="1"/>
    <col min="7692" max="7692" width="14" style="731" bestFit="1" customWidth="1"/>
    <col min="7693" max="7693" width="10" style="731" bestFit="1" customWidth="1"/>
    <col min="7694" max="7694" width="10.28515625" style="731" bestFit="1" customWidth="1"/>
    <col min="7695" max="7695" width="10" style="731" customWidth="1"/>
    <col min="7696" max="7696" width="12.7109375" style="731" customWidth="1"/>
    <col min="7697" max="7697" width="17.42578125" style="731" customWidth="1"/>
    <col min="7698" max="7698" width="10.140625" style="731" bestFit="1" customWidth="1"/>
    <col min="7699" max="7935" width="9" style="731"/>
    <col min="7936" max="7936" width="4.140625" style="731" customWidth="1"/>
    <col min="7937" max="7937" width="4.28515625" style="731" customWidth="1"/>
    <col min="7938" max="7938" width="13.5703125" style="731" customWidth="1"/>
    <col min="7939" max="7939" width="65" style="731" customWidth="1"/>
    <col min="7940" max="7940" width="6.7109375" style="731" customWidth="1"/>
    <col min="7941" max="7941" width="8.42578125" style="731" customWidth="1"/>
    <col min="7942" max="7942" width="10" style="731" customWidth="1"/>
    <col min="7943" max="7943" width="15.7109375" style="731" customWidth="1"/>
    <col min="7944" max="7944" width="18.140625" style="731" customWidth="1"/>
    <col min="7945" max="7945" width="15.85546875" style="731" customWidth="1"/>
    <col min="7946" max="7946" width="11.42578125" style="731" bestFit="1" customWidth="1"/>
    <col min="7947" max="7947" width="10.7109375" style="731" bestFit="1" customWidth="1"/>
    <col min="7948" max="7948" width="14" style="731" bestFit="1" customWidth="1"/>
    <col min="7949" max="7949" width="10" style="731" bestFit="1" customWidth="1"/>
    <col min="7950" max="7950" width="10.28515625" style="731" bestFit="1" customWidth="1"/>
    <col min="7951" max="7951" width="10" style="731" customWidth="1"/>
    <col min="7952" max="7952" width="12.7109375" style="731" customWidth="1"/>
    <col min="7953" max="7953" width="17.42578125" style="731" customWidth="1"/>
    <col min="7954" max="7954" width="10.140625" style="731" bestFit="1" customWidth="1"/>
    <col min="7955" max="8191" width="9" style="731"/>
    <col min="8192" max="8192" width="4.140625" style="731" customWidth="1"/>
    <col min="8193" max="8193" width="4.28515625" style="731" customWidth="1"/>
    <col min="8194" max="8194" width="13.5703125" style="731" customWidth="1"/>
    <col min="8195" max="8195" width="65" style="731" customWidth="1"/>
    <col min="8196" max="8196" width="6.7109375" style="731" customWidth="1"/>
    <col min="8197" max="8197" width="8.42578125" style="731" customWidth="1"/>
    <col min="8198" max="8198" width="10" style="731" customWidth="1"/>
    <col min="8199" max="8199" width="15.7109375" style="731" customWidth="1"/>
    <col min="8200" max="8200" width="18.140625" style="731" customWidth="1"/>
    <col min="8201" max="8201" width="15.85546875" style="731" customWidth="1"/>
    <col min="8202" max="8202" width="11.42578125" style="731" bestFit="1" customWidth="1"/>
    <col min="8203" max="8203" width="10.7109375" style="731" bestFit="1" customWidth="1"/>
    <col min="8204" max="8204" width="14" style="731" bestFit="1" customWidth="1"/>
    <col min="8205" max="8205" width="10" style="731" bestFit="1" customWidth="1"/>
    <col min="8206" max="8206" width="10.28515625" style="731" bestFit="1" customWidth="1"/>
    <col min="8207" max="8207" width="10" style="731" customWidth="1"/>
    <col min="8208" max="8208" width="12.7109375" style="731" customWidth="1"/>
    <col min="8209" max="8209" width="17.42578125" style="731" customWidth="1"/>
    <col min="8210" max="8210" width="10.140625" style="731" bestFit="1" customWidth="1"/>
    <col min="8211" max="8447" width="9" style="731"/>
    <col min="8448" max="8448" width="4.140625" style="731" customWidth="1"/>
    <col min="8449" max="8449" width="4.28515625" style="731" customWidth="1"/>
    <col min="8450" max="8450" width="13.5703125" style="731" customWidth="1"/>
    <col min="8451" max="8451" width="65" style="731" customWidth="1"/>
    <col min="8452" max="8452" width="6.7109375" style="731" customWidth="1"/>
    <col min="8453" max="8453" width="8.42578125" style="731" customWidth="1"/>
    <col min="8454" max="8454" width="10" style="731" customWidth="1"/>
    <col min="8455" max="8455" width="15.7109375" style="731" customWidth="1"/>
    <col min="8456" max="8456" width="18.140625" style="731" customWidth="1"/>
    <col min="8457" max="8457" width="15.85546875" style="731" customWidth="1"/>
    <col min="8458" max="8458" width="11.42578125" style="731" bestFit="1" customWidth="1"/>
    <col min="8459" max="8459" width="10.7109375" style="731" bestFit="1" customWidth="1"/>
    <col min="8460" max="8460" width="14" style="731" bestFit="1" customWidth="1"/>
    <col min="8461" max="8461" width="10" style="731" bestFit="1" customWidth="1"/>
    <col min="8462" max="8462" width="10.28515625" style="731" bestFit="1" customWidth="1"/>
    <col min="8463" max="8463" width="10" style="731" customWidth="1"/>
    <col min="8464" max="8464" width="12.7109375" style="731" customWidth="1"/>
    <col min="8465" max="8465" width="17.42578125" style="731" customWidth="1"/>
    <col min="8466" max="8466" width="10.140625" style="731" bestFit="1" customWidth="1"/>
    <col min="8467" max="8703" width="9" style="731"/>
    <col min="8704" max="8704" width="4.140625" style="731" customWidth="1"/>
    <col min="8705" max="8705" width="4.28515625" style="731" customWidth="1"/>
    <col min="8706" max="8706" width="13.5703125" style="731" customWidth="1"/>
    <col min="8707" max="8707" width="65" style="731" customWidth="1"/>
    <col min="8708" max="8708" width="6.7109375" style="731" customWidth="1"/>
    <col min="8709" max="8709" width="8.42578125" style="731" customWidth="1"/>
    <col min="8710" max="8710" width="10" style="731" customWidth="1"/>
    <col min="8711" max="8711" width="15.7109375" style="731" customWidth="1"/>
    <col min="8712" max="8712" width="18.140625" style="731" customWidth="1"/>
    <col min="8713" max="8713" width="15.85546875" style="731" customWidth="1"/>
    <col min="8714" max="8714" width="11.42578125" style="731" bestFit="1" customWidth="1"/>
    <col min="8715" max="8715" width="10.7109375" style="731" bestFit="1" customWidth="1"/>
    <col min="8716" max="8716" width="14" style="731" bestFit="1" customWidth="1"/>
    <col min="8717" max="8717" width="10" style="731" bestFit="1" customWidth="1"/>
    <col min="8718" max="8718" width="10.28515625" style="731" bestFit="1" customWidth="1"/>
    <col min="8719" max="8719" width="10" style="731" customWidth="1"/>
    <col min="8720" max="8720" width="12.7109375" style="731" customWidth="1"/>
    <col min="8721" max="8721" width="17.42578125" style="731" customWidth="1"/>
    <col min="8722" max="8722" width="10.140625" style="731" bestFit="1" customWidth="1"/>
    <col min="8723" max="8959" width="9" style="731"/>
    <col min="8960" max="8960" width="4.140625" style="731" customWidth="1"/>
    <col min="8961" max="8961" width="4.28515625" style="731" customWidth="1"/>
    <col min="8962" max="8962" width="13.5703125" style="731" customWidth="1"/>
    <col min="8963" max="8963" width="65" style="731" customWidth="1"/>
    <col min="8964" max="8964" width="6.7109375" style="731" customWidth="1"/>
    <col min="8965" max="8965" width="8.42578125" style="731" customWidth="1"/>
    <col min="8966" max="8966" width="10" style="731" customWidth="1"/>
    <col min="8967" max="8967" width="15.7109375" style="731" customWidth="1"/>
    <col min="8968" max="8968" width="18.140625" style="731" customWidth="1"/>
    <col min="8969" max="8969" width="15.85546875" style="731" customWidth="1"/>
    <col min="8970" max="8970" width="11.42578125" style="731" bestFit="1" customWidth="1"/>
    <col min="8971" max="8971" width="10.7109375" style="731" bestFit="1" customWidth="1"/>
    <col min="8972" max="8972" width="14" style="731" bestFit="1" customWidth="1"/>
    <col min="8973" max="8973" width="10" style="731" bestFit="1" customWidth="1"/>
    <col min="8974" max="8974" width="10.28515625" style="731" bestFit="1" customWidth="1"/>
    <col min="8975" max="8975" width="10" style="731" customWidth="1"/>
    <col min="8976" max="8976" width="12.7109375" style="731" customWidth="1"/>
    <col min="8977" max="8977" width="17.42578125" style="731" customWidth="1"/>
    <col min="8978" max="8978" width="10.140625" style="731" bestFit="1" customWidth="1"/>
    <col min="8979" max="9215" width="9" style="731"/>
    <col min="9216" max="9216" width="4.140625" style="731" customWidth="1"/>
    <col min="9217" max="9217" width="4.28515625" style="731" customWidth="1"/>
    <col min="9218" max="9218" width="13.5703125" style="731" customWidth="1"/>
    <col min="9219" max="9219" width="65" style="731" customWidth="1"/>
    <col min="9220" max="9220" width="6.7109375" style="731" customWidth="1"/>
    <col min="9221" max="9221" width="8.42578125" style="731" customWidth="1"/>
    <col min="9222" max="9222" width="10" style="731" customWidth="1"/>
    <col min="9223" max="9223" width="15.7109375" style="731" customWidth="1"/>
    <col min="9224" max="9224" width="18.140625" style="731" customWidth="1"/>
    <col min="9225" max="9225" width="15.85546875" style="731" customWidth="1"/>
    <col min="9226" max="9226" width="11.42578125" style="731" bestFit="1" customWidth="1"/>
    <col min="9227" max="9227" width="10.7109375" style="731" bestFit="1" customWidth="1"/>
    <col min="9228" max="9228" width="14" style="731" bestFit="1" customWidth="1"/>
    <col min="9229" max="9229" width="10" style="731" bestFit="1" customWidth="1"/>
    <col min="9230" max="9230" width="10.28515625" style="731" bestFit="1" customWidth="1"/>
    <col min="9231" max="9231" width="10" style="731" customWidth="1"/>
    <col min="9232" max="9232" width="12.7109375" style="731" customWidth="1"/>
    <col min="9233" max="9233" width="17.42578125" style="731" customWidth="1"/>
    <col min="9234" max="9234" width="10.140625" style="731" bestFit="1" customWidth="1"/>
    <col min="9235" max="9471" width="9" style="731"/>
    <col min="9472" max="9472" width="4.140625" style="731" customWidth="1"/>
    <col min="9473" max="9473" width="4.28515625" style="731" customWidth="1"/>
    <col min="9474" max="9474" width="13.5703125" style="731" customWidth="1"/>
    <col min="9475" max="9475" width="65" style="731" customWidth="1"/>
    <col min="9476" max="9476" width="6.7109375" style="731" customWidth="1"/>
    <col min="9477" max="9477" width="8.42578125" style="731" customWidth="1"/>
    <col min="9478" max="9478" width="10" style="731" customWidth="1"/>
    <col min="9479" max="9479" width="15.7109375" style="731" customWidth="1"/>
    <col min="9480" max="9480" width="18.140625" style="731" customWidth="1"/>
    <col min="9481" max="9481" width="15.85546875" style="731" customWidth="1"/>
    <col min="9482" max="9482" width="11.42578125" style="731" bestFit="1" customWidth="1"/>
    <col min="9483" max="9483" width="10.7109375" style="731" bestFit="1" customWidth="1"/>
    <col min="9484" max="9484" width="14" style="731" bestFit="1" customWidth="1"/>
    <col min="9485" max="9485" width="10" style="731" bestFit="1" customWidth="1"/>
    <col min="9486" max="9486" width="10.28515625" style="731" bestFit="1" customWidth="1"/>
    <col min="9487" max="9487" width="10" style="731" customWidth="1"/>
    <col min="9488" max="9488" width="12.7109375" style="731" customWidth="1"/>
    <col min="9489" max="9489" width="17.42578125" style="731" customWidth="1"/>
    <col min="9490" max="9490" width="10.140625" style="731" bestFit="1" customWidth="1"/>
    <col min="9491" max="9727" width="9" style="731"/>
    <col min="9728" max="9728" width="4.140625" style="731" customWidth="1"/>
    <col min="9729" max="9729" width="4.28515625" style="731" customWidth="1"/>
    <col min="9730" max="9730" width="13.5703125" style="731" customWidth="1"/>
    <col min="9731" max="9731" width="65" style="731" customWidth="1"/>
    <col min="9732" max="9732" width="6.7109375" style="731" customWidth="1"/>
    <col min="9733" max="9733" width="8.42578125" style="731" customWidth="1"/>
    <col min="9734" max="9734" width="10" style="731" customWidth="1"/>
    <col min="9735" max="9735" width="15.7109375" style="731" customWidth="1"/>
    <col min="9736" max="9736" width="18.140625" style="731" customWidth="1"/>
    <col min="9737" max="9737" width="15.85546875" style="731" customWidth="1"/>
    <col min="9738" max="9738" width="11.42578125" style="731" bestFit="1" customWidth="1"/>
    <col min="9739" max="9739" width="10.7109375" style="731" bestFit="1" customWidth="1"/>
    <col min="9740" max="9740" width="14" style="731" bestFit="1" customWidth="1"/>
    <col min="9741" max="9741" width="10" style="731" bestFit="1" customWidth="1"/>
    <col min="9742" max="9742" width="10.28515625" style="731" bestFit="1" customWidth="1"/>
    <col min="9743" max="9743" width="10" style="731" customWidth="1"/>
    <col min="9744" max="9744" width="12.7109375" style="731" customWidth="1"/>
    <col min="9745" max="9745" width="17.42578125" style="731" customWidth="1"/>
    <col min="9746" max="9746" width="10.140625" style="731" bestFit="1" customWidth="1"/>
    <col min="9747" max="9983" width="9" style="731"/>
    <col min="9984" max="9984" width="4.140625" style="731" customWidth="1"/>
    <col min="9985" max="9985" width="4.28515625" style="731" customWidth="1"/>
    <col min="9986" max="9986" width="13.5703125" style="731" customWidth="1"/>
    <col min="9987" max="9987" width="65" style="731" customWidth="1"/>
    <col min="9988" max="9988" width="6.7109375" style="731" customWidth="1"/>
    <col min="9989" max="9989" width="8.42578125" style="731" customWidth="1"/>
    <col min="9990" max="9990" width="10" style="731" customWidth="1"/>
    <col min="9991" max="9991" width="15.7109375" style="731" customWidth="1"/>
    <col min="9992" max="9992" width="18.140625" style="731" customWidth="1"/>
    <col min="9993" max="9993" width="15.85546875" style="731" customWidth="1"/>
    <col min="9994" max="9994" width="11.42578125" style="731" bestFit="1" customWidth="1"/>
    <col min="9995" max="9995" width="10.7109375" style="731" bestFit="1" customWidth="1"/>
    <col min="9996" max="9996" width="14" style="731" bestFit="1" customWidth="1"/>
    <col min="9997" max="9997" width="10" style="731" bestFit="1" customWidth="1"/>
    <col min="9998" max="9998" width="10.28515625" style="731" bestFit="1" customWidth="1"/>
    <col min="9999" max="9999" width="10" style="731" customWidth="1"/>
    <col min="10000" max="10000" width="12.7109375" style="731" customWidth="1"/>
    <col min="10001" max="10001" width="17.42578125" style="731" customWidth="1"/>
    <col min="10002" max="10002" width="10.140625" style="731" bestFit="1" customWidth="1"/>
    <col min="10003" max="10239" width="9" style="731"/>
    <col min="10240" max="10240" width="4.140625" style="731" customWidth="1"/>
    <col min="10241" max="10241" width="4.28515625" style="731" customWidth="1"/>
    <col min="10242" max="10242" width="13.5703125" style="731" customWidth="1"/>
    <col min="10243" max="10243" width="65" style="731" customWidth="1"/>
    <col min="10244" max="10244" width="6.7109375" style="731" customWidth="1"/>
    <col min="10245" max="10245" width="8.42578125" style="731" customWidth="1"/>
    <col min="10246" max="10246" width="10" style="731" customWidth="1"/>
    <col min="10247" max="10247" width="15.7109375" style="731" customWidth="1"/>
    <col min="10248" max="10248" width="18.140625" style="731" customWidth="1"/>
    <col min="10249" max="10249" width="15.85546875" style="731" customWidth="1"/>
    <col min="10250" max="10250" width="11.42578125" style="731" bestFit="1" customWidth="1"/>
    <col min="10251" max="10251" width="10.7109375" style="731" bestFit="1" customWidth="1"/>
    <col min="10252" max="10252" width="14" style="731" bestFit="1" customWidth="1"/>
    <col min="10253" max="10253" width="10" style="731" bestFit="1" customWidth="1"/>
    <col min="10254" max="10254" width="10.28515625" style="731" bestFit="1" customWidth="1"/>
    <col min="10255" max="10255" width="10" style="731" customWidth="1"/>
    <col min="10256" max="10256" width="12.7109375" style="731" customWidth="1"/>
    <col min="10257" max="10257" width="17.42578125" style="731" customWidth="1"/>
    <col min="10258" max="10258" width="10.140625" style="731" bestFit="1" customWidth="1"/>
    <col min="10259" max="10495" width="9" style="731"/>
    <col min="10496" max="10496" width="4.140625" style="731" customWidth="1"/>
    <col min="10497" max="10497" width="4.28515625" style="731" customWidth="1"/>
    <col min="10498" max="10498" width="13.5703125" style="731" customWidth="1"/>
    <col min="10499" max="10499" width="65" style="731" customWidth="1"/>
    <col min="10500" max="10500" width="6.7109375" style="731" customWidth="1"/>
    <col min="10501" max="10501" width="8.42578125" style="731" customWidth="1"/>
    <col min="10502" max="10502" width="10" style="731" customWidth="1"/>
    <col min="10503" max="10503" width="15.7109375" style="731" customWidth="1"/>
    <col min="10504" max="10504" width="18.140625" style="731" customWidth="1"/>
    <col min="10505" max="10505" width="15.85546875" style="731" customWidth="1"/>
    <col min="10506" max="10506" width="11.42578125" style="731" bestFit="1" customWidth="1"/>
    <col min="10507" max="10507" width="10.7109375" style="731" bestFit="1" customWidth="1"/>
    <col min="10508" max="10508" width="14" style="731" bestFit="1" customWidth="1"/>
    <col min="10509" max="10509" width="10" style="731" bestFit="1" customWidth="1"/>
    <col min="10510" max="10510" width="10.28515625" style="731" bestFit="1" customWidth="1"/>
    <col min="10511" max="10511" width="10" style="731" customWidth="1"/>
    <col min="10512" max="10512" width="12.7109375" style="731" customWidth="1"/>
    <col min="10513" max="10513" width="17.42578125" style="731" customWidth="1"/>
    <col min="10514" max="10514" width="10.140625" style="731" bestFit="1" customWidth="1"/>
    <col min="10515" max="10751" width="9" style="731"/>
    <col min="10752" max="10752" width="4.140625" style="731" customWidth="1"/>
    <col min="10753" max="10753" width="4.28515625" style="731" customWidth="1"/>
    <col min="10754" max="10754" width="13.5703125" style="731" customWidth="1"/>
    <col min="10755" max="10755" width="65" style="731" customWidth="1"/>
    <col min="10756" max="10756" width="6.7109375" style="731" customWidth="1"/>
    <col min="10757" max="10757" width="8.42578125" style="731" customWidth="1"/>
    <col min="10758" max="10758" width="10" style="731" customWidth="1"/>
    <col min="10759" max="10759" width="15.7109375" style="731" customWidth="1"/>
    <col min="10760" max="10760" width="18.140625" style="731" customWidth="1"/>
    <col min="10761" max="10761" width="15.85546875" style="731" customWidth="1"/>
    <col min="10762" max="10762" width="11.42578125" style="731" bestFit="1" customWidth="1"/>
    <col min="10763" max="10763" width="10.7109375" style="731" bestFit="1" customWidth="1"/>
    <col min="10764" max="10764" width="14" style="731" bestFit="1" customWidth="1"/>
    <col min="10765" max="10765" width="10" style="731" bestFit="1" customWidth="1"/>
    <col min="10766" max="10766" width="10.28515625" style="731" bestFit="1" customWidth="1"/>
    <col min="10767" max="10767" width="10" style="731" customWidth="1"/>
    <col min="10768" max="10768" width="12.7109375" style="731" customWidth="1"/>
    <col min="10769" max="10769" width="17.42578125" style="731" customWidth="1"/>
    <col min="10770" max="10770" width="10.140625" style="731" bestFit="1" customWidth="1"/>
    <col min="10771" max="11007" width="9" style="731"/>
    <col min="11008" max="11008" width="4.140625" style="731" customWidth="1"/>
    <col min="11009" max="11009" width="4.28515625" style="731" customWidth="1"/>
    <col min="11010" max="11010" width="13.5703125" style="731" customWidth="1"/>
    <col min="11011" max="11011" width="65" style="731" customWidth="1"/>
    <col min="11012" max="11012" width="6.7109375" style="731" customWidth="1"/>
    <col min="11013" max="11013" width="8.42578125" style="731" customWidth="1"/>
    <col min="11014" max="11014" width="10" style="731" customWidth="1"/>
    <col min="11015" max="11015" width="15.7109375" style="731" customWidth="1"/>
    <col min="11016" max="11016" width="18.140625" style="731" customWidth="1"/>
    <col min="11017" max="11017" width="15.85546875" style="731" customWidth="1"/>
    <col min="11018" max="11018" width="11.42578125" style="731" bestFit="1" customWidth="1"/>
    <col min="11019" max="11019" width="10.7109375" style="731" bestFit="1" customWidth="1"/>
    <col min="11020" max="11020" width="14" style="731" bestFit="1" customWidth="1"/>
    <col min="11021" max="11021" width="10" style="731" bestFit="1" customWidth="1"/>
    <col min="11022" max="11022" width="10.28515625" style="731" bestFit="1" customWidth="1"/>
    <col min="11023" max="11023" width="10" style="731" customWidth="1"/>
    <col min="11024" max="11024" width="12.7109375" style="731" customWidth="1"/>
    <col min="11025" max="11025" width="17.42578125" style="731" customWidth="1"/>
    <col min="11026" max="11026" width="10.140625" style="731" bestFit="1" customWidth="1"/>
    <col min="11027" max="11263" width="9" style="731"/>
    <col min="11264" max="11264" width="4.140625" style="731" customWidth="1"/>
    <col min="11265" max="11265" width="4.28515625" style="731" customWidth="1"/>
    <col min="11266" max="11266" width="13.5703125" style="731" customWidth="1"/>
    <col min="11267" max="11267" width="65" style="731" customWidth="1"/>
    <col min="11268" max="11268" width="6.7109375" style="731" customWidth="1"/>
    <col min="11269" max="11269" width="8.42578125" style="731" customWidth="1"/>
    <col min="11270" max="11270" width="10" style="731" customWidth="1"/>
    <col min="11271" max="11271" width="15.7109375" style="731" customWidth="1"/>
    <col min="11272" max="11272" width="18.140625" style="731" customWidth="1"/>
    <col min="11273" max="11273" width="15.85546875" style="731" customWidth="1"/>
    <col min="11274" max="11274" width="11.42578125" style="731" bestFit="1" customWidth="1"/>
    <col min="11275" max="11275" width="10.7109375" style="731" bestFit="1" customWidth="1"/>
    <col min="11276" max="11276" width="14" style="731" bestFit="1" customWidth="1"/>
    <col min="11277" max="11277" width="10" style="731" bestFit="1" customWidth="1"/>
    <col min="11278" max="11278" width="10.28515625" style="731" bestFit="1" customWidth="1"/>
    <col min="11279" max="11279" width="10" style="731" customWidth="1"/>
    <col min="11280" max="11280" width="12.7109375" style="731" customWidth="1"/>
    <col min="11281" max="11281" width="17.42578125" style="731" customWidth="1"/>
    <col min="11282" max="11282" width="10.140625" style="731" bestFit="1" customWidth="1"/>
    <col min="11283" max="11519" width="9" style="731"/>
    <col min="11520" max="11520" width="4.140625" style="731" customWidth="1"/>
    <col min="11521" max="11521" width="4.28515625" style="731" customWidth="1"/>
    <col min="11522" max="11522" width="13.5703125" style="731" customWidth="1"/>
    <col min="11523" max="11523" width="65" style="731" customWidth="1"/>
    <col min="11524" max="11524" width="6.7109375" style="731" customWidth="1"/>
    <col min="11525" max="11525" width="8.42578125" style="731" customWidth="1"/>
    <col min="11526" max="11526" width="10" style="731" customWidth="1"/>
    <col min="11527" max="11527" width="15.7109375" style="731" customWidth="1"/>
    <col min="11528" max="11528" width="18.140625" style="731" customWidth="1"/>
    <col min="11529" max="11529" width="15.85546875" style="731" customWidth="1"/>
    <col min="11530" max="11530" width="11.42578125" style="731" bestFit="1" customWidth="1"/>
    <col min="11531" max="11531" width="10.7109375" style="731" bestFit="1" customWidth="1"/>
    <col min="11532" max="11532" width="14" style="731" bestFit="1" customWidth="1"/>
    <col min="11533" max="11533" width="10" style="731" bestFit="1" customWidth="1"/>
    <col min="11534" max="11534" width="10.28515625" style="731" bestFit="1" customWidth="1"/>
    <col min="11535" max="11535" width="10" style="731" customWidth="1"/>
    <col min="11536" max="11536" width="12.7109375" style="731" customWidth="1"/>
    <col min="11537" max="11537" width="17.42578125" style="731" customWidth="1"/>
    <col min="11538" max="11538" width="10.140625" style="731" bestFit="1" customWidth="1"/>
    <col min="11539" max="11775" width="9" style="731"/>
    <col min="11776" max="11776" width="4.140625" style="731" customWidth="1"/>
    <col min="11777" max="11777" width="4.28515625" style="731" customWidth="1"/>
    <col min="11778" max="11778" width="13.5703125" style="731" customWidth="1"/>
    <col min="11779" max="11779" width="65" style="731" customWidth="1"/>
    <col min="11780" max="11780" width="6.7109375" style="731" customWidth="1"/>
    <col min="11781" max="11781" width="8.42578125" style="731" customWidth="1"/>
    <col min="11782" max="11782" width="10" style="731" customWidth="1"/>
    <col min="11783" max="11783" width="15.7109375" style="731" customWidth="1"/>
    <col min="11784" max="11784" width="18.140625" style="731" customWidth="1"/>
    <col min="11785" max="11785" width="15.85546875" style="731" customWidth="1"/>
    <col min="11786" max="11786" width="11.42578125" style="731" bestFit="1" customWidth="1"/>
    <col min="11787" max="11787" width="10.7109375" style="731" bestFit="1" customWidth="1"/>
    <col min="11788" max="11788" width="14" style="731" bestFit="1" customWidth="1"/>
    <col min="11789" max="11789" width="10" style="731" bestFit="1" customWidth="1"/>
    <col min="11790" max="11790" width="10.28515625" style="731" bestFit="1" customWidth="1"/>
    <col min="11791" max="11791" width="10" style="731" customWidth="1"/>
    <col min="11792" max="11792" width="12.7109375" style="731" customWidth="1"/>
    <col min="11793" max="11793" width="17.42578125" style="731" customWidth="1"/>
    <col min="11794" max="11794" width="10.140625" style="731" bestFit="1" customWidth="1"/>
    <col min="11795" max="12031" width="9" style="731"/>
    <col min="12032" max="12032" width="4.140625" style="731" customWidth="1"/>
    <col min="12033" max="12033" width="4.28515625" style="731" customWidth="1"/>
    <col min="12034" max="12034" width="13.5703125" style="731" customWidth="1"/>
    <col min="12035" max="12035" width="65" style="731" customWidth="1"/>
    <col min="12036" max="12036" width="6.7109375" style="731" customWidth="1"/>
    <col min="12037" max="12037" width="8.42578125" style="731" customWidth="1"/>
    <col min="12038" max="12038" width="10" style="731" customWidth="1"/>
    <col min="12039" max="12039" width="15.7109375" style="731" customWidth="1"/>
    <col min="12040" max="12040" width="18.140625" style="731" customWidth="1"/>
    <col min="12041" max="12041" width="15.85546875" style="731" customWidth="1"/>
    <col min="12042" max="12042" width="11.42578125" style="731" bestFit="1" customWidth="1"/>
    <col min="12043" max="12043" width="10.7109375" style="731" bestFit="1" customWidth="1"/>
    <col min="12044" max="12044" width="14" style="731" bestFit="1" customWidth="1"/>
    <col min="12045" max="12045" width="10" style="731" bestFit="1" customWidth="1"/>
    <col min="12046" max="12046" width="10.28515625" style="731" bestFit="1" customWidth="1"/>
    <col min="12047" max="12047" width="10" style="731" customWidth="1"/>
    <col min="12048" max="12048" width="12.7109375" style="731" customWidth="1"/>
    <col min="12049" max="12049" width="17.42578125" style="731" customWidth="1"/>
    <col min="12050" max="12050" width="10.140625" style="731" bestFit="1" customWidth="1"/>
    <col min="12051" max="12287" width="9" style="731"/>
    <col min="12288" max="12288" width="4.140625" style="731" customWidth="1"/>
    <col min="12289" max="12289" width="4.28515625" style="731" customWidth="1"/>
    <col min="12290" max="12290" width="13.5703125" style="731" customWidth="1"/>
    <col min="12291" max="12291" width="65" style="731" customWidth="1"/>
    <col min="12292" max="12292" width="6.7109375" style="731" customWidth="1"/>
    <col min="12293" max="12293" width="8.42578125" style="731" customWidth="1"/>
    <col min="12294" max="12294" width="10" style="731" customWidth="1"/>
    <col min="12295" max="12295" width="15.7109375" style="731" customWidth="1"/>
    <col min="12296" max="12296" width="18.140625" style="731" customWidth="1"/>
    <col min="12297" max="12297" width="15.85546875" style="731" customWidth="1"/>
    <col min="12298" max="12298" width="11.42578125" style="731" bestFit="1" customWidth="1"/>
    <col min="12299" max="12299" width="10.7109375" style="731" bestFit="1" customWidth="1"/>
    <col min="12300" max="12300" width="14" style="731" bestFit="1" customWidth="1"/>
    <col min="12301" max="12301" width="10" style="731" bestFit="1" customWidth="1"/>
    <col min="12302" max="12302" width="10.28515625" style="731" bestFit="1" customWidth="1"/>
    <col min="12303" max="12303" width="10" style="731" customWidth="1"/>
    <col min="12304" max="12304" width="12.7109375" style="731" customWidth="1"/>
    <col min="12305" max="12305" width="17.42578125" style="731" customWidth="1"/>
    <col min="12306" max="12306" width="10.140625" style="731" bestFit="1" customWidth="1"/>
    <col min="12307" max="12543" width="9" style="731"/>
    <col min="12544" max="12544" width="4.140625" style="731" customWidth="1"/>
    <col min="12545" max="12545" width="4.28515625" style="731" customWidth="1"/>
    <col min="12546" max="12546" width="13.5703125" style="731" customWidth="1"/>
    <col min="12547" max="12547" width="65" style="731" customWidth="1"/>
    <col min="12548" max="12548" width="6.7109375" style="731" customWidth="1"/>
    <col min="12549" max="12549" width="8.42578125" style="731" customWidth="1"/>
    <col min="12550" max="12550" width="10" style="731" customWidth="1"/>
    <col min="12551" max="12551" width="15.7109375" style="731" customWidth="1"/>
    <col min="12552" max="12552" width="18.140625" style="731" customWidth="1"/>
    <col min="12553" max="12553" width="15.85546875" style="731" customWidth="1"/>
    <col min="12554" max="12554" width="11.42578125" style="731" bestFit="1" customWidth="1"/>
    <col min="12555" max="12555" width="10.7109375" style="731" bestFit="1" customWidth="1"/>
    <col min="12556" max="12556" width="14" style="731" bestFit="1" customWidth="1"/>
    <col min="12557" max="12557" width="10" style="731" bestFit="1" customWidth="1"/>
    <col min="12558" max="12558" width="10.28515625" style="731" bestFit="1" customWidth="1"/>
    <col min="12559" max="12559" width="10" style="731" customWidth="1"/>
    <col min="12560" max="12560" width="12.7109375" style="731" customWidth="1"/>
    <col min="12561" max="12561" width="17.42578125" style="731" customWidth="1"/>
    <col min="12562" max="12562" width="10.140625" style="731" bestFit="1" customWidth="1"/>
    <col min="12563" max="12799" width="9" style="731"/>
    <col min="12800" max="12800" width="4.140625" style="731" customWidth="1"/>
    <col min="12801" max="12801" width="4.28515625" style="731" customWidth="1"/>
    <col min="12802" max="12802" width="13.5703125" style="731" customWidth="1"/>
    <col min="12803" max="12803" width="65" style="731" customWidth="1"/>
    <col min="12804" max="12804" width="6.7109375" style="731" customWidth="1"/>
    <col min="12805" max="12805" width="8.42578125" style="731" customWidth="1"/>
    <col min="12806" max="12806" width="10" style="731" customWidth="1"/>
    <col min="12807" max="12807" width="15.7109375" style="731" customWidth="1"/>
    <col min="12808" max="12808" width="18.140625" style="731" customWidth="1"/>
    <col min="12809" max="12809" width="15.85546875" style="731" customWidth="1"/>
    <col min="12810" max="12810" width="11.42578125" style="731" bestFit="1" customWidth="1"/>
    <col min="12811" max="12811" width="10.7109375" style="731" bestFit="1" customWidth="1"/>
    <col min="12812" max="12812" width="14" style="731" bestFit="1" customWidth="1"/>
    <col min="12813" max="12813" width="10" style="731" bestFit="1" customWidth="1"/>
    <col min="12814" max="12814" width="10.28515625" style="731" bestFit="1" customWidth="1"/>
    <col min="12815" max="12815" width="10" style="731" customWidth="1"/>
    <col min="12816" max="12816" width="12.7109375" style="731" customWidth="1"/>
    <col min="12817" max="12817" width="17.42578125" style="731" customWidth="1"/>
    <col min="12818" max="12818" width="10.140625" style="731" bestFit="1" customWidth="1"/>
    <col min="12819" max="13055" width="9" style="731"/>
    <col min="13056" max="13056" width="4.140625" style="731" customWidth="1"/>
    <col min="13057" max="13057" width="4.28515625" style="731" customWidth="1"/>
    <col min="13058" max="13058" width="13.5703125" style="731" customWidth="1"/>
    <col min="13059" max="13059" width="65" style="731" customWidth="1"/>
    <col min="13060" max="13060" width="6.7109375" style="731" customWidth="1"/>
    <col min="13061" max="13061" width="8.42578125" style="731" customWidth="1"/>
    <col min="13062" max="13062" width="10" style="731" customWidth="1"/>
    <col min="13063" max="13063" width="15.7109375" style="731" customWidth="1"/>
    <col min="13064" max="13064" width="18.140625" style="731" customWidth="1"/>
    <col min="13065" max="13065" width="15.85546875" style="731" customWidth="1"/>
    <col min="13066" max="13066" width="11.42578125" style="731" bestFit="1" customWidth="1"/>
    <col min="13067" max="13067" width="10.7109375" style="731" bestFit="1" customWidth="1"/>
    <col min="13068" max="13068" width="14" style="731" bestFit="1" customWidth="1"/>
    <col min="13069" max="13069" width="10" style="731" bestFit="1" customWidth="1"/>
    <col min="13070" max="13070" width="10.28515625" style="731" bestFit="1" customWidth="1"/>
    <col min="13071" max="13071" width="10" style="731" customWidth="1"/>
    <col min="13072" max="13072" width="12.7109375" style="731" customWidth="1"/>
    <col min="13073" max="13073" width="17.42578125" style="731" customWidth="1"/>
    <col min="13074" max="13074" width="10.140625" style="731" bestFit="1" customWidth="1"/>
    <col min="13075" max="13311" width="9" style="731"/>
    <col min="13312" max="13312" width="4.140625" style="731" customWidth="1"/>
    <col min="13313" max="13313" width="4.28515625" style="731" customWidth="1"/>
    <col min="13314" max="13314" width="13.5703125" style="731" customWidth="1"/>
    <col min="13315" max="13315" width="65" style="731" customWidth="1"/>
    <col min="13316" max="13316" width="6.7109375" style="731" customWidth="1"/>
    <col min="13317" max="13317" width="8.42578125" style="731" customWidth="1"/>
    <col min="13318" max="13318" width="10" style="731" customWidth="1"/>
    <col min="13319" max="13319" width="15.7109375" style="731" customWidth="1"/>
    <col min="13320" max="13320" width="18.140625" style="731" customWidth="1"/>
    <col min="13321" max="13321" width="15.85546875" style="731" customWidth="1"/>
    <col min="13322" max="13322" width="11.42578125" style="731" bestFit="1" customWidth="1"/>
    <col min="13323" max="13323" width="10.7109375" style="731" bestFit="1" customWidth="1"/>
    <col min="13324" max="13324" width="14" style="731" bestFit="1" customWidth="1"/>
    <col min="13325" max="13325" width="10" style="731" bestFit="1" customWidth="1"/>
    <col min="13326" max="13326" width="10.28515625" style="731" bestFit="1" customWidth="1"/>
    <col min="13327" max="13327" width="10" style="731" customWidth="1"/>
    <col min="13328" max="13328" width="12.7109375" style="731" customWidth="1"/>
    <col min="13329" max="13329" width="17.42578125" style="731" customWidth="1"/>
    <col min="13330" max="13330" width="10.140625" style="731" bestFit="1" customWidth="1"/>
    <col min="13331" max="13567" width="9" style="731"/>
    <col min="13568" max="13568" width="4.140625" style="731" customWidth="1"/>
    <col min="13569" max="13569" width="4.28515625" style="731" customWidth="1"/>
    <col min="13570" max="13570" width="13.5703125" style="731" customWidth="1"/>
    <col min="13571" max="13571" width="65" style="731" customWidth="1"/>
    <col min="13572" max="13572" width="6.7109375" style="731" customWidth="1"/>
    <col min="13573" max="13573" width="8.42578125" style="731" customWidth="1"/>
    <col min="13574" max="13574" width="10" style="731" customWidth="1"/>
    <col min="13575" max="13575" width="15.7109375" style="731" customWidth="1"/>
    <col min="13576" max="13576" width="18.140625" style="731" customWidth="1"/>
    <col min="13577" max="13577" width="15.85546875" style="731" customWidth="1"/>
    <col min="13578" max="13578" width="11.42578125" style="731" bestFit="1" customWidth="1"/>
    <col min="13579" max="13579" width="10.7109375" style="731" bestFit="1" customWidth="1"/>
    <col min="13580" max="13580" width="14" style="731" bestFit="1" customWidth="1"/>
    <col min="13581" max="13581" width="10" style="731" bestFit="1" customWidth="1"/>
    <col min="13582" max="13582" width="10.28515625" style="731" bestFit="1" customWidth="1"/>
    <col min="13583" max="13583" width="10" style="731" customWidth="1"/>
    <col min="13584" max="13584" width="12.7109375" style="731" customWidth="1"/>
    <col min="13585" max="13585" width="17.42578125" style="731" customWidth="1"/>
    <col min="13586" max="13586" width="10.140625" style="731" bestFit="1" customWidth="1"/>
    <col min="13587" max="13823" width="9" style="731"/>
    <col min="13824" max="13824" width="4.140625" style="731" customWidth="1"/>
    <col min="13825" max="13825" width="4.28515625" style="731" customWidth="1"/>
    <col min="13826" max="13826" width="13.5703125" style="731" customWidth="1"/>
    <col min="13827" max="13827" width="65" style="731" customWidth="1"/>
    <col min="13828" max="13828" width="6.7109375" style="731" customWidth="1"/>
    <col min="13829" max="13829" width="8.42578125" style="731" customWidth="1"/>
    <col min="13830" max="13830" width="10" style="731" customWidth="1"/>
    <col min="13831" max="13831" width="15.7109375" style="731" customWidth="1"/>
    <col min="13832" max="13832" width="18.140625" style="731" customWidth="1"/>
    <col min="13833" max="13833" width="15.85546875" style="731" customWidth="1"/>
    <col min="13834" max="13834" width="11.42578125" style="731" bestFit="1" customWidth="1"/>
    <col min="13835" max="13835" width="10.7109375" style="731" bestFit="1" customWidth="1"/>
    <col min="13836" max="13836" width="14" style="731" bestFit="1" customWidth="1"/>
    <col min="13837" max="13837" width="10" style="731" bestFit="1" customWidth="1"/>
    <col min="13838" max="13838" width="10.28515625" style="731" bestFit="1" customWidth="1"/>
    <col min="13839" max="13839" width="10" style="731" customWidth="1"/>
    <col min="13840" max="13840" width="12.7109375" style="731" customWidth="1"/>
    <col min="13841" max="13841" width="17.42578125" style="731" customWidth="1"/>
    <col min="13842" max="13842" width="10.140625" style="731" bestFit="1" customWidth="1"/>
    <col min="13843" max="14079" width="9" style="731"/>
    <col min="14080" max="14080" width="4.140625" style="731" customWidth="1"/>
    <col min="14081" max="14081" width="4.28515625" style="731" customWidth="1"/>
    <col min="14082" max="14082" width="13.5703125" style="731" customWidth="1"/>
    <col min="14083" max="14083" width="65" style="731" customWidth="1"/>
    <col min="14084" max="14084" width="6.7109375" style="731" customWidth="1"/>
    <col min="14085" max="14085" width="8.42578125" style="731" customWidth="1"/>
    <col min="14086" max="14086" width="10" style="731" customWidth="1"/>
    <col min="14087" max="14087" width="15.7109375" style="731" customWidth="1"/>
    <col min="14088" max="14088" width="18.140625" style="731" customWidth="1"/>
    <col min="14089" max="14089" width="15.85546875" style="731" customWidth="1"/>
    <col min="14090" max="14090" width="11.42578125" style="731" bestFit="1" customWidth="1"/>
    <col min="14091" max="14091" width="10.7109375" style="731" bestFit="1" customWidth="1"/>
    <col min="14092" max="14092" width="14" style="731" bestFit="1" customWidth="1"/>
    <col min="14093" max="14093" width="10" style="731" bestFit="1" customWidth="1"/>
    <col min="14094" max="14094" width="10.28515625" style="731" bestFit="1" customWidth="1"/>
    <col min="14095" max="14095" width="10" style="731" customWidth="1"/>
    <col min="14096" max="14096" width="12.7109375" style="731" customWidth="1"/>
    <col min="14097" max="14097" width="17.42578125" style="731" customWidth="1"/>
    <col min="14098" max="14098" width="10.140625" style="731" bestFit="1" customWidth="1"/>
    <col min="14099" max="14335" width="9" style="731"/>
    <col min="14336" max="14336" width="4.140625" style="731" customWidth="1"/>
    <col min="14337" max="14337" width="4.28515625" style="731" customWidth="1"/>
    <col min="14338" max="14338" width="13.5703125" style="731" customWidth="1"/>
    <col min="14339" max="14339" width="65" style="731" customWidth="1"/>
    <col min="14340" max="14340" width="6.7109375" style="731" customWidth="1"/>
    <col min="14341" max="14341" width="8.42578125" style="731" customWidth="1"/>
    <col min="14342" max="14342" width="10" style="731" customWidth="1"/>
    <col min="14343" max="14343" width="15.7109375" style="731" customWidth="1"/>
    <col min="14344" max="14344" width="18.140625" style="731" customWidth="1"/>
    <col min="14345" max="14345" width="15.85546875" style="731" customWidth="1"/>
    <col min="14346" max="14346" width="11.42578125" style="731" bestFit="1" customWidth="1"/>
    <col min="14347" max="14347" width="10.7109375" style="731" bestFit="1" customWidth="1"/>
    <col min="14348" max="14348" width="14" style="731" bestFit="1" customWidth="1"/>
    <col min="14349" max="14349" width="10" style="731" bestFit="1" customWidth="1"/>
    <col min="14350" max="14350" width="10.28515625" style="731" bestFit="1" customWidth="1"/>
    <col min="14351" max="14351" width="10" style="731" customWidth="1"/>
    <col min="14352" max="14352" width="12.7109375" style="731" customWidth="1"/>
    <col min="14353" max="14353" width="17.42578125" style="731" customWidth="1"/>
    <col min="14354" max="14354" width="10.140625" style="731" bestFit="1" customWidth="1"/>
    <col min="14355" max="14591" width="9" style="731"/>
    <col min="14592" max="14592" width="4.140625" style="731" customWidth="1"/>
    <col min="14593" max="14593" width="4.28515625" style="731" customWidth="1"/>
    <col min="14594" max="14594" width="13.5703125" style="731" customWidth="1"/>
    <col min="14595" max="14595" width="65" style="731" customWidth="1"/>
    <col min="14596" max="14596" width="6.7109375" style="731" customWidth="1"/>
    <col min="14597" max="14597" width="8.42578125" style="731" customWidth="1"/>
    <col min="14598" max="14598" width="10" style="731" customWidth="1"/>
    <col min="14599" max="14599" width="15.7109375" style="731" customWidth="1"/>
    <col min="14600" max="14600" width="18.140625" style="731" customWidth="1"/>
    <col min="14601" max="14601" width="15.85546875" style="731" customWidth="1"/>
    <col min="14602" max="14602" width="11.42578125" style="731" bestFit="1" customWidth="1"/>
    <col min="14603" max="14603" width="10.7109375" style="731" bestFit="1" customWidth="1"/>
    <col min="14604" max="14604" width="14" style="731" bestFit="1" customWidth="1"/>
    <col min="14605" max="14605" width="10" style="731" bestFit="1" customWidth="1"/>
    <col min="14606" max="14606" width="10.28515625" style="731" bestFit="1" customWidth="1"/>
    <col min="14607" max="14607" width="10" style="731" customWidth="1"/>
    <col min="14608" max="14608" width="12.7109375" style="731" customWidth="1"/>
    <col min="14609" max="14609" width="17.42578125" style="731" customWidth="1"/>
    <col min="14610" max="14610" width="10.140625" style="731" bestFit="1" customWidth="1"/>
    <col min="14611" max="14847" width="9" style="731"/>
    <col min="14848" max="14848" width="4.140625" style="731" customWidth="1"/>
    <col min="14849" max="14849" width="4.28515625" style="731" customWidth="1"/>
    <col min="14850" max="14850" width="13.5703125" style="731" customWidth="1"/>
    <col min="14851" max="14851" width="65" style="731" customWidth="1"/>
    <col min="14852" max="14852" width="6.7109375" style="731" customWidth="1"/>
    <col min="14853" max="14853" width="8.42578125" style="731" customWidth="1"/>
    <col min="14854" max="14854" width="10" style="731" customWidth="1"/>
    <col min="14855" max="14855" width="15.7109375" style="731" customWidth="1"/>
    <col min="14856" max="14856" width="18.140625" style="731" customWidth="1"/>
    <col min="14857" max="14857" width="15.85546875" style="731" customWidth="1"/>
    <col min="14858" max="14858" width="11.42578125" style="731" bestFit="1" customWidth="1"/>
    <col min="14859" max="14859" width="10.7109375" style="731" bestFit="1" customWidth="1"/>
    <col min="14860" max="14860" width="14" style="731" bestFit="1" customWidth="1"/>
    <col min="14861" max="14861" width="10" style="731" bestFit="1" customWidth="1"/>
    <col min="14862" max="14862" width="10.28515625" style="731" bestFit="1" customWidth="1"/>
    <col min="14863" max="14863" width="10" style="731" customWidth="1"/>
    <col min="14864" max="14864" width="12.7109375" style="731" customWidth="1"/>
    <col min="14865" max="14865" width="17.42578125" style="731" customWidth="1"/>
    <col min="14866" max="14866" width="10.140625" style="731" bestFit="1" customWidth="1"/>
    <col min="14867" max="15103" width="9" style="731"/>
    <col min="15104" max="15104" width="4.140625" style="731" customWidth="1"/>
    <col min="15105" max="15105" width="4.28515625" style="731" customWidth="1"/>
    <col min="15106" max="15106" width="13.5703125" style="731" customWidth="1"/>
    <col min="15107" max="15107" width="65" style="731" customWidth="1"/>
    <col min="15108" max="15108" width="6.7109375" style="731" customWidth="1"/>
    <col min="15109" max="15109" width="8.42578125" style="731" customWidth="1"/>
    <col min="15110" max="15110" width="10" style="731" customWidth="1"/>
    <col min="15111" max="15111" width="15.7109375" style="731" customWidth="1"/>
    <col min="15112" max="15112" width="18.140625" style="731" customWidth="1"/>
    <col min="15113" max="15113" width="15.85546875" style="731" customWidth="1"/>
    <col min="15114" max="15114" width="11.42578125" style="731" bestFit="1" customWidth="1"/>
    <col min="15115" max="15115" width="10.7109375" style="731" bestFit="1" customWidth="1"/>
    <col min="15116" max="15116" width="14" style="731" bestFit="1" customWidth="1"/>
    <col min="15117" max="15117" width="10" style="731" bestFit="1" customWidth="1"/>
    <col min="15118" max="15118" width="10.28515625" style="731" bestFit="1" customWidth="1"/>
    <col min="15119" max="15119" width="10" style="731" customWidth="1"/>
    <col min="15120" max="15120" width="12.7109375" style="731" customWidth="1"/>
    <col min="15121" max="15121" width="17.42578125" style="731" customWidth="1"/>
    <col min="15122" max="15122" width="10.140625" style="731" bestFit="1" customWidth="1"/>
    <col min="15123" max="15359" width="9" style="731"/>
    <col min="15360" max="15360" width="4.140625" style="731" customWidth="1"/>
    <col min="15361" max="15361" width="4.28515625" style="731" customWidth="1"/>
    <col min="15362" max="15362" width="13.5703125" style="731" customWidth="1"/>
    <col min="15363" max="15363" width="65" style="731" customWidth="1"/>
    <col min="15364" max="15364" width="6.7109375" style="731" customWidth="1"/>
    <col min="15365" max="15365" width="8.42578125" style="731" customWidth="1"/>
    <col min="15366" max="15366" width="10" style="731" customWidth="1"/>
    <col min="15367" max="15367" width="15.7109375" style="731" customWidth="1"/>
    <col min="15368" max="15368" width="18.140625" style="731" customWidth="1"/>
    <col min="15369" max="15369" width="15.85546875" style="731" customWidth="1"/>
    <col min="15370" max="15370" width="11.42578125" style="731" bestFit="1" customWidth="1"/>
    <col min="15371" max="15371" width="10.7109375" style="731" bestFit="1" customWidth="1"/>
    <col min="15372" max="15372" width="14" style="731" bestFit="1" customWidth="1"/>
    <col min="15373" max="15373" width="10" style="731" bestFit="1" customWidth="1"/>
    <col min="15374" max="15374" width="10.28515625" style="731" bestFit="1" customWidth="1"/>
    <col min="15375" max="15375" width="10" style="731" customWidth="1"/>
    <col min="15376" max="15376" width="12.7109375" style="731" customWidth="1"/>
    <col min="15377" max="15377" width="17.42578125" style="731" customWidth="1"/>
    <col min="15378" max="15378" width="10.140625" style="731" bestFit="1" customWidth="1"/>
    <col min="15379" max="15615" width="9" style="731"/>
    <col min="15616" max="15616" width="4.140625" style="731" customWidth="1"/>
    <col min="15617" max="15617" width="4.28515625" style="731" customWidth="1"/>
    <col min="15618" max="15618" width="13.5703125" style="731" customWidth="1"/>
    <col min="15619" max="15619" width="65" style="731" customWidth="1"/>
    <col min="15620" max="15620" width="6.7109375" style="731" customWidth="1"/>
    <col min="15621" max="15621" width="8.42578125" style="731" customWidth="1"/>
    <col min="15622" max="15622" width="10" style="731" customWidth="1"/>
    <col min="15623" max="15623" width="15.7109375" style="731" customWidth="1"/>
    <col min="15624" max="15624" width="18.140625" style="731" customWidth="1"/>
    <col min="15625" max="15625" width="15.85546875" style="731" customWidth="1"/>
    <col min="15626" max="15626" width="11.42578125" style="731" bestFit="1" customWidth="1"/>
    <col min="15627" max="15627" width="10.7109375" style="731" bestFit="1" customWidth="1"/>
    <col min="15628" max="15628" width="14" style="731" bestFit="1" customWidth="1"/>
    <col min="15629" max="15629" width="10" style="731" bestFit="1" customWidth="1"/>
    <col min="15630" max="15630" width="10.28515625" style="731" bestFit="1" customWidth="1"/>
    <col min="15631" max="15631" width="10" style="731" customWidth="1"/>
    <col min="15632" max="15632" width="12.7109375" style="731" customWidth="1"/>
    <col min="15633" max="15633" width="17.42578125" style="731" customWidth="1"/>
    <col min="15634" max="15634" width="10.140625" style="731" bestFit="1" customWidth="1"/>
    <col min="15635" max="15871" width="9" style="731"/>
    <col min="15872" max="15872" width="4.140625" style="731" customWidth="1"/>
    <col min="15873" max="15873" width="4.28515625" style="731" customWidth="1"/>
    <col min="15874" max="15874" width="13.5703125" style="731" customWidth="1"/>
    <col min="15875" max="15875" width="65" style="731" customWidth="1"/>
    <col min="15876" max="15876" width="6.7109375" style="731" customWidth="1"/>
    <col min="15877" max="15877" width="8.42578125" style="731" customWidth="1"/>
    <col min="15878" max="15878" width="10" style="731" customWidth="1"/>
    <col min="15879" max="15879" width="15.7109375" style="731" customWidth="1"/>
    <col min="15880" max="15880" width="18.140625" style="731" customWidth="1"/>
    <col min="15881" max="15881" width="15.85546875" style="731" customWidth="1"/>
    <col min="15882" max="15882" width="11.42578125" style="731" bestFit="1" customWidth="1"/>
    <col min="15883" max="15883" width="10.7109375" style="731" bestFit="1" customWidth="1"/>
    <col min="15884" max="15884" width="14" style="731" bestFit="1" customWidth="1"/>
    <col min="15885" max="15885" width="10" style="731" bestFit="1" customWidth="1"/>
    <col min="15886" max="15886" width="10.28515625" style="731" bestFit="1" customWidth="1"/>
    <col min="15887" max="15887" width="10" style="731" customWidth="1"/>
    <col min="15888" max="15888" width="12.7109375" style="731" customWidth="1"/>
    <col min="15889" max="15889" width="17.42578125" style="731" customWidth="1"/>
    <col min="15890" max="15890" width="10.140625" style="731" bestFit="1" customWidth="1"/>
    <col min="15891" max="16127" width="9" style="731"/>
    <col min="16128" max="16128" width="4.140625" style="731" customWidth="1"/>
    <col min="16129" max="16129" width="4.28515625" style="731" customWidth="1"/>
    <col min="16130" max="16130" width="13.5703125" style="731" customWidth="1"/>
    <col min="16131" max="16131" width="65" style="731" customWidth="1"/>
    <col min="16132" max="16132" width="6.7109375" style="731" customWidth="1"/>
    <col min="16133" max="16133" width="8.42578125" style="731" customWidth="1"/>
    <col min="16134" max="16134" width="10" style="731" customWidth="1"/>
    <col min="16135" max="16135" width="15.7109375" style="731" customWidth="1"/>
    <col min="16136" max="16136" width="18.140625" style="731" customWidth="1"/>
    <col min="16137" max="16137" width="15.85546875" style="731" customWidth="1"/>
    <col min="16138" max="16138" width="11.42578125" style="731" bestFit="1" customWidth="1"/>
    <col min="16139" max="16139" width="10.7109375" style="731" bestFit="1" customWidth="1"/>
    <col min="16140" max="16140" width="14" style="731" bestFit="1" customWidth="1"/>
    <col min="16141" max="16141" width="10" style="731" bestFit="1" customWidth="1"/>
    <col min="16142" max="16142" width="10.28515625" style="731" bestFit="1" customWidth="1"/>
    <col min="16143" max="16143" width="10" style="731" customWidth="1"/>
    <col min="16144" max="16144" width="12.7109375" style="731" customWidth="1"/>
    <col min="16145" max="16145" width="17.42578125" style="731" customWidth="1"/>
    <col min="16146" max="16146" width="10.140625" style="731" bestFit="1" customWidth="1"/>
    <col min="16147" max="16384" width="9" style="731"/>
  </cols>
  <sheetData>
    <row r="1" spans="1:255" ht="20.25" customHeight="1">
      <c r="A1" s="236" t="s">
        <v>7849</v>
      </c>
      <c r="B1" s="190"/>
      <c r="C1" s="190"/>
      <c r="D1" s="190"/>
      <c r="E1" s="186"/>
      <c r="F1" s="278"/>
      <c r="G1" s="186"/>
      <c r="H1" s="186"/>
      <c r="K1" s="732"/>
    </row>
    <row r="2" spans="1:255" s="188" customFormat="1" ht="13.5" customHeight="1">
      <c r="A2" s="3135" t="s">
        <v>133</v>
      </c>
      <c r="B2" s="3135"/>
      <c r="C2" s="3135"/>
      <c r="D2" s="3135"/>
      <c r="E2" s="3135"/>
      <c r="F2" s="3135"/>
      <c r="G2" s="3135"/>
      <c r="H2" s="3135"/>
      <c r="I2" s="3135"/>
    </row>
    <row r="3" spans="1:255" s="333" customFormat="1" ht="12.75" customHeight="1">
      <c r="A3" s="3135" t="s">
        <v>5020</v>
      </c>
      <c r="B3" s="3164"/>
      <c r="C3" s="3164"/>
      <c r="D3" s="3164"/>
      <c r="E3" s="258"/>
      <c r="F3" s="279"/>
      <c r="G3" s="259"/>
      <c r="H3" s="259"/>
      <c r="I3" s="734"/>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c r="AN3" s="735"/>
      <c r="AO3" s="735"/>
      <c r="AP3" s="735"/>
      <c r="AQ3" s="735"/>
      <c r="AR3" s="735"/>
      <c r="AS3" s="735"/>
      <c r="AT3" s="735"/>
      <c r="AU3" s="735"/>
      <c r="AV3" s="735"/>
      <c r="AW3" s="735"/>
      <c r="AX3" s="735"/>
      <c r="AY3" s="735"/>
      <c r="AZ3" s="735"/>
      <c r="BA3" s="735"/>
      <c r="BB3" s="735"/>
      <c r="BC3" s="735"/>
      <c r="BD3" s="735"/>
      <c r="BE3" s="735"/>
      <c r="BF3" s="735"/>
      <c r="BG3" s="735"/>
      <c r="BH3" s="735"/>
      <c r="BI3" s="735"/>
      <c r="BJ3" s="735"/>
      <c r="BK3" s="735"/>
      <c r="BL3" s="735"/>
      <c r="BM3" s="735"/>
      <c r="BN3" s="735"/>
      <c r="BO3" s="735"/>
      <c r="BP3" s="735"/>
      <c r="BQ3" s="735"/>
      <c r="BR3" s="735"/>
      <c r="BS3" s="735"/>
      <c r="BT3" s="735"/>
      <c r="BU3" s="735"/>
      <c r="BV3" s="735"/>
      <c r="BW3" s="735"/>
      <c r="BX3" s="735"/>
      <c r="BY3" s="735"/>
      <c r="BZ3" s="735"/>
      <c r="CA3" s="735"/>
      <c r="CB3" s="735"/>
      <c r="CC3" s="735"/>
      <c r="CD3" s="735"/>
      <c r="CE3" s="735"/>
      <c r="CF3" s="735"/>
      <c r="CG3" s="735"/>
      <c r="CH3" s="735"/>
      <c r="CI3" s="735"/>
      <c r="CJ3" s="735"/>
      <c r="CK3" s="735"/>
      <c r="CL3" s="735"/>
      <c r="CM3" s="735"/>
      <c r="CN3" s="735"/>
      <c r="CO3" s="735"/>
      <c r="CP3" s="735"/>
      <c r="CQ3" s="735"/>
      <c r="CR3" s="735"/>
      <c r="CS3" s="735"/>
      <c r="CT3" s="735"/>
      <c r="CU3" s="735"/>
      <c r="CV3" s="735"/>
      <c r="CW3" s="735"/>
      <c r="CX3" s="735"/>
      <c r="CY3" s="735"/>
      <c r="CZ3" s="735"/>
      <c r="DA3" s="735"/>
      <c r="DB3" s="735"/>
      <c r="DC3" s="735"/>
      <c r="DD3" s="735"/>
      <c r="DE3" s="735"/>
      <c r="DF3" s="735"/>
      <c r="DG3" s="735"/>
      <c r="DH3" s="735"/>
      <c r="DI3" s="735"/>
      <c r="DJ3" s="735"/>
      <c r="DK3" s="735"/>
      <c r="DL3" s="735"/>
      <c r="DM3" s="735"/>
      <c r="DN3" s="735"/>
      <c r="DO3" s="735"/>
      <c r="DP3" s="735"/>
      <c r="DQ3" s="735"/>
      <c r="DR3" s="735"/>
      <c r="DS3" s="735"/>
      <c r="DT3" s="735"/>
      <c r="DU3" s="735"/>
      <c r="DV3" s="735"/>
      <c r="DW3" s="735"/>
      <c r="DX3" s="735"/>
      <c r="DY3" s="735"/>
      <c r="DZ3" s="735"/>
      <c r="EA3" s="735"/>
      <c r="EB3" s="735"/>
      <c r="EC3" s="735"/>
      <c r="ED3" s="735"/>
      <c r="EE3" s="735"/>
      <c r="EF3" s="735"/>
      <c r="EG3" s="735"/>
      <c r="EH3" s="735"/>
      <c r="EI3" s="735"/>
      <c r="EJ3" s="735"/>
      <c r="EK3" s="735"/>
      <c r="EL3" s="735"/>
      <c r="EM3" s="735"/>
      <c r="EN3" s="735"/>
      <c r="EO3" s="735"/>
      <c r="EP3" s="735"/>
      <c r="EQ3" s="735"/>
      <c r="ER3" s="735"/>
      <c r="ES3" s="735"/>
      <c r="ET3" s="735"/>
      <c r="EU3" s="735"/>
      <c r="EV3" s="735"/>
      <c r="EW3" s="735"/>
      <c r="EX3" s="735"/>
      <c r="EY3" s="735"/>
      <c r="EZ3" s="735"/>
      <c r="FA3" s="735"/>
      <c r="FB3" s="735"/>
      <c r="FC3" s="735"/>
      <c r="FD3" s="735"/>
      <c r="FE3" s="735"/>
      <c r="FF3" s="735"/>
      <c r="FG3" s="735"/>
      <c r="FH3" s="735"/>
      <c r="FI3" s="735"/>
      <c r="FJ3" s="735"/>
      <c r="FK3" s="735"/>
      <c r="FL3" s="735"/>
      <c r="FM3" s="735"/>
      <c r="FN3" s="735"/>
      <c r="FO3" s="735"/>
      <c r="FP3" s="735"/>
      <c r="FQ3" s="735"/>
      <c r="FR3" s="735"/>
      <c r="FS3" s="735"/>
      <c r="FT3" s="735"/>
      <c r="FU3" s="735"/>
      <c r="FV3" s="735"/>
      <c r="FW3" s="735"/>
      <c r="FX3" s="735"/>
      <c r="FY3" s="735"/>
      <c r="FZ3" s="735"/>
      <c r="GA3" s="735"/>
      <c r="GB3" s="735"/>
      <c r="GC3" s="735"/>
      <c r="GD3" s="735"/>
      <c r="GE3" s="735"/>
      <c r="GF3" s="735"/>
      <c r="GG3" s="735"/>
      <c r="GH3" s="735"/>
      <c r="GI3" s="735"/>
      <c r="GJ3" s="735"/>
      <c r="GK3" s="735"/>
      <c r="GL3" s="735"/>
      <c r="GM3" s="735"/>
      <c r="GN3" s="735"/>
      <c r="GO3" s="735"/>
      <c r="GP3" s="735"/>
      <c r="GQ3" s="735"/>
      <c r="GR3" s="735"/>
      <c r="GS3" s="735"/>
      <c r="GT3" s="735"/>
      <c r="GU3" s="735"/>
      <c r="GV3" s="735"/>
      <c r="GW3" s="735"/>
      <c r="GX3" s="735"/>
      <c r="GY3" s="735"/>
      <c r="GZ3" s="735"/>
      <c r="HA3" s="735"/>
      <c r="HB3" s="735"/>
      <c r="HC3" s="735"/>
      <c r="HD3" s="735"/>
      <c r="HE3" s="735"/>
      <c r="HF3" s="735"/>
      <c r="HG3" s="735"/>
      <c r="HH3" s="735"/>
      <c r="HI3" s="735"/>
      <c r="HJ3" s="735"/>
      <c r="HK3" s="735"/>
      <c r="HL3" s="735"/>
      <c r="HM3" s="735"/>
      <c r="HN3" s="735"/>
      <c r="HO3" s="735"/>
      <c r="HP3" s="735"/>
      <c r="HQ3" s="735"/>
      <c r="HR3" s="735"/>
      <c r="HS3" s="735"/>
      <c r="HT3" s="735"/>
      <c r="HU3" s="735"/>
      <c r="HV3" s="735"/>
      <c r="HW3" s="735"/>
      <c r="HX3" s="735"/>
      <c r="HY3" s="735"/>
      <c r="HZ3" s="735"/>
      <c r="IA3" s="735"/>
      <c r="IB3" s="735"/>
      <c r="IC3" s="735"/>
      <c r="ID3" s="735"/>
      <c r="IE3" s="735"/>
      <c r="IF3" s="735"/>
      <c r="IG3" s="735"/>
      <c r="IH3" s="735"/>
      <c r="II3" s="735"/>
      <c r="IJ3" s="735"/>
      <c r="IK3" s="735"/>
      <c r="IL3" s="735"/>
      <c r="IM3" s="735"/>
      <c r="IN3" s="735"/>
      <c r="IO3" s="735"/>
      <c r="IP3" s="735"/>
      <c r="IQ3" s="735"/>
      <c r="IR3" s="735"/>
      <c r="IS3" s="735"/>
      <c r="IT3" s="735"/>
      <c r="IU3" s="735"/>
    </row>
    <row r="4" spans="1:255" s="333" customFormat="1" ht="12.75" customHeight="1">
      <c r="A4" s="110" t="s">
        <v>5232</v>
      </c>
      <c r="B4" s="733"/>
      <c r="C4" s="733"/>
      <c r="D4" s="733"/>
      <c r="E4" s="258"/>
      <c r="F4" s="279"/>
      <c r="G4" s="259"/>
      <c r="H4" s="259"/>
      <c r="I4" s="734"/>
      <c r="J4" s="735"/>
      <c r="K4" s="735"/>
      <c r="L4" s="735"/>
      <c r="M4" s="735"/>
      <c r="N4" s="735"/>
      <c r="O4" s="735"/>
      <c r="P4" s="735"/>
      <c r="Q4" s="735"/>
      <c r="R4" s="735"/>
      <c r="S4" s="735"/>
      <c r="T4" s="735"/>
      <c r="U4" s="735"/>
      <c r="V4" s="735"/>
      <c r="W4" s="735"/>
      <c r="X4" s="735"/>
      <c r="Y4" s="735"/>
      <c r="Z4" s="735"/>
      <c r="AA4" s="735"/>
      <c r="AB4" s="735"/>
      <c r="AC4" s="735"/>
      <c r="AD4" s="735"/>
      <c r="AE4" s="735"/>
      <c r="AF4" s="735"/>
      <c r="AG4" s="735"/>
      <c r="AH4" s="735"/>
      <c r="AI4" s="735"/>
      <c r="AJ4" s="735"/>
      <c r="AK4" s="735"/>
      <c r="AL4" s="735"/>
      <c r="AM4" s="735"/>
      <c r="AN4" s="735"/>
      <c r="AO4" s="735"/>
      <c r="AP4" s="735"/>
      <c r="AQ4" s="735"/>
      <c r="AR4" s="735"/>
      <c r="AS4" s="735"/>
      <c r="AT4" s="735"/>
      <c r="AU4" s="735"/>
      <c r="AV4" s="735"/>
      <c r="AW4" s="735"/>
      <c r="AX4" s="735"/>
      <c r="AY4" s="735"/>
      <c r="AZ4" s="735"/>
      <c r="BA4" s="735"/>
      <c r="BB4" s="735"/>
      <c r="BC4" s="735"/>
      <c r="BD4" s="735"/>
      <c r="BE4" s="735"/>
      <c r="BF4" s="735"/>
      <c r="BG4" s="735"/>
      <c r="BH4" s="735"/>
      <c r="BI4" s="735"/>
      <c r="BJ4" s="735"/>
      <c r="BK4" s="735"/>
      <c r="BL4" s="735"/>
      <c r="BM4" s="735"/>
      <c r="BN4" s="735"/>
      <c r="BO4" s="735"/>
      <c r="BP4" s="735"/>
      <c r="BQ4" s="735"/>
      <c r="BR4" s="735"/>
      <c r="BS4" s="735"/>
      <c r="BT4" s="735"/>
      <c r="BU4" s="735"/>
      <c r="BV4" s="735"/>
      <c r="BW4" s="735"/>
      <c r="BX4" s="735"/>
      <c r="BY4" s="735"/>
      <c r="BZ4" s="735"/>
      <c r="CA4" s="735"/>
      <c r="CB4" s="735"/>
      <c r="CC4" s="735"/>
      <c r="CD4" s="735"/>
      <c r="CE4" s="735"/>
      <c r="CF4" s="735"/>
      <c r="CG4" s="735"/>
      <c r="CH4" s="735"/>
      <c r="CI4" s="735"/>
      <c r="CJ4" s="735"/>
      <c r="CK4" s="735"/>
      <c r="CL4" s="735"/>
      <c r="CM4" s="735"/>
      <c r="CN4" s="735"/>
      <c r="CO4" s="735"/>
      <c r="CP4" s="735"/>
      <c r="CQ4" s="735"/>
      <c r="CR4" s="735"/>
      <c r="CS4" s="735"/>
      <c r="CT4" s="735"/>
      <c r="CU4" s="735"/>
      <c r="CV4" s="735"/>
      <c r="CW4" s="735"/>
      <c r="CX4" s="735"/>
      <c r="CY4" s="735"/>
      <c r="CZ4" s="735"/>
      <c r="DA4" s="735"/>
      <c r="DB4" s="735"/>
      <c r="DC4" s="735"/>
      <c r="DD4" s="735"/>
      <c r="DE4" s="735"/>
      <c r="DF4" s="735"/>
      <c r="DG4" s="735"/>
      <c r="DH4" s="735"/>
      <c r="DI4" s="735"/>
      <c r="DJ4" s="735"/>
      <c r="DK4" s="735"/>
      <c r="DL4" s="735"/>
      <c r="DM4" s="735"/>
      <c r="DN4" s="735"/>
      <c r="DO4" s="735"/>
      <c r="DP4" s="735"/>
      <c r="DQ4" s="735"/>
      <c r="DR4" s="735"/>
      <c r="DS4" s="735"/>
      <c r="DT4" s="735"/>
      <c r="DU4" s="735"/>
      <c r="DV4" s="735"/>
      <c r="DW4" s="735"/>
      <c r="DX4" s="735"/>
      <c r="DY4" s="735"/>
      <c r="DZ4" s="735"/>
      <c r="EA4" s="735"/>
      <c r="EB4" s="735"/>
      <c r="EC4" s="735"/>
      <c r="ED4" s="735"/>
      <c r="EE4" s="735"/>
      <c r="EF4" s="735"/>
      <c r="EG4" s="735"/>
      <c r="EH4" s="735"/>
      <c r="EI4" s="735"/>
      <c r="EJ4" s="735"/>
      <c r="EK4" s="735"/>
      <c r="EL4" s="735"/>
      <c r="EM4" s="735"/>
      <c r="EN4" s="735"/>
      <c r="EO4" s="735"/>
      <c r="EP4" s="735"/>
      <c r="EQ4" s="735"/>
      <c r="ER4" s="735"/>
      <c r="ES4" s="735"/>
      <c r="ET4" s="735"/>
      <c r="EU4" s="735"/>
      <c r="EV4" s="735"/>
      <c r="EW4" s="735"/>
      <c r="EX4" s="735"/>
      <c r="EY4" s="735"/>
      <c r="EZ4" s="735"/>
      <c r="FA4" s="735"/>
      <c r="FB4" s="735"/>
      <c r="FC4" s="735"/>
      <c r="FD4" s="735"/>
      <c r="FE4" s="735"/>
      <c r="FF4" s="735"/>
      <c r="FG4" s="735"/>
      <c r="FH4" s="735"/>
      <c r="FI4" s="735"/>
      <c r="FJ4" s="735"/>
      <c r="FK4" s="735"/>
      <c r="FL4" s="735"/>
      <c r="FM4" s="735"/>
      <c r="FN4" s="735"/>
      <c r="FO4" s="735"/>
      <c r="FP4" s="735"/>
      <c r="FQ4" s="735"/>
      <c r="FR4" s="735"/>
      <c r="FS4" s="735"/>
      <c r="FT4" s="735"/>
      <c r="FU4" s="735"/>
      <c r="FV4" s="735"/>
      <c r="FW4" s="735"/>
      <c r="FX4" s="735"/>
      <c r="FY4" s="735"/>
      <c r="FZ4" s="735"/>
      <c r="GA4" s="735"/>
      <c r="GB4" s="735"/>
      <c r="GC4" s="735"/>
      <c r="GD4" s="735"/>
      <c r="GE4" s="735"/>
      <c r="GF4" s="735"/>
      <c r="GG4" s="735"/>
      <c r="GH4" s="735"/>
      <c r="GI4" s="735"/>
      <c r="GJ4" s="735"/>
      <c r="GK4" s="735"/>
      <c r="GL4" s="735"/>
      <c r="GM4" s="735"/>
      <c r="GN4" s="735"/>
      <c r="GO4" s="735"/>
      <c r="GP4" s="735"/>
      <c r="GQ4" s="735"/>
      <c r="GR4" s="735"/>
      <c r="GS4" s="735"/>
      <c r="GT4" s="735"/>
      <c r="GU4" s="735"/>
      <c r="GV4" s="735"/>
      <c r="GW4" s="735"/>
      <c r="GX4" s="735"/>
      <c r="GY4" s="735"/>
      <c r="GZ4" s="735"/>
      <c r="HA4" s="735"/>
      <c r="HB4" s="735"/>
      <c r="HC4" s="735"/>
      <c r="HD4" s="735"/>
      <c r="HE4" s="735"/>
      <c r="HF4" s="735"/>
      <c r="HG4" s="735"/>
      <c r="HH4" s="735"/>
      <c r="HI4" s="735"/>
      <c r="HJ4" s="735"/>
      <c r="HK4" s="735"/>
      <c r="HL4" s="735"/>
      <c r="HM4" s="735"/>
      <c r="HN4" s="735"/>
      <c r="HO4" s="735"/>
      <c r="HP4" s="735"/>
      <c r="HQ4" s="735"/>
      <c r="HR4" s="735"/>
      <c r="HS4" s="735"/>
      <c r="HT4" s="735"/>
      <c r="HU4" s="735"/>
      <c r="HV4" s="735"/>
      <c r="HW4" s="735"/>
      <c r="HX4" s="735"/>
      <c r="HY4" s="735"/>
      <c r="HZ4" s="735"/>
      <c r="IA4" s="735"/>
      <c r="IB4" s="735"/>
      <c r="IC4" s="735"/>
      <c r="ID4" s="735"/>
      <c r="IE4" s="735"/>
      <c r="IF4" s="735"/>
      <c r="IG4" s="735"/>
      <c r="IH4" s="735"/>
      <c r="II4" s="735"/>
      <c r="IJ4" s="735"/>
      <c r="IK4" s="735"/>
      <c r="IL4" s="735"/>
      <c r="IM4" s="735"/>
      <c r="IN4" s="735"/>
      <c r="IO4" s="735"/>
      <c r="IP4" s="735"/>
      <c r="IQ4" s="735"/>
      <c r="IR4" s="735"/>
      <c r="IS4" s="735"/>
      <c r="IT4" s="735"/>
      <c r="IU4" s="735"/>
    </row>
    <row r="5" spans="1:255" s="188" customFormat="1" ht="13.5" customHeight="1">
      <c r="A5" s="255" t="s">
        <v>7787</v>
      </c>
      <c r="B5" s="189"/>
      <c r="C5" s="189"/>
      <c r="D5" s="189"/>
      <c r="E5" s="189"/>
      <c r="F5" s="190"/>
      <c r="G5" s="190"/>
      <c r="H5" s="463"/>
      <c r="I5" s="463"/>
    </row>
    <row r="6" spans="1:255" s="463" customFormat="1" ht="13.5" customHeight="1">
      <c r="A6" s="189" t="s">
        <v>5021</v>
      </c>
      <c r="B6" s="189"/>
      <c r="C6" s="189"/>
      <c r="D6" s="260"/>
      <c r="E6" s="189"/>
      <c r="F6" s="280"/>
      <c r="G6" s="190"/>
      <c r="AG6" s="731"/>
      <c r="AH6" s="731"/>
      <c r="AI6" s="731"/>
    </row>
    <row r="7" spans="1:255" ht="12.75" customHeight="1">
      <c r="A7" s="207"/>
      <c r="B7" s="207"/>
      <c r="C7" s="207"/>
      <c r="D7" s="208"/>
      <c r="E7" s="207"/>
      <c r="F7" s="281"/>
      <c r="G7" s="186"/>
      <c r="H7" s="186"/>
    </row>
    <row r="8" spans="1:255" ht="24.75" customHeight="1">
      <c r="A8" s="209" t="s">
        <v>176</v>
      </c>
      <c r="B8" s="209" t="s">
        <v>177</v>
      </c>
      <c r="C8" s="290" t="s">
        <v>178</v>
      </c>
      <c r="D8" s="209" t="s">
        <v>138</v>
      </c>
      <c r="E8" s="209" t="s">
        <v>179</v>
      </c>
      <c r="F8" s="209" t="s">
        <v>180</v>
      </c>
      <c r="G8" s="209" t="s">
        <v>181</v>
      </c>
      <c r="H8" s="209" t="s">
        <v>9</v>
      </c>
      <c r="I8" s="290" t="s">
        <v>28</v>
      </c>
      <c r="J8" s="736"/>
    </row>
    <row r="9" spans="1:255" ht="12.75" customHeight="1">
      <c r="A9" s="209" t="s">
        <v>182</v>
      </c>
      <c r="B9" s="209" t="s">
        <v>183</v>
      </c>
      <c r="C9" s="290" t="s">
        <v>184</v>
      </c>
      <c r="D9" s="209" t="s">
        <v>185</v>
      </c>
      <c r="E9" s="209" t="s">
        <v>186</v>
      </c>
      <c r="F9" s="209" t="s">
        <v>187</v>
      </c>
      <c r="G9" s="209" t="s">
        <v>188</v>
      </c>
      <c r="H9" s="209">
        <v>8</v>
      </c>
      <c r="I9" s="290">
        <v>9</v>
      </c>
    </row>
    <row r="10" spans="1:255" ht="21" customHeight="1">
      <c r="A10" s="737"/>
      <c r="B10" s="738"/>
      <c r="C10" s="739" t="s">
        <v>140</v>
      </c>
      <c r="D10" s="738" t="s">
        <v>141</v>
      </c>
      <c r="E10" s="738"/>
      <c r="F10" s="740"/>
      <c r="G10" s="741"/>
      <c r="H10" s="742">
        <f>H11+H72+H87+H110</f>
        <v>0</v>
      </c>
      <c r="I10" s="743"/>
      <c r="J10" s="744"/>
    </row>
    <row r="11" spans="1:255" s="463" customFormat="1" ht="13.5" customHeight="1">
      <c r="A11" s="745"/>
      <c r="B11" s="746"/>
      <c r="C11" s="747">
        <v>1</v>
      </c>
      <c r="D11" s="746" t="s">
        <v>142</v>
      </c>
      <c r="E11" s="746"/>
      <c r="F11" s="748"/>
      <c r="G11" s="742"/>
      <c r="H11" s="742">
        <f>SUM(H12:H65)</f>
        <v>0</v>
      </c>
      <c r="I11" s="749"/>
      <c r="J11" s="736"/>
    </row>
    <row r="12" spans="1:255" s="753" customFormat="1" ht="13.5" customHeight="1">
      <c r="A12" s="750">
        <v>5</v>
      </c>
      <c r="B12" s="678">
        <v>221</v>
      </c>
      <c r="C12" s="678">
        <v>113107123</v>
      </c>
      <c r="D12" s="678" t="s">
        <v>5432</v>
      </c>
      <c r="E12" s="678" t="s">
        <v>308</v>
      </c>
      <c r="F12" s="541">
        <f>ROUND(SUM(F14:F14),3)</f>
        <v>181.3</v>
      </c>
      <c r="G12" s="952"/>
      <c r="H12" s="466">
        <f t="shared" ref="H12" si="0">ROUND(F12*G12,2)</f>
        <v>0</v>
      </c>
      <c r="I12" s="751" t="s">
        <v>5315</v>
      </c>
      <c r="J12" s="752"/>
      <c r="K12" s="715"/>
      <c r="L12" s="715"/>
      <c r="M12" s="715"/>
      <c r="N12" s="715"/>
      <c r="O12" s="715"/>
      <c r="P12" s="715"/>
      <c r="Q12" s="715"/>
      <c r="R12" s="715"/>
      <c r="S12" s="715"/>
      <c r="T12" s="715"/>
      <c r="U12" s="715"/>
      <c r="V12" s="715"/>
      <c r="W12" s="715"/>
      <c r="X12" s="715"/>
      <c r="Y12" s="715"/>
      <c r="Z12" s="715"/>
      <c r="AA12" s="715"/>
      <c r="AB12" s="715"/>
      <c r="AC12" s="715"/>
      <c r="AD12" s="715"/>
      <c r="AE12" s="715"/>
      <c r="AF12" s="715"/>
      <c r="AG12" s="715"/>
      <c r="AH12" s="715"/>
      <c r="AI12" s="715"/>
      <c r="AJ12" s="715"/>
      <c r="AK12" s="715"/>
      <c r="AL12" s="715"/>
      <c r="AM12" s="715"/>
      <c r="AN12" s="715"/>
      <c r="AO12" s="715"/>
      <c r="AP12" s="715"/>
      <c r="AQ12" s="715"/>
      <c r="AR12" s="715"/>
      <c r="AS12" s="715"/>
      <c r="AT12" s="715"/>
      <c r="AU12" s="715"/>
      <c r="AV12" s="715"/>
      <c r="AW12" s="715"/>
      <c r="AX12" s="715"/>
      <c r="AY12" s="715"/>
      <c r="AZ12" s="715"/>
      <c r="BA12" s="715"/>
      <c r="BB12" s="715"/>
      <c r="BC12" s="715"/>
      <c r="BD12" s="715"/>
      <c r="BE12" s="715"/>
      <c r="BF12" s="715"/>
      <c r="BG12" s="715"/>
      <c r="BH12" s="715"/>
      <c r="BI12" s="715"/>
      <c r="BJ12" s="715"/>
      <c r="BK12" s="715"/>
      <c r="BL12" s="715"/>
      <c r="BM12" s="715"/>
      <c r="BN12" s="715"/>
      <c r="BO12" s="715"/>
      <c r="BP12" s="715"/>
      <c r="BQ12" s="715"/>
      <c r="BR12" s="715"/>
      <c r="BS12" s="715"/>
      <c r="BT12" s="715"/>
      <c r="BU12" s="715"/>
      <c r="BV12" s="715"/>
      <c r="BW12" s="715"/>
      <c r="BX12" s="715"/>
      <c r="BY12" s="715"/>
      <c r="BZ12" s="715"/>
      <c r="CA12" s="715"/>
      <c r="CB12" s="715"/>
      <c r="CC12" s="715"/>
      <c r="CD12" s="715"/>
      <c r="CE12" s="715"/>
      <c r="CF12" s="715"/>
      <c r="CG12" s="715"/>
      <c r="CH12" s="715"/>
      <c r="CI12" s="715"/>
      <c r="CJ12" s="715"/>
      <c r="CK12" s="715"/>
      <c r="CL12" s="715"/>
      <c r="CM12" s="715"/>
      <c r="CN12" s="715"/>
      <c r="CO12" s="715"/>
      <c r="CP12" s="715"/>
      <c r="CQ12" s="715"/>
      <c r="CR12" s="715"/>
      <c r="CS12" s="715"/>
      <c r="CT12" s="715"/>
      <c r="CU12" s="715"/>
      <c r="CV12" s="715"/>
      <c r="CW12" s="715"/>
      <c r="CX12" s="715"/>
      <c r="CY12" s="715"/>
      <c r="CZ12" s="715"/>
      <c r="DA12" s="715"/>
      <c r="DB12" s="715"/>
      <c r="DC12" s="715"/>
      <c r="DD12" s="715"/>
      <c r="DE12" s="715"/>
      <c r="DF12" s="715"/>
      <c r="DG12" s="715"/>
      <c r="DH12" s="715"/>
      <c r="DI12" s="715"/>
      <c r="DJ12" s="715"/>
      <c r="DK12" s="715"/>
      <c r="DL12" s="715"/>
      <c r="DM12" s="715"/>
      <c r="DN12" s="715"/>
      <c r="DO12" s="715"/>
      <c r="DP12" s="715"/>
      <c r="DQ12" s="715"/>
      <c r="DR12" s="715"/>
      <c r="DS12" s="715"/>
      <c r="DT12" s="715"/>
      <c r="DU12" s="715"/>
      <c r="DV12" s="715"/>
      <c r="DW12" s="715"/>
      <c r="DX12" s="715"/>
      <c r="DY12" s="715"/>
      <c r="DZ12" s="715"/>
      <c r="EA12" s="715"/>
      <c r="EB12" s="715"/>
      <c r="EC12" s="715"/>
      <c r="ED12" s="715"/>
      <c r="EE12" s="715"/>
      <c r="EF12" s="715"/>
      <c r="EG12" s="715"/>
      <c r="EH12" s="715"/>
      <c r="EI12" s="715"/>
      <c r="EJ12" s="715"/>
      <c r="EK12" s="715"/>
      <c r="EL12" s="715"/>
      <c r="EM12" s="715"/>
      <c r="EN12" s="715"/>
      <c r="EO12" s="715"/>
      <c r="EP12" s="715"/>
      <c r="EQ12" s="715"/>
      <c r="ER12" s="715"/>
      <c r="ES12" s="715"/>
      <c r="ET12" s="715"/>
      <c r="EU12" s="715"/>
      <c r="EV12" s="715"/>
      <c r="EW12" s="715"/>
      <c r="EX12" s="715"/>
      <c r="EY12" s="715"/>
      <c r="EZ12" s="715"/>
      <c r="FA12" s="715"/>
      <c r="FB12" s="715"/>
      <c r="FC12" s="715"/>
      <c r="FD12" s="715"/>
      <c r="FE12" s="715"/>
      <c r="FF12" s="715"/>
      <c r="FG12" s="715"/>
      <c r="FH12" s="715"/>
      <c r="FI12" s="715"/>
      <c r="FJ12" s="715"/>
      <c r="FK12" s="715"/>
      <c r="FL12" s="715"/>
      <c r="FM12" s="715"/>
      <c r="FN12" s="715"/>
      <c r="FO12" s="715"/>
      <c r="FP12" s="715"/>
      <c r="FQ12" s="715"/>
      <c r="FR12" s="715"/>
      <c r="FS12" s="715"/>
      <c r="FT12" s="715"/>
      <c r="FU12" s="715"/>
      <c r="FV12" s="715"/>
      <c r="FW12" s="715"/>
      <c r="FX12" s="715"/>
      <c r="FY12" s="715"/>
      <c r="FZ12" s="715"/>
      <c r="GA12" s="715"/>
      <c r="GB12" s="715"/>
      <c r="GC12" s="715"/>
      <c r="GD12" s="715"/>
      <c r="GE12" s="715"/>
      <c r="GF12" s="715"/>
      <c r="GG12" s="715"/>
      <c r="GH12" s="715"/>
      <c r="GI12" s="715"/>
      <c r="GJ12" s="715"/>
      <c r="GK12" s="715"/>
      <c r="GL12" s="715"/>
      <c r="GM12" s="715"/>
      <c r="GN12" s="715"/>
      <c r="GO12" s="715"/>
      <c r="GP12" s="715"/>
      <c r="GQ12" s="715"/>
      <c r="GR12" s="715"/>
      <c r="GS12" s="715"/>
      <c r="GT12" s="715"/>
      <c r="GU12" s="715"/>
      <c r="GV12" s="715"/>
      <c r="GW12" s="715"/>
      <c r="GX12" s="715"/>
      <c r="GY12" s="715"/>
      <c r="GZ12" s="715"/>
      <c r="HA12" s="715"/>
      <c r="HB12" s="715"/>
      <c r="HC12" s="715"/>
      <c r="HD12" s="715"/>
      <c r="HE12" s="715"/>
      <c r="HF12" s="715"/>
      <c r="HG12" s="715"/>
      <c r="HH12" s="715"/>
      <c r="HI12" s="715"/>
      <c r="HJ12" s="715"/>
      <c r="HK12" s="715"/>
      <c r="HL12" s="715"/>
      <c r="HM12" s="715"/>
      <c r="HN12" s="715"/>
      <c r="HO12" s="715"/>
      <c r="HP12" s="715"/>
      <c r="HQ12" s="715"/>
      <c r="HR12" s="715"/>
      <c r="HS12" s="715"/>
      <c r="HT12" s="715"/>
      <c r="HU12" s="715"/>
      <c r="HV12" s="715"/>
      <c r="HW12" s="715"/>
      <c r="HX12" s="715"/>
      <c r="HY12" s="715"/>
      <c r="HZ12" s="715"/>
      <c r="IA12" s="715"/>
      <c r="IB12" s="715"/>
      <c r="IC12" s="715"/>
      <c r="ID12" s="715"/>
      <c r="IE12" s="715"/>
      <c r="IF12" s="715"/>
      <c r="IG12" s="715"/>
      <c r="IH12" s="715"/>
      <c r="II12" s="715"/>
      <c r="IJ12" s="715"/>
      <c r="IK12" s="715"/>
      <c r="IL12" s="715"/>
      <c r="IM12" s="715"/>
      <c r="IN12" s="715"/>
      <c r="IO12" s="715"/>
      <c r="IP12" s="715"/>
      <c r="IQ12" s="715"/>
      <c r="IR12" s="715"/>
      <c r="IS12" s="715"/>
      <c r="IT12" s="715"/>
      <c r="IU12" s="715"/>
    </row>
    <row r="13" spans="1:255" s="753" customFormat="1" ht="13.5" customHeight="1">
      <c r="A13" s="750"/>
      <c r="B13" s="678"/>
      <c r="C13" s="678"/>
      <c r="D13" s="754" t="s">
        <v>5030</v>
      </c>
      <c r="E13" s="678"/>
      <c r="F13" s="755"/>
      <c r="G13" s="703"/>
      <c r="H13" s="703"/>
      <c r="I13" s="751"/>
      <c r="J13" s="752"/>
      <c r="K13" s="715"/>
      <c r="L13" s="715"/>
      <c r="M13" s="715"/>
      <c r="N13" s="715"/>
      <c r="O13" s="715"/>
      <c r="P13" s="715"/>
      <c r="Q13" s="715"/>
      <c r="R13" s="715"/>
      <c r="S13" s="715"/>
      <c r="T13" s="715"/>
      <c r="U13" s="715"/>
      <c r="V13" s="715"/>
      <c r="W13" s="715"/>
      <c r="X13" s="715"/>
      <c r="Y13" s="715"/>
      <c r="Z13" s="715"/>
      <c r="AA13" s="715"/>
      <c r="AB13" s="715"/>
      <c r="AC13" s="715"/>
      <c r="AD13" s="715"/>
      <c r="AE13" s="715"/>
      <c r="AF13" s="715"/>
      <c r="AG13" s="715"/>
      <c r="AH13" s="715"/>
      <c r="AI13" s="715"/>
      <c r="AJ13" s="715"/>
      <c r="AK13" s="715"/>
      <c r="AL13" s="715"/>
      <c r="AM13" s="715"/>
      <c r="AN13" s="715"/>
      <c r="AO13" s="715"/>
      <c r="AP13" s="715"/>
      <c r="AQ13" s="715"/>
      <c r="AR13" s="715"/>
      <c r="AS13" s="715"/>
      <c r="AT13" s="715"/>
      <c r="AU13" s="715"/>
      <c r="AV13" s="715"/>
      <c r="AW13" s="715"/>
      <c r="AX13" s="715"/>
      <c r="AY13" s="715"/>
      <c r="AZ13" s="715"/>
      <c r="BA13" s="715"/>
      <c r="BB13" s="715"/>
      <c r="BC13" s="715"/>
      <c r="BD13" s="715"/>
      <c r="BE13" s="715"/>
      <c r="BF13" s="715"/>
      <c r="BG13" s="715"/>
      <c r="BH13" s="715"/>
      <c r="BI13" s="715"/>
      <c r="BJ13" s="715"/>
      <c r="BK13" s="715"/>
      <c r="BL13" s="715"/>
      <c r="BM13" s="715"/>
      <c r="BN13" s="715"/>
      <c r="BO13" s="715"/>
      <c r="BP13" s="715"/>
      <c r="BQ13" s="715"/>
      <c r="BR13" s="715"/>
      <c r="BS13" s="715"/>
      <c r="BT13" s="715"/>
      <c r="BU13" s="715"/>
      <c r="BV13" s="715"/>
      <c r="BW13" s="715"/>
      <c r="BX13" s="715"/>
      <c r="BY13" s="715"/>
      <c r="BZ13" s="715"/>
      <c r="CA13" s="715"/>
      <c r="CB13" s="715"/>
      <c r="CC13" s="715"/>
      <c r="CD13" s="715"/>
      <c r="CE13" s="715"/>
      <c r="CF13" s="715"/>
      <c r="CG13" s="715"/>
      <c r="CH13" s="715"/>
      <c r="CI13" s="715"/>
      <c r="CJ13" s="715"/>
      <c r="CK13" s="715"/>
      <c r="CL13" s="715"/>
      <c r="CM13" s="715"/>
      <c r="CN13" s="715"/>
      <c r="CO13" s="715"/>
      <c r="CP13" s="715"/>
      <c r="CQ13" s="715"/>
      <c r="CR13" s="715"/>
      <c r="CS13" s="715"/>
      <c r="CT13" s="715"/>
      <c r="CU13" s="715"/>
      <c r="CV13" s="715"/>
      <c r="CW13" s="715"/>
      <c r="CX13" s="715"/>
      <c r="CY13" s="715"/>
      <c r="CZ13" s="715"/>
      <c r="DA13" s="715"/>
      <c r="DB13" s="715"/>
      <c r="DC13" s="715"/>
      <c r="DD13" s="715"/>
      <c r="DE13" s="715"/>
      <c r="DF13" s="715"/>
      <c r="DG13" s="715"/>
      <c r="DH13" s="715"/>
      <c r="DI13" s="715"/>
      <c r="DJ13" s="715"/>
      <c r="DK13" s="715"/>
      <c r="DL13" s="715"/>
      <c r="DM13" s="715"/>
      <c r="DN13" s="715"/>
      <c r="DO13" s="715"/>
      <c r="DP13" s="715"/>
      <c r="DQ13" s="715"/>
      <c r="DR13" s="715"/>
      <c r="DS13" s="715"/>
      <c r="DT13" s="715"/>
      <c r="DU13" s="715"/>
      <c r="DV13" s="715"/>
      <c r="DW13" s="715"/>
      <c r="DX13" s="715"/>
      <c r="DY13" s="715"/>
      <c r="DZ13" s="715"/>
      <c r="EA13" s="715"/>
      <c r="EB13" s="715"/>
      <c r="EC13" s="715"/>
      <c r="ED13" s="715"/>
      <c r="EE13" s="715"/>
      <c r="EF13" s="715"/>
      <c r="EG13" s="715"/>
      <c r="EH13" s="715"/>
      <c r="EI13" s="715"/>
      <c r="EJ13" s="715"/>
      <c r="EK13" s="715"/>
      <c r="EL13" s="715"/>
      <c r="EM13" s="715"/>
      <c r="EN13" s="715"/>
      <c r="EO13" s="715"/>
      <c r="EP13" s="715"/>
      <c r="EQ13" s="715"/>
      <c r="ER13" s="715"/>
      <c r="ES13" s="715"/>
      <c r="ET13" s="715"/>
      <c r="EU13" s="715"/>
      <c r="EV13" s="715"/>
      <c r="EW13" s="715"/>
      <c r="EX13" s="715"/>
      <c r="EY13" s="715"/>
      <c r="EZ13" s="715"/>
      <c r="FA13" s="715"/>
      <c r="FB13" s="715"/>
      <c r="FC13" s="715"/>
      <c r="FD13" s="715"/>
      <c r="FE13" s="715"/>
      <c r="FF13" s="715"/>
      <c r="FG13" s="715"/>
      <c r="FH13" s="715"/>
      <c r="FI13" s="715"/>
      <c r="FJ13" s="715"/>
      <c r="FK13" s="715"/>
      <c r="FL13" s="715"/>
      <c r="FM13" s="715"/>
      <c r="FN13" s="715"/>
      <c r="FO13" s="715"/>
      <c r="FP13" s="715"/>
      <c r="FQ13" s="715"/>
      <c r="FR13" s="715"/>
      <c r="FS13" s="715"/>
      <c r="FT13" s="715"/>
      <c r="FU13" s="715"/>
      <c r="FV13" s="715"/>
      <c r="FW13" s="715"/>
      <c r="FX13" s="715"/>
      <c r="FY13" s="715"/>
      <c r="FZ13" s="715"/>
      <c r="GA13" s="715"/>
      <c r="GB13" s="715"/>
      <c r="GC13" s="715"/>
      <c r="GD13" s="715"/>
      <c r="GE13" s="715"/>
      <c r="GF13" s="715"/>
      <c r="GG13" s="715"/>
      <c r="GH13" s="715"/>
      <c r="GI13" s="715"/>
      <c r="GJ13" s="715"/>
      <c r="GK13" s="715"/>
      <c r="GL13" s="715"/>
      <c r="GM13" s="715"/>
      <c r="GN13" s="715"/>
      <c r="GO13" s="715"/>
      <c r="GP13" s="715"/>
      <c r="GQ13" s="715"/>
      <c r="GR13" s="715"/>
      <c r="GS13" s="715"/>
      <c r="GT13" s="715"/>
      <c r="GU13" s="715"/>
      <c r="GV13" s="715"/>
      <c r="GW13" s="715"/>
      <c r="GX13" s="715"/>
      <c r="GY13" s="715"/>
      <c r="GZ13" s="715"/>
      <c r="HA13" s="715"/>
      <c r="HB13" s="715"/>
      <c r="HC13" s="715"/>
      <c r="HD13" s="715"/>
      <c r="HE13" s="715"/>
      <c r="HF13" s="715"/>
      <c r="HG13" s="715"/>
      <c r="HH13" s="715"/>
      <c r="HI13" s="715"/>
      <c r="HJ13" s="715"/>
      <c r="HK13" s="715"/>
      <c r="HL13" s="715"/>
      <c r="HM13" s="715"/>
      <c r="HN13" s="715"/>
      <c r="HO13" s="715"/>
      <c r="HP13" s="715"/>
      <c r="HQ13" s="715"/>
      <c r="HR13" s="715"/>
      <c r="HS13" s="715"/>
      <c r="HT13" s="715"/>
      <c r="HU13" s="715"/>
      <c r="HV13" s="715"/>
      <c r="HW13" s="715"/>
      <c r="HX13" s="715"/>
      <c r="HY13" s="715"/>
      <c r="HZ13" s="715"/>
      <c r="IA13" s="715"/>
      <c r="IB13" s="715"/>
      <c r="IC13" s="715"/>
      <c r="ID13" s="715"/>
      <c r="IE13" s="715"/>
      <c r="IF13" s="715"/>
      <c r="IG13" s="715"/>
      <c r="IH13" s="715"/>
      <c r="II13" s="715"/>
      <c r="IJ13" s="715"/>
      <c r="IK13" s="715"/>
      <c r="IL13" s="715"/>
      <c r="IM13" s="715"/>
      <c r="IN13" s="715"/>
      <c r="IO13" s="715"/>
      <c r="IP13" s="715"/>
      <c r="IQ13" s="715"/>
      <c r="IR13" s="715"/>
      <c r="IS13" s="715"/>
      <c r="IT13" s="715"/>
      <c r="IU13" s="715"/>
    </row>
    <row r="14" spans="1:255" s="753" customFormat="1" ht="13.5" customHeight="1">
      <c r="A14" s="756"/>
      <c r="B14" s="757"/>
      <c r="C14" s="754"/>
      <c r="D14" s="754" t="s">
        <v>5211</v>
      </c>
      <c r="E14" s="754"/>
      <c r="F14" s="758">
        <f>181.3</f>
        <v>181.3</v>
      </c>
      <c r="G14" s="759"/>
      <c r="H14" s="759"/>
      <c r="I14" s="760"/>
      <c r="J14" s="715"/>
      <c r="K14" s="715"/>
      <c r="L14" s="715"/>
      <c r="M14" s="715"/>
      <c r="N14" s="715"/>
      <c r="O14" s="715"/>
      <c r="P14" s="715"/>
      <c r="Q14" s="715"/>
      <c r="R14" s="715"/>
      <c r="S14" s="715"/>
      <c r="T14" s="715"/>
      <c r="U14" s="715"/>
      <c r="V14" s="715"/>
      <c r="W14" s="715"/>
      <c r="X14" s="715"/>
      <c r="Y14" s="715"/>
      <c r="Z14" s="715"/>
      <c r="AA14" s="715"/>
      <c r="AB14" s="715"/>
      <c r="AC14" s="715"/>
      <c r="AD14" s="715"/>
      <c r="AE14" s="715"/>
      <c r="AF14" s="715"/>
      <c r="AG14" s="715"/>
      <c r="AH14" s="715"/>
      <c r="AI14" s="715"/>
      <c r="AJ14" s="715"/>
      <c r="AK14" s="715"/>
      <c r="AL14" s="715"/>
      <c r="AM14" s="715"/>
      <c r="AN14" s="715"/>
      <c r="AO14" s="715"/>
      <c r="AP14" s="715"/>
      <c r="AQ14" s="715"/>
      <c r="AR14" s="715"/>
      <c r="AS14" s="715"/>
      <c r="AT14" s="715"/>
      <c r="AU14" s="715"/>
      <c r="AV14" s="715"/>
      <c r="AW14" s="715"/>
      <c r="AX14" s="715"/>
      <c r="AY14" s="715"/>
      <c r="AZ14" s="715"/>
      <c r="BA14" s="715"/>
      <c r="BB14" s="715"/>
      <c r="BC14" s="715"/>
      <c r="BD14" s="715"/>
      <c r="BE14" s="715"/>
      <c r="BF14" s="715"/>
      <c r="BG14" s="715"/>
      <c r="BH14" s="715"/>
      <c r="BI14" s="715"/>
      <c r="BJ14" s="715"/>
      <c r="BK14" s="715"/>
      <c r="BL14" s="715"/>
      <c r="BM14" s="715"/>
      <c r="BN14" s="715"/>
      <c r="BO14" s="715"/>
      <c r="BP14" s="715"/>
      <c r="BQ14" s="715"/>
      <c r="BR14" s="715"/>
      <c r="BS14" s="715"/>
      <c r="BT14" s="715"/>
      <c r="BU14" s="715"/>
      <c r="BV14" s="715"/>
      <c r="BW14" s="715"/>
      <c r="BX14" s="715"/>
      <c r="BY14" s="715"/>
      <c r="BZ14" s="715"/>
      <c r="CA14" s="715"/>
      <c r="CB14" s="715"/>
      <c r="CC14" s="715"/>
      <c r="CD14" s="715"/>
      <c r="CE14" s="715"/>
      <c r="CF14" s="715"/>
      <c r="CG14" s="715"/>
      <c r="CH14" s="715"/>
      <c r="CI14" s="715"/>
      <c r="CJ14" s="715"/>
      <c r="CK14" s="715"/>
      <c r="CL14" s="715"/>
      <c r="CM14" s="715"/>
      <c r="CN14" s="715"/>
      <c r="CO14" s="715"/>
      <c r="CP14" s="715"/>
      <c r="CQ14" s="715"/>
      <c r="CR14" s="715"/>
      <c r="CS14" s="715"/>
      <c r="CT14" s="715"/>
      <c r="CU14" s="715"/>
      <c r="CV14" s="715"/>
      <c r="CW14" s="715"/>
      <c r="CX14" s="715"/>
      <c r="CY14" s="715"/>
      <c r="CZ14" s="715"/>
      <c r="DA14" s="715"/>
      <c r="DB14" s="715"/>
      <c r="DC14" s="715"/>
      <c r="DD14" s="715"/>
      <c r="DE14" s="715"/>
      <c r="DF14" s="715"/>
      <c r="DG14" s="715"/>
      <c r="DH14" s="715"/>
      <c r="DI14" s="715"/>
      <c r="DJ14" s="715"/>
      <c r="DK14" s="715"/>
      <c r="DL14" s="715"/>
      <c r="DM14" s="715"/>
      <c r="DN14" s="715"/>
      <c r="DO14" s="715"/>
      <c r="DP14" s="715"/>
      <c r="DQ14" s="715"/>
      <c r="DR14" s="715"/>
      <c r="DS14" s="715"/>
      <c r="DT14" s="715"/>
      <c r="DU14" s="715"/>
      <c r="DV14" s="715"/>
      <c r="DW14" s="715"/>
      <c r="DX14" s="715"/>
      <c r="DY14" s="715"/>
      <c r="DZ14" s="715"/>
      <c r="EA14" s="715"/>
      <c r="EB14" s="715"/>
      <c r="EC14" s="715"/>
      <c r="ED14" s="715"/>
      <c r="EE14" s="715"/>
      <c r="EF14" s="715"/>
      <c r="EG14" s="715"/>
      <c r="EH14" s="715"/>
      <c r="EI14" s="715"/>
      <c r="EJ14" s="715"/>
      <c r="EK14" s="715"/>
      <c r="EL14" s="715"/>
      <c r="EM14" s="715"/>
      <c r="EN14" s="715"/>
      <c r="EO14" s="715"/>
      <c r="EP14" s="715"/>
      <c r="EQ14" s="715"/>
      <c r="ER14" s="715"/>
      <c r="ES14" s="715"/>
      <c r="ET14" s="715"/>
      <c r="EU14" s="715"/>
      <c r="EV14" s="715"/>
      <c r="EW14" s="715"/>
      <c r="EX14" s="715"/>
      <c r="EY14" s="715"/>
      <c r="EZ14" s="715"/>
      <c r="FA14" s="715"/>
      <c r="FB14" s="715"/>
      <c r="FC14" s="715"/>
      <c r="FD14" s="715"/>
      <c r="FE14" s="715"/>
      <c r="FF14" s="715"/>
      <c r="FG14" s="715"/>
      <c r="FH14" s="715"/>
      <c r="FI14" s="715"/>
      <c r="FJ14" s="715"/>
      <c r="FK14" s="715"/>
      <c r="FL14" s="715"/>
      <c r="FM14" s="715"/>
      <c r="FN14" s="715"/>
      <c r="FO14" s="715"/>
      <c r="FP14" s="715"/>
      <c r="FQ14" s="715"/>
      <c r="FR14" s="715"/>
      <c r="FS14" s="715"/>
      <c r="FT14" s="715"/>
      <c r="FU14" s="715"/>
      <c r="FV14" s="715"/>
      <c r="FW14" s="715"/>
      <c r="FX14" s="715"/>
      <c r="FY14" s="715"/>
      <c r="FZ14" s="715"/>
      <c r="GA14" s="715"/>
      <c r="GB14" s="715"/>
      <c r="GC14" s="715"/>
      <c r="GD14" s="715"/>
      <c r="GE14" s="715"/>
      <c r="GF14" s="715"/>
      <c r="GG14" s="715"/>
      <c r="GH14" s="715"/>
      <c r="GI14" s="715"/>
      <c r="GJ14" s="715"/>
      <c r="GK14" s="715"/>
      <c r="GL14" s="715"/>
      <c r="GM14" s="715"/>
      <c r="GN14" s="715"/>
      <c r="GO14" s="715"/>
      <c r="GP14" s="715"/>
      <c r="GQ14" s="715"/>
      <c r="GR14" s="715"/>
      <c r="GS14" s="715"/>
      <c r="GT14" s="715"/>
      <c r="GU14" s="715"/>
      <c r="GV14" s="715"/>
      <c r="GW14" s="715"/>
      <c r="GX14" s="715"/>
      <c r="GY14" s="715"/>
      <c r="GZ14" s="715"/>
      <c r="HA14" s="715"/>
      <c r="HB14" s="715"/>
      <c r="HC14" s="715"/>
      <c r="HD14" s="715"/>
      <c r="HE14" s="715"/>
      <c r="HF14" s="715"/>
      <c r="HG14" s="715"/>
      <c r="HH14" s="715"/>
      <c r="HI14" s="715"/>
      <c r="HJ14" s="715"/>
      <c r="HK14" s="715"/>
      <c r="HL14" s="715"/>
      <c r="HM14" s="715"/>
      <c r="HN14" s="715"/>
      <c r="HO14" s="715"/>
      <c r="HP14" s="715"/>
      <c r="HQ14" s="715"/>
      <c r="HR14" s="715"/>
      <c r="HS14" s="715"/>
      <c r="HT14" s="715"/>
      <c r="HU14" s="715"/>
      <c r="HV14" s="715"/>
      <c r="HW14" s="715"/>
      <c r="HX14" s="715"/>
      <c r="HY14" s="715"/>
      <c r="HZ14" s="715"/>
      <c r="IA14" s="715"/>
      <c r="IB14" s="715"/>
      <c r="IC14" s="715"/>
      <c r="ID14" s="715"/>
      <c r="IE14" s="715"/>
      <c r="IF14" s="715"/>
      <c r="IG14" s="715"/>
      <c r="IH14" s="715"/>
      <c r="II14" s="715"/>
      <c r="IJ14" s="715"/>
      <c r="IK14" s="715"/>
      <c r="IL14" s="715"/>
      <c r="IM14" s="715"/>
      <c r="IN14" s="715"/>
      <c r="IO14" s="715"/>
      <c r="IP14" s="715"/>
      <c r="IQ14" s="715"/>
      <c r="IR14" s="715"/>
      <c r="IS14" s="715"/>
      <c r="IT14" s="715"/>
      <c r="IU14" s="715"/>
    </row>
    <row r="15" spans="1:255" s="753" customFormat="1" ht="13.5" customHeight="1">
      <c r="A15" s="750">
        <v>6</v>
      </c>
      <c r="B15" s="678">
        <v>221</v>
      </c>
      <c r="C15" s="678">
        <v>113107143</v>
      </c>
      <c r="D15" s="678" t="s">
        <v>5433</v>
      </c>
      <c r="E15" s="678" t="s">
        <v>308</v>
      </c>
      <c r="F15" s="541">
        <f>ROUND(SUM(F17:F17),3)</f>
        <v>181.3</v>
      </c>
      <c r="G15" s="952"/>
      <c r="H15" s="466">
        <f t="shared" ref="H15" si="1">ROUND(F15*G15,2)</f>
        <v>0</v>
      </c>
      <c r="I15" s="751" t="s">
        <v>5315</v>
      </c>
      <c r="J15" s="715"/>
      <c r="K15" s="715"/>
      <c r="L15" s="715"/>
      <c r="M15" s="715"/>
      <c r="N15" s="715"/>
      <c r="O15" s="715"/>
      <c r="P15" s="715"/>
      <c r="Q15" s="715"/>
      <c r="R15" s="715"/>
      <c r="S15" s="715"/>
      <c r="T15" s="715"/>
      <c r="U15" s="715"/>
      <c r="V15" s="715"/>
      <c r="W15" s="715"/>
      <c r="X15" s="715"/>
      <c r="Y15" s="715"/>
      <c r="Z15" s="715"/>
      <c r="AA15" s="715"/>
      <c r="AB15" s="715"/>
      <c r="AC15" s="715"/>
      <c r="AD15" s="715"/>
      <c r="AE15" s="715"/>
      <c r="AF15" s="715"/>
      <c r="AG15" s="715"/>
      <c r="AH15" s="715"/>
      <c r="AI15" s="715"/>
      <c r="AJ15" s="715"/>
      <c r="AK15" s="715"/>
      <c r="AL15" s="715"/>
      <c r="AM15" s="715"/>
      <c r="AN15" s="715"/>
      <c r="AO15" s="715"/>
      <c r="AP15" s="715"/>
      <c r="AQ15" s="715"/>
      <c r="AR15" s="715"/>
      <c r="AS15" s="715"/>
      <c r="AT15" s="715"/>
      <c r="AU15" s="715"/>
      <c r="AV15" s="715"/>
      <c r="AW15" s="715"/>
      <c r="AX15" s="715"/>
      <c r="AY15" s="715"/>
      <c r="AZ15" s="715"/>
      <c r="BA15" s="715"/>
      <c r="BB15" s="715"/>
      <c r="BC15" s="715"/>
      <c r="BD15" s="715"/>
      <c r="BE15" s="715"/>
      <c r="BF15" s="715"/>
      <c r="BG15" s="715"/>
      <c r="BH15" s="715"/>
      <c r="BI15" s="715"/>
      <c r="BJ15" s="715"/>
      <c r="BK15" s="715"/>
      <c r="BL15" s="715"/>
      <c r="BM15" s="715"/>
      <c r="BN15" s="715"/>
      <c r="BO15" s="715"/>
      <c r="BP15" s="715"/>
      <c r="BQ15" s="715"/>
      <c r="BR15" s="715"/>
      <c r="BS15" s="715"/>
      <c r="BT15" s="715"/>
      <c r="BU15" s="715"/>
      <c r="BV15" s="715"/>
      <c r="BW15" s="715"/>
      <c r="BX15" s="715"/>
      <c r="BY15" s="715"/>
      <c r="BZ15" s="715"/>
      <c r="CA15" s="715"/>
      <c r="CB15" s="715"/>
      <c r="CC15" s="715"/>
      <c r="CD15" s="715"/>
      <c r="CE15" s="715"/>
      <c r="CF15" s="715"/>
      <c r="CG15" s="715"/>
      <c r="CH15" s="715"/>
      <c r="CI15" s="715"/>
      <c r="CJ15" s="715"/>
      <c r="CK15" s="715"/>
      <c r="CL15" s="715"/>
      <c r="CM15" s="715"/>
      <c r="CN15" s="715"/>
      <c r="CO15" s="715"/>
      <c r="CP15" s="715"/>
      <c r="CQ15" s="715"/>
      <c r="CR15" s="715"/>
      <c r="CS15" s="715"/>
      <c r="CT15" s="715"/>
      <c r="CU15" s="715"/>
      <c r="CV15" s="715"/>
      <c r="CW15" s="715"/>
      <c r="CX15" s="715"/>
      <c r="CY15" s="715"/>
      <c r="CZ15" s="715"/>
      <c r="DA15" s="715"/>
      <c r="DB15" s="715"/>
      <c r="DC15" s="715"/>
      <c r="DD15" s="715"/>
      <c r="DE15" s="715"/>
      <c r="DF15" s="715"/>
      <c r="DG15" s="715"/>
      <c r="DH15" s="715"/>
      <c r="DI15" s="715"/>
      <c r="DJ15" s="715"/>
      <c r="DK15" s="715"/>
      <c r="DL15" s="715"/>
      <c r="DM15" s="715"/>
      <c r="DN15" s="715"/>
      <c r="DO15" s="715"/>
      <c r="DP15" s="715"/>
      <c r="DQ15" s="715"/>
      <c r="DR15" s="715"/>
      <c r="DS15" s="715"/>
      <c r="DT15" s="715"/>
      <c r="DU15" s="715"/>
      <c r="DV15" s="715"/>
      <c r="DW15" s="715"/>
      <c r="DX15" s="715"/>
      <c r="DY15" s="715"/>
      <c r="DZ15" s="715"/>
      <c r="EA15" s="715"/>
      <c r="EB15" s="715"/>
      <c r="EC15" s="715"/>
      <c r="ED15" s="715"/>
      <c r="EE15" s="715"/>
      <c r="EF15" s="715"/>
      <c r="EG15" s="715"/>
      <c r="EH15" s="715"/>
      <c r="EI15" s="715"/>
      <c r="EJ15" s="715"/>
      <c r="EK15" s="715"/>
      <c r="EL15" s="715"/>
      <c r="EM15" s="715"/>
      <c r="EN15" s="715"/>
      <c r="EO15" s="715"/>
      <c r="EP15" s="715"/>
      <c r="EQ15" s="715"/>
      <c r="ER15" s="715"/>
      <c r="ES15" s="715"/>
      <c r="ET15" s="715"/>
      <c r="EU15" s="715"/>
      <c r="EV15" s="715"/>
      <c r="EW15" s="715"/>
      <c r="EX15" s="715"/>
      <c r="EY15" s="715"/>
      <c r="EZ15" s="715"/>
      <c r="FA15" s="715"/>
      <c r="FB15" s="715"/>
      <c r="FC15" s="715"/>
      <c r="FD15" s="715"/>
      <c r="FE15" s="715"/>
      <c r="FF15" s="715"/>
      <c r="FG15" s="715"/>
      <c r="FH15" s="715"/>
      <c r="FI15" s="715"/>
      <c r="FJ15" s="715"/>
      <c r="FK15" s="715"/>
      <c r="FL15" s="715"/>
      <c r="FM15" s="715"/>
      <c r="FN15" s="715"/>
      <c r="FO15" s="715"/>
      <c r="FP15" s="715"/>
      <c r="FQ15" s="715"/>
      <c r="FR15" s="715"/>
      <c r="FS15" s="715"/>
      <c r="FT15" s="715"/>
      <c r="FU15" s="715"/>
      <c r="FV15" s="715"/>
      <c r="FW15" s="715"/>
      <c r="FX15" s="715"/>
      <c r="FY15" s="715"/>
      <c r="FZ15" s="715"/>
      <c r="GA15" s="715"/>
      <c r="GB15" s="715"/>
      <c r="GC15" s="715"/>
      <c r="GD15" s="715"/>
      <c r="GE15" s="715"/>
      <c r="GF15" s="715"/>
      <c r="GG15" s="715"/>
      <c r="GH15" s="715"/>
      <c r="GI15" s="715"/>
      <c r="GJ15" s="715"/>
      <c r="GK15" s="715"/>
      <c r="GL15" s="715"/>
      <c r="GM15" s="715"/>
      <c r="GN15" s="715"/>
      <c r="GO15" s="715"/>
      <c r="GP15" s="715"/>
      <c r="GQ15" s="715"/>
      <c r="GR15" s="715"/>
      <c r="GS15" s="715"/>
      <c r="GT15" s="715"/>
      <c r="GU15" s="715"/>
      <c r="GV15" s="715"/>
      <c r="GW15" s="715"/>
      <c r="GX15" s="715"/>
      <c r="GY15" s="715"/>
      <c r="GZ15" s="715"/>
      <c r="HA15" s="715"/>
      <c r="HB15" s="715"/>
      <c r="HC15" s="715"/>
      <c r="HD15" s="715"/>
      <c r="HE15" s="715"/>
      <c r="HF15" s="715"/>
      <c r="HG15" s="715"/>
      <c r="HH15" s="715"/>
      <c r="HI15" s="715"/>
      <c r="HJ15" s="715"/>
      <c r="HK15" s="715"/>
      <c r="HL15" s="715"/>
      <c r="HM15" s="715"/>
      <c r="HN15" s="715"/>
      <c r="HO15" s="715"/>
      <c r="HP15" s="715"/>
      <c r="HQ15" s="715"/>
      <c r="HR15" s="715"/>
      <c r="HS15" s="715"/>
      <c r="HT15" s="715"/>
      <c r="HU15" s="715"/>
      <c r="HV15" s="715"/>
      <c r="HW15" s="715"/>
      <c r="HX15" s="715"/>
      <c r="HY15" s="715"/>
      <c r="HZ15" s="715"/>
      <c r="IA15" s="715"/>
      <c r="IB15" s="715"/>
      <c r="IC15" s="715"/>
      <c r="ID15" s="715"/>
      <c r="IE15" s="715"/>
      <c r="IF15" s="715"/>
      <c r="IG15" s="715"/>
      <c r="IH15" s="715"/>
      <c r="II15" s="715"/>
      <c r="IJ15" s="715"/>
      <c r="IK15" s="715"/>
      <c r="IL15" s="715"/>
      <c r="IM15" s="715"/>
      <c r="IN15" s="715"/>
      <c r="IO15" s="715"/>
      <c r="IP15" s="715"/>
      <c r="IQ15" s="715"/>
      <c r="IR15" s="715"/>
      <c r="IS15" s="715"/>
      <c r="IT15" s="715"/>
      <c r="IU15" s="715"/>
    </row>
    <row r="16" spans="1:255" s="753" customFormat="1" ht="13.5" customHeight="1">
      <c r="A16" s="750"/>
      <c r="B16" s="678"/>
      <c r="C16" s="678"/>
      <c r="D16" s="761" t="s">
        <v>5033</v>
      </c>
      <c r="E16" s="678"/>
      <c r="F16" s="755"/>
      <c r="G16" s="703"/>
      <c r="H16" s="703"/>
      <c r="I16" s="751"/>
      <c r="J16" s="715"/>
      <c r="K16" s="715"/>
      <c r="L16" s="715"/>
      <c r="M16" s="715"/>
      <c r="N16" s="715"/>
      <c r="O16" s="715"/>
      <c r="P16" s="715"/>
      <c r="Q16" s="715"/>
      <c r="R16" s="715"/>
      <c r="S16" s="715"/>
      <c r="T16" s="715"/>
      <c r="U16" s="715"/>
      <c r="V16" s="715"/>
      <c r="W16" s="715"/>
      <c r="X16" s="715"/>
      <c r="Y16" s="715"/>
      <c r="Z16" s="715"/>
      <c r="AA16" s="715"/>
      <c r="AB16" s="715"/>
      <c r="AC16" s="715"/>
      <c r="AD16" s="715"/>
      <c r="AE16" s="715"/>
      <c r="AF16" s="715"/>
      <c r="AG16" s="715"/>
      <c r="AH16" s="715"/>
      <c r="AI16" s="715"/>
      <c r="AJ16" s="715"/>
      <c r="AK16" s="715"/>
      <c r="AL16" s="715"/>
      <c r="AM16" s="715"/>
      <c r="AN16" s="715"/>
      <c r="AO16" s="715"/>
      <c r="AP16" s="715"/>
      <c r="AQ16" s="715"/>
      <c r="AR16" s="715"/>
      <c r="AS16" s="715"/>
      <c r="AT16" s="715"/>
      <c r="AU16" s="715"/>
      <c r="AV16" s="715"/>
      <c r="AW16" s="715"/>
      <c r="AX16" s="715"/>
      <c r="AY16" s="715"/>
      <c r="AZ16" s="715"/>
      <c r="BA16" s="715"/>
      <c r="BB16" s="715"/>
      <c r="BC16" s="715"/>
      <c r="BD16" s="715"/>
      <c r="BE16" s="715"/>
      <c r="BF16" s="715"/>
      <c r="BG16" s="715"/>
      <c r="BH16" s="715"/>
      <c r="BI16" s="715"/>
      <c r="BJ16" s="715"/>
      <c r="BK16" s="715"/>
      <c r="BL16" s="715"/>
      <c r="BM16" s="715"/>
      <c r="BN16" s="715"/>
      <c r="BO16" s="715"/>
      <c r="BP16" s="715"/>
      <c r="BQ16" s="715"/>
      <c r="BR16" s="715"/>
      <c r="BS16" s="715"/>
      <c r="BT16" s="715"/>
      <c r="BU16" s="715"/>
      <c r="BV16" s="715"/>
      <c r="BW16" s="715"/>
      <c r="BX16" s="715"/>
      <c r="BY16" s="715"/>
      <c r="BZ16" s="715"/>
      <c r="CA16" s="715"/>
      <c r="CB16" s="715"/>
      <c r="CC16" s="715"/>
      <c r="CD16" s="715"/>
      <c r="CE16" s="715"/>
      <c r="CF16" s="715"/>
      <c r="CG16" s="715"/>
      <c r="CH16" s="715"/>
      <c r="CI16" s="715"/>
      <c r="CJ16" s="715"/>
      <c r="CK16" s="715"/>
      <c r="CL16" s="715"/>
      <c r="CM16" s="715"/>
      <c r="CN16" s="715"/>
      <c r="CO16" s="715"/>
      <c r="CP16" s="715"/>
      <c r="CQ16" s="715"/>
      <c r="CR16" s="715"/>
      <c r="CS16" s="715"/>
      <c r="CT16" s="715"/>
      <c r="CU16" s="715"/>
      <c r="CV16" s="715"/>
      <c r="CW16" s="715"/>
      <c r="CX16" s="715"/>
      <c r="CY16" s="715"/>
      <c r="CZ16" s="715"/>
      <c r="DA16" s="715"/>
      <c r="DB16" s="715"/>
      <c r="DC16" s="715"/>
      <c r="DD16" s="715"/>
      <c r="DE16" s="715"/>
      <c r="DF16" s="715"/>
      <c r="DG16" s="715"/>
      <c r="DH16" s="715"/>
      <c r="DI16" s="715"/>
      <c r="DJ16" s="715"/>
      <c r="DK16" s="715"/>
      <c r="DL16" s="715"/>
      <c r="DM16" s="715"/>
      <c r="DN16" s="715"/>
      <c r="DO16" s="715"/>
      <c r="DP16" s="715"/>
      <c r="DQ16" s="715"/>
      <c r="DR16" s="715"/>
      <c r="DS16" s="715"/>
      <c r="DT16" s="715"/>
      <c r="DU16" s="715"/>
      <c r="DV16" s="715"/>
      <c r="DW16" s="715"/>
      <c r="DX16" s="715"/>
      <c r="DY16" s="715"/>
      <c r="DZ16" s="715"/>
      <c r="EA16" s="715"/>
      <c r="EB16" s="715"/>
      <c r="EC16" s="715"/>
      <c r="ED16" s="715"/>
      <c r="EE16" s="715"/>
      <c r="EF16" s="715"/>
      <c r="EG16" s="715"/>
      <c r="EH16" s="715"/>
      <c r="EI16" s="715"/>
      <c r="EJ16" s="715"/>
      <c r="EK16" s="715"/>
      <c r="EL16" s="715"/>
      <c r="EM16" s="715"/>
      <c r="EN16" s="715"/>
      <c r="EO16" s="715"/>
      <c r="EP16" s="715"/>
      <c r="EQ16" s="715"/>
      <c r="ER16" s="715"/>
      <c r="ES16" s="715"/>
      <c r="ET16" s="715"/>
      <c r="EU16" s="715"/>
      <c r="EV16" s="715"/>
      <c r="EW16" s="715"/>
      <c r="EX16" s="715"/>
      <c r="EY16" s="715"/>
      <c r="EZ16" s="715"/>
      <c r="FA16" s="715"/>
      <c r="FB16" s="715"/>
      <c r="FC16" s="715"/>
      <c r="FD16" s="715"/>
      <c r="FE16" s="715"/>
      <c r="FF16" s="715"/>
      <c r="FG16" s="715"/>
      <c r="FH16" s="715"/>
      <c r="FI16" s="715"/>
      <c r="FJ16" s="715"/>
      <c r="FK16" s="715"/>
      <c r="FL16" s="715"/>
      <c r="FM16" s="715"/>
      <c r="FN16" s="715"/>
      <c r="FO16" s="715"/>
      <c r="FP16" s="715"/>
      <c r="FQ16" s="715"/>
      <c r="FR16" s="715"/>
      <c r="FS16" s="715"/>
      <c r="FT16" s="715"/>
      <c r="FU16" s="715"/>
      <c r="FV16" s="715"/>
      <c r="FW16" s="715"/>
      <c r="FX16" s="715"/>
      <c r="FY16" s="715"/>
      <c r="FZ16" s="715"/>
      <c r="GA16" s="715"/>
      <c r="GB16" s="715"/>
      <c r="GC16" s="715"/>
      <c r="GD16" s="715"/>
      <c r="GE16" s="715"/>
      <c r="GF16" s="715"/>
      <c r="GG16" s="715"/>
      <c r="GH16" s="715"/>
      <c r="GI16" s="715"/>
      <c r="GJ16" s="715"/>
      <c r="GK16" s="715"/>
      <c r="GL16" s="715"/>
      <c r="GM16" s="715"/>
      <c r="GN16" s="715"/>
      <c r="GO16" s="715"/>
      <c r="GP16" s="715"/>
      <c r="GQ16" s="715"/>
      <c r="GR16" s="715"/>
      <c r="GS16" s="715"/>
      <c r="GT16" s="715"/>
      <c r="GU16" s="715"/>
      <c r="GV16" s="715"/>
      <c r="GW16" s="715"/>
      <c r="GX16" s="715"/>
      <c r="GY16" s="715"/>
      <c r="GZ16" s="715"/>
      <c r="HA16" s="715"/>
      <c r="HB16" s="715"/>
      <c r="HC16" s="715"/>
      <c r="HD16" s="715"/>
      <c r="HE16" s="715"/>
      <c r="HF16" s="715"/>
      <c r="HG16" s="715"/>
      <c r="HH16" s="715"/>
      <c r="HI16" s="715"/>
      <c r="HJ16" s="715"/>
      <c r="HK16" s="715"/>
      <c r="HL16" s="715"/>
      <c r="HM16" s="715"/>
      <c r="HN16" s="715"/>
      <c r="HO16" s="715"/>
      <c r="HP16" s="715"/>
      <c r="HQ16" s="715"/>
      <c r="HR16" s="715"/>
      <c r="HS16" s="715"/>
      <c r="HT16" s="715"/>
      <c r="HU16" s="715"/>
      <c r="HV16" s="715"/>
      <c r="HW16" s="715"/>
      <c r="HX16" s="715"/>
      <c r="HY16" s="715"/>
      <c r="HZ16" s="715"/>
      <c r="IA16" s="715"/>
      <c r="IB16" s="715"/>
      <c r="IC16" s="715"/>
      <c r="ID16" s="715"/>
      <c r="IE16" s="715"/>
      <c r="IF16" s="715"/>
      <c r="IG16" s="715"/>
      <c r="IH16" s="715"/>
      <c r="II16" s="715"/>
      <c r="IJ16" s="715"/>
      <c r="IK16" s="715"/>
      <c r="IL16" s="715"/>
      <c r="IM16" s="715"/>
      <c r="IN16" s="715"/>
      <c r="IO16" s="715"/>
      <c r="IP16" s="715"/>
      <c r="IQ16" s="715"/>
      <c r="IR16" s="715"/>
      <c r="IS16" s="715"/>
      <c r="IT16" s="715"/>
      <c r="IU16" s="715"/>
    </row>
    <row r="17" spans="1:255" s="753" customFormat="1" ht="13.5" customHeight="1">
      <c r="A17" s="750"/>
      <c r="B17" s="678"/>
      <c r="C17" s="678"/>
      <c r="D17" s="761" t="s">
        <v>5212</v>
      </c>
      <c r="E17" s="678"/>
      <c r="F17" s="758">
        <f>181.3</f>
        <v>181.3</v>
      </c>
      <c r="G17" s="703"/>
      <c r="H17" s="703"/>
      <c r="I17" s="751"/>
      <c r="J17" s="715"/>
      <c r="K17" s="715"/>
      <c r="L17" s="715"/>
      <c r="M17" s="715"/>
      <c r="N17" s="715"/>
      <c r="O17" s="715"/>
      <c r="P17" s="715"/>
      <c r="Q17" s="715"/>
      <c r="R17" s="715"/>
      <c r="S17" s="715"/>
      <c r="T17" s="715"/>
      <c r="U17" s="715"/>
      <c r="V17" s="715"/>
      <c r="W17" s="715"/>
      <c r="X17" s="715"/>
      <c r="Y17" s="715"/>
      <c r="Z17" s="715"/>
      <c r="AA17" s="715"/>
      <c r="AB17" s="715"/>
      <c r="AC17" s="715"/>
      <c r="AD17" s="715"/>
      <c r="AE17" s="715"/>
      <c r="AF17" s="715"/>
      <c r="AG17" s="715"/>
      <c r="AH17" s="715"/>
      <c r="AI17" s="715"/>
      <c r="AJ17" s="715"/>
      <c r="AK17" s="715"/>
      <c r="AL17" s="715"/>
      <c r="AM17" s="715"/>
      <c r="AN17" s="715"/>
      <c r="AO17" s="715"/>
      <c r="AP17" s="715"/>
      <c r="AQ17" s="715"/>
      <c r="AR17" s="715"/>
      <c r="AS17" s="715"/>
      <c r="AT17" s="715"/>
      <c r="AU17" s="715"/>
      <c r="AV17" s="715"/>
      <c r="AW17" s="715"/>
      <c r="AX17" s="715"/>
      <c r="AY17" s="715"/>
      <c r="AZ17" s="715"/>
      <c r="BA17" s="715"/>
      <c r="BB17" s="715"/>
      <c r="BC17" s="715"/>
      <c r="BD17" s="715"/>
      <c r="BE17" s="715"/>
      <c r="BF17" s="715"/>
      <c r="BG17" s="715"/>
      <c r="BH17" s="715"/>
      <c r="BI17" s="715"/>
      <c r="BJ17" s="715"/>
      <c r="BK17" s="715"/>
      <c r="BL17" s="715"/>
      <c r="BM17" s="715"/>
      <c r="BN17" s="715"/>
      <c r="BO17" s="715"/>
      <c r="BP17" s="715"/>
      <c r="BQ17" s="715"/>
      <c r="BR17" s="715"/>
      <c r="BS17" s="715"/>
      <c r="BT17" s="715"/>
      <c r="BU17" s="715"/>
      <c r="BV17" s="715"/>
      <c r="BW17" s="715"/>
      <c r="BX17" s="715"/>
      <c r="BY17" s="715"/>
      <c r="BZ17" s="715"/>
      <c r="CA17" s="715"/>
      <c r="CB17" s="715"/>
      <c r="CC17" s="715"/>
      <c r="CD17" s="715"/>
      <c r="CE17" s="715"/>
      <c r="CF17" s="715"/>
      <c r="CG17" s="715"/>
      <c r="CH17" s="715"/>
      <c r="CI17" s="715"/>
      <c r="CJ17" s="715"/>
      <c r="CK17" s="715"/>
      <c r="CL17" s="715"/>
      <c r="CM17" s="715"/>
      <c r="CN17" s="715"/>
      <c r="CO17" s="715"/>
      <c r="CP17" s="715"/>
      <c r="CQ17" s="715"/>
      <c r="CR17" s="715"/>
      <c r="CS17" s="715"/>
      <c r="CT17" s="715"/>
      <c r="CU17" s="715"/>
      <c r="CV17" s="715"/>
      <c r="CW17" s="715"/>
      <c r="CX17" s="715"/>
      <c r="CY17" s="715"/>
      <c r="CZ17" s="715"/>
      <c r="DA17" s="715"/>
      <c r="DB17" s="715"/>
      <c r="DC17" s="715"/>
      <c r="DD17" s="715"/>
      <c r="DE17" s="715"/>
      <c r="DF17" s="715"/>
      <c r="DG17" s="715"/>
      <c r="DH17" s="715"/>
      <c r="DI17" s="715"/>
      <c r="DJ17" s="715"/>
      <c r="DK17" s="715"/>
      <c r="DL17" s="715"/>
      <c r="DM17" s="715"/>
      <c r="DN17" s="715"/>
      <c r="DO17" s="715"/>
      <c r="DP17" s="715"/>
      <c r="DQ17" s="715"/>
      <c r="DR17" s="715"/>
      <c r="DS17" s="715"/>
      <c r="DT17" s="715"/>
      <c r="DU17" s="715"/>
      <c r="DV17" s="715"/>
      <c r="DW17" s="715"/>
      <c r="DX17" s="715"/>
      <c r="DY17" s="715"/>
      <c r="DZ17" s="715"/>
      <c r="EA17" s="715"/>
      <c r="EB17" s="715"/>
      <c r="EC17" s="715"/>
      <c r="ED17" s="715"/>
      <c r="EE17" s="715"/>
      <c r="EF17" s="715"/>
      <c r="EG17" s="715"/>
      <c r="EH17" s="715"/>
      <c r="EI17" s="715"/>
      <c r="EJ17" s="715"/>
      <c r="EK17" s="715"/>
      <c r="EL17" s="715"/>
      <c r="EM17" s="715"/>
      <c r="EN17" s="715"/>
      <c r="EO17" s="715"/>
      <c r="EP17" s="715"/>
      <c r="EQ17" s="715"/>
      <c r="ER17" s="715"/>
      <c r="ES17" s="715"/>
      <c r="ET17" s="715"/>
      <c r="EU17" s="715"/>
      <c r="EV17" s="715"/>
      <c r="EW17" s="715"/>
      <c r="EX17" s="715"/>
      <c r="EY17" s="715"/>
      <c r="EZ17" s="715"/>
      <c r="FA17" s="715"/>
      <c r="FB17" s="715"/>
      <c r="FC17" s="715"/>
      <c r="FD17" s="715"/>
      <c r="FE17" s="715"/>
      <c r="FF17" s="715"/>
      <c r="FG17" s="715"/>
      <c r="FH17" s="715"/>
      <c r="FI17" s="715"/>
      <c r="FJ17" s="715"/>
      <c r="FK17" s="715"/>
      <c r="FL17" s="715"/>
      <c r="FM17" s="715"/>
      <c r="FN17" s="715"/>
      <c r="FO17" s="715"/>
      <c r="FP17" s="715"/>
      <c r="FQ17" s="715"/>
      <c r="FR17" s="715"/>
      <c r="FS17" s="715"/>
      <c r="FT17" s="715"/>
      <c r="FU17" s="715"/>
      <c r="FV17" s="715"/>
      <c r="FW17" s="715"/>
      <c r="FX17" s="715"/>
      <c r="FY17" s="715"/>
      <c r="FZ17" s="715"/>
      <c r="GA17" s="715"/>
      <c r="GB17" s="715"/>
      <c r="GC17" s="715"/>
      <c r="GD17" s="715"/>
      <c r="GE17" s="715"/>
      <c r="GF17" s="715"/>
      <c r="GG17" s="715"/>
      <c r="GH17" s="715"/>
      <c r="GI17" s="715"/>
      <c r="GJ17" s="715"/>
      <c r="GK17" s="715"/>
      <c r="GL17" s="715"/>
      <c r="GM17" s="715"/>
      <c r="GN17" s="715"/>
      <c r="GO17" s="715"/>
      <c r="GP17" s="715"/>
      <c r="GQ17" s="715"/>
      <c r="GR17" s="715"/>
      <c r="GS17" s="715"/>
      <c r="GT17" s="715"/>
      <c r="GU17" s="715"/>
      <c r="GV17" s="715"/>
      <c r="GW17" s="715"/>
      <c r="GX17" s="715"/>
      <c r="GY17" s="715"/>
      <c r="GZ17" s="715"/>
      <c r="HA17" s="715"/>
      <c r="HB17" s="715"/>
      <c r="HC17" s="715"/>
      <c r="HD17" s="715"/>
      <c r="HE17" s="715"/>
      <c r="HF17" s="715"/>
      <c r="HG17" s="715"/>
      <c r="HH17" s="715"/>
      <c r="HI17" s="715"/>
      <c r="HJ17" s="715"/>
      <c r="HK17" s="715"/>
      <c r="HL17" s="715"/>
      <c r="HM17" s="715"/>
      <c r="HN17" s="715"/>
      <c r="HO17" s="715"/>
      <c r="HP17" s="715"/>
      <c r="HQ17" s="715"/>
      <c r="HR17" s="715"/>
      <c r="HS17" s="715"/>
      <c r="HT17" s="715"/>
      <c r="HU17" s="715"/>
      <c r="HV17" s="715"/>
      <c r="HW17" s="715"/>
      <c r="HX17" s="715"/>
      <c r="HY17" s="715"/>
      <c r="HZ17" s="715"/>
      <c r="IA17" s="715"/>
      <c r="IB17" s="715"/>
      <c r="IC17" s="715"/>
      <c r="ID17" s="715"/>
      <c r="IE17" s="715"/>
      <c r="IF17" s="715"/>
      <c r="IG17" s="715"/>
      <c r="IH17" s="715"/>
      <c r="II17" s="715"/>
      <c r="IJ17" s="715"/>
      <c r="IK17" s="715"/>
      <c r="IL17" s="715"/>
      <c r="IM17" s="715"/>
      <c r="IN17" s="715"/>
      <c r="IO17" s="715"/>
      <c r="IP17" s="715"/>
      <c r="IQ17" s="715"/>
      <c r="IR17" s="715"/>
      <c r="IS17" s="715"/>
      <c r="IT17" s="715"/>
      <c r="IU17" s="715"/>
    </row>
    <row r="18" spans="1:255" s="463" customFormat="1" ht="13.5" customHeight="1">
      <c r="A18" s="750">
        <v>9</v>
      </c>
      <c r="B18" s="678">
        <v>221</v>
      </c>
      <c r="C18" s="678">
        <v>113203111</v>
      </c>
      <c r="D18" s="678" t="s">
        <v>5039</v>
      </c>
      <c r="E18" s="678" t="s">
        <v>194</v>
      </c>
      <c r="F18" s="541">
        <f>ROUND(SUM(F19),3)</f>
        <v>1.8</v>
      </c>
      <c r="G18" s="952"/>
      <c r="H18" s="466">
        <f t="shared" ref="H18" si="2">ROUND(F18*G18,2)</f>
        <v>0</v>
      </c>
      <c r="I18" s="751" t="s">
        <v>5315</v>
      </c>
      <c r="J18" s="752"/>
      <c r="K18" s="715"/>
      <c r="L18" s="715"/>
      <c r="M18" s="715"/>
      <c r="N18" s="715"/>
      <c r="O18" s="715"/>
      <c r="P18" s="715"/>
      <c r="Q18" s="715"/>
      <c r="R18" s="715"/>
      <c r="S18" s="715"/>
      <c r="T18" s="715"/>
      <c r="U18" s="715"/>
      <c r="V18" s="715"/>
      <c r="W18" s="715"/>
      <c r="X18" s="715"/>
      <c r="Y18" s="715"/>
      <c r="Z18" s="715"/>
      <c r="AA18" s="715"/>
      <c r="AB18" s="715"/>
      <c r="AC18" s="715"/>
      <c r="AD18" s="715"/>
      <c r="AE18" s="715"/>
      <c r="AF18" s="715"/>
      <c r="AG18" s="715"/>
      <c r="AH18" s="715"/>
      <c r="AI18" s="715"/>
      <c r="AJ18" s="715"/>
      <c r="AK18" s="715"/>
      <c r="AL18" s="715"/>
      <c r="AM18" s="715"/>
      <c r="AN18" s="715"/>
      <c r="AO18" s="715"/>
      <c r="AP18" s="715"/>
      <c r="AQ18" s="715"/>
      <c r="AR18" s="715"/>
      <c r="AS18" s="715"/>
      <c r="AT18" s="715"/>
      <c r="AU18" s="715"/>
      <c r="AV18" s="715"/>
      <c r="AW18" s="715"/>
      <c r="AX18" s="715"/>
      <c r="AY18" s="715"/>
      <c r="AZ18" s="715"/>
      <c r="BA18" s="715"/>
      <c r="BB18" s="715"/>
      <c r="BC18" s="715"/>
      <c r="BD18" s="715"/>
      <c r="BE18" s="715"/>
      <c r="BF18" s="715"/>
      <c r="BG18" s="715"/>
      <c r="BH18" s="715"/>
      <c r="BI18" s="715"/>
      <c r="BJ18" s="715"/>
      <c r="BK18" s="715"/>
      <c r="BL18" s="715"/>
      <c r="BM18" s="715"/>
      <c r="BN18" s="715"/>
      <c r="BO18" s="715"/>
      <c r="BP18" s="715"/>
      <c r="BQ18" s="715"/>
      <c r="BR18" s="715"/>
      <c r="BS18" s="715"/>
      <c r="BT18" s="715"/>
      <c r="BU18" s="715"/>
      <c r="BV18" s="715"/>
      <c r="BW18" s="715"/>
      <c r="BX18" s="715"/>
      <c r="BY18" s="715"/>
      <c r="BZ18" s="715"/>
      <c r="CA18" s="715"/>
      <c r="CB18" s="715"/>
      <c r="CC18" s="715"/>
      <c r="CD18" s="715"/>
      <c r="CE18" s="715"/>
      <c r="CF18" s="715"/>
      <c r="CG18" s="715"/>
      <c r="CH18" s="715"/>
      <c r="CI18" s="715"/>
      <c r="CJ18" s="715"/>
      <c r="CK18" s="715"/>
      <c r="CL18" s="715"/>
      <c r="CM18" s="715"/>
      <c r="CN18" s="715"/>
      <c r="CO18" s="715"/>
      <c r="CP18" s="715"/>
      <c r="CQ18" s="715"/>
      <c r="CR18" s="715"/>
      <c r="CS18" s="715"/>
      <c r="CT18" s="715"/>
      <c r="CU18" s="715"/>
      <c r="CV18" s="715"/>
      <c r="CW18" s="715"/>
      <c r="CX18" s="715"/>
      <c r="CY18" s="715"/>
      <c r="CZ18" s="715"/>
      <c r="DA18" s="715"/>
      <c r="DB18" s="715"/>
      <c r="DC18" s="715"/>
      <c r="DD18" s="715"/>
      <c r="DE18" s="715"/>
      <c r="DF18" s="715"/>
      <c r="DG18" s="715"/>
      <c r="DH18" s="715"/>
      <c r="DI18" s="715"/>
      <c r="DJ18" s="715"/>
      <c r="DK18" s="715"/>
      <c r="DL18" s="715"/>
      <c r="DM18" s="715"/>
      <c r="DN18" s="715"/>
      <c r="DO18" s="715"/>
      <c r="DP18" s="715"/>
      <c r="DQ18" s="715"/>
      <c r="DR18" s="715"/>
      <c r="DS18" s="715"/>
      <c r="DT18" s="715"/>
      <c r="DU18" s="715"/>
      <c r="DV18" s="715"/>
      <c r="DW18" s="715"/>
      <c r="DX18" s="715"/>
      <c r="DY18" s="715"/>
      <c r="DZ18" s="715"/>
      <c r="EA18" s="715"/>
      <c r="EB18" s="715"/>
      <c r="EC18" s="715"/>
      <c r="ED18" s="715"/>
      <c r="EE18" s="715"/>
      <c r="EF18" s="715"/>
      <c r="EG18" s="715"/>
      <c r="EH18" s="715"/>
      <c r="EI18" s="715"/>
      <c r="EJ18" s="715"/>
      <c r="EK18" s="715"/>
      <c r="EL18" s="715"/>
      <c r="EM18" s="715"/>
      <c r="EN18" s="715"/>
      <c r="EO18" s="715"/>
      <c r="EP18" s="715"/>
      <c r="EQ18" s="715"/>
      <c r="ER18" s="715"/>
      <c r="ES18" s="715"/>
      <c r="ET18" s="715"/>
      <c r="EU18" s="715"/>
      <c r="EV18" s="715"/>
      <c r="EW18" s="715"/>
      <c r="EX18" s="715"/>
      <c r="EY18" s="715"/>
      <c r="EZ18" s="715"/>
      <c r="FA18" s="715"/>
      <c r="FB18" s="715"/>
      <c r="FC18" s="715"/>
      <c r="FD18" s="715"/>
      <c r="FE18" s="715"/>
      <c r="FF18" s="715"/>
      <c r="FG18" s="715"/>
      <c r="FH18" s="715"/>
      <c r="FI18" s="715"/>
      <c r="FJ18" s="715"/>
      <c r="FK18" s="715"/>
      <c r="FL18" s="715"/>
      <c r="FM18" s="715"/>
      <c r="FN18" s="715"/>
      <c r="FO18" s="715"/>
      <c r="FP18" s="715"/>
      <c r="FQ18" s="715"/>
      <c r="FR18" s="715"/>
      <c r="FS18" s="715"/>
      <c r="FT18" s="715"/>
      <c r="FU18" s="715"/>
      <c r="FV18" s="715"/>
      <c r="FW18" s="715"/>
      <c r="FX18" s="715"/>
      <c r="FY18" s="715"/>
      <c r="FZ18" s="715"/>
      <c r="GA18" s="715"/>
      <c r="GB18" s="715"/>
      <c r="GC18" s="715"/>
      <c r="GD18" s="715"/>
      <c r="GE18" s="715"/>
      <c r="GF18" s="715"/>
      <c r="GG18" s="715"/>
      <c r="GH18" s="715"/>
      <c r="GI18" s="715"/>
      <c r="GJ18" s="715"/>
      <c r="GK18" s="715"/>
      <c r="GL18" s="715"/>
      <c r="GM18" s="715"/>
      <c r="GN18" s="715"/>
      <c r="GO18" s="715"/>
      <c r="GP18" s="715"/>
      <c r="GQ18" s="715"/>
      <c r="GR18" s="715"/>
      <c r="GS18" s="715"/>
      <c r="GT18" s="715"/>
      <c r="GU18" s="715"/>
      <c r="GV18" s="715"/>
      <c r="GW18" s="715"/>
      <c r="GX18" s="715"/>
      <c r="GY18" s="715"/>
      <c r="GZ18" s="715"/>
      <c r="HA18" s="715"/>
      <c r="HB18" s="715"/>
      <c r="HC18" s="715"/>
      <c r="HD18" s="715"/>
      <c r="HE18" s="715"/>
      <c r="HF18" s="715"/>
      <c r="HG18" s="715"/>
      <c r="HH18" s="715"/>
      <c r="HI18" s="715"/>
      <c r="HJ18" s="715"/>
      <c r="HK18" s="715"/>
      <c r="HL18" s="715"/>
      <c r="HM18" s="715"/>
      <c r="HN18" s="715"/>
      <c r="HO18" s="715"/>
      <c r="HP18" s="715"/>
      <c r="HQ18" s="715"/>
      <c r="HR18" s="715"/>
      <c r="HS18" s="715"/>
      <c r="HT18" s="715"/>
      <c r="HU18" s="715"/>
      <c r="HV18" s="715"/>
      <c r="HW18" s="715"/>
      <c r="HX18" s="715"/>
      <c r="HY18" s="715"/>
      <c r="HZ18" s="715"/>
      <c r="IA18" s="715"/>
      <c r="IB18" s="715"/>
      <c r="IC18" s="715"/>
      <c r="ID18" s="715"/>
      <c r="IE18" s="715"/>
      <c r="IF18" s="715"/>
      <c r="IG18" s="715"/>
      <c r="IH18" s="715"/>
      <c r="II18" s="715"/>
      <c r="IJ18" s="715"/>
      <c r="IK18" s="715"/>
      <c r="IL18" s="715"/>
      <c r="IM18" s="715"/>
      <c r="IN18" s="715"/>
      <c r="IO18" s="715"/>
      <c r="IP18" s="715"/>
      <c r="IQ18" s="715"/>
      <c r="IR18" s="715"/>
      <c r="IS18" s="715"/>
      <c r="IT18" s="715"/>
      <c r="IU18" s="715"/>
    </row>
    <row r="19" spans="1:255" s="463" customFormat="1" ht="13.5" customHeight="1">
      <c r="A19" s="756"/>
      <c r="B19" s="757"/>
      <c r="C19" s="754"/>
      <c r="D19" s="754" t="s">
        <v>5040</v>
      </c>
      <c r="E19" s="754"/>
      <c r="F19" s="758">
        <v>1.8</v>
      </c>
      <c r="G19" s="759"/>
      <c r="H19" s="759"/>
      <c r="I19" s="760"/>
      <c r="J19" s="752"/>
      <c r="K19" s="715"/>
      <c r="L19" s="715"/>
      <c r="M19" s="715"/>
      <c r="N19" s="715"/>
      <c r="O19" s="715"/>
      <c r="P19" s="715"/>
      <c r="Q19" s="715"/>
      <c r="R19" s="715"/>
      <c r="S19" s="715"/>
      <c r="T19" s="715"/>
      <c r="U19" s="715"/>
      <c r="V19" s="715"/>
      <c r="W19" s="715"/>
      <c r="X19" s="715"/>
      <c r="Y19" s="715"/>
      <c r="Z19" s="715"/>
      <c r="AA19" s="715"/>
      <c r="AB19" s="715"/>
      <c r="AC19" s="715"/>
      <c r="AD19" s="715"/>
      <c r="AE19" s="715"/>
      <c r="AF19" s="715"/>
      <c r="AG19" s="715"/>
      <c r="AH19" s="715"/>
      <c r="AI19" s="715"/>
      <c r="AJ19" s="715"/>
      <c r="AK19" s="715"/>
      <c r="AL19" s="715"/>
      <c r="AM19" s="715"/>
      <c r="AN19" s="715"/>
      <c r="AO19" s="715"/>
      <c r="AP19" s="715"/>
      <c r="AQ19" s="715"/>
      <c r="AR19" s="715"/>
      <c r="AS19" s="715"/>
      <c r="AT19" s="715"/>
      <c r="AU19" s="715"/>
      <c r="AV19" s="715"/>
      <c r="AW19" s="715"/>
      <c r="AX19" s="715"/>
      <c r="AY19" s="715"/>
      <c r="AZ19" s="715"/>
      <c r="BA19" s="715"/>
      <c r="BB19" s="715"/>
      <c r="BC19" s="715"/>
      <c r="BD19" s="715"/>
      <c r="BE19" s="715"/>
      <c r="BF19" s="715"/>
      <c r="BG19" s="715"/>
      <c r="BH19" s="715"/>
      <c r="BI19" s="715"/>
      <c r="BJ19" s="715"/>
      <c r="BK19" s="715"/>
      <c r="BL19" s="715"/>
      <c r="BM19" s="715"/>
      <c r="BN19" s="715"/>
      <c r="BO19" s="715"/>
      <c r="BP19" s="715"/>
      <c r="BQ19" s="715"/>
      <c r="BR19" s="715"/>
      <c r="BS19" s="715"/>
      <c r="BT19" s="715"/>
      <c r="BU19" s="715"/>
      <c r="BV19" s="715"/>
      <c r="BW19" s="715"/>
      <c r="BX19" s="715"/>
      <c r="BY19" s="715"/>
      <c r="BZ19" s="715"/>
      <c r="CA19" s="715"/>
      <c r="CB19" s="715"/>
      <c r="CC19" s="715"/>
      <c r="CD19" s="715"/>
      <c r="CE19" s="715"/>
      <c r="CF19" s="715"/>
      <c r="CG19" s="715"/>
      <c r="CH19" s="715"/>
      <c r="CI19" s="715"/>
      <c r="CJ19" s="715"/>
      <c r="CK19" s="715"/>
      <c r="CL19" s="715"/>
      <c r="CM19" s="715"/>
      <c r="CN19" s="715"/>
      <c r="CO19" s="715"/>
      <c r="CP19" s="715"/>
      <c r="CQ19" s="715"/>
      <c r="CR19" s="715"/>
      <c r="CS19" s="715"/>
      <c r="CT19" s="715"/>
      <c r="CU19" s="715"/>
      <c r="CV19" s="715"/>
      <c r="CW19" s="715"/>
      <c r="CX19" s="715"/>
      <c r="CY19" s="715"/>
      <c r="CZ19" s="715"/>
      <c r="DA19" s="715"/>
      <c r="DB19" s="715"/>
      <c r="DC19" s="715"/>
      <c r="DD19" s="715"/>
      <c r="DE19" s="715"/>
      <c r="DF19" s="715"/>
      <c r="DG19" s="715"/>
      <c r="DH19" s="715"/>
      <c r="DI19" s="715"/>
      <c r="DJ19" s="715"/>
      <c r="DK19" s="715"/>
      <c r="DL19" s="715"/>
      <c r="DM19" s="715"/>
      <c r="DN19" s="715"/>
      <c r="DO19" s="715"/>
      <c r="DP19" s="715"/>
      <c r="DQ19" s="715"/>
      <c r="DR19" s="715"/>
      <c r="DS19" s="715"/>
      <c r="DT19" s="715"/>
      <c r="DU19" s="715"/>
      <c r="DV19" s="715"/>
      <c r="DW19" s="715"/>
      <c r="DX19" s="715"/>
      <c r="DY19" s="715"/>
      <c r="DZ19" s="715"/>
      <c r="EA19" s="715"/>
      <c r="EB19" s="715"/>
      <c r="EC19" s="715"/>
      <c r="ED19" s="715"/>
      <c r="EE19" s="715"/>
      <c r="EF19" s="715"/>
      <c r="EG19" s="715"/>
      <c r="EH19" s="715"/>
      <c r="EI19" s="715"/>
      <c r="EJ19" s="715"/>
      <c r="EK19" s="715"/>
      <c r="EL19" s="715"/>
      <c r="EM19" s="715"/>
      <c r="EN19" s="715"/>
      <c r="EO19" s="715"/>
      <c r="EP19" s="715"/>
      <c r="EQ19" s="715"/>
      <c r="ER19" s="715"/>
      <c r="ES19" s="715"/>
      <c r="ET19" s="715"/>
      <c r="EU19" s="715"/>
      <c r="EV19" s="715"/>
      <c r="EW19" s="715"/>
      <c r="EX19" s="715"/>
      <c r="EY19" s="715"/>
      <c r="EZ19" s="715"/>
      <c r="FA19" s="715"/>
      <c r="FB19" s="715"/>
      <c r="FC19" s="715"/>
      <c r="FD19" s="715"/>
      <c r="FE19" s="715"/>
      <c r="FF19" s="715"/>
      <c r="FG19" s="715"/>
      <c r="FH19" s="715"/>
      <c r="FI19" s="715"/>
      <c r="FJ19" s="715"/>
      <c r="FK19" s="715"/>
      <c r="FL19" s="715"/>
      <c r="FM19" s="715"/>
      <c r="FN19" s="715"/>
      <c r="FO19" s="715"/>
      <c r="FP19" s="715"/>
      <c r="FQ19" s="715"/>
      <c r="FR19" s="715"/>
      <c r="FS19" s="715"/>
      <c r="FT19" s="715"/>
      <c r="FU19" s="715"/>
      <c r="FV19" s="715"/>
      <c r="FW19" s="715"/>
      <c r="FX19" s="715"/>
      <c r="FY19" s="715"/>
      <c r="FZ19" s="715"/>
      <c r="GA19" s="715"/>
      <c r="GB19" s="715"/>
      <c r="GC19" s="715"/>
      <c r="GD19" s="715"/>
      <c r="GE19" s="715"/>
      <c r="GF19" s="715"/>
      <c r="GG19" s="715"/>
      <c r="GH19" s="715"/>
      <c r="GI19" s="715"/>
      <c r="GJ19" s="715"/>
      <c r="GK19" s="715"/>
      <c r="GL19" s="715"/>
      <c r="GM19" s="715"/>
      <c r="GN19" s="715"/>
      <c r="GO19" s="715"/>
      <c r="GP19" s="715"/>
      <c r="GQ19" s="715"/>
      <c r="GR19" s="715"/>
      <c r="GS19" s="715"/>
      <c r="GT19" s="715"/>
      <c r="GU19" s="715"/>
      <c r="GV19" s="715"/>
      <c r="GW19" s="715"/>
      <c r="GX19" s="715"/>
      <c r="GY19" s="715"/>
      <c r="GZ19" s="715"/>
      <c r="HA19" s="715"/>
      <c r="HB19" s="715"/>
      <c r="HC19" s="715"/>
      <c r="HD19" s="715"/>
      <c r="HE19" s="715"/>
      <c r="HF19" s="715"/>
      <c r="HG19" s="715"/>
      <c r="HH19" s="715"/>
      <c r="HI19" s="715"/>
      <c r="HJ19" s="715"/>
      <c r="HK19" s="715"/>
      <c r="HL19" s="715"/>
      <c r="HM19" s="715"/>
      <c r="HN19" s="715"/>
      <c r="HO19" s="715"/>
      <c r="HP19" s="715"/>
      <c r="HQ19" s="715"/>
      <c r="HR19" s="715"/>
      <c r="HS19" s="715"/>
      <c r="HT19" s="715"/>
      <c r="HU19" s="715"/>
      <c r="HV19" s="715"/>
      <c r="HW19" s="715"/>
      <c r="HX19" s="715"/>
      <c r="HY19" s="715"/>
      <c r="HZ19" s="715"/>
      <c r="IA19" s="715"/>
      <c r="IB19" s="715"/>
      <c r="IC19" s="715"/>
      <c r="ID19" s="715"/>
      <c r="IE19" s="715"/>
      <c r="IF19" s="715"/>
      <c r="IG19" s="715"/>
      <c r="IH19" s="715"/>
      <c r="II19" s="715"/>
      <c r="IJ19" s="715"/>
      <c r="IK19" s="715"/>
      <c r="IL19" s="715"/>
      <c r="IM19" s="715"/>
      <c r="IN19" s="715"/>
      <c r="IO19" s="715"/>
      <c r="IP19" s="715"/>
      <c r="IQ19" s="715"/>
      <c r="IR19" s="715"/>
      <c r="IS19" s="715"/>
      <c r="IT19" s="715"/>
      <c r="IU19" s="715"/>
    </row>
    <row r="20" spans="1:255" s="463" customFormat="1" ht="13.5" customHeight="1">
      <c r="A20" s="756"/>
      <c r="B20" s="757"/>
      <c r="C20" s="754"/>
      <c r="D20" s="754" t="s">
        <v>5038</v>
      </c>
      <c r="E20" s="754"/>
      <c r="F20" s="758"/>
      <c r="G20" s="759"/>
      <c r="H20" s="759"/>
      <c r="I20" s="760"/>
      <c r="J20" s="752"/>
      <c r="K20" s="715"/>
      <c r="L20" s="715"/>
      <c r="M20" s="715"/>
      <c r="N20" s="715"/>
      <c r="O20" s="715"/>
      <c r="P20" s="715"/>
      <c r="Q20" s="715"/>
      <c r="R20" s="715"/>
      <c r="S20" s="715"/>
      <c r="T20" s="715"/>
      <c r="U20" s="715"/>
      <c r="V20" s="715"/>
      <c r="W20" s="715"/>
      <c r="X20" s="715"/>
      <c r="Y20" s="715"/>
      <c r="Z20" s="715"/>
      <c r="AA20" s="715"/>
      <c r="AB20" s="715"/>
      <c r="AC20" s="715"/>
      <c r="AD20" s="715"/>
      <c r="AE20" s="715"/>
      <c r="AF20" s="715"/>
      <c r="AG20" s="715"/>
      <c r="AH20" s="715"/>
      <c r="AI20" s="715"/>
      <c r="AJ20" s="715"/>
      <c r="AK20" s="715"/>
      <c r="AL20" s="715"/>
      <c r="AM20" s="715"/>
      <c r="AN20" s="715"/>
      <c r="AO20" s="715"/>
      <c r="AP20" s="715"/>
      <c r="AQ20" s="715"/>
      <c r="AR20" s="715"/>
      <c r="AS20" s="715"/>
      <c r="AT20" s="715"/>
      <c r="AU20" s="715"/>
      <c r="AV20" s="715"/>
      <c r="AW20" s="715"/>
      <c r="AX20" s="715"/>
      <c r="AY20" s="715"/>
      <c r="AZ20" s="715"/>
      <c r="BA20" s="715"/>
      <c r="BB20" s="715"/>
      <c r="BC20" s="715"/>
      <c r="BD20" s="715"/>
      <c r="BE20" s="715"/>
      <c r="BF20" s="715"/>
      <c r="BG20" s="715"/>
      <c r="BH20" s="715"/>
      <c r="BI20" s="715"/>
      <c r="BJ20" s="715"/>
      <c r="BK20" s="715"/>
      <c r="BL20" s="715"/>
      <c r="BM20" s="715"/>
      <c r="BN20" s="715"/>
      <c r="BO20" s="715"/>
      <c r="BP20" s="715"/>
      <c r="BQ20" s="715"/>
      <c r="BR20" s="715"/>
      <c r="BS20" s="715"/>
      <c r="BT20" s="715"/>
      <c r="BU20" s="715"/>
      <c r="BV20" s="715"/>
      <c r="BW20" s="715"/>
      <c r="BX20" s="715"/>
      <c r="BY20" s="715"/>
      <c r="BZ20" s="715"/>
      <c r="CA20" s="715"/>
      <c r="CB20" s="715"/>
      <c r="CC20" s="715"/>
      <c r="CD20" s="715"/>
      <c r="CE20" s="715"/>
      <c r="CF20" s="715"/>
      <c r="CG20" s="715"/>
      <c r="CH20" s="715"/>
      <c r="CI20" s="715"/>
      <c r="CJ20" s="715"/>
      <c r="CK20" s="715"/>
      <c r="CL20" s="715"/>
      <c r="CM20" s="715"/>
      <c r="CN20" s="715"/>
      <c r="CO20" s="715"/>
      <c r="CP20" s="715"/>
      <c r="CQ20" s="715"/>
      <c r="CR20" s="715"/>
      <c r="CS20" s="715"/>
      <c r="CT20" s="715"/>
      <c r="CU20" s="715"/>
      <c r="CV20" s="715"/>
      <c r="CW20" s="715"/>
      <c r="CX20" s="715"/>
      <c r="CY20" s="715"/>
      <c r="CZ20" s="715"/>
      <c r="DA20" s="715"/>
      <c r="DB20" s="715"/>
      <c r="DC20" s="715"/>
      <c r="DD20" s="715"/>
      <c r="DE20" s="715"/>
      <c r="DF20" s="715"/>
      <c r="DG20" s="715"/>
      <c r="DH20" s="715"/>
      <c r="DI20" s="715"/>
      <c r="DJ20" s="715"/>
      <c r="DK20" s="715"/>
      <c r="DL20" s="715"/>
      <c r="DM20" s="715"/>
      <c r="DN20" s="715"/>
      <c r="DO20" s="715"/>
      <c r="DP20" s="715"/>
      <c r="DQ20" s="715"/>
      <c r="DR20" s="715"/>
      <c r="DS20" s="715"/>
      <c r="DT20" s="715"/>
      <c r="DU20" s="715"/>
      <c r="DV20" s="715"/>
      <c r="DW20" s="715"/>
      <c r="DX20" s="715"/>
      <c r="DY20" s="715"/>
      <c r="DZ20" s="715"/>
      <c r="EA20" s="715"/>
      <c r="EB20" s="715"/>
      <c r="EC20" s="715"/>
      <c r="ED20" s="715"/>
      <c r="EE20" s="715"/>
      <c r="EF20" s="715"/>
      <c r="EG20" s="715"/>
      <c r="EH20" s="715"/>
      <c r="EI20" s="715"/>
      <c r="EJ20" s="715"/>
      <c r="EK20" s="715"/>
      <c r="EL20" s="715"/>
      <c r="EM20" s="715"/>
      <c r="EN20" s="715"/>
      <c r="EO20" s="715"/>
      <c r="EP20" s="715"/>
      <c r="EQ20" s="715"/>
      <c r="ER20" s="715"/>
      <c r="ES20" s="715"/>
      <c r="ET20" s="715"/>
      <c r="EU20" s="715"/>
      <c r="EV20" s="715"/>
      <c r="EW20" s="715"/>
      <c r="EX20" s="715"/>
      <c r="EY20" s="715"/>
      <c r="EZ20" s="715"/>
      <c r="FA20" s="715"/>
      <c r="FB20" s="715"/>
      <c r="FC20" s="715"/>
      <c r="FD20" s="715"/>
      <c r="FE20" s="715"/>
      <c r="FF20" s="715"/>
      <c r="FG20" s="715"/>
      <c r="FH20" s="715"/>
      <c r="FI20" s="715"/>
      <c r="FJ20" s="715"/>
      <c r="FK20" s="715"/>
      <c r="FL20" s="715"/>
      <c r="FM20" s="715"/>
      <c r="FN20" s="715"/>
      <c r="FO20" s="715"/>
      <c r="FP20" s="715"/>
      <c r="FQ20" s="715"/>
      <c r="FR20" s="715"/>
      <c r="FS20" s="715"/>
      <c r="FT20" s="715"/>
      <c r="FU20" s="715"/>
      <c r="FV20" s="715"/>
      <c r="FW20" s="715"/>
      <c r="FX20" s="715"/>
      <c r="FY20" s="715"/>
      <c r="FZ20" s="715"/>
      <c r="GA20" s="715"/>
      <c r="GB20" s="715"/>
      <c r="GC20" s="715"/>
      <c r="GD20" s="715"/>
      <c r="GE20" s="715"/>
      <c r="GF20" s="715"/>
      <c r="GG20" s="715"/>
      <c r="GH20" s="715"/>
      <c r="GI20" s="715"/>
      <c r="GJ20" s="715"/>
      <c r="GK20" s="715"/>
      <c r="GL20" s="715"/>
      <c r="GM20" s="715"/>
      <c r="GN20" s="715"/>
      <c r="GO20" s="715"/>
      <c r="GP20" s="715"/>
      <c r="GQ20" s="715"/>
      <c r="GR20" s="715"/>
      <c r="GS20" s="715"/>
      <c r="GT20" s="715"/>
      <c r="GU20" s="715"/>
      <c r="GV20" s="715"/>
      <c r="GW20" s="715"/>
      <c r="GX20" s="715"/>
      <c r="GY20" s="715"/>
      <c r="GZ20" s="715"/>
      <c r="HA20" s="715"/>
      <c r="HB20" s="715"/>
      <c r="HC20" s="715"/>
      <c r="HD20" s="715"/>
      <c r="HE20" s="715"/>
      <c r="HF20" s="715"/>
      <c r="HG20" s="715"/>
      <c r="HH20" s="715"/>
      <c r="HI20" s="715"/>
      <c r="HJ20" s="715"/>
      <c r="HK20" s="715"/>
      <c r="HL20" s="715"/>
      <c r="HM20" s="715"/>
      <c r="HN20" s="715"/>
      <c r="HO20" s="715"/>
      <c r="HP20" s="715"/>
      <c r="HQ20" s="715"/>
      <c r="HR20" s="715"/>
      <c r="HS20" s="715"/>
      <c r="HT20" s="715"/>
      <c r="HU20" s="715"/>
      <c r="HV20" s="715"/>
      <c r="HW20" s="715"/>
      <c r="HX20" s="715"/>
      <c r="HY20" s="715"/>
      <c r="HZ20" s="715"/>
      <c r="IA20" s="715"/>
      <c r="IB20" s="715"/>
      <c r="IC20" s="715"/>
      <c r="ID20" s="715"/>
      <c r="IE20" s="715"/>
      <c r="IF20" s="715"/>
      <c r="IG20" s="715"/>
      <c r="IH20" s="715"/>
      <c r="II20" s="715"/>
      <c r="IJ20" s="715"/>
      <c r="IK20" s="715"/>
      <c r="IL20" s="715"/>
      <c r="IM20" s="715"/>
      <c r="IN20" s="715"/>
      <c r="IO20" s="715"/>
      <c r="IP20" s="715"/>
      <c r="IQ20" s="715"/>
      <c r="IR20" s="715"/>
      <c r="IS20" s="715"/>
      <c r="IT20" s="715"/>
      <c r="IU20" s="715"/>
    </row>
    <row r="21" spans="1:255" s="188" customFormat="1" ht="13.5" customHeight="1">
      <c r="A21" s="762">
        <v>11</v>
      </c>
      <c r="B21" s="763" t="s">
        <v>189</v>
      </c>
      <c r="C21" s="256">
        <v>115101201</v>
      </c>
      <c r="D21" s="256" t="s">
        <v>190</v>
      </c>
      <c r="E21" s="256" t="s">
        <v>191</v>
      </c>
      <c r="F21" s="764">
        <v>60</v>
      </c>
      <c r="G21" s="953"/>
      <c r="H21" s="466">
        <f t="shared" ref="H21:H27" si="3">ROUND(F21*G21,2)</f>
        <v>0</v>
      </c>
      <c r="I21" s="766" t="s">
        <v>5315</v>
      </c>
      <c r="J21" s="412"/>
      <c r="K21" s="413"/>
    </row>
    <row r="22" spans="1:255" s="188" customFormat="1" ht="13.5" customHeight="1">
      <c r="A22" s="762">
        <v>12</v>
      </c>
      <c r="B22" s="763" t="s">
        <v>189</v>
      </c>
      <c r="C22" s="256">
        <v>115101301</v>
      </c>
      <c r="D22" s="256" t="s">
        <v>192</v>
      </c>
      <c r="E22" s="256" t="s">
        <v>193</v>
      </c>
      <c r="F22" s="764">
        <v>7.5</v>
      </c>
      <c r="G22" s="953"/>
      <c r="H22" s="466">
        <f t="shared" si="3"/>
        <v>0</v>
      </c>
      <c r="I22" s="766" t="s">
        <v>5315</v>
      </c>
      <c r="J22" s="412"/>
      <c r="K22" s="413"/>
    </row>
    <row r="23" spans="1:255" s="463" customFormat="1" ht="13.5" customHeight="1">
      <c r="A23" s="767">
        <v>13</v>
      </c>
      <c r="B23" s="763" t="s">
        <v>189</v>
      </c>
      <c r="C23" s="763">
        <v>119001402</v>
      </c>
      <c r="D23" s="763" t="s">
        <v>5281</v>
      </c>
      <c r="E23" s="763" t="s">
        <v>194</v>
      </c>
      <c r="F23" s="768">
        <v>5</v>
      </c>
      <c r="G23" s="397"/>
      <c r="H23" s="466">
        <f t="shared" si="3"/>
        <v>0</v>
      </c>
      <c r="I23" s="769" t="s">
        <v>5315</v>
      </c>
      <c r="J23" s="412"/>
      <c r="K23" s="413"/>
      <c r="BI23" s="770"/>
      <c r="BJ23" s="770"/>
      <c r="BK23" s="770"/>
      <c r="BL23" s="770"/>
      <c r="BM23" s="770"/>
      <c r="BN23" s="770"/>
      <c r="BO23" s="770"/>
      <c r="BP23" s="770"/>
      <c r="BQ23" s="770"/>
      <c r="BR23" s="770"/>
      <c r="BS23" s="770"/>
      <c r="BT23" s="770"/>
      <c r="BU23" s="770"/>
      <c r="BV23" s="770"/>
      <c r="BW23" s="770"/>
      <c r="BX23" s="770"/>
      <c r="BY23" s="770"/>
      <c r="BZ23" s="770"/>
      <c r="CA23" s="770"/>
      <c r="CB23" s="770"/>
      <c r="CC23" s="770"/>
      <c r="CD23" s="770"/>
      <c r="CE23" s="770"/>
      <c r="CF23" s="770"/>
      <c r="CG23" s="770"/>
      <c r="CH23" s="770"/>
      <c r="CI23" s="770"/>
      <c r="CJ23" s="770"/>
      <c r="CK23" s="770"/>
      <c r="CL23" s="770"/>
      <c r="CM23" s="770"/>
      <c r="CN23" s="770"/>
      <c r="CO23" s="770"/>
      <c r="CP23" s="770"/>
      <c r="CQ23" s="770"/>
      <c r="CR23" s="770"/>
      <c r="CS23" s="770"/>
      <c r="CT23" s="770"/>
      <c r="CU23" s="770"/>
      <c r="CV23" s="770"/>
      <c r="CW23" s="770"/>
      <c r="CX23" s="770"/>
      <c r="CY23" s="770"/>
      <c r="CZ23" s="770"/>
      <c r="DA23" s="770"/>
      <c r="DB23" s="770"/>
      <c r="DC23" s="770"/>
      <c r="DD23" s="770"/>
      <c r="DE23" s="770"/>
      <c r="DF23" s="770"/>
      <c r="DG23" s="770"/>
      <c r="DH23" s="770"/>
      <c r="DI23" s="770"/>
      <c r="DJ23" s="770"/>
      <c r="DK23" s="770"/>
      <c r="DL23" s="770"/>
      <c r="DM23" s="770"/>
      <c r="DN23" s="770"/>
      <c r="DO23" s="770"/>
      <c r="DP23" s="770"/>
      <c r="DQ23" s="770"/>
      <c r="DR23" s="770"/>
      <c r="DS23" s="770"/>
      <c r="DT23" s="770"/>
      <c r="DU23" s="770"/>
      <c r="DV23" s="770"/>
      <c r="DW23" s="770"/>
      <c r="DX23" s="770"/>
      <c r="DY23" s="770"/>
      <c r="DZ23" s="770"/>
      <c r="EA23" s="770"/>
      <c r="EB23" s="770"/>
      <c r="EC23" s="770"/>
      <c r="ED23" s="770"/>
      <c r="EE23" s="770"/>
      <c r="EF23" s="770"/>
      <c r="EG23" s="770"/>
      <c r="EH23" s="770"/>
      <c r="EI23" s="770"/>
      <c r="EJ23" s="770"/>
      <c r="EK23" s="770"/>
      <c r="EL23" s="770"/>
      <c r="EM23" s="770"/>
      <c r="EN23" s="770"/>
      <c r="EO23" s="770"/>
      <c r="EP23" s="770"/>
      <c r="EQ23" s="770"/>
      <c r="ER23" s="770"/>
      <c r="ES23" s="770"/>
      <c r="ET23" s="770"/>
      <c r="EU23" s="770"/>
      <c r="EV23" s="770"/>
      <c r="EW23" s="770"/>
      <c r="EX23" s="770"/>
      <c r="EY23" s="770"/>
      <c r="EZ23" s="770"/>
      <c r="FA23" s="770"/>
      <c r="FB23" s="770"/>
      <c r="FC23" s="770"/>
      <c r="FD23" s="770"/>
      <c r="FE23" s="770"/>
      <c r="FF23" s="770"/>
      <c r="FG23" s="770"/>
      <c r="FH23" s="770"/>
      <c r="FI23" s="770"/>
      <c r="FJ23" s="770"/>
      <c r="FK23" s="770"/>
      <c r="FL23" s="770"/>
      <c r="FM23" s="770"/>
      <c r="FN23" s="770"/>
      <c r="FO23" s="770"/>
      <c r="FP23" s="770"/>
      <c r="FQ23" s="770"/>
      <c r="FR23" s="770"/>
      <c r="FS23" s="770"/>
      <c r="FT23" s="770"/>
      <c r="FU23" s="770"/>
      <c r="FV23" s="770"/>
      <c r="FW23" s="770"/>
      <c r="FX23" s="770"/>
      <c r="FY23" s="770"/>
      <c r="FZ23" s="770"/>
      <c r="GA23" s="770"/>
      <c r="GB23" s="770"/>
      <c r="GC23" s="770"/>
      <c r="GD23" s="770"/>
      <c r="GE23" s="770"/>
      <c r="GF23" s="770"/>
      <c r="GG23" s="770"/>
      <c r="GH23" s="770"/>
      <c r="GI23" s="770"/>
      <c r="GJ23" s="770"/>
      <c r="GK23" s="770"/>
      <c r="GL23" s="770"/>
      <c r="GM23" s="770"/>
      <c r="GN23" s="770"/>
      <c r="GO23" s="770"/>
      <c r="GP23" s="770"/>
      <c r="GQ23" s="770"/>
      <c r="GR23" s="770"/>
      <c r="GS23" s="770"/>
      <c r="GT23" s="770"/>
      <c r="GU23" s="770"/>
      <c r="GV23" s="770"/>
      <c r="GW23" s="770"/>
      <c r="GX23" s="770"/>
      <c r="GY23" s="770"/>
      <c r="GZ23" s="770"/>
      <c r="HA23" s="770"/>
      <c r="HB23" s="770"/>
      <c r="HC23" s="770"/>
      <c r="HD23" s="770"/>
      <c r="HE23" s="770"/>
      <c r="HF23" s="770"/>
      <c r="HG23" s="770"/>
      <c r="HH23" s="770"/>
      <c r="HI23" s="770"/>
      <c r="HJ23" s="770"/>
      <c r="HK23" s="770"/>
      <c r="HL23" s="770"/>
      <c r="HM23" s="770"/>
      <c r="HN23" s="770"/>
      <c r="HO23" s="770"/>
      <c r="HP23" s="770"/>
      <c r="HQ23" s="770"/>
      <c r="HR23" s="770"/>
      <c r="HS23" s="770"/>
      <c r="HT23" s="770"/>
      <c r="HU23" s="770"/>
      <c r="HV23" s="770"/>
      <c r="HW23" s="770"/>
      <c r="HX23" s="770"/>
      <c r="HY23" s="770"/>
      <c r="HZ23" s="770"/>
      <c r="IA23" s="770"/>
      <c r="IB23" s="770"/>
      <c r="IC23" s="770"/>
      <c r="ID23" s="770"/>
      <c r="IE23" s="770"/>
      <c r="IF23" s="770"/>
      <c r="IG23" s="770"/>
      <c r="IH23" s="770"/>
      <c r="II23" s="770"/>
    </row>
    <row r="24" spans="1:255" s="463" customFormat="1" ht="13.5" customHeight="1">
      <c r="A24" s="767">
        <v>14</v>
      </c>
      <c r="B24" s="763" t="s">
        <v>189</v>
      </c>
      <c r="C24" s="763">
        <v>119001406</v>
      </c>
      <c r="D24" s="763" t="s">
        <v>5280</v>
      </c>
      <c r="E24" s="763" t="s">
        <v>194</v>
      </c>
      <c r="F24" s="768">
        <v>5</v>
      </c>
      <c r="G24" s="397"/>
      <c r="H24" s="466">
        <f t="shared" si="3"/>
        <v>0</v>
      </c>
      <c r="I24" s="769" t="s">
        <v>5315</v>
      </c>
      <c r="J24" s="412"/>
      <c r="K24" s="413"/>
      <c r="BI24" s="770"/>
      <c r="BJ24" s="770"/>
      <c r="BK24" s="770"/>
      <c r="BL24" s="770"/>
      <c r="BM24" s="770"/>
      <c r="BN24" s="770"/>
      <c r="BO24" s="770"/>
      <c r="BP24" s="770"/>
      <c r="BQ24" s="770"/>
      <c r="BR24" s="770"/>
      <c r="BS24" s="770"/>
      <c r="BT24" s="770"/>
      <c r="BU24" s="770"/>
      <c r="BV24" s="770"/>
      <c r="BW24" s="770"/>
      <c r="BX24" s="770"/>
      <c r="BY24" s="770"/>
      <c r="BZ24" s="770"/>
      <c r="CA24" s="770"/>
      <c r="CB24" s="770"/>
      <c r="CC24" s="770"/>
      <c r="CD24" s="770"/>
      <c r="CE24" s="770"/>
      <c r="CF24" s="770"/>
      <c r="CG24" s="770"/>
      <c r="CH24" s="770"/>
      <c r="CI24" s="770"/>
      <c r="CJ24" s="770"/>
      <c r="CK24" s="770"/>
      <c r="CL24" s="770"/>
      <c r="CM24" s="770"/>
      <c r="CN24" s="770"/>
      <c r="CO24" s="770"/>
      <c r="CP24" s="770"/>
      <c r="CQ24" s="770"/>
      <c r="CR24" s="770"/>
      <c r="CS24" s="770"/>
      <c r="CT24" s="770"/>
      <c r="CU24" s="770"/>
      <c r="CV24" s="770"/>
      <c r="CW24" s="770"/>
      <c r="CX24" s="770"/>
      <c r="CY24" s="770"/>
      <c r="CZ24" s="770"/>
      <c r="DA24" s="770"/>
      <c r="DB24" s="770"/>
      <c r="DC24" s="770"/>
      <c r="DD24" s="770"/>
      <c r="DE24" s="770"/>
      <c r="DF24" s="770"/>
      <c r="DG24" s="770"/>
      <c r="DH24" s="770"/>
      <c r="DI24" s="770"/>
      <c r="DJ24" s="770"/>
      <c r="DK24" s="770"/>
      <c r="DL24" s="770"/>
      <c r="DM24" s="770"/>
      <c r="DN24" s="770"/>
      <c r="DO24" s="770"/>
      <c r="DP24" s="770"/>
      <c r="DQ24" s="770"/>
      <c r="DR24" s="770"/>
      <c r="DS24" s="770"/>
      <c r="DT24" s="770"/>
      <c r="DU24" s="770"/>
      <c r="DV24" s="770"/>
      <c r="DW24" s="770"/>
      <c r="DX24" s="770"/>
      <c r="DY24" s="770"/>
      <c r="DZ24" s="770"/>
      <c r="EA24" s="770"/>
      <c r="EB24" s="770"/>
      <c r="EC24" s="770"/>
      <c r="ED24" s="770"/>
      <c r="EE24" s="770"/>
      <c r="EF24" s="770"/>
      <c r="EG24" s="770"/>
      <c r="EH24" s="770"/>
      <c r="EI24" s="770"/>
      <c r="EJ24" s="770"/>
      <c r="EK24" s="770"/>
      <c r="EL24" s="770"/>
      <c r="EM24" s="770"/>
      <c r="EN24" s="770"/>
      <c r="EO24" s="770"/>
      <c r="EP24" s="770"/>
      <c r="EQ24" s="770"/>
      <c r="ER24" s="770"/>
      <c r="ES24" s="770"/>
      <c r="ET24" s="770"/>
      <c r="EU24" s="770"/>
      <c r="EV24" s="770"/>
      <c r="EW24" s="770"/>
      <c r="EX24" s="770"/>
      <c r="EY24" s="770"/>
      <c r="EZ24" s="770"/>
      <c r="FA24" s="770"/>
      <c r="FB24" s="770"/>
      <c r="FC24" s="770"/>
      <c r="FD24" s="770"/>
      <c r="FE24" s="770"/>
      <c r="FF24" s="770"/>
      <c r="FG24" s="770"/>
      <c r="FH24" s="770"/>
      <c r="FI24" s="770"/>
      <c r="FJ24" s="770"/>
      <c r="FK24" s="770"/>
      <c r="FL24" s="770"/>
      <c r="FM24" s="770"/>
      <c r="FN24" s="770"/>
      <c r="FO24" s="770"/>
      <c r="FP24" s="770"/>
      <c r="FQ24" s="770"/>
      <c r="FR24" s="770"/>
      <c r="FS24" s="770"/>
      <c r="FT24" s="770"/>
      <c r="FU24" s="770"/>
      <c r="FV24" s="770"/>
      <c r="FW24" s="770"/>
      <c r="FX24" s="770"/>
      <c r="FY24" s="770"/>
      <c r="FZ24" s="770"/>
      <c r="GA24" s="770"/>
      <c r="GB24" s="770"/>
      <c r="GC24" s="770"/>
      <c r="GD24" s="770"/>
      <c r="GE24" s="770"/>
      <c r="GF24" s="770"/>
      <c r="GG24" s="770"/>
      <c r="GH24" s="770"/>
      <c r="GI24" s="770"/>
      <c r="GJ24" s="770"/>
      <c r="GK24" s="770"/>
      <c r="GL24" s="770"/>
      <c r="GM24" s="770"/>
      <c r="GN24" s="770"/>
      <c r="GO24" s="770"/>
      <c r="GP24" s="770"/>
      <c r="GQ24" s="770"/>
      <c r="GR24" s="770"/>
      <c r="GS24" s="770"/>
      <c r="GT24" s="770"/>
      <c r="GU24" s="770"/>
      <c r="GV24" s="770"/>
      <c r="GW24" s="770"/>
      <c r="GX24" s="770"/>
      <c r="GY24" s="770"/>
      <c r="GZ24" s="770"/>
      <c r="HA24" s="770"/>
      <c r="HB24" s="770"/>
      <c r="HC24" s="770"/>
      <c r="HD24" s="770"/>
      <c r="HE24" s="770"/>
      <c r="HF24" s="770"/>
      <c r="HG24" s="770"/>
      <c r="HH24" s="770"/>
      <c r="HI24" s="770"/>
      <c r="HJ24" s="770"/>
      <c r="HK24" s="770"/>
      <c r="HL24" s="770"/>
      <c r="HM24" s="770"/>
      <c r="HN24" s="770"/>
      <c r="HO24" s="770"/>
      <c r="HP24" s="770"/>
      <c r="HQ24" s="770"/>
      <c r="HR24" s="770"/>
      <c r="HS24" s="770"/>
      <c r="HT24" s="770"/>
      <c r="HU24" s="770"/>
      <c r="HV24" s="770"/>
      <c r="HW24" s="770"/>
      <c r="HX24" s="770"/>
      <c r="HY24" s="770"/>
      <c r="HZ24" s="770"/>
      <c r="IA24" s="770"/>
      <c r="IB24" s="770"/>
      <c r="IC24" s="770"/>
      <c r="ID24" s="770"/>
      <c r="IE24" s="770"/>
      <c r="IF24" s="770"/>
      <c r="IG24" s="770"/>
      <c r="IH24" s="770"/>
      <c r="II24" s="770"/>
    </row>
    <row r="25" spans="1:255" s="463" customFormat="1" ht="13.5" customHeight="1">
      <c r="A25" s="767">
        <v>15</v>
      </c>
      <c r="B25" s="763" t="s">
        <v>189</v>
      </c>
      <c r="C25" s="763">
        <v>119001412</v>
      </c>
      <c r="D25" s="763" t="s">
        <v>5279</v>
      </c>
      <c r="E25" s="763" t="s">
        <v>194</v>
      </c>
      <c r="F25" s="768">
        <v>5</v>
      </c>
      <c r="G25" s="397"/>
      <c r="H25" s="466">
        <f t="shared" si="3"/>
        <v>0</v>
      </c>
      <c r="I25" s="769" t="s">
        <v>5315</v>
      </c>
      <c r="J25" s="412"/>
      <c r="K25" s="413"/>
      <c r="BI25" s="770"/>
      <c r="BJ25" s="770"/>
      <c r="BK25" s="770"/>
      <c r="BL25" s="770"/>
      <c r="BM25" s="770"/>
      <c r="BN25" s="770"/>
      <c r="BO25" s="770"/>
      <c r="BP25" s="770"/>
      <c r="BQ25" s="770"/>
      <c r="BR25" s="770"/>
      <c r="BS25" s="770"/>
      <c r="BT25" s="770"/>
      <c r="BU25" s="770"/>
      <c r="BV25" s="770"/>
      <c r="BW25" s="770"/>
      <c r="BX25" s="770"/>
      <c r="BY25" s="770"/>
      <c r="BZ25" s="770"/>
      <c r="CA25" s="770"/>
      <c r="CB25" s="770"/>
      <c r="CC25" s="770"/>
      <c r="CD25" s="770"/>
      <c r="CE25" s="770"/>
      <c r="CF25" s="770"/>
      <c r="CG25" s="770"/>
      <c r="CH25" s="770"/>
      <c r="CI25" s="770"/>
      <c r="CJ25" s="770"/>
      <c r="CK25" s="770"/>
      <c r="CL25" s="770"/>
      <c r="CM25" s="770"/>
      <c r="CN25" s="770"/>
      <c r="CO25" s="770"/>
      <c r="CP25" s="770"/>
      <c r="CQ25" s="770"/>
      <c r="CR25" s="770"/>
      <c r="CS25" s="770"/>
      <c r="CT25" s="770"/>
      <c r="CU25" s="770"/>
      <c r="CV25" s="770"/>
      <c r="CW25" s="770"/>
      <c r="CX25" s="770"/>
      <c r="CY25" s="770"/>
      <c r="CZ25" s="770"/>
      <c r="DA25" s="770"/>
      <c r="DB25" s="770"/>
      <c r="DC25" s="770"/>
      <c r="DD25" s="770"/>
      <c r="DE25" s="770"/>
      <c r="DF25" s="770"/>
      <c r="DG25" s="770"/>
      <c r="DH25" s="770"/>
      <c r="DI25" s="770"/>
      <c r="DJ25" s="770"/>
      <c r="DK25" s="770"/>
      <c r="DL25" s="770"/>
      <c r="DM25" s="770"/>
      <c r="DN25" s="770"/>
      <c r="DO25" s="770"/>
      <c r="DP25" s="770"/>
      <c r="DQ25" s="770"/>
      <c r="DR25" s="770"/>
      <c r="DS25" s="770"/>
      <c r="DT25" s="770"/>
      <c r="DU25" s="770"/>
      <c r="DV25" s="770"/>
      <c r="DW25" s="770"/>
      <c r="DX25" s="770"/>
      <c r="DY25" s="770"/>
      <c r="DZ25" s="770"/>
      <c r="EA25" s="770"/>
      <c r="EB25" s="770"/>
      <c r="EC25" s="770"/>
      <c r="ED25" s="770"/>
      <c r="EE25" s="770"/>
      <c r="EF25" s="770"/>
      <c r="EG25" s="770"/>
      <c r="EH25" s="770"/>
      <c r="EI25" s="770"/>
      <c r="EJ25" s="770"/>
      <c r="EK25" s="770"/>
      <c r="EL25" s="770"/>
      <c r="EM25" s="770"/>
      <c r="EN25" s="770"/>
      <c r="EO25" s="770"/>
      <c r="EP25" s="770"/>
      <c r="EQ25" s="770"/>
      <c r="ER25" s="770"/>
      <c r="ES25" s="770"/>
      <c r="ET25" s="770"/>
      <c r="EU25" s="770"/>
      <c r="EV25" s="770"/>
      <c r="EW25" s="770"/>
      <c r="EX25" s="770"/>
      <c r="EY25" s="770"/>
      <c r="EZ25" s="770"/>
      <c r="FA25" s="770"/>
      <c r="FB25" s="770"/>
      <c r="FC25" s="770"/>
      <c r="FD25" s="770"/>
      <c r="FE25" s="770"/>
      <c r="FF25" s="770"/>
      <c r="FG25" s="770"/>
      <c r="FH25" s="770"/>
      <c r="FI25" s="770"/>
      <c r="FJ25" s="770"/>
      <c r="FK25" s="770"/>
      <c r="FL25" s="770"/>
      <c r="FM25" s="770"/>
      <c r="FN25" s="770"/>
      <c r="FO25" s="770"/>
      <c r="FP25" s="770"/>
      <c r="FQ25" s="770"/>
      <c r="FR25" s="770"/>
      <c r="FS25" s="770"/>
      <c r="FT25" s="770"/>
      <c r="FU25" s="770"/>
      <c r="FV25" s="770"/>
      <c r="FW25" s="770"/>
      <c r="FX25" s="770"/>
      <c r="FY25" s="770"/>
      <c r="FZ25" s="770"/>
      <c r="GA25" s="770"/>
      <c r="GB25" s="770"/>
      <c r="GC25" s="770"/>
      <c r="GD25" s="770"/>
      <c r="GE25" s="770"/>
      <c r="GF25" s="770"/>
      <c r="GG25" s="770"/>
      <c r="GH25" s="770"/>
      <c r="GI25" s="770"/>
      <c r="GJ25" s="770"/>
      <c r="GK25" s="770"/>
      <c r="GL25" s="770"/>
      <c r="GM25" s="770"/>
      <c r="GN25" s="770"/>
      <c r="GO25" s="770"/>
      <c r="GP25" s="770"/>
      <c r="GQ25" s="770"/>
      <c r="GR25" s="770"/>
      <c r="GS25" s="770"/>
      <c r="GT25" s="770"/>
      <c r="GU25" s="770"/>
      <c r="GV25" s="770"/>
      <c r="GW25" s="770"/>
      <c r="GX25" s="770"/>
      <c r="GY25" s="770"/>
      <c r="GZ25" s="770"/>
      <c r="HA25" s="770"/>
      <c r="HB25" s="770"/>
      <c r="HC25" s="770"/>
      <c r="HD25" s="770"/>
      <c r="HE25" s="770"/>
      <c r="HF25" s="770"/>
      <c r="HG25" s="770"/>
      <c r="HH25" s="770"/>
      <c r="HI25" s="770"/>
      <c r="HJ25" s="770"/>
      <c r="HK25" s="770"/>
      <c r="HL25" s="770"/>
      <c r="HM25" s="770"/>
      <c r="HN25" s="770"/>
      <c r="HO25" s="770"/>
      <c r="HP25" s="770"/>
      <c r="HQ25" s="770"/>
      <c r="HR25" s="770"/>
      <c r="HS25" s="770"/>
      <c r="HT25" s="770"/>
      <c r="HU25" s="770"/>
      <c r="HV25" s="770"/>
      <c r="HW25" s="770"/>
      <c r="HX25" s="770"/>
      <c r="HY25" s="770"/>
      <c r="HZ25" s="770"/>
      <c r="IA25" s="770"/>
      <c r="IB25" s="770"/>
      <c r="IC25" s="770"/>
      <c r="ID25" s="770"/>
      <c r="IE25" s="770"/>
      <c r="IF25" s="770"/>
      <c r="IG25" s="770"/>
      <c r="IH25" s="770"/>
      <c r="II25" s="770"/>
    </row>
    <row r="26" spans="1:255" s="463" customFormat="1" ht="13.5" customHeight="1">
      <c r="A26" s="767">
        <v>16</v>
      </c>
      <c r="B26" s="763" t="s">
        <v>189</v>
      </c>
      <c r="C26" s="763">
        <v>119001422</v>
      </c>
      <c r="D26" s="763" t="s">
        <v>1169</v>
      </c>
      <c r="E26" s="763" t="s">
        <v>194</v>
      </c>
      <c r="F26" s="768">
        <v>15</v>
      </c>
      <c r="G26" s="397"/>
      <c r="H26" s="466">
        <f t="shared" si="3"/>
        <v>0</v>
      </c>
      <c r="I26" s="769" t="s">
        <v>5315</v>
      </c>
      <c r="J26" s="412"/>
      <c r="K26" s="413"/>
      <c r="BI26" s="770"/>
      <c r="BJ26" s="770"/>
      <c r="BK26" s="770"/>
      <c r="BL26" s="770"/>
      <c r="BM26" s="770"/>
      <c r="BN26" s="770"/>
      <c r="BO26" s="770"/>
      <c r="BP26" s="770"/>
      <c r="BQ26" s="770"/>
      <c r="BR26" s="770"/>
      <c r="BS26" s="770"/>
      <c r="BT26" s="770"/>
      <c r="BU26" s="770"/>
      <c r="BV26" s="770"/>
      <c r="BW26" s="770"/>
      <c r="BX26" s="770"/>
      <c r="BY26" s="770"/>
      <c r="BZ26" s="770"/>
      <c r="CA26" s="770"/>
      <c r="CB26" s="770"/>
      <c r="CC26" s="770"/>
      <c r="CD26" s="770"/>
      <c r="CE26" s="770"/>
      <c r="CF26" s="770"/>
      <c r="CG26" s="770"/>
      <c r="CH26" s="770"/>
      <c r="CI26" s="770"/>
      <c r="CJ26" s="770"/>
      <c r="CK26" s="770"/>
      <c r="CL26" s="770"/>
      <c r="CM26" s="770"/>
      <c r="CN26" s="770"/>
      <c r="CO26" s="770"/>
      <c r="CP26" s="770"/>
      <c r="CQ26" s="770"/>
      <c r="CR26" s="770"/>
      <c r="CS26" s="770"/>
      <c r="CT26" s="770"/>
      <c r="CU26" s="770"/>
      <c r="CV26" s="770"/>
      <c r="CW26" s="770"/>
      <c r="CX26" s="770"/>
      <c r="CY26" s="770"/>
      <c r="CZ26" s="770"/>
      <c r="DA26" s="770"/>
      <c r="DB26" s="770"/>
      <c r="DC26" s="770"/>
      <c r="DD26" s="770"/>
      <c r="DE26" s="770"/>
      <c r="DF26" s="770"/>
      <c r="DG26" s="770"/>
      <c r="DH26" s="770"/>
      <c r="DI26" s="770"/>
      <c r="DJ26" s="770"/>
      <c r="DK26" s="770"/>
      <c r="DL26" s="770"/>
      <c r="DM26" s="770"/>
      <c r="DN26" s="770"/>
      <c r="DO26" s="770"/>
      <c r="DP26" s="770"/>
      <c r="DQ26" s="770"/>
      <c r="DR26" s="770"/>
      <c r="DS26" s="770"/>
      <c r="DT26" s="770"/>
      <c r="DU26" s="770"/>
      <c r="DV26" s="770"/>
      <c r="DW26" s="770"/>
      <c r="DX26" s="770"/>
      <c r="DY26" s="770"/>
      <c r="DZ26" s="770"/>
      <c r="EA26" s="770"/>
      <c r="EB26" s="770"/>
      <c r="EC26" s="770"/>
      <c r="ED26" s="770"/>
      <c r="EE26" s="770"/>
      <c r="EF26" s="770"/>
      <c r="EG26" s="770"/>
      <c r="EH26" s="770"/>
      <c r="EI26" s="770"/>
      <c r="EJ26" s="770"/>
      <c r="EK26" s="770"/>
      <c r="EL26" s="770"/>
      <c r="EM26" s="770"/>
      <c r="EN26" s="770"/>
      <c r="EO26" s="770"/>
      <c r="EP26" s="770"/>
      <c r="EQ26" s="770"/>
      <c r="ER26" s="770"/>
      <c r="ES26" s="770"/>
      <c r="ET26" s="770"/>
      <c r="EU26" s="770"/>
      <c r="EV26" s="770"/>
      <c r="EW26" s="770"/>
      <c r="EX26" s="770"/>
      <c r="EY26" s="770"/>
      <c r="EZ26" s="770"/>
      <c r="FA26" s="770"/>
      <c r="FB26" s="770"/>
      <c r="FC26" s="770"/>
      <c r="FD26" s="770"/>
      <c r="FE26" s="770"/>
      <c r="FF26" s="770"/>
      <c r="FG26" s="770"/>
      <c r="FH26" s="770"/>
      <c r="FI26" s="770"/>
      <c r="FJ26" s="770"/>
      <c r="FK26" s="770"/>
      <c r="FL26" s="770"/>
      <c r="FM26" s="770"/>
      <c r="FN26" s="770"/>
      <c r="FO26" s="770"/>
      <c r="FP26" s="770"/>
      <c r="FQ26" s="770"/>
      <c r="FR26" s="770"/>
      <c r="FS26" s="770"/>
      <c r="FT26" s="770"/>
      <c r="FU26" s="770"/>
      <c r="FV26" s="770"/>
      <c r="FW26" s="770"/>
      <c r="FX26" s="770"/>
      <c r="FY26" s="770"/>
      <c r="FZ26" s="770"/>
      <c r="GA26" s="770"/>
      <c r="GB26" s="770"/>
      <c r="GC26" s="770"/>
      <c r="GD26" s="770"/>
      <c r="GE26" s="770"/>
      <c r="GF26" s="770"/>
      <c r="GG26" s="770"/>
      <c r="GH26" s="770"/>
      <c r="GI26" s="770"/>
      <c r="GJ26" s="770"/>
      <c r="GK26" s="770"/>
      <c r="GL26" s="770"/>
      <c r="GM26" s="770"/>
      <c r="GN26" s="770"/>
      <c r="GO26" s="770"/>
      <c r="GP26" s="770"/>
      <c r="GQ26" s="770"/>
      <c r="GR26" s="770"/>
      <c r="GS26" s="770"/>
      <c r="GT26" s="770"/>
      <c r="GU26" s="770"/>
      <c r="GV26" s="770"/>
      <c r="GW26" s="770"/>
      <c r="GX26" s="770"/>
      <c r="GY26" s="770"/>
      <c r="GZ26" s="770"/>
      <c r="HA26" s="770"/>
      <c r="HB26" s="770"/>
      <c r="HC26" s="770"/>
      <c r="HD26" s="770"/>
      <c r="HE26" s="770"/>
      <c r="HF26" s="770"/>
      <c r="HG26" s="770"/>
      <c r="HH26" s="770"/>
      <c r="HI26" s="770"/>
      <c r="HJ26" s="770"/>
      <c r="HK26" s="770"/>
      <c r="HL26" s="770"/>
      <c r="HM26" s="770"/>
      <c r="HN26" s="770"/>
      <c r="HO26" s="770"/>
      <c r="HP26" s="770"/>
      <c r="HQ26" s="770"/>
      <c r="HR26" s="770"/>
      <c r="HS26" s="770"/>
      <c r="HT26" s="770"/>
      <c r="HU26" s="770"/>
      <c r="HV26" s="770"/>
      <c r="HW26" s="770"/>
      <c r="HX26" s="770"/>
      <c r="HY26" s="770"/>
      <c r="HZ26" s="770"/>
      <c r="IA26" s="770"/>
      <c r="IB26" s="770"/>
      <c r="IC26" s="770"/>
      <c r="ID26" s="770"/>
      <c r="IE26" s="770"/>
      <c r="IF26" s="770"/>
      <c r="IG26" s="770"/>
      <c r="IH26" s="770"/>
      <c r="II26" s="770"/>
    </row>
    <row r="27" spans="1:255" s="753" customFormat="1" ht="27" customHeight="1">
      <c r="A27" s="2976">
        <v>17</v>
      </c>
      <c r="B27" s="772" t="s">
        <v>189</v>
      </c>
      <c r="C27" s="540" t="s">
        <v>3219</v>
      </c>
      <c r="D27" s="540" t="s">
        <v>5042</v>
      </c>
      <c r="E27" s="540" t="s">
        <v>31</v>
      </c>
      <c r="F27" s="773">
        <f>F28</f>
        <v>1</v>
      </c>
      <c r="G27" s="212"/>
      <c r="H27" s="466">
        <f t="shared" si="3"/>
        <v>0</v>
      </c>
      <c r="I27" s="494" t="s">
        <v>5317</v>
      </c>
      <c r="J27" s="774"/>
    </row>
    <row r="28" spans="1:255" s="753" customFormat="1" ht="27" customHeight="1">
      <c r="A28" s="771"/>
      <c r="B28" s="772"/>
      <c r="C28" s="540"/>
      <c r="D28" s="775" t="s">
        <v>5043</v>
      </c>
      <c r="E28" s="540"/>
      <c r="F28" s="776">
        <v>1</v>
      </c>
      <c r="G28" s="548"/>
      <c r="H28" s="777"/>
      <c r="I28" s="494"/>
    </row>
    <row r="29" spans="1:255" s="753" customFormat="1" ht="45">
      <c r="A29" s="771"/>
      <c r="B29" s="772"/>
      <c r="C29" s="540"/>
      <c r="D29" s="2777" t="s">
        <v>8233</v>
      </c>
      <c r="E29" s="540"/>
      <c r="F29" s="1826"/>
      <c r="G29" s="548"/>
      <c r="H29" s="777"/>
      <c r="I29" s="494"/>
    </row>
    <row r="30" spans="1:255" s="753" customFormat="1" ht="40.5" customHeight="1">
      <c r="A30" s="778"/>
      <c r="B30" s="540"/>
      <c r="C30" s="540"/>
      <c r="D30" s="775" t="s">
        <v>5044</v>
      </c>
      <c r="E30" s="540"/>
      <c r="F30" s="779"/>
      <c r="G30" s="548"/>
      <c r="H30" s="777"/>
      <c r="I30" s="780"/>
    </row>
    <row r="31" spans="1:255" s="463" customFormat="1" ht="13.5" customHeight="1">
      <c r="A31" s="2977">
        <v>18</v>
      </c>
      <c r="B31" s="782" t="s">
        <v>189</v>
      </c>
      <c r="C31" s="256" t="s">
        <v>5045</v>
      </c>
      <c r="D31" s="256" t="s">
        <v>5046</v>
      </c>
      <c r="E31" s="256" t="s">
        <v>31</v>
      </c>
      <c r="F31" s="783">
        <f>F32</f>
        <v>1</v>
      </c>
      <c r="G31" s="953"/>
      <c r="H31" s="466">
        <f t="shared" ref="H31" si="4">ROUND(F31*G31,2)</f>
        <v>0</v>
      </c>
      <c r="I31" s="766" t="s">
        <v>5316</v>
      </c>
      <c r="J31" s="774"/>
    </row>
    <row r="32" spans="1:255" s="463" customFormat="1" ht="27" customHeight="1">
      <c r="A32" s="781"/>
      <c r="B32" s="782"/>
      <c r="C32" s="256"/>
      <c r="D32" s="784" t="s">
        <v>5047</v>
      </c>
      <c r="E32" s="256"/>
      <c r="F32" s="785">
        <v>1</v>
      </c>
      <c r="G32" s="765"/>
      <c r="H32" s="765"/>
      <c r="I32" s="786"/>
    </row>
    <row r="33" spans="1:20" s="753" customFormat="1" ht="45">
      <c r="A33" s="771"/>
      <c r="B33" s="772"/>
      <c r="C33" s="540"/>
      <c r="D33" s="2777" t="s">
        <v>8233</v>
      </c>
      <c r="E33" s="540"/>
      <c r="F33" s="1826"/>
      <c r="G33" s="548"/>
      <c r="H33" s="777"/>
      <c r="I33" s="494"/>
    </row>
    <row r="34" spans="1:20" s="463" customFormat="1" ht="27" customHeight="1">
      <c r="A34" s="781"/>
      <c r="B34" s="782"/>
      <c r="C34" s="256"/>
      <c r="D34" s="784" t="s">
        <v>5048</v>
      </c>
      <c r="E34" s="256"/>
      <c r="F34" s="785"/>
      <c r="G34" s="765"/>
      <c r="H34" s="765"/>
      <c r="I34" s="786"/>
    </row>
    <row r="35" spans="1:20" s="483" customFormat="1" ht="81" customHeight="1">
      <c r="A35" s="475"/>
      <c r="B35" s="476"/>
      <c r="C35" s="477"/>
      <c r="D35" s="787" t="s">
        <v>780</v>
      </c>
      <c r="E35" s="479"/>
      <c r="F35" s="480"/>
      <c r="G35" s="765"/>
      <c r="H35" s="777"/>
      <c r="I35" s="494"/>
      <c r="J35" s="753"/>
      <c r="M35" s="753"/>
      <c r="P35" s="484"/>
    </row>
    <row r="36" spans="1:20" s="753" customFormat="1" ht="27" customHeight="1">
      <c r="A36" s="2978">
        <v>19</v>
      </c>
      <c r="B36" s="772" t="s">
        <v>189</v>
      </c>
      <c r="C36" s="540" t="s">
        <v>5049</v>
      </c>
      <c r="D36" s="540" t="s">
        <v>5050</v>
      </c>
      <c r="E36" s="540" t="s">
        <v>31</v>
      </c>
      <c r="F36" s="788">
        <f>F37</f>
        <v>1</v>
      </c>
      <c r="G36" s="3067" t="s">
        <v>7884</v>
      </c>
      <c r="H36" s="3068"/>
      <c r="I36" s="494" t="s">
        <v>5316</v>
      </c>
      <c r="J36" s="789"/>
      <c r="K36" s="790"/>
      <c r="L36" s="791"/>
      <c r="M36" s="792"/>
      <c r="N36" s="793"/>
      <c r="O36" s="791"/>
      <c r="P36" s="791"/>
      <c r="Q36" s="794"/>
      <c r="R36" s="795"/>
      <c r="T36" s="796"/>
    </row>
    <row r="37" spans="1:20" s="753" customFormat="1" ht="40.5" customHeight="1">
      <c r="A37" s="771"/>
      <c r="B37" s="540"/>
      <c r="C37" s="540"/>
      <c r="D37" s="775" t="s">
        <v>5051</v>
      </c>
      <c r="E37" s="540"/>
      <c r="F37" s="797">
        <v>1</v>
      </c>
      <c r="G37" s="548"/>
      <c r="H37" s="777"/>
      <c r="I37" s="798"/>
      <c r="J37" s="799"/>
      <c r="K37" s="800"/>
      <c r="L37" s="800"/>
      <c r="M37" s="800"/>
      <c r="N37" s="800"/>
      <c r="O37" s="801"/>
      <c r="P37" s="801"/>
      <c r="Q37" s="801"/>
      <c r="R37" s="795"/>
      <c r="T37" s="796"/>
    </row>
    <row r="38" spans="1:20" s="483" customFormat="1" ht="81" customHeight="1">
      <c r="A38" s="475"/>
      <c r="B38" s="476"/>
      <c r="C38" s="477"/>
      <c r="D38" s="787" t="s">
        <v>780</v>
      </c>
      <c r="E38" s="479"/>
      <c r="F38" s="480"/>
      <c r="G38" s="765"/>
      <c r="H38" s="777"/>
      <c r="I38" s="494"/>
      <c r="J38" s="753"/>
      <c r="M38" s="753"/>
      <c r="P38" s="484"/>
    </row>
    <row r="39" spans="1:20" s="753" customFormat="1" ht="13.5" customHeight="1">
      <c r="A39" s="778">
        <v>20</v>
      </c>
      <c r="B39" s="772" t="s">
        <v>189</v>
      </c>
      <c r="C39" s="540" t="s">
        <v>5052</v>
      </c>
      <c r="D39" s="540" t="s">
        <v>5053</v>
      </c>
      <c r="E39" s="540" t="s">
        <v>226</v>
      </c>
      <c r="F39" s="788">
        <f>F40</f>
        <v>1</v>
      </c>
      <c r="G39" s="212"/>
      <c r="H39" s="466">
        <f t="shared" ref="H39" si="5">ROUND(F39*G39,2)</f>
        <v>0</v>
      </c>
      <c r="I39" s="494" t="s">
        <v>5316</v>
      </c>
      <c r="J39" s="789"/>
      <c r="K39" s="790"/>
      <c r="L39" s="791"/>
      <c r="M39" s="792"/>
      <c r="N39" s="793"/>
      <c r="O39" s="791"/>
      <c r="P39" s="791"/>
      <c r="Q39" s="794"/>
      <c r="R39" s="795"/>
      <c r="T39" s="796"/>
    </row>
    <row r="40" spans="1:20" s="753" customFormat="1" ht="13.5" customHeight="1">
      <c r="A40" s="778"/>
      <c r="B40" s="772"/>
      <c r="C40" s="540"/>
      <c r="D40" s="775" t="s">
        <v>5054</v>
      </c>
      <c r="E40" s="540"/>
      <c r="F40" s="797">
        <v>1</v>
      </c>
      <c r="G40" s="548"/>
      <c r="H40" s="777"/>
      <c r="I40" s="494"/>
      <c r="J40" s="789"/>
      <c r="K40" s="790"/>
      <c r="L40" s="791"/>
      <c r="M40" s="792"/>
      <c r="N40" s="793"/>
      <c r="O40" s="791"/>
      <c r="P40" s="791"/>
      <c r="Q40" s="794"/>
      <c r="R40" s="795"/>
      <c r="T40" s="796"/>
    </row>
    <row r="41" spans="1:20" s="463" customFormat="1" ht="27" customHeight="1">
      <c r="A41" s="756"/>
      <c r="B41" s="757"/>
      <c r="C41" s="754"/>
      <c r="D41" s="754" t="s">
        <v>5055</v>
      </c>
      <c r="E41" s="754"/>
      <c r="F41" s="779"/>
      <c r="G41" s="759"/>
      <c r="H41" s="777"/>
      <c r="I41" s="760"/>
    </row>
    <row r="42" spans="1:20" s="483" customFormat="1" ht="81" customHeight="1">
      <c r="A42" s="475"/>
      <c r="B42" s="476"/>
      <c r="C42" s="477"/>
      <c r="D42" s="787" t="s">
        <v>780</v>
      </c>
      <c r="E42" s="479"/>
      <c r="F42" s="480"/>
      <c r="G42" s="765"/>
      <c r="H42" s="777"/>
      <c r="I42" s="494"/>
      <c r="J42" s="753"/>
      <c r="M42" s="753"/>
      <c r="P42" s="484"/>
    </row>
    <row r="43" spans="1:20" s="753" customFormat="1" ht="13.5" customHeight="1">
      <c r="A43" s="778">
        <v>21</v>
      </c>
      <c r="B43" s="772" t="s">
        <v>189</v>
      </c>
      <c r="C43" s="540" t="s">
        <v>5056</v>
      </c>
      <c r="D43" s="540" t="s">
        <v>5057</v>
      </c>
      <c r="E43" s="540" t="s">
        <v>226</v>
      </c>
      <c r="F43" s="788">
        <f>F44</f>
        <v>4</v>
      </c>
      <c r="G43" s="212"/>
      <c r="H43" s="466">
        <f t="shared" ref="H43" si="6">ROUND(F43*G43,2)</f>
        <v>0</v>
      </c>
      <c r="I43" s="494" t="s">
        <v>5316</v>
      </c>
      <c r="J43" s="802"/>
      <c r="K43" s="790"/>
      <c r="L43" s="791"/>
      <c r="M43" s="792"/>
      <c r="N43" s="793"/>
      <c r="O43" s="791"/>
      <c r="P43" s="791"/>
      <c r="Q43" s="794"/>
      <c r="R43" s="795"/>
      <c r="T43" s="796"/>
    </row>
    <row r="44" spans="1:20" s="753" customFormat="1" ht="13.5" customHeight="1">
      <c r="A44" s="778"/>
      <c r="B44" s="772"/>
      <c r="C44" s="540"/>
      <c r="D44" s="775" t="s">
        <v>5058</v>
      </c>
      <c r="E44" s="540"/>
      <c r="F44" s="797">
        <v>4</v>
      </c>
      <c r="G44" s="548"/>
      <c r="H44" s="777"/>
      <c r="I44" s="494"/>
      <c r="J44" s="789"/>
      <c r="K44" s="790"/>
      <c r="L44" s="791"/>
      <c r="M44" s="792"/>
      <c r="N44" s="793"/>
      <c r="O44" s="791"/>
      <c r="P44" s="791"/>
      <c r="Q44" s="794"/>
      <c r="R44" s="795"/>
      <c r="T44" s="796"/>
    </row>
    <row r="45" spans="1:20" s="463" customFormat="1" ht="27" customHeight="1">
      <c r="A45" s="756"/>
      <c r="B45" s="757"/>
      <c r="C45" s="754"/>
      <c r="D45" s="754" t="s">
        <v>5059</v>
      </c>
      <c r="E45" s="754"/>
      <c r="F45" s="779"/>
      <c r="G45" s="759"/>
      <c r="H45" s="777"/>
      <c r="I45" s="760"/>
    </row>
    <row r="46" spans="1:20" s="483" customFormat="1" ht="81" customHeight="1">
      <c r="A46" s="475"/>
      <c r="B46" s="476"/>
      <c r="C46" s="477"/>
      <c r="D46" s="787" t="s">
        <v>780</v>
      </c>
      <c r="E46" s="479"/>
      <c r="F46" s="480"/>
      <c r="G46" s="765"/>
      <c r="H46" s="777"/>
      <c r="I46" s="494"/>
      <c r="J46" s="753"/>
      <c r="M46" s="753"/>
      <c r="P46" s="484"/>
    </row>
    <row r="47" spans="1:20" s="463" customFormat="1" ht="13.5" customHeight="1">
      <c r="A47" s="762">
        <v>22</v>
      </c>
      <c r="B47" s="256" t="s">
        <v>189</v>
      </c>
      <c r="C47" s="256">
        <v>122211101</v>
      </c>
      <c r="D47" s="256" t="s">
        <v>5060</v>
      </c>
      <c r="E47" s="256" t="s">
        <v>197</v>
      </c>
      <c r="F47" s="541">
        <f>ROUND(SUM(F49:F49),3)</f>
        <v>15.864000000000001</v>
      </c>
      <c r="G47" s="953"/>
      <c r="H47" s="466">
        <f t="shared" ref="H47" si="7">ROUND(F47*G47,2)</f>
        <v>0</v>
      </c>
      <c r="I47" s="766" t="s">
        <v>5315</v>
      </c>
      <c r="J47" s="803"/>
      <c r="K47" s="804"/>
      <c r="L47" s="804"/>
      <c r="M47" s="804"/>
      <c r="N47" s="804"/>
      <c r="O47" s="804"/>
      <c r="P47" s="804"/>
      <c r="Q47" s="804"/>
      <c r="T47" s="805"/>
    </row>
    <row r="48" spans="1:20" s="463" customFormat="1" ht="13.5" customHeight="1">
      <c r="A48" s="762"/>
      <c r="B48" s="256"/>
      <c r="C48" s="256"/>
      <c r="D48" s="784" t="s">
        <v>5061</v>
      </c>
      <c r="E48" s="256"/>
      <c r="F48" s="806"/>
      <c r="G48" s="765"/>
      <c r="H48" s="765"/>
      <c r="I48" s="766"/>
      <c r="J48" s="807"/>
    </row>
    <row r="49" spans="1:255" s="463" customFormat="1" ht="13.5" customHeight="1">
      <c r="A49" s="762"/>
      <c r="B49" s="782"/>
      <c r="C49" s="256"/>
      <c r="D49" s="784" t="s">
        <v>5178</v>
      </c>
      <c r="E49" s="256"/>
      <c r="F49" s="785">
        <f>((181.3)*0.25)*0.35</f>
        <v>15.86375</v>
      </c>
      <c r="G49" s="765"/>
      <c r="H49" s="765"/>
      <c r="I49" s="808"/>
      <c r="J49" s="807"/>
    </row>
    <row r="50" spans="1:255" s="463" customFormat="1" ht="13.5" customHeight="1">
      <c r="A50" s="762"/>
      <c r="B50" s="782"/>
      <c r="C50" s="256"/>
      <c r="D50" s="784" t="s">
        <v>5063</v>
      </c>
      <c r="E50" s="256"/>
      <c r="F50" s="785"/>
      <c r="G50" s="765"/>
      <c r="H50" s="765"/>
      <c r="I50" s="808"/>
      <c r="J50" s="807"/>
    </row>
    <row r="51" spans="1:255" s="463" customFormat="1" ht="27" customHeight="1">
      <c r="A51" s="762">
        <v>23</v>
      </c>
      <c r="B51" s="256" t="s">
        <v>189</v>
      </c>
      <c r="C51" s="256">
        <v>122251104</v>
      </c>
      <c r="D51" s="256" t="s">
        <v>5435</v>
      </c>
      <c r="E51" s="256" t="s">
        <v>197</v>
      </c>
      <c r="F51" s="541">
        <f>ROUND(SUM(F53:F53),3)</f>
        <v>29.460999999999999</v>
      </c>
      <c r="G51" s="953"/>
      <c r="H51" s="466">
        <f t="shared" ref="H51" si="8">ROUND(F51*G51,2)</f>
        <v>0</v>
      </c>
      <c r="I51" s="766" t="s">
        <v>5315</v>
      </c>
      <c r="J51" s="803"/>
      <c r="K51" s="804"/>
      <c r="L51" s="804"/>
      <c r="M51" s="804"/>
      <c r="N51" s="804"/>
      <c r="O51" s="804"/>
      <c r="P51" s="804"/>
      <c r="Q51" s="804"/>
      <c r="T51" s="805"/>
    </row>
    <row r="52" spans="1:255" s="463" customFormat="1" ht="13.5" customHeight="1">
      <c r="A52" s="762"/>
      <c r="B52" s="256"/>
      <c r="C52" s="256"/>
      <c r="D52" s="784" t="s">
        <v>5064</v>
      </c>
      <c r="E52" s="256"/>
      <c r="F52" s="806"/>
      <c r="G52" s="765"/>
      <c r="H52" s="765"/>
      <c r="I52" s="766"/>
      <c r="J52" s="807"/>
    </row>
    <row r="53" spans="1:255" s="463" customFormat="1" ht="13.5" customHeight="1">
      <c r="A53" s="762"/>
      <c r="B53" s="782"/>
      <c r="C53" s="256"/>
      <c r="D53" s="784" t="s">
        <v>5179</v>
      </c>
      <c r="E53" s="256"/>
      <c r="F53" s="785">
        <f>((181.3)*0.25)*0.65</f>
        <v>29.461250000000003</v>
      </c>
      <c r="G53" s="765"/>
      <c r="H53" s="765"/>
      <c r="I53" s="808"/>
      <c r="J53" s="807"/>
    </row>
    <row r="54" spans="1:255" s="463" customFormat="1" ht="13.5" customHeight="1">
      <c r="A54" s="762"/>
      <c r="B54" s="782"/>
      <c r="C54" s="256"/>
      <c r="D54" s="784" t="s">
        <v>5063</v>
      </c>
      <c r="E54" s="256"/>
      <c r="F54" s="785"/>
      <c r="G54" s="765"/>
      <c r="H54" s="765"/>
      <c r="I54" s="808"/>
      <c r="J54" s="807"/>
    </row>
    <row r="55" spans="1:255" s="463" customFormat="1" ht="13.5" customHeight="1">
      <c r="A55" s="762">
        <v>24</v>
      </c>
      <c r="B55" s="256" t="s">
        <v>189</v>
      </c>
      <c r="C55" s="256">
        <v>129001101</v>
      </c>
      <c r="D55" s="256" t="s">
        <v>5066</v>
      </c>
      <c r="E55" s="256" t="s">
        <v>197</v>
      </c>
      <c r="F55" s="541">
        <f>ROUND(SUM(F56),3)</f>
        <v>2.266</v>
      </c>
      <c r="G55" s="953"/>
      <c r="H55" s="466">
        <f t="shared" ref="H55" si="9">ROUND(F55*G55,2)</f>
        <v>0</v>
      </c>
      <c r="I55" s="766" t="s">
        <v>5315</v>
      </c>
      <c r="J55" s="807"/>
    </row>
    <row r="56" spans="1:255" s="463" customFormat="1" ht="13.5" customHeight="1">
      <c r="A56" s="809"/>
      <c r="B56" s="810"/>
      <c r="C56" s="810"/>
      <c r="D56" s="784" t="s">
        <v>7780</v>
      </c>
      <c r="E56" s="256"/>
      <c r="F56" s="785">
        <f>(15.864+29.461)*0.05</f>
        <v>2.2662500000000003</v>
      </c>
      <c r="G56" s="811"/>
      <c r="H56" s="765"/>
      <c r="I56" s="812"/>
      <c r="J56" s="813"/>
    </row>
    <row r="57" spans="1:255" s="463" customFormat="1" ht="13.5" customHeight="1">
      <c r="A57" s="762">
        <v>25</v>
      </c>
      <c r="B57" s="256" t="s">
        <v>189</v>
      </c>
      <c r="C57" s="256">
        <v>171152501</v>
      </c>
      <c r="D57" s="256" t="s">
        <v>5067</v>
      </c>
      <c r="E57" s="256" t="s">
        <v>308</v>
      </c>
      <c r="F57" s="541">
        <f>ROUND(SUM(F58:F58),3)</f>
        <v>181.3</v>
      </c>
      <c r="G57" s="953"/>
      <c r="H57" s="466">
        <f t="shared" ref="H57" si="10">ROUND(F57*G57,2)</f>
        <v>0</v>
      </c>
      <c r="I57" s="766" t="s">
        <v>5315</v>
      </c>
      <c r="J57" s="807"/>
    </row>
    <row r="58" spans="1:255" s="463" customFormat="1" ht="13.5" customHeight="1">
      <c r="A58" s="762"/>
      <c r="B58" s="782"/>
      <c r="C58" s="256"/>
      <c r="D58" s="784" t="s">
        <v>5180</v>
      </c>
      <c r="E58" s="256"/>
      <c r="F58" s="785">
        <f>(181.3)</f>
        <v>181.3</v>
      </c>
      <c r="G58" s="765"/>
      <c r="H58" s="765"/>
      <c r="I58" s="808"/>
      <c r="J58" s="807"/>
    </row>
    <row r="59" spans="1:255" s="753" customFormat="1" ht="27" customHeight="1">
      <c r="A59" s="771">
        <v>26</v>
      </c>
      <c r="B59" s="772" t="s">
        <v>4824</v>
      </c>
      <c r="C59" s="540" t="s">
        <v>5069</v>
      </c>
      <c r="D59" s="540" t="s">
        <v>5070</v>
      </c>
      <c r="E59" s="540" t="s">
        <v>308</v>
      </c>
      <c r="F59" s="541">
        <f>ROUND(SUM(F60),3)</f>
        <v>0.5</v>
      </c>
      <c r="G59" s="212"/>
      <c r="H59" s="466">
        <f t="shared" ref="H59" si="11">ROUND(F59*G59,2)</f>
        <v>0</v>
      </c>
      <c r="I59" s="494" t="s">
        <v>5317</v>
      </c>
      <c r="J59" s="814"/>
      <c r="K59" s="815"/>
      <c r="L59" s="816"/>
      <c r="M59" s="816"/>
      <c r="N59" s="817"/>
      <c r="O59" s="816"/>
      <c r="P59" s="818"/>
      <c r="Q59" s="819"/>
      <c r="R59" s="820"/>
    </row>
    <row r="60" spans="1:255" s="753" customFormat="1" ht="13.5" customHeight="1">
      <c r="A60" s="771"/>
      <c r="B60" s="772"/>
      <c r="C60" s="540"/>
      <c r="D60" s="775" t="s">
        <v>5071</v>
      </c>
      <c r="E60" s="540"/>
      <c r="F60" s="776">
        <v>0.5</v>
      </c>
      <c r="G60" s="548"/>
      <c r="H60" s="777"/>
      <c r="I60" s="494"/>
      <c r="J60" s="821"/>
      <c r="K60" s="815"/>
      <c r="L60" s="816"/>
      <c r="M60" s="816"/>
      <c r="N60" s="817"/>
      <c r="O60" s="816"/>
      <c r="P60" s="818"/>
      <c r="Q60" s="819"/>
      <c r="R60" s="820"/>
    </row>
    <row r="61" spans="1:255" s="753" customFormat="1" ht="54" customHeight="1">
      <c r="A61" s="771"/>
      <c r="B61" s="772"/>
      <c r="C61" s="540"/>
      <c r="D61" s="775" t="s">
        <v>5072</v>
      </c>
      <c r="E61" s="540"/>
      <c r="F61" s="779"/>
      <c r="G61" s="548"/>
      <c r="H61" s="777"/>
      <c r="I61" s="494"/>
      <c r="J61" s="821"/>
      <c r="K61" s="815"/>
      <c r="L61" s="816"/>
      <c r="M61" s="816"/>
      <c r="N61" s="817"/>
      <c r="O61" s="816"/>
      <c r="P61" s="818"/>
      <c r="Q61" s="819"/>
      <c r="R61" s="820"/>
    </row>
    <row r="62" spans="1:255" s="463" customFormat="1" ht="27" customHeight="1">
      <c r="A62" s="781">
        <v>27</v>
      </c>
      <c r="B62" s="256">
        <v>231</v>
      </c>
      <c r="C62" s="256">
        <v>181151321</v>
      </c>
      <c r="D62" s="256" t="s">
        <v>5411</v>
      </c>
      <c r="E62" s="256" t="s">
        <v>308</v>
      </c>
      <c r="F62" s="541">
        <f>ROUND(SUM(F63),3)</f>
        <v>181.3</v>
      </c>
      <c r="G62" s="953"/>
      <c r="H62" s="466">
        <f t="shared" ref="H62" si="12">ROUND(F62*G62,2)</f>
        <v>0</v>
      </c>
      <c r="I62" s="766" t="s">
        <v>5315</v>
      </c>
      <c r="J62" s="807"/>
    </row>
    <row r="63" spans="1:255" s="463" customFormat="1" ht="13.5" customHeight="1">
      <c r="A63" s="781"/>
      <c r="B63" s="782"/>
      <c r="C63" s="256"/>
      <c r="D63" s="784" t="s">
        <v>7781</v>
      </c>
      <c r="E63" s="256"/>
      <c r="F63" s="785">
        <f>181.3</f>
        <v>181.3</v>
      </c>
      <c r="G63" s="765"/>
      <c r="H63" s="765"/>
      <c r="I63" s="766"/>
      <c r="J63" s="807"/>
    </row>
    <row r="64" spans="1:255" s="463" customFormat="1" ht="13.5" customHeight="1">
      <c r="A64" s="762">
        <v>28</v>
      </c>
      <c r="B64" s="782" t="s">
        <v>189</v>
      </c>
      <c r="C64" s="256" t="s">
        <v>5073</v>
      </c>
      <c r="D64" s="256" t="s">
        <v>772</v>
      </c>
      <c r="E64" s="256" t="s">
        <v>197</v>
      </c>
      <c r="F64" s="541">
        <f>ROUND(SUM(F65),3)</f>
        <v>45.325000000000003</v>
      </c>
      <c r="G64" s="548">
        <f>ROUND(SUM(H66:H70)/F64,2)</f>
        <v>0</v>
      </c>
      <c r="H64" s="466">
        <f t="shared" ref="H64" si="13">ROUND(F64*G64,2)</f>
        <v>0</v>
      </c>
      <c r="I64" s="766" t="s">
        <v>5316</v>
      </c>
      <c r="J64" s="822"/>
      <c r="K64" s="188"/>
      <c r="L64" s="188"/>
      <c r="M64" s="188"/>
      <c r="N64" s="188"/>
      <c r="O64" s="188"/>
      <c r="P64" s="188"/>
      <c r="Q64" s="188"/>
      <c r="R64" s="188"/>
      <c r="S64" s="188"/>
      <c r="T64" s="188"/>
      <c r="U64" s="188"/>
      <c r="V64" s="188"/>
      <c r="W64" s="188"/>
      <c r="X64" s="188"/>
      <c r="Y64" s="188"/>
      <c r="Z64" s="188"/>
      <c r="AA64" s="188"/>
      <c r="AB64" s="188"/>
      <c r="AC64" s="188"/>
      <c r="AD64" s="188"/>
      <c r="AE64" s="188"/>
      <c r="AF64" s="188"/>
      <c r="AG64" s="188"/>
      <c r="AH64" s="188"/>
      <c r="AI64" s="188"/>
      <c r="AJ64" s="188"/>
      <c r="AK64" s="188"/>
      <c r="AL64" s="188"/>
      <c r="AM64" s="188"/>
      <c r="AN64" s="188"/>
      <c r="AO64" s="188"/>
      <c r="AP64" s="188"/>
      <c r="AQ64" s="188"/>
      <c r="AR64" s="188"/>
      <c r="AS64" s="188"/>
      <c r="AT64" s="188"/>
      <c r="AU64" s="188"/>
      <c r="AV64" s="188"/>
      <c r="AW64" s="188"/>
      <c r="AX64" s="188"/>
      <c r="AY64" s="188"/>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188"/>
      <c r="CD64" s="188"/>
      <c r="CE64" s="188"/>
      <c r="CF64" s="188"/>
      <c r="CG64" s="188"/>
      <c r="CH64" s="188"/>
      <c r="CI64" s="188"/>
      <c r="CJ64" s="188"/>
      <c r="CK64" s="188"/>
      <c r="CL64" s="188"/>
      <c r="CM64" s="188"/>
      <c r="CN64" s="188"/>
      <c r="CO64" s="188"/>
      <c r="CP64" s="188"/>
      <c r="CQ64" s="188"/>
      <c r="CR64" s="188"/>
      <c r="CS64" s="188"/>
      <c r="CT64" s="188"/>
      <c r="CU64" s="188"/>
      <c r="CV64" s="188"/>
      <c r="CW64" s="188"/>
      <c r="CX64" s="188"/>
      <c r="CY64" s="188"/>
      <c r="CZ64" s="188"/>
      <c r="DA64" s="188"/>
      <c r="DB64" s="188"/>
      <c r="DC64" s="188"/>
      <c r="DD64" s="188"/>
      <c r="DE64" s="188"/>
      <c r="DF64" s="188"/>
      <c r="DG64" s="188"/>
      <c r="DH64" s="188"/>
      <c r="DI64" s="188"/>
      <c r="DJ64" s="188"/>
      <c r="DK64" s="188"/>
      <c r="DL64" s="188"/>
      <c r="DM64" s="188"/>
      <c r="DN64" s="188"/>
      <c r="DO64" s="188"/>
      <c r="DP64" s="188"/>
      <c r="DQ64" s="188"/>
      <c r="DR64" s="188"/>
      <c r="DS64" s="188"/>
      <c r="DT64" s="188"/>
      <c r="DU64" s="188"/>
      <c r="DV64" s="188"/>
      <c r="DW64" s="188"/>
      <c r="DX64" s="188"/>
      <c r="DY64" s="188"/>
      <c r="DZ64" s="188"/>
      <c r="EA64" s="188"/>
      <c r="EB64" s="188"/>
      <c r="EC64" s="188"/>
      <c r="ED64" s="188"/>
      <c r="EE64" s="188"/>
      <c r="EF64" s="188"/>
      <c r="EG64" s="188"/>
      <c r="EH64" s="188"/>
      <c r="EI64" s="188"/>
      <c r="EJ64" s="188"/>
      <c r="EK64" s="188"/>
      <c r="EL64" s="188"/>
      <c r="EM64" s="188"/>
      <c r="EN64" s="188"/>
      <c r="EO64" s="188"/>
      <c r="EP64" s="188"/>
      <c r="EQ64" s="188"/>
      <c r="ER64" s="188"/>
      <c r="ES64" s="188"/>
      <c r="ET64" s="188"/>
      <c r="EU64" s="188"/>
      <c r="EV64" s="188"/>
      <c r="EW64" s="188"/>
      <c r="EX64" s="188"/>
      <c r="EY64" s="188"/>
      <c r="EZ64" s="188"/>
      <c r="FA64" s="188"/>
      <c r="FB64" s="188"/>
      <c r="FC64" s="188"/>
      <c r="FD64" s="188"/>
      <c r="FE64" s="188"/>
      <c r="FF64" s="188"/>
      <c r="FG64" s="188"/>
      <c r="FH64" s="188"/>
      <c r="FI64" s="188"/>
      <c r="FJ64" s="188"/>
      <c r="FK64" s="188"/>
      <c r="FL64" s="188"/>
      <c r="FM64" s="188"/>
      <c r="FN64" s="188"/>
      <c r="FO64" s="188"/>
      <c r="FP64" s="188"/>
      <c r="FQ64" s="188"/>
      <c r="FR64" s="188"/>
      <c r="FS64" s="188"/>
      <c r="FT64" s="188"/>
      <c r="FU64" s="188"/>
      <c r="FV64" s="188"/>
      <c r="FW64" s="188"/>
      <c r="FX64" s="188"/>
      <c r="FY64" s="188"/>
      <c r="FZ64" s="188"/>
      <c r="GA64" s="188"/>
      <c r="GB64" s="188"/>
      <c r="GC64" s="188"/>
      <c r="GD64" s="188"/>
      <c r="GE64" s="188"/>
      <c r="GF64" s="188"/>
      <c r="GG64" s="188"/>
      <c r="GH64" s="188"/>
      <c r="GI64" s="188"/>
      <c r="GJ64" s="188"/>
      <c r="GK64" s="188"/>
      <c r="GL64" s="188"/>
      <c r="GM64" s="188"/>
      <c r="GN64" s="188"/>
      <c r="GO64" s="188"/>
      <c r="GP64" s="188"/>
      <c r="GQ64" s="188"/>
      <c r="GR64" s="188"/>
      <c r="GS64" s="188"/>
      <c r="GT64" s="188"/>
      <c r="GU64" s="188"/>
      <c r="GV64" s="188"/>
      <c r="GW64" s="188"/>
      <c r="GX64" s="188"/>
      <c r="GY64" s="188"/>
      <c r="GZ64" s="188"/>
      <c r="HA64" s="188"/>
      <c r="HB64" s="188"/>
      <c r="HC64" s="188"/>
      <c r="HD64" s="188"/>
      <c r="HE64" s="188"/>
      <c r="HF64" s="188"/>
      <c r="HG64" s="188"/>
      <c r="HH64" s="188"/>
      <c r="HI64" s="188"/>
      <c r="HJ64" s="188"/>
      <c r="HK64" s="188"/>
      <c r="HL64" s="188"/>
      <c r="HM64" s="188"/>
      <c r="HN64" s="188"/>
      <c r="HO64" s="188"/>
      <c r="HP64" s="188"/>
      <c r="HQ64" s="188"/>
      <c r="HR64" s="188"/>
      <c r="HS64" s="188"/>
      <c r="HT64" s="188"/>
      <c r="HU64" s="188"/>
      <c r="HV64" s="188"/>
      <c r="HW64" s="188"/>
      <c r="HX64" s="188"/>
      <c r="HY64" s="188"/>
      <c r="HZ64" s="188"/>
      <c r="IA64" s="188"/>
      <c r="IB64" s="188"/>
      <c r="IC64" s="188"/>
      <c r="ID64" s="188"/>
      <c r="IE64" s="188"/>
      <c r="IF64" s="188"/>
      <c r="IG64" s="188"/>
      <c r="IH64" s="188"/>
      <c r="II64" s="188"/>
      <c r="IJ64" s="188"/>
      <c r="IK64" s="188"/>
      <c r="IL64" s="188"/>
      <c r="IM64" s="188"/>
      <c r="IN64" s="188"/>
      <c r="IO64" s="188"/>
      <c r="IP64" s="188"/>
      <c r="IQ64" s="188"/>
      <c r="IR64" s="188"/>
      <c r="IS64" s="188"/>
      <c r="IT64" s="188"/>
      <c r="IU64" s="188"/>
    </row>
    <row r="65" spans="1:255" s="463" customFormat="1" ht="13.5" customHeight="1">
      <c r="A65" s="823"/>
      <c r="B65" s="824"/>
      <c r="C65" s="825"/>
      <c r="D65" s="784" t="s">
        <v>7782</v>
      </c>
      <c r="E65" s="784"/>
      <c r="F65" s="826">
        <f>(15.864+29.461)</f>
        <v>45.325000000000003</v>
      </c>
      <c r="G65" s="765"/>
      <c r="H65" s="765"/>
      <c r="I65" s="827"/>
      <c r="J65" s="828"/>
      <c r="K65" s="414"/>
      <c r="L65" s="414"/>
      <c r="M65" s="414"/>
      <c r="N65" s="414"/>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c r="GG65" s="188"/>
      <c r="GH65" s="188"/>
      <c r="GI65" s="188"/>
      <c r="GJ65" s="188"/>
      <c r="GK65" s="188"/>
      <c r="GL65" s="188"/>
      <c r="GM65" s="188"/>
      <c r="GN65" s="188"/>
      <c r="GO65" s="188"/>
      <c r="GP65" s="188"/>
      <c r="GQ65" s="188"/>
      <c r="GR65" s="188"/>
      <c r="GS65" s="188"/>
      <c r="GT65" s="188"/>
      <c r="GU65" s="188"/>
      <c r="GV65" s="188"/>
      <c r="GW65" s="188"/>
      <c r="GX65" s="188"/>
      <c r="GY65" s="188"/>
      <c r="GZ65" s="188"/>
      <c r="HA65" s="188"/>
      <c r="HB65" s="188"/>
      <c r="HC65" s="188"/>
      <c r="HD65" s="188"/>
      <c r="HE65" s="188"/>
      <c r="HF65" s="188"/>
      <c r="HG65" s="188"/>
      <c r="HH65" s="188"/>
      <c r="HI65" s="188"/>
      <c r="HJ65" s="188"/>
      <c r="HK65" s="188"/>
      <c r="HL65" s="188"/>
      <c r="HM65" s="188"/>
      <c r="HN65" s="188"/>
      <c r="HO65" s="188"/>
      <c r="HP65" s="188"/>
      <c r="HQ65" s="188"/>
      <c r="HR65" s="188"/>
      <c r="HS65" s="188"/>
      <c r="HT65" s="188"/>
      <c r="HU65" s="188"/>
      <c r="HV65" s="188"/>
      <c r="HW65" s="188"/>
      <c r="HX65" s="188"/>
      <c r="HY65" s="188"/>
      <c r="HZ65" s="188"/>
      <c r="IA65" s="188"/>
      <c r="IB65" s="188"/>
      <c r="IC65" s="188"/>
      <c r="ID65" s="188"/>
      <c r="IE65" s="188"/>
      <c r="IF65" s="188"/>
      <c r="IG65" s="188"/>
      <c r="IH65" s="188"/>
      <c r="II65" s="188"/>
      <c r="IJ65" s="188"/>
      <c r="IK65" s="188"/>
      <c r="IL65" s="188"/>
      <c r="IM65" s="188"/>
      <c r="IN65" s="188"/>
      <c r="IO65" s="188"/>
      <c r="IP65" s="188"/>
      <c r="IQ65" s="188"/>
      <c r="IR65" s="188"/>
      <c r="IS65" s="188"/>
      <c r="IT65" s="188"/>
      <c r="IU65" s="188"/>
    </row>
    <row r="66" spans="1:255" s="463" customFormat="1" ht="13.5" customHeight="1">
      <c r="A66" s="829" t="s">
        <v>5218</v>
      </c>
      <c r="B66" s="256"/>
      <c r="C66" s="675"/>
      <c r="D66" s="784" t="s">
        <v>765</v>
      </c>
      <c r="E66" s="830" t="s">
        <v>197</v>
      </c>
      <c r="F66" s="785">
        <f>F64</f>
        <v>45.325000000000003</v>
      </c>
      <c r="G66" s="954"/>
      <c r="H66" s="671">
        <f t="shared" ref="H66:H70" si="14">ROUND(F66*G66,2)</f>
        <v>0</v>
      </c>
      <c r="I66" s="827"/>
      <c r="K66" s="188"/>
      <c r="L66" s="188"/>
      <c r="M66" s="188"/>
      <c r="N66" s="188"/>
      <c r="O66" s="188"/>
      <c r="P66" s="188"/>
      <c r="Q66" s="188"/>
      <c r="R66" s="415"/>
      <c r="S66" s="188"/>
      <c r="T66" s="188"/>
      <c r="U66" s="188"/>
      <c r="V66" s="188"/>
      <c r="W66" s="188"/>
      <c r="X66" s="188"/>
      <c r="Y66" s="188"/>
      <c r="Z66" s="188"/>
      <c r="AA66" s="188"/>
      <c r="AB66" s="188"/>
      <c r="AC66" s="188"/>
      <c r="AD66" s="188"/>
      <c r="AE66" s="188"/>
      <c r="AF66" s="188"/>
      <c r="AG66" s="188"/>
      <c r="AH66" s="188"/>
      <c r="AI66" s="188"/>
      <c r="AJ66" s="188"/>
      <c r="AK66" s="188"/>
      <c r="AL66" s="188"/>
      <c r="AM66" s="188"/>
      <c r="AN66" s="188"/>
      <c r="AO66" s="188"/>
      <c r="AP66" s="188"/>
      <c r="AQ66" s="188"/>
      <c r="AR66" s="188"/>
      <c r="AS66" s="188"/>
      <c r="AT66" s="188"/>
      <c r="AU66" s="188"/>
      <c r="AV66" s="188"/>
      <c r="AW66" s="188"/>
      <c r="AX66" s="188"/>
      <c r="AY66" s="188"/>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188"/>
      <c r="CD66" s="188"/>
      <c r="CE66" s="188"/>
      <c r="CF66" s="188"/>
      <c r="CG66" s="188"/>
      <c r="CH66" s="188"/>
      <c r="CI66" s="188"/>
      <c r="CJ66" s="188"/>
      <c r="CK66" s="188"/>
      <c r="CL66" s="188"/>
      <c r="CM66" s="188"/>
      <c r="CN66" s="188"/>
      <c r="CO66" s="188"/>
      <c r="CP66" s="188"/>
      <c r="CQ66" s="188"/>
      <c r="CR66" s="188"/>
      <c r="CS66" s="188"/>
      <c r="CT66" s="188"/>
      <c r="CU66" s="188"/>
      <c r="CV66" s="188"/>
      <c r="CW66" s="188"/>
      <c r="CX66" s="188"/>
      <c r="CY66" s="188"/>
      <c r="CZ66" s="188"/>
      <c r="DA66" s="188"/>
      <c r="DB66" s="188"/>
      <c r="DC66" s="188"/>
      <c r="DD66" s="188"/>
      <c r="DE66" s="188"/>
      <c r="DF66" s="188"/>
      <c r="DG66" s="188"/>
      <c r="DH66" s="188"/>
      <c r="DI66" s="188"/>
      <c r="DJ66" s="188"/>
      <c r="DK66" s="188"/>
      <c r="DL66" s="188"/>
      <c r="DM66" s="188"/>
      <c r="DN66" s="188"/>
      <c r="DO66" s="188"/>
      <c r="DP66" s="188"/>
      <c r="DQ66" s="188"/>
      <c r="DR66" s="188"/>
      <c r="DS66" s="188"/>
      <c r="DT66" s="188"/>
      <c r="DU66" s="188"/>
      <c r="DV66" s="188"/>
      <c r="DW66" s="188"/>
      <c r="DX66" s="188"/>
      <c r="DY66" s="188"/>
      <c r="DZ66" s="188"/>
      <c r="EA66" s="188"/>
      <c r="EB66" s="188"/>
      <c r="EC66" s="188"/>
      <c r="ED66" s="188"/>
      <c r="EE66" s="188"/>
      <c r="EF66" s="188"/>
      <c r="EG66" s="188"/>
      <c r="EH66" s="188"/>
      <c r="EI66" s="188"/>
      <c r="EJ66" s="188"/>
      <c r="EK66" s="188"/>
      <c r="EL66" s="188"/>
      <c r="EM66" s="188"/>
      <c r="EN66" s="188"/>
      <c r="EO66" s="188"/>
      <c r="EP66" s="188"/>
      <c r="EQ66" s="188"/>
      <c r="ER66" s="188"/>
      <c r="ES66" s="188"/>
      <c r="ET66" s="188"/>
      <c r="EU66" s="188"/>
      <c r="EV66" s="188"/>
      <c r="EW66" s="188"/>
      <c r="EX66" s="188"/>
      <c r="EY66" s="188"/>
      <c r="EZ66" s="188"/>
      <c r="FA66" s="188"/>
      <c r="FB66" s="188"/>
      <c r="FC66" s="188"/>
      <c r="FD66" s="188"/>
      <c r="FE66" s="188"/>
      <c r="FF66" s="188"/>
      <c r="FG66" s="188"/>
      <c r="FH66" s="188"/>
      <c r="FI66" s="188"/>
      <c r="FJ66" s="188"/>
      <c r="FK66" s="188"/>
      <c r="FL66" s="188"/>
      <c r="FM66" s="188"/>
      <c r="FN66" s="188"/>
      <c r="FO66" s="188"/>
      <c r="FP66" s="188"/>
      <c r="FQ66" s="188"/>
      <c r="FR66" s="188"/>
      <c r="FS66" s="188"/>
      <c r="FT66" s="188"/>
      <c r="FU66" s="188"/>
      <c r="FV66" s="188"/>
      <c r="FW66" s="188"/>
      <c r="FX66" s="188"/>
      <c r="FY66" s="188"/>
      <c r="FZ66" s="188"/>
      <c r="GA66" s="188"/>
      <c r="GB66" s="188"/>
      <c r="GC66" s="188"/>
      <c r="GD66" s="188"/>
      <c r="GE66" s="188"/>
      <c r="GF66" s="188"/>
      <c r="GG66" s="188"/>
      <c r="GH66" s="188"/>
      <c r="GI66" s="188"/>
      <c r="GJ66" s="188"/>
      <c r="GK66" s="188"/>
      <c r="GL66" s="188"/>
      <c r="GM66" s="188"/>
      <c r="GN66" s="188"/>
      <c r="GO66" s="188"/>
      <c r="GP66" s="188"/>
      <c r="GQ66" s="188"/>
      <c r="GR66" s="188"/>
      <c r="GS66" s="188"/>
      <c r="GT66" s="188"/>
      <c r="GU66" s="188"/>
      <c r="GV66" s="188"/>
      <c r="GW66" s="188"/>
      <c r="GX66" s="188"/>
      <c r="GY66" s="188"/>
      <c r="GZ66" s="188"/>
      <c r="HA66" s="188"/>
      <c r="HB66" s="188"/>
      <c r="HC66" s="188"/>
      <c r="HD66" s="188"/>
      <c r="HE66" s="188"/>
      <c r="HF66" s="188"/>
      <c r="HG66" s="188"/>
      <c r="HH66" s="188"/>
      <c r="HI66" s="188"/>
      <c r="HJ66" s="188"/>
      <c r="HK66" s="188"/>
      <c r="HL66" s="188"/>
      <c r="HM66" s="188"/>
      <c r="HN66" s="188"/>
      <c r="HO66" s="188"/>
      <c r="HP66" s="188"/>
      <c r="HQ66" s="188"/>
      <c r="HR66" s="188"/>
      <c r="HS66" s="188"/>
      <c r="HT66" s="188"/>
      <c r="HU66" s="188"/>
      <c r="HV66" s="188"/>
      <c r="HW66" s="188"/>
      <c r="HX66" s="188"/>
      <c r="HY66" s="188"/>
      <c r="HZ66" s="188"/>
      <c r="IA66" s="188"/>
      <c r="IB66" s="188"/>
      <c r="IC66" s="188"/>
      <c r="ID66" s="188"/>
      <c r="IE66" s="188"/>
      <c r="IF66" s="188"/>
      <c r="IG66" s="188"/>
      <c r="IH66" s="188"/>
      <c r="II66" s="188"/>
      <c r="IJ66" s="188"/>
      <c r="IK66" s="188"/>
      <c r="IL66" s="188"/>
      <c r="IM66" s="188"/>
      <c r="IN66" s="188"/>
      <c r="IO66" s="188"/>
      <c r="IP66" s="188"/>
      <c r="IQ66" s="188"/>
      <c r="IR66" s="188"/>
      <c r="IS66" s="188"/>
      <c r="IT66" s="188"/>
      <c r="IU66" s="188"/>
    </row>
    <row r="67" spans="1:255" s="463" customFormat="1" ht="27" customHeight="1">
      <c r="A67" s="829" t="s">
        <v>5219</v>
      </c>
      <c r="B67" s="256"/>
      <c r="C67" s="675"/>
      <c r="D67" s="784" t="s">
        <v>774</v>
      </c>
      <c r="E67" s="830" t="s">
        <v>197</v>
      </c>
      <c r="F67" s="785">
        <f>F64</f>
        <v>45.325000000000003</v>
      </c>
      <c r="G67" s="954"/>
      <c r="H67" s="671">
        <f t="shared" si="14"/>
        <v>0</v>
      </c>
      <c r="I67" s="827"/>
      <c r="J67" s="804"/>
      <c r="K67" s="416"/>
      <c r="L67" s="416"/>
      <c r="M67" s="416"/>
      <c r="N67" s="416"/>
      <c r="O67" s="416"/>
      <c r="P67" s="416"/>
      <c r="Q67" s="416"/>
      <c r="R67" s="417"/>
      <c r="S67" s="188"/>
      <c r="T67" s="188"/>
      <c r="U67" s="188"/>
      <c r="V67" s="188"/>
      <c r="W67" s="188"/>
      <c r="X67" s="188"/>
      <c r="Y67" s="188"/>
      <c r="Z67" s="188"/>
      <c r="AA67" s="188"/>
      <c r="AB67" s="188"/>
      <c r="AC67" s="188"/>
      <c r="AD67" s="188"/>
      <c r="AE67" s="188"/>
      <c r="AF67" s="188"/>
      <c r="AG67" s="188"/>
      <c r="AH67" s="188"/>
      <c r="AI67" s="188"/>
      <c r="AJ67" s="188"/>
      <c r="AK67" s="188"/>
      <c r="AL67" s="188"/>
      <c r="AM67" s="188"/>
      <c r="AN67" s="188"/>
      <c r="AO67" s="188"/>
      <c r="AP67" s="188"/>
      <c r="AQ67" s="188"/>
      <c r="AR67" s="188"/>
      <c r="AS67" s="188"/>
      <c r="AT67" s="188"/>
      <c r="AU67" s="188"/>
      <c r="AV67" s="188"/>
      <c r="AW67" s="188"/>
      <c r="AX67" s="188"/>
      <c r="AY67" s="188"/>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188"/>
      <c r="CD67" s="188"/>
      <c r="CE67" s="188"/>
      <c r="CF67" s="188"/>
      <c r="CG67" s="188"/>
      <c r="CH67" s="188"/>
      <c r="CI67" s="188"/>
      <c r="CJ67" s="188"/>
      <c r="CK67" s="188"/>
      <c r="CL67" s="188"/>
      <c r="CM67" s="188"/>
      <c r="CN67" s="188"/>
      <c r="CO67" s="188"/>
      <c r="CP67" s="188"/>
      <c r="CQ67" s="188"/>
      <c r="CR67" s="188"/>
      <c r="CS67" s="188"/>
      <c r="CT67" s="188"/>
      <c r="CU67" s="188"/>
      <c r="CV67" s="188"/>
      <c r="CW67" s="188"/>
      <c r="CX67" s="188"/>
      <c r="CY67" s="188"/>
      <c r="CZ67" s="188"/>
      <c r="DA67" s="188"/>
      <c r="DB67" s="188"/>
      <c r="DC67" s="188"/>
      <c r="DD67" s="188"/>
      <c r="DE67" s="188"/>
      <c r="DF67" s="188"/>
      <c r="DG67" s="188"/>
      <c r="DH67" s="188"/>
      <c r="DI67" s="188"/>
      <c r="DJ67" s="188"/>
      <c r="DK67" s="188"/>
      <c r="DL67" s="188"/>
      <c r="DM67" s="188"/>
      <c r="DN67" s="188"/>
      <c r="DO67" s="188"/>
      <c r="DP67" s="188"/>
      <c r="DQ67" s="188"/>
      <c r="DR67" s="188"/>
      <c r="DS67" s="188"/>
      <c r="DT67" s="188"/>
      <c r="DU67" s="188"/>
      <c r="DV67" s="188"/>
      <c r="DW67" s="188"/>
      <c r="DX67" s="188"/>
      <c r="DY67" s="188"/>
      <c r="DZ67" s="188"/>
      <c r="EA67" s="188"/>
      <c r="EB67" s="188"/>
      <c r="EC67" s="188"/>
      <c r="ED67" s="188"/>
      <c r="EE67" s="188"/>
      <c r="EF67" s="188"/>
      <c r="EG67" s="188"/>
      <c r="EH67" s="188"/>
      <c r="EI67" s="188"/>
      <c r="EJ67" s="188"/>
      <c r="EK67" s="188"/>
      <c r="EL67" s="188"/>
      <c r="EM67" s="188"/>
      <c r="EN67" s="188"/>
      <c r="EO67" s="188"/>
      <c r="EP67" s="188"/>
      <c r="EQ67" s="188"/>
      <c r="ER67" s="188"/>
      <c r="ES67" s="188"/>
      <c r="ET67" s="188"/>
      <c r="EU67" s="188"/>
      <c r="EV67" s="188"/>
      <c r="EW67" s="188"/>
      <c r="EX67" s="188"/>
      <c r="EY67" s="188"/>
      <c r="EZ67" s="188"/>
      <c r="FA67" s="188"/>
      <c r="FB67" s="188"/>
      <c r="FC67" s="188"/>
      <c r="FD67" s="188"/>
      <c r="FE67" s="188"/>
      <c r="FF67" s="188"/>
      <c r="FG67" s="188"/>
      <c r="FH67" s="188"/>
      <c r="FI67" s="188"/>
      <c r="FJ67" s="188"/>
      <c r="FK67" s="188"/>
      <c r="FL67" s="188"/>
      <c r="FM67" s="188"/>
      <c r="FN67" s="188"/>
      <c r="FO67" s="188"/>
      <c r="FP67" s="188"/>
      <c r="FQ67" s="188"/>
      <c r="FR67" s="188"/>
      <c r="FS67" s="188"/>
      <c r="FT67" s="188"/>
      <c r="FU67" s="188"/>
      <c r="FV67" s="188"/>
      <c r="FW67" s="188"/>
      <c r="FX67" s="188"/>
      <c r="FY67" s="188"/>
      <c r="FZ67" s="188"/>
      <c r="GA67" s="188"/>
      <c r="GB67" s="188"/>
      <c r="GC67" s="188"/>
      <c r="GD67" s="188"/>
      <c r="GE67" s="188"/>
      <c r="GF67" s="188"/>
      <c r="GG67" s="188"/>
      <c r="GH67" s="188"/>
      <c r="GI67" s="188"/>
      <c r="GJ67" s="188"/>
      <c r="GK67" s="188"/>
      <c r="GL67" s="188"/>
      <c r="GM67" s="188"/>
      <c r="GN67" s="188"/>
      <c r="GO67" s="188"/>
      <c r="GP67" s="188"/>
      <c r="GQ67" s="188"/>
      <c r="GR67" s="188"/>
      <c r="GS67" s="188"/>
      <c r="GT67" s="188"/>
      <c r="GU67" s="188"/>
      <c r="GV67" s="188"/>
      <c r="GW67" s="188"/>
      <c r="GX67" s="188"/>
      <c r="GY67" s="188"/>
      <c r="GZ67" s="188"/>
      <c r="HA67" s="188"/>
      <c r="HB67" s="188"/>
      <c r="HC67" s="188"/>
      <c r="HD67" s="188"/>
      <c r="HE67" s="188"/>
      <c r="HF67" s="188"/>
      <c r="HG67" s="188"/>
      <c r="HH67" s="188"/>
      <c r="HI67" s="188"/>
      <c r="HJ67" s="188"/>
      <c r="HK67" s="188"/>
      <c r="HL67" s="188"/>
      <c r="HM67" s="188"/>
      <c r="HN67" s="188"/>
      <c r="HO67" s="188"/>
      <c r="HP67" s="188"/>
      <c r="HQ67" s="188"/>
      <c r="HR67" s="188"/>
      <c r="HS67" s="188"/>
      <c r="HT67" s="188"/>
      <c r="HU67" s="188"/>
      <c r="HV67" s="188"/>
      <c r="HW67" s="188"/>
      <c r="HX67" s="188"/>
      <c r="HY67" s="188"/>
      <c r="HZ67" s="188"/>
      <c r="IA67" s="188"/>
      <c r="IB67" s="188"/>
      <c r="IC67" s="188"/>
      <c r="ID67" s="188"/>
      <c r="IE67" s="188"/>
      <c r="IF67" s="188"/>
      <c r="IG67" s="188"/>
      <c r="IH67" s="188"/>
      <c r="II67" s="188"/>
      <c r="IJ67" s="188"/>
      <c r="IK67" s="188"/>
      <c r="IL67" s="188"/>
      <c r="IM67" s="188"/>
      <c r="IN67" s="188"/>
      <c r="IO67" s="188"/>
      <c r="IP67" s="188"/>
      <c r="IQ67" s="188"/>
      <c r="IR67" s="188"/>
      <c r="IS67" s="188"/>
      <c r="IT67" s="188"/>
      <c r="IU67" s="188"/>
    </row>
    <row r="68" spans="1:255" s="463" customFormat="1" ht="27" customHeight="1">
      <c r="A68" s="829" t="s">
        <v>5220</v>
      </c>
      <c r="B68" s="256"/>
      <c r="C68" s="675"/>
      <c r="D68" s="784" t="s">
        <v>5076</v>
      </c>
      <c r="E68" s="830" t="s">
        <v>197</v>
      </c>
      <c r="F68" s="831">
        <f>2*F64</f>
        <v>90.65</v>
      </c>
      <c r="G68" s="954"/>
      <c r="H68" s="671">
        <f t="shared" si="14"/>
        <v>0</v>
      </c>
      <c r="I68" s="827"/>
      <c r="J68" s="804"/>
      <c r="K68" s="416"/>
      <c r="L68" s="416"/>
      <c r="M68" s="416"/>
      <c r="N68" s="416"/>
      <c r="O68" s="416"/>
      <c r="P68" s="416"/>
      <c r="Q68" s="416"/>
      <c r="R68" s="417"/>
      <c r="S68" s="188"/>
      <c r="T68" s="188"/>
      <c r="U68" s="188"/>
      <c r="V68" s="188"/>
      <c r="W68" s="188"/>
      <c r="X68" s="188"/>
      <c r="Y68" s="188"/>
      <c r="Z68" s="188"/>
      <c r="AA68" s="188"/>
      <c r="AB68" s="188"/>
      <c r="AC68" s="188"/>
      <c r="AD68" s="188"/>
      <c r="AE68" s="188"/>
      <c r="AF68" s="188"/>
      <c r="AG68" s="188"/>
      <c r="AH68" s="188"/>
      <c r="AI68" s="188"/>
      <c r="AJ68" s="188"/>
      <c r="AK68" s="188"/>
      <c r="AL68" s="188"/>
      <c r="AM68" s="188"/>
      <c r="AN68" s="188"/>
      <c r="AO68" s="188"/>
      <c r="AP68" s="188"/>
      <c r="AQ68" s="188"/>
      <c r="AR68" s="188"/>
      <c r="AS68" s="188"/>
      <c r="AT68" s="188"/>
      <c r="AU68" s="188"/>
      <c r="AV68" s="188"/>
      <c r="AW68" s="188"/>
      <c r="AX68" s="188"/>
      <c r="AY68" s="188"/>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188"/>
      <c r="CD68" s="188"/>
      <c r="CE68" s="188"/>
      <c r="CF68" s="188"/>
      <c r="CG68" s="188"/>
      <c r="CH68" s="188"/>
      <c r="CI68" s="188"/>
      <c r="CJ68" s="188"/>
      <c r="CK68" s="188"/>
      <c r="CL68" s="188"/>
      <c r="CM68" s="188"/>
      <c r="CN68" s="188"/>
      <c r="CO68" s="188"/>
      <c r="CP68" s="188"/>
      <c r="CQ68" s="188"/>
      <c r="CR68" s="188"/>
      <c r="CS68" s="188"/>
      <c r="CT68" s="188"/>
      <c r="CU68" s="188"/>
      <c r="CV68" s="188"/>
      <c r="CW68" s="188"/>
      <c r="CX68" s="188"/>
      <c r="CY68" s="188"/>
      <c r="CZ68" s="188"/>
      <c r="DA68" s="188"/>
      <c r="DB68" s="188"/>
      <c r="DC68" s="188"/>
      <c r="DD68" s="188"/>
      <c r="DE68" s="188"/>
      <c r="DF68" s="188"/>
      <c r="DG68" s="188"/>
      <c r="DH68" s="188"/>
      <c r="DI68" s="188"/>
      <c r="DJ68" s="188"/>
      <c r="DK68" s="188"/>
      <c r="DL68" s="188"/>
      <c r="DM68" s="188"/>
      <c r="DN68" s="188"/>
      <c r="DO68" s="188"/>
      <c r="DP68" s="188"/>
      <c r="DQ68" s="188"/>
      <c r="DR68" s="188"/>
      <c r="DS68" s="188"/>
      <c r="DT68" s="188"/>
      <c r="DU68" s="188"/>
      <c r="DV68" s="188"/>
      <c r="DW68" s="188"/>
      <c r="DX68" s="188"/>
      <c r="DY68" s="188"/>
      <c r="DZ68" s="188"/>
      <c r="EA68" s="188"/>
      <c r="EB68" s="188"/>
      <c r="EC68" s="188"/>
      <c r="ED68" s="188"/>
      <c r="EE68" s="188"/>
      <c r="EF68" s="188"/>
      <c r="EG68" s="188"/>
      <c r="EH68" s="188"/>
      <c r="EI68" s="188"/>
      <c r="EJ68" s="188"/>
      <c r="EK68" s="188"/>
      <c r="EL68" s="188"/>
      <c r="EM68" s="188"/>
      <c r="EN68" s="188"/>
      <c r="EO68" s="188"/>
      <c r="EP68" s="188"/>
      <c r="EQ68" s="188"/>
      <c r="ER68" s="188"/>
      <c r="ES68" s="188"/>
      <c r="ET68" s="188"/>
      <c r="EU68" s="188"/>
      <c r="EV68" s="188"/>
      <c r="EW68" s="188"/>
      <c r="EX68" s="188"/>
      <c r="EY68" s="188"/>
      <c r="EZ68" s="188"/>
      <c r="FA68" s="188"/>
      <c r="FB68" s="188"/>
      <c r="FC68" s="188"/>
      <c r="FD68" s="188"/>
      <c r="FE68" s="188"/>
      <c r="FF68" s="188"/>
      <c r="FG68" s="188"/>
      <c r="FH68" s="188"/>
      <c r="FI68" s="188"/>
      <c r="FJ68" s="188"/>
      <c r="FK68" s="188"/>
      <c r="FL68" s="188"/>
      <c r="FM68" s="188"/>
      <c r="FN68" s="188"/>
      <c r="FO68" s="188"/>
      <c r="FP68" s="188"/>
      <c r="FQ68" s="188"/>
      <c r="FR68" s="188"/>
      <c r="FS68" s="188"/>
      <c r="FT68" s="188"/>
      <c r="FU68" s="188"/>
      <c r="FV68" s="188"/>
      <c r="FW68" s="188"/>
      <c r="FX68" s="188"/>
      <c r="FY68" s="188"/>
      <c r="FZ68" s="188"/>
      <c r="GA68" s="188"/>
      <c r="GB68" s="188"/>
      <c r="GC68" s="188"/>
      <c r="GD68" s="188"/>
      <c r="GE68" s="188"/>
      <c r="GF68" s="188"/>
      <c r="GG68" s="188"/>
      <c r="GH68" s="188"/>
      <c r="GI68" s="188"/>
      <c r="GJ68" s="188"/>
      <c r="GK68" s="188"/>
      <c r="GL68" s="188"/>
      <c r="GM68" s="188"/>
      <c r="GN68" s="188"/>
      <c r="GO68" s="188"/>
      <c r="GP68" s="188"/>
      <c r="GQ68" s="188"/>
      <c r="GR68" s="188"/>
      <c r="GS68" s="188"/>
      <c r="GT68" s="188"/>
      <c r="GU68" s="188"/>
      <c r="GV68" s="188"/>
      <c r="GW68" s="188"/>
      <c r="GX68" s="188"/>
      <c r="GY68" s="188"/>
      <c r="GZ68" s="188"/>
      <c r="HA68" s="188"/>
      <c r="HB68" s="188"/>
      <c r="HC68" s="188"/>
      <c r="HD68" s="188"/>
      <c r="HE68" s="188"/>
      <c r="HF68" s="188"/>
      <c r="HG68" s="188"/>
      <c r="HH68" s="188"/>
      <c r="HI68" s="188"/>
      <c r="HJ68" s="188"/>
      <c r="HK68" s="188"/>
      <c r="HL68" s="188"/>
      <c r="HM68" s="188"/>
      <c r="HN68" s="188"/>
      <c r="HO68" s="188"/>
      <c r="HP68" s="188"/>
      <c r="HQ68" s="188"/>
      <c r="HR68" s="188"/>
      <c r="HS68" s="188"/>
      <c r="HT68" s="188"/>
      <c r="HU68" s="188"/>
      <c r="HV68" s="188"/>
      <c r="HW68" s="188"/>
      <c r="HX68" s="188"/>
      <c r="HY68" s="188"/>
      <c r="HZ68" s="188"/>
      <c r="IA68" s="188"/>
      <c r="IB68" s="188"/>
      <c r="IC68" s="188"/>
      <c r="ID68" s="188"/>
      <c r="IE68" s="188"/>
      <c r="IF68" s="188"/>
      <c r="IG68" s="188"/>
      <c r="IH68" s="188"/>
      <c r="II68" s="188"/>
      <c r="IJ68" s="188"/>
      <c r="IK68" s="188"/>
      <c r="IL68" s="188"/>
      <c r="IM68" s="188"/>
      <c r="IN68" s="188"/>
      <c r="IO68" s="188"/>
      <c r="IP68" s="188"/>
      <c r="IQ68" s="188"/>
      <c r="IR68" s="188"/>
      <c r="IS68" s="188"/>
      <c r="IT68" s="188"/>
      <c r="IU68" s="188"/>
    </row>
    <row r="69" spans="1:255" s="463" customFormat="1" ht="13.5" customHeight="1">
      <c r="A69" s="829" t="s">
        <v>5221</v>
      </c>
      <c r="B69" s="256"/>
      <c r="C69" s="675"/>
      <c r="D69" s="784" t="s">
        <v>778</v>
      </c>
      <c r="E69" s="830" t="s">
        <v>197</v>
      </c>
      <c r="F69" s="785">
        <f>F64</f>
        <v>45.325000000000003</v>
      </c>
      <c r="G69" s="954"/>
      <c r="H69" s="671">
        <f t="shared" si="14"/>
        <v>0</v>
      </c>
      <c r="I69" s="827"/>
      <c r="K69" s="188"/>
      <c r="L69" s="188"/>
      <c r="M69" s="188"/>
      <c r="N69" s="188"/>
      <c r="O69" s="188"/>
      <c r="P69" s="188"/>
      <c r="Q69" s="188"/>
      <c r="R69" s="415"/>
      <c r="S69" s="188"/>
      <c r="T69" s="188"/>
      <c r="U69" s="188"/>
      <c r="V69" s="188"/>
      <c r="W69" s="188"/>
      <c r="X69" s="188"/>
      <c r="Y69" s="188"/>
      <c r="Z69" s="188"/>
      <c r="AA69" s="188"/>
      <c r="AB69" s="188"/>
      <c r="AC69" s="188"/>
      <c r="AD69" s="188"/>
      <c r="AE69" s="188"/>
      <c r="AF69" s="188"/>
      <c r="AG69" s="188"/>
      <c r="AH69" s="188"/>
      <c r="AI69" s="188"/>
      <c r="AJ69" s="188"/>
      <c r="AK69" s="188"/>
      <c r="AL69" s="188"/>
      <c r="AM69" s="188"/>
      <c r="AN69" s="188"/>
      <c r="AO69" s="188"/>
      <c r="AP69" s="188"/>
      <c r="AQ69" s="188"/>
      <c r="AR69" s="188"/>
      <c r="AS69" s="188"/>
      <c r="AT69" s="188"/>
      <c r="AU69" s="188"/>
      <c r="AV69" s="188"/>
      <c r="AW69" s="188"/>
      <c r="AX69" s="188"/>
      <c r="AY69" s="188"/>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188"/>
      <c r="CD69" s="188"/>
      <c r="CE69" s="188"/>
      <c r="CF69" s="188"/>
      <c r="CG69" s="188"/>
      <c r="CH69" s="188"/>
      <c r="CI69" s="188"/>
      <c r="CJ69" s="188"/>
      <c r="CK69" s="188"/>
      <c r="CL69" s="188"/>
      <c r="CM69" s="188"/>
      <c r="CN69" s="188"/>
      <c r="CO69" s="188"/>
      <c r="CP69" s="188"/>
      <c r="CQ69" s="188"/>
      <c r="CR69" s="188"/>
      <c r="CS69" s="188"/>
      <c r="CT69" s="188"/>
      <c r="CU69" s="188"/>
      <c r="CV69" s="188"/>
      <c r="CW69" s="188"/>
      <c r="CX69" s="188"/>
      <c r="CY69" s="188"/>
      <c r="CZ69" s="188"/>
      <c r="DA69" s="188"/>
      <c r="DB69" s="188"/>
      <c r="DC69" s="188"/>
      <c r="DD69" s="188"/>
      <c r="DE69" s="188"/>
      <c r="DF69" s="188"/>
      <c r="DG69" s="188"/>
      <c r="DH69" s="188"/>
      <c r="DI69" s="188"/>
      <c r="DJ69" s="188"/>
      <c r="DK69" s="188"/>
      <c r="DL69" s="188"/>
      <c r="DM69" s="188"/>
      <c r="DN69" s="188"/>
      <c r="DO69" s="188"/>
      <c r="DP69" s="188"/>
      <c r="DQ69" s="188"/>
      <c r="DR69" s="188"/>
      <c r="DS69" s="188"/>
      <c r="DT69" s="188"/>
      <c r="DU69" s="188"/>
      <c r="DV69" s="188"/>
      <c r="DW69" s="188"/>
      <c r="DX69" s="188"/>
      <c r="DY69" s="188"/>
      <c r="DZ69" s="188"/>
      <c r="EA69" s="188"/>
      <c r="EB69" s="188"/>
      <c r="EC69" s="188"/>
      <c r="ED69" s="188"/>
      <c r="EE69" s="188"/>
      <c r="EF69" s="188"/>
      <c r="EG69" s="188"/>
      <c r="EH69" s="188"/>
      <c r="EI69" s="188"/>
      <c r="EJ69" s="188"/>
      <c r="EK69" s="188"/>
      <c r="EL69" s="188"/>
      <c r="EM69" s="188"/>
      <c r="EN69" s="188"/>
      <c r="EO69" s="188"/>
      <c r="EP69" s="188"/>
      <c r="EQ69" s="188"/>
      <c r="ER69" s="188"/>
      <c r="ES69" s="188"/>
      <c r="ET69" s="188"/>
      <c r="EU69" s="188"/>
      <c r="EV69" s="188"/>
      <c r="EW69" s="188"/>
      <c r="EX69" s="188"/>
      <c r="EY69" s="188"/>
      <c r="EZ69" s="188"/>
      <c r="FA69" s="188"/>
      <c r="FB69" s="188"/>
      <c r="FC69" s="188"/>
      <c r="FD69" s="188"/>
      <c r="FE69" s="188"/>
      <c r="FF69" s="188"/>
      <c r="FG69" s="188"/>
      <c r="FH69" s="188"/>
      <c r="FI69" s="188"/>
      <c r="FJ69" s="188"/>
      <c r="FK69" s="188"/>
      <c r="FL69" s="188"/>
      <c r="FM69" s="188"/>
      <c r="FN69" s="188"/>
      <c r="FO69" s="188"/>
      <c r="FP69" s="188"/>
      <c r="FQ69" s="188"/>
      <c r="FR69" s="188"/>
      <c r="FS69" s="188"/>
      <c r="FT69" s="188"/>
      <c r="FU69" s="188"/>
      <c r="FV69" s="188"/>
      <c r="FW69" s="188"/>
      <c r="FX69" s="188"/>
      <c r="FY69" s="188"/>
      <c r="FZ69" s="188"/>
      <c r="GA69" s="188"/>
      <c r="GB69" s="188"/>
      <c r="GC69" s="188"/>
      <c r="GD69" s="188"/>
      <c r="GE69" s="188"/>
      <c r="GF69" s="188"/>
      <c r="GG69" s="188"/>
      <c r="GH69" s="188"/>
      <c r="GI69" s="188"/>
      <c r="GJ69" s="188"/>
      <c r="GK69" s="188"/>
      <c r="GL69" s="188"/>
      <c r="GM69" s="188"/>
      <c r="GN69" s="188"/>
      <c r="GO69" s="188"/>
      <c r="GP69" s="188"/>
      <c r="GQ69" s="188"/>
      <c r="GR69" s="188"/>
      <c r="GS69" s="188"/>
      <c r="GT69" s="188"/>
      <c r="GU69" s="188"/>
      <c r="GV69" s="188"/>
      <c r="GW69" s="188"/>
      <c r="GX69" s="188"/>
      <c r="GY69" s="188"/>
      <c r="GZ69" s="188"/>
      <c r="HA69" s="188"/>
      <c r="HB69" s="188"/>
      <c r="HC69" s="188"/>
      <c r="HD69" s="188"/>
      <c r="HE69" s="188"/>
      <c r="HF69" s="188"/>
      <c r="HG69" s="188"/>
      <c r="HH69" s="188"/>
      <c r="HI69" s="188"/>
      <c r="HJ69" s="188"/>
      <c r="HK69" s="188"/>
      <c r="HL69" s="188"/>
      <c r="HM69" s="188"/>
      <c r="HN69" s="188"/>
      <c r="HO69" s="188"/>
      <c r="HP69" s="188"/>
      <c r="HQ69" s="188"/>
      <c r="HR69" s="188"/>
      <c r="HS69" s="188"/>
      <c r="HT69" s="188"/>
      <c r="HU69" s="188"/>
      <c r="HV69" s="188"/>
      <c r="HW69" s="188"/>
      <c r="HX69" s="188"/>
      <c r="HY69" s="188"/>
      <c r="HZ69" s="188"/>
      <c r="IA69" s="188"/>
      <c r="IB69" s="188"/>
      <c r="IC69" s="188"/>
      <c r="ID69" s="188"/>
      <c r="IE69" s="188"/>
      <c r="IF69" s="188"/>
      <c r="IG69" s="188"/>
      <c r="IH69" s="188"/>
      <c r="II69" s="188"/>
      <c r="IJ69" s="188"/>
      <c r="IK69" s="188"/>
      <c r="IL69" s="188"/>
      <c r="IM69" s="188"/>
      <c r="IN69" s="188"/>
      <c r="IO69" s="188"/>
      <c r="IP69" s="188"/>
      <c r="IQ69" s="188"/>
      <c r="IR69" s="188"/>
      <c r="IS69" s="188"/>
      <c r="IT69" s="188"/>
      <c r="IU69" s="188"/>
    </row>
    <row r="70" spans="1:255" s="463" customFormat="1" ht="13.5" customHeight="1">
      <c r="A70" s="832" t="s">
        <v>5222</v>
      </c>
      <c r="B70" s="833"/>
      <c r="C70" s="834"/>
      <c r="D70" s="693" t="s">
        <v>779</v>
      </c>
      <c r="E70" s="835" t="s">
        <v>197</v>
      </c>
      <c r="F70" s="836">
        <f>F64</f>
        <v>45.325000000000003</v>
      </c>
      <c r="G70" s="210"/>
      <c r="H70" s="671">
        <f t="shared" si="14"/>
        <v>0</v>
      </c>
      <c r="I70" s="837"/>
      <c r="K70" s="188"/>
      <c r="L70" s="188"/>
      <c r="M70" s="188"/>
      <c r="N70" s="188"/>
      <c r="O70" s="188"/>
      <c r="P70" s="188"/>
      <c r="Q70" s="188"/>
      <c r="R70" s="415"/>
      <c r="S70" s="838"/>
      <c r="T70" s="838"/>
      <c r="U70" s="838"/>
      <c r="V70" s="838"/>
      <c r="W70" s="838"/>
      <c r="X70" s="838"/>
      <c r="Y70" s="838"/>
      <c r="Z70" s="838"/>
      <c r="AA70" s="838"/>
      <c r="AB70" s="838"/>
      <c r="AC70" s="838"/>
      <c r="AD70" s="838"/>
      <c r="AE70" s="838"/>
      <c r="AF70" s="838"/>
      <c r="AG70" s="838"/>
      <c r="AH70" s="838"/>
      <c r="AI70" s="838"/>
      <c r="AJ70" s="838"/>
      <c r="AK70" s="838"/>
      <c r="AL70" s="838"/>
      <c r="AM70" s="838"/>
      <c r="AN70" s="838"/>
      <c r="AO70" s="838"/>
      <c r="AP70" s="838"/>
      <c r="AQ70" s="838"/>
      <c r="AR70" s="838"/>
      <c r="AS70" s="838"/>
      <c r="AT70" s="838"/>
      <c r="AU70" s="838"/>
      <c r="AV70" s="838"/>
      <c r="AW70" s="838"/>
      <c r="AX70" s="838"/>
      <c r="AY70" s="838"/>
      <c r="AZ70" s="838"/>
      <c r="BA70" s="838"/>
      <c r="BB70" s="838"/>
      <c r="BC70" s="838"/>
      <c r="BD70" s="838"/>
      <c r="BE70" s="838"/>
      <c r="BF70" s="838"/>
      <c r="BG70" s="838"/>
      <c r="BH70" s="838"/>
      <c r="BI70" s="838"/>
      <c r="BJ70" s="838"/>
      <c r="BK70" s="838"/>
      <c r="BL70" s="838"/>
      <c r="BM70" s="838"/>
      <c r="BN70" s="838"/>
      <c r="BO70" s="838"/>
      <c r="BP70" s="838"/>
      <c r="BQ70" s="838"/>
      <c r="BR70" s="838"/>
      <c r="BS70" s="838"/>
      <c r="BT70" s="838"/>
      <c r="BU70" s="838"/>
      <c r="BV70" s="838"/>
      <c r="BW70" s="838"/>
      <c r="BX70" s="838"/>
      <c r="BY70" s="838"/>
      <c r="BZ70" s="838"/>
      <c r="CA70" s="838"/>
      <c r="CB70" s="838"/>
      <c r="CC70" s="838"/>
      <c r="CD70" s="838"/>
      <c r="CE70" s="838"/>
      <c r="CF70" s="838"/>
      <c r="CG70" s="838"/>
      <c r="CH70" s="838"/>
      <c r="CI70" s="838"/>
      <c r="CJ70" s="838"/>
      <c r="CK70" s="838"/>
      <c r="CL70" s="838"/>
      <c r="CM70" s="838"/>
      <c r="CN70" s="838"/>
      <c r="CO70" s="838"/>
      <c r="CP70" s="838"/>
      <c r="CQ70" s="838"/>
      <c r="CR70" s="838"/>
      <c r="CS70" s="838"/>
      <c r="CT70" s="838"/>
      <c r="CU70" s="838"/>
      <c r="CV70" s="838"/>
      <c r="CW70" s="838"/>
      <c r="CX70" s="838"/>
      <c r="CY70" s="838"/>
      <c r="CZ70" s="838"/>
      <c r="DA70" s="838"/>
      <c r="DB70" s="838"/>
      <c r="DC70" s="838"/>
      <c r="DD70" s="838"/>
      <c r="DE70" s="838"/>
      <c r="DF70" s="838"/>
      <c r="DG70" s="838"/>
      <c r="DH70" s="838"/>
      <c r="DI70" s="838"/>
      <c r="DJ70" s="838"/>
      <c r="DK70" s="838"/>
      <c r="DL70" s="838"/>
      <c r="DM70" s="838"/>
      <c r="DN70" s="838"/>
      <c r="DO70" s="838"/>
      <c r="DP70" s="838"/>
      <c r="DQ70" s="838"/>
      <c r="DR70" s="838"/>
      <c r="DS70" s="838"/>
      <c r="DT70" s="838"/>
      <c r="DU70" s="838"/>
      <c r="DV70" s="838"/>
      <c r="DW70" s="838"/>
      <c r="DX70" s="838"/>
      <c r="DY70" s="838"/>
      <c r="DZ70" s="838"/>
      <c r="EA70" s="838"/>
      <c r="EB70" s="838"/>
      <c r="EC70" s="838"/>
      <c r="ED70" s="838"/>
      <c r="EE70" s="838"/>
      <c r="EF70" s="838"/>
      <c r="EG70" s="838"/>
      <c r="EH70" s="838"/>
      <c r="EI70" s="838"/>
      <c r="EJ70" s="838"/>
      <c r="EK70" s="838"/>
      <c r="EL70" s="838"/>
      <c r="EM70" s="838"/>
      <c r="EN70" s="838"/>
      <c r="EO70" s="838"/>
      <c r="EP70" s="838"/>
      <c r="EQ70" s="838"/>
      <c r="ER70" s="838"/>
      <c r="ES70" s="838"/>
      <c r="ET70" s="838"/>
      <c r="EU70" s="838"/>
      <c r="EV70" s="838"/>
      <c r="EW70" s="838"/>
      <c r="EX70" s="838"/>
      <c r="EY70" s="838"/>
      <c r="EZ70" s="838"/>
      <c r="FA70" s="838"/>
      <c r="FB70" s="838"/>
      <c r="FC70" s="838"/>
      <c r="FD70" s="838"/>
      <c r="FE70" s="838"/>
      <c r="FF70" s="838"/>
      <c r="FG70" s="838"/>
      <c r="FH70" s="838"/>
      <c r="FI70" s="838"/>
      <c r="FJ70" s="838"/>
      <c r="FK70" s="838"/>
      <c r="FL70" s="838"/>
      <c r="FM70" s="838"/>
      <c r="FN70" s="838"/>
      <c r="FO70" s="838"/>
      <c r="FP70" s="838"/>
      <c r="FQ70" s="838"/>
      <c r="FR70" s="838"/>
      <c r="FS70" s="838"/>
      <c r="FT70" s="838"/>
      <c r="FU70" s="838"/>
      <c r="FV70" s="838"/>
      <c r="FW70" s="838"/>
      <c r="FX70" s="838"/>
      <c r="FY70" s="838"/>
      <c r="FZ70" s="838"/>
      <c r="GA70" s="838"/>
      <c r="GB70" s="838"/>
      <c r="GC70" s="838"/>
      <c r="GD70" s="838"/>
      <c r="GE70" s="838"/>
      <c r="GF70" s="838"/>
      <c r="GG70" s="838"/>
      <c r="GH70" s="838"/>
      <c r="GI70" s="838"/>
      <c r="GJ70" s="838"/>
      <c r="GK70" s="838"/>
      <c r="GL70" s="838"/>
      <c r="GM70" s="838"/>
      <c r="GN70" s="838"/>
      <c r="GO70" s="838"/>
      <c r="GP70" s="838"/>
      <c r="GQ70" s="838"/>
      <c r="GR70" s="838"/>
      <c r="GS70" s="838"/>
      <c r="GT70" s="838"/>
      <c r="GU70" s="838"/>
      <c r="GV70" s="838"/>
      <c r="GW70" s="838"/>
      <c r="GX70" s="838"/>
      <c r="GY70" s="838"/>
      <c r="GZ70" s="838"/>
      <c r="HA70" s="838"/>
      <c r="HB70" s="838"/>
      <c r="HC70" s="838"/>
      <c r="HD70" s="838"/>
      <c r="HE70" s="838"/>
      <c r="HF70" s="838"/>
      <c r="HG70" s="838"/>
      <c r="HH70" s="838"/>
      <c r="HI70" s="838"/>
      <c r="HJ70" s="838"/>
      <c r="HK70" s="838"/>
      <c r="HL70" s="838"/>
      <c r="HM70" s="838"/>
      <c r="HN70" s="838"/>
      <c r="HO70" s="838"/>
      <c r="HP70" s="838"/>
      <c r="HQ70" s="838"/>
      <c r="HR70" s="838"/>
      <c r="HS70" s="838"/>
      <c r="HT70" s="838"/>
      <c r="HU70" s="838"/>
      <c r="HV70" s="838"/>
      <c r="HW70" s="838"/>
      <c r="HX70" s="838"/>
      <c r="HY70" s="838"/>
      <c r="HZ70" s="838"/>
      <c r="IA70" s="838"/>
      <c r="IB70" s="838"/>
      <c r="IC70" s="838"/>
      <c r="ID70" s="838"/>
      <c r="IE70" s="838"/>
      <c r="IF70" s="838"/>
      <c r="IG70" s="838"/>
      <c r="IH70" s="838"/>
      <c r="II70" s="838"/>
      <c r="IJ70" s="838"/>
      <c r="IK70" s="838"/>
      <c r="IL70" s="838"/>
      <c r="IM70" s="838"/>
      <c r="IN70" s="838"/>
      <c r="IO70" s="838"/>
      <c r="IP70" s="838"/>
      <c r="IQ70" s="838"/>
      <c r="IR70" s="838"/>
      <c r="IS70" s="838"/>
      <c r="IT70" s="838"/>
      <c r="IU70" s="838"/>
    </row>
    <row r="71" spans="1:255" s="483" customFormat="1" ht="81" customHeight="1">
      <c r="A71" s="475"/>
      <c r="B71" s="476"/>
      <c r="C71" s="477"/>
      <c r="D71" s="787" t="s">
        <v>780</v>
      </c>
      <c r="E71" s="479"/>
      <c r="F71" s="480"/>
      <c r="G71" s="765"/>
      <c r="H71" s="839"/>
      <c r="I71" s="494"/>
      <c r="J71" s="753"/>
      <c r="M71" s="753"/>
      <c r="P71" s="484"/>
    </row>
    <row r="72" spans="1:255" s="463" customFormat="1" ht="13.5" customHeight="1">
      <c r="A72" s="840"/>
      <c r="B72" s="747"/>
      <c r="C72" s="747">
        <v>5</v>
      </c>
      <c r="D72" s="747" t="s">
        <v>4938</v>
      </c>
      <c r="E72" s="747"/>
      <c r="F72" s="841"/>
      <c r="G72" s="742"/>
      <c r="H72" s="742">
        <f>SUM(H73:H74,H80:H83,H86)</f>
        <v>0</v>
      </c>
      <c r="I72" s="842"/>
      <c r="J72" s="843"/>
    </row>
    <row r="73" spans="1:255" s="753" customFormat="1" ht="13.5" customHeight="1">
      <c r="A73" s="781">
        <v>32</v>
      </c>
      <c r="B73" s="772" t="s">
        <v>1034</v>
      </c>
      <c r="C73" s="540" t="s">
        <v>5083</v>
      </c>
      <c r="D73" s="540" t="s">
        <v>5084</v>
      </c>
      <c r="E73" s="540" t="s">
        <v>308</v>
      </c>
      <c r="F73" s="541">
        <f>ROUND(SUM(F80),3)</f>
        <v>181.3</v>
      </c>
      <c r="G73" s="548">
        <f>ROUND(SUM(H75:H79)/F73,2)</f>
        <v>0</v>
      </c>
      <c r="H73" s="466">
        <f t="shared" ref="H73" si="15">ROUND(F73*G73,2)</f>
        <v>0</v>
      </c>
      <c r="I73" s="494" t="s">
        <v>5316</v>
      </c>
      <c r="J73" s="844"/>
      <c r="K73" s="844"/>
      <c r="L73" s="845"/>
      <c r="M73" s="845"/>
      <c r="N73" s="846"/>
      <c r="O73" s="845"/>
      <c r="P73" s="847"/>
      <c r="Q73" s="848"/>
      <c r="R73" s="848"/>
    </row>
    <row r="74" spans="1:255" s="753" customFormat="1" ht="13.5" customHeight="1">
      <c r="A74" s="771"/>
      <c r="B74" s="540"/>
      <c r="C74" s="540"/>
      <c r="D74" s="784" t="s">
        <v>2145</v>
      </c>
      <c r="E74" s="540"/>
      <c r="F74" s="776"/>
      <c r="G74" s="548"/>
      <c r="H74" s="777"/>
      <c r="I74" s="494"/>
      <c r="J74" s="844"/>
      <c r="K74" s="844"/>
      <c r="R74" s="849"/>
      <c r="S74" s="850"/>
    </row>
    <row r="75" spans="1:255" s="753" customFormat="1" ht="13.5" customHeight="1">
      <c r="A75" s="829" t="s">
        <v>5138</v>
      </c>
      <c r="B75" s="540"/>
      <c r="C75" s="540"/>
      <c r="D75" s="851" t="s">
        <v>5174</v>
      </c>
      <c r="E75" s="775" t="s">
        <v>308</v>
      </c>
      <c r="F75" s="776">
        <v>199.45</v>
      </c>
      <c r="G75" s="232"/>
      <c r="H75" s="671">
        <f t="shared" ref="H75:H79" si="16">ROUND(F75*G75,2)</f>
        <v>0</v>
      </c>
      <c r="I75" s="494"/>
      <c r="J75" s="852"/>
      <c r="L75" s="853"/>
      <c r="M75" s="853"/>
      <c r="N75" s="854"/>
      <c r="O75" s="853"/>
      <c r="P75" s="849"/>
      <c r="Q75" s="855"/>
      <c r="R75" s="820"/>
    </row>
    <row r="76" spans="1:255" s="753" customFormat="1" ht="13.5" customHeight="1">
      <c r="A76" s="856" t="s">
        <v>5139</v>
      </c>
      <c r="B76" s="857"/>
      <c r="C76" s="858"/>
      <c r="D76" s="851" t="s">
        <v>5175</v>
      </c>
      <c r="E76" s="851" t="s">
        <v>308</v>
      </c>
      <c r="F76" s="776">
        <v>199.45</v>
      </c>
      <c r="G76" s="232"/>
      <c r="H76" s="671">
        <f t="shared" si="16"/>
        <v>0</v>
      </c>
      <c r="I76" s="859"/>
      <c r="J76" s="852"/>
      <c r="L76" s="853"/>
      <c r="M76" s="853"/>
      <c r="N76" s="854"/>
      <c r="O76" s="853"/>
      <c r="P76" s="849"/>
      <c r="Q76" s="855"/>
      <c r="R76" s="820"/>
    </row>
    <row r="77" spans="1:255" s="753" customFormat="1" ht="13.5" customHeight="1">
      <c r="A77" s="829" t="s">
        <v>5140</v>
      </c>
      <c r="B77" s="860"/>
      <c r="C77" s="860"/>
      <c r="D77" s="830" t="s">
        <v>5176</v>
      </c>
      <c r="E77" s="851" t="s">
        <v>308</v>
      </c>
      <c r="F77" s="776">
        <v>199.45</v>
      </c>
      <c r="G77" s="232"/>
      <c r="H77" s="671">
        <f t="shared" si="16"/>
        <v>0</v>
      </c>
      <c r="I77" s="766"/>
      <c r="J77" s="852"/>
      <c r="K77" s="861"/>
      <c r="L77" s="853"/>
      <c r="M77" s="853"/>
      <c r="N77" s="854"/>
      <c r="O77" s="853"/>
      <c r="P77" s="862"/>
      <c r="Q77" s="863"/>
      <c r="R77" s="820"/>
    </row>
    <row r="78" spans="1:255" s="753" customFormat="1" ht="13.5" customHeight="1">
      <c r="A78" s="856" t="s">
        <v>5141</v>
      </c>
      <c r="B78" s="857"/>
      <c r="C78" s="858"/>
      <c r="D78" s="851" t="s">
        <v>5175</v>
      </c>
      <c r="E78" s="851" t="s">
        <v>308</v>
      </c>
      <c r="F78" s="776">
        <v>199.45</v>
      </c>
      <c r="G78" s="232"/>
      <c r="H78" s="671">
        <f t="shared" si="16"/>
        <v>0</v>
      </c>
      <c r="I78" s="859"/>
      <c r="J78" s="852"/>
      <c r="K78" s="861"/>
      <c r="L78" s="853"/>
      <c r="M78" s="853"/>
      <c r="N78" s="854"/>
      <c r="O78" s="853"/>
      <c r="P78" s="849"/>
      <c r="Q78" s="855"/>
      <c r="R78" s="820"/>
    </row>
    <row r="79" spans="1:255" s="463" customFormat="1" ht="13.5" customHeight="1">
      <c r="A79" s="829" t="s">
        <v>5227</v>
      </c>
      <c r="B79" s="864"/>
      <c r="C79" s="865"/>
      <c r="D79" s="784" t="s">
        <v>5177</v>
      </c>
      <c r="E79" s="830" t="s">
        <v>308</v>
      </c>
      <c r="F79" s="776">
        <v>199.45</v>
      </c>
      <c r="G79" s="955"/>
      <c r="H79" s="671">
        <f t="shared" si="16"/>
        <v>0</v>
      </c>
      <c r="I79" s="866"/>
      <c r="J79" s="852"/>
      <c r="K79" s="861"/>
      <c r="L79" s="853"/>
      <c r="M79" s="853"/>
      <c r="N79" s="854"/>
      <c r="O79" s="853"/>
      <c r="P79" s="862"/>
      <c r="Q79" s="867"/>
      <c r="R79" s="867"/>
      <c r="S79" s="867"/>
      <c r="U79" s="868"/>
    </row>
    <row r="80" spans="1:255" s="753" customFormat="1" ht="13.5" customHeight="1">
      <c r="A80" s="771"/>
      <c r="B80" s="540"/>
      <c r="C80" s="869"/>
      <c r="D80" s="775" t="s">
        <v>5173</v>
      </c>
      <c r="E80" s="870"/>
      <c r="F80" s="776">
        <f>181.3</f>
        <v>181.3</v>
      </c>
      <c r="G80" s="548"/>
      <c r="H80" s="777"/>
      <c r="I80" s="494"/>
      <c r="J80" s="871"/>
      <c r="K80" s="815"/>
      <c r="L80" s="816"/>
      <c r="M80" s="816"/>
      <c r="N80" s="872"/>
      <c r="O80" s="816"/>
      <c r="P80" s="818"/>
      <c r="Q80" s="819"/>
      <c r="R80" s="873"/>
    </row>
    <row r="81" spans="1:255" s="753" customFormat="1" ht="13.5" customHeight="1">
      <c r="A81" s="771"/>
      <c r="B81" s="540"/>
      <c r="C81" s="540"/>
      <c r="D81" s="775" t="s">
        <v>4945</v>
      </c>
      <c r="E81" s="870"/>
      <c r="F81" s="776"/>
      <c r="G81" s="548"/>
      <c r="H81" s="777"/>
      <c r="I81" s="494"/>
      <c r="J81" s="874"/>
      <c r="K81" s="875"/>
      <c r="L81" s="876"/>
      <c r="M81" s="876"/>
      <c r="N81" s="877"/>
      <c r="O81" s="845"/>
      <c r="P81" s="847"/>
      <c r="Q81" s="848"/>
      <c r="R81" s="878"/>
      <c r="S81" s="791"/>
      <c r="T81" s="791"/>
      <c r="U81" s="791"/>
      <c r="V81" s="791"/>
    </row>
    <row r="82" spans="1:255" s="791" customFormat="1" ht="13.5" customHeight="1">
      <c r="A82" s="781">
        <v>33</v>
      </c>
      <c r="B82" s="772" t="s">
        <v>1034</v>
      </c>
      <c r="C82" s="540" t="s">
        <v>5085</v>
      </c>
      <c r="D82" s="540" t="s">
        <v>5086</v>
      </c>
      <c r="E82" s="540" t="s">
        <v>308</v>
      </c>
      <c r="F82" s="541">
        <f>ROUND(SUM(F86:F86),3)</f>
        <v>181.3</v>
      </c>
      <c r="G82" s="548">
        <f>ROUND(SUM(H84:H85)/F82,2)</f>
        <v>0</v>
      </c>
      <c r="H82" s="466">
        <f t="shared" ref="H82" si="17">ROUND(F82*G82,2)</f>
        <v>0</v>
      </c>
      <c r="I82" s="766" t="s">
        <v>5316</v>
      </c>
      <c r="J82" s="878"/>
    </row>
    <row r="83" spans="1:255" s="791" customFormat="1" ht="13.5" customHeight="1">
      <c r="A83" s="771"/>
      <c r="B83" s="772"/>
      <c r="C83" s="540"/>
      <c r="D83" s="775" t="s">
        <v>5087</v>
      </c>
      <c r="E83" s="540"/>
      <c r="F83" s="788"/>
      <c r="G83" s="548"/>
      <c r="H83" s="777"/>
      <c r="I83" s="494"/>
      <c r="J83" s="878"/>
    </row>
    <row r="84" spans="1:255" s="791" customFormat="1" ht="13.5" customHeight="1">
      <c r="A84" s="856" t="s">
        <v>5074</v>
      </c>
      <c r="B84" s="772"/>
      <c r="C84" s="540"/>
      <c r="D84" s="775" t="s">
        <v>7783</v>
      </c>
      <c r="E84" s="851" t="s">
        <v>308</v>
      </c>
      <c r="F84" s="776">
        <v>199.45</v>
      </c>
      <c r="G84" s="232"/>
      <c r="H84" s="671">
        <f t="shared" ref="H84:H85" si="18">ROUND(F84*G84,2)</f>
        <v>0</v>
      </c>
      <c r="I84" s="494"/>
      <c r="J84" s="852"/>
      <c r="K84" s="879"/>
      <c r="L84" s="880"/>
      <c r="M84" s="881"/>
      <c r="N84" s="881"/>
      <c r="O84" s="882"/>
      <c r="P84" s="881"/>
      <c r="Q84" s="852"/>
    </row>
    <row r="85" spans="1:255" s="791" customFormat="1" ht="13.5" customHeight="1">
      <c r="A85" s="856" t="s">
        <v>5075</v>
      </c>
      <c r="B85" s="883"/>
      <c r="C85" s="883"/>
      <c r="D85" s="775" t="s">
        <v>7784</v>
      </c>
      <c r="E85" s="851" t="s">
        <v>308</v>
      </c>
      <c r="F85" s="776">
        <v>208.5</v>
      </c>
      <c r="G85" s="232"/>
      <c r="H85" s="671">
        <f t="shared" si="18"/>
        <v>0</v>
      </c>
      <c r="I85" s="494"/>
      <c r="J85" s="852"/>
      <c r="K85" s="879"/>
      <c r="L85" s="880"/>
      <c r="M85" s="881"/>
      <c r="N85" s="881"/>
      <c r="O85" s="882"/>
      <c r="P85" s="881"/>
      <c r="Q85" s="852"/>
    </row>
    <row r="86" spans="1:255" s="463" customFormat="1" ht="13.5" customHeight="1">
      <c r="A86" s="762"/>
      <c r="B86" s="782"/>
      <c r="C86" s="256"/>
      <c r="D86" s="784" t="s">
        <v>5214</v>
      </c>
      <c r="E86" s="256"/>
      <c r="F86" s="785">
        <f>(181.3)</f>
        <v>181.3</v>
      </c>
      <c r="G86" s="765"/>
      <c r="H86" s="765"/>
      <c r="I86" s="808"/>
      <c r="J86" s="807"/>
    </row>
    <row r="87" spans="1:255" s="463" customFormat="1" ht="13.5" customHeight="1">
      <c r="A87" s="884"/>
      <c r="B87" s="885"/>
      <c r="C87" s="885" t="s">
        <v>2833</v>
      </c>
      <c r="D87" s="885" t="s">
        <v>146</v>
      </c>
      <c r="E87" s="885"/>
      <c r="F87" s="886"/>
      <c r="G87" s="887"/>
      <c r="H87" s="887">
        <f>SUM(H88:H97,H102:H104,H109:H109)</f>
        <v>0</v>
      </c>
      <c r="I87" s="888"/>
      <c r="J87" s="715"/>
      <c r="K87" s="715"/>
      <c r="L87" s="715"/>
      <c r="M87" s="715"/>
      <c r="N87" s="715"/>
      <c r="O87" s="715"/>
      <c r="P87" s="715"/>
      <c r="Q87" s="715"/>
      <c r="R87" s="715"/>
      <c r="S87" s="715"/>
      <c r="T87" s="715"/>
      <c r="U87" s="715"/>
      <c r="V87" s="715"/>
      <c r="W87" s="715"/>
      <c r="X87" s="715"/>
      <c r="Y87" s="715"/>
      <c r="Z87" s="715"/>
      <c r="AA87" s="715"/>
      <c r="AB87" s="715"/>
      <c r="AC87" s="715"/>
      <c r="AD87" s="715"/>
      <c r="AE87" s="715"/>
      <c r="AF87" s="715"/>
      <c r="AG87" s="715"/>
      <c r="AH87" s="715"/>
      <c r="AI87" s="715"/>
      <c r="AJ87" s="715"/>
      <c r="AK87" s="715"/>
      <c r="AL87" s="715"/>
      <c r="AM87" s="715"/>
      <c r="AN87" s="715"/>
      <c r="AO87" s="715"/>
      <c r="AP87" s="715"/>
      <c r="AQ87" s="715"/>
      <c r="AR87" s="715"/>
      <c r="AS87" s="715"/>
      <c r="AT87" s="715"/>
      <c r="AU87" s="715"/>
      <c r="AV87" s="715"/>
      <c r="AW87" s="715"/>
      <c r="AX87" s="715"/>
      <c r="AY87" s="715"/>
      <c r="AZ87" s="715"/>
      <c r="BA87" s="715"/>
      <c r="BB87" s="715"/>
      <c r="BC87" s="715"/>
      <c r="BD87" s="715"/>
      <c r="BE87" s="715"/>
      <c r="BF87" s="715"/>
      <c r="BG87" s="715"/>
      <c r="BH87" s="715"/>
      <c r="BI87" s="715"/>
      <c r="BJ87" s="715"/>
      <c r="BK87" s="715"/>
      <c r="BL87" s="715"/>
      <c r="BM87" s="715"/>
      <c r="BN87" s="715"/>
      <c r="BO87" s="715"/>
      <c r="BP87" s="715"/>
      <c r="BQ87" s="715"/>
      <c r="BR87" s="715"/>
      <c r="BS87" s="715"/>
      <c r="BT87" s="715"/>
      <c r="BU87" s="715"/>
      <c r="BV87" s="715"/>
      <c r="BW87" s="715"/>
      <c r="BX87" s="715"/>
      <c r="BY87" s="715"/>
      <c r="BZ87" s="715"/>
      <c r="CA87" s="715"/>
      <c r="CB87" s="715"/>
      <c r="CC87" s="715"/>
      <c r="CD87" s="715"/>
      <c r="CE87" s="715"/>
      <c r="CF87" s="715"/>
      <c r="CG87" s="715"/>
      <c r="CH87" s="715"/>
      <c r="CI87" s="715"/>
      <c r="CJ87" s="715"/>
      <c r="CK87" s="715"/>
      <c r="CL87" s="715"/>
      <c r="CM87" s="715"/>
      <c r="CN87" s="715"/>
      <c r="CO87" s="715"/>
      <c r="CP87" s="715"/>
      <c r="CQ87" s="715"/>
      <c r="CR87" s="715"/>
      <c r="CS87" s="715"/>
      <c r="CT87" s="715"/>
      <c r="CU87" s="715"/>
      <c r="CV87" s="715"/>
      <c r="CW87" s="715"/>
      <c r="CX87" s="715"/>
      <c r="CY87" s="715"/>
      <c r="CZ87" s="715"/>
      <c r="DA87" s="715"/>
      <c r="DB87" s="715"/>
      <c r="DC87" s="715"/>
      <c r="DD87" s="715"/>
      <c r="DE87" s="715"/>
      <c r="DF87" s="715"/>
      <c r="DG87" s="715"/>
      <c r="DH87" s="715"/>
      <c r="DI87" s="715"/>
      <c r="DJ87" s="715"/>
      <c r="DK87" s="715"/>
      <c r="DL87" s="715"/>
      <c r="DM87" s="715"/>
      <c r="DN87" s="715"/>
      <c r="DO87" s="715"/>
      <c r="DP87" s="715"/>
      <c r="DQ87" s="715"/>
      <c r="DR87" s="715"/>
      <c r="DS87" s="715"/>
      <c r="DT87" s="715"/>
      <c r="DU87" s="715"/>
      <c r="DV87" s="715"/>
      <c r="DW87" s="715"/>
      <c r="DX87" s="715"/>
      <c r="DY87" s="715"/>
      <c r="DZ87" s="715"/>
      <c r="EA87" s="715"/>
      <c r="EB87" s="715"/>
      <c r="EC87" s="715"/>
      <c r="ED87" s="715"/>
      <c r="EE87" s="715"/>
      <c r="EF87" s="715"/>
      <c r="EG87" s="715"/>
      <c r="EH87" s="715"/>
      <c r="EI87" s="715"/>
      <c r="EJ87" s="715"/>
      <c r="EK87" s="715"/>
      <c r="EL87" s="715"/>
      <c r="EM87" s="715"/>
      <c r="EN87" s="715"/>
      <c r="EO87" s="715"/>
      <c r="EP87" s="715"/>
      <c r="EQ87" s="715"/>
      <c r="ER87" s="715"/>
      <c r="ES87" s="715"/>
      <c r="ET87" s="715"/>
      <c r="EU87" s="715"/>
      <c r="EV87" s="715"/>
      <c r="EW87" s="715"/>
      <c r="EX87" s="715"/>
      <c r="EY87" s="715"/>
      <c r="EZ87" s="715"/>
      <c r="FA87" s="715"/>
      <c r="FB87" s="715"/>
      <c r="FC87" s="715"/>
      <c r="FD87" s="715"/>
      <c r="FE87" s="715"/>
      <c r="FF87" s="715"/>
      <c r="FG87" s="715"/>
      <c r="FH87" s="715"/>
      <c r="FI87" s="715"/>
      <c r="FJ87" s="715"/>
      <c r="FK87" s="715"/>
      <c r="FL87" s="715"/>
      <c r="FM87" s="715"/>
      <c r="FN87" s="715"/>
      <c r="FO87" s="715"/>
      <c r="FP87" s="715"/>
      <c r="FQ87" s="715"/>
      <c r="FR87" s="715"/>
      <c r="FS87" s="715"/>
      <c r="FT87" s="715"/>
      <c r="FU87" s="715"/>
      <c r="FV87" s="715"/>
      <c r="FW87" s="715"/>
      <c r="FX87" s="715"/>
      <c r="FY87" s="715"/>
      <c r="FZ87" s="715"/>
      <c r="GA87" s="715"/>
      <c r="GB87" s="715"/>
      <c r="GC87" s="715"/>
      <c r="GD87" s="715"/>
      <c r="GE87" s="715"/>
      <c r="GF87" s="715"/>
      <c r="GG87" s="715"/>
      <c r="GH87" s="715"/>
      <c r="GI87" s="715"/>
      <c r="GJ87" s="715"/>
      <c r="GK87" s="715"/>
      <c r="GL87" s="715"/>
      <c r="GM87" s="715"/>
      <c r="GN87" s="715"/>
      <c r="GO87" s="715"/>
      <c r="GP87" s="715"/>
      <c r="GQ87" s="715"/>
      <c r="GR87" s="715"/>
      <c r="GS87" s="715"/>
      <c r="GT87" s="715"/>
      <c r="GU87" s="715"/>
      <c r="GV87" s="715"/>
      <c r="GW87" s="715"/>
      <c r="GX87" s="715"/>
      <c r="GY87" s="715"/>
      <c r="GZ87" s="715"/>
      <c r="HA87" s="715"/>
      <c r="HB87" s="715"/>
      <c r="HC87" s="715"/>
      <c r="HD87" s="715"/>
      <c r="HE87" s="715"/>
      <c r="HF87" s="715"/>
      <c r="HG87" s="715"/>
      <c r="HH87" s="715"/>
      <c r="HI87" s="715"/>
      <c r="HJ87" s="715"/>
      <c r="HK87" s="715"/>
      <c r="HL87" s="715"/>
      <c r="HM87" s="715"/>
      <c r="HN87" s="715"/>
      <c r="HO87" s="715"/>
      <c r="HP87" s="715"/>
      <c r="HQ87" s="715"/>
      <c r="HR87" s="715"/>
      <c r="HS87" s="715"/>
      <c r="HT87" s="715"/>
      <c r="HU87" s="715"/>
      <c r="HV87" s="715"/>
      <c r="HW87" s="715"/>
      <c r="HX87" s="715"/>
      <c r="HY87" s="715"/>
      <c r="HZ87" s="715"/>
      <c r="IA87" s="715"/>
      <c r="IB87" s="715"/>
      <c r="IC87" s="715"/>
      <c r="ID87" s="715"/>
      <c r="IE87" s="715"/>
      <c r="IF87" s="715"/>
      <c r="IG87" s="715"/>
      <c r="IH87" s="715"/>
      <c r="II87" s="715"/>
      <c r="IJ87" s="715"/>
      <c r="IK87" s="715"/>
      <c r="IL87" s="715"/>
      <c r="IM87" s="715"/>
      <c r="IN87" s="715"/>
      <c r="IO87" s="715"/>
      <c r="IP87" s="715"/>
      <c r="IQ87" s="715"/>
      <c r="IR87" s="715"/>
      <c r="IS87" s="715"/>
      <c r="IT87" s="715"/>
      <c r="IU87" s="715"/>
    </row>
    <row r="88" spans="1:255" s="463" customFormat="1" ht="13.5" customHeight="1">
      <c r="A88" s="750">
        <v>35</v>
      </c>
      <c r="B88" s="678">
        <v>221</v>
      </c>
      <c r="C88" s="678">
        <v>916111111</v>
      </c>
      <c r="D88" s="678" t="s">
        <v>5089</v>
      </c>
      <c r="E88" s="678" t="s">
        <v>194</v>
      </c>
      <c r="F88" s="541">
        <f>ROUND(SUM(F89),3)</f>
        <v>1.8</v>
      </c>
      <c r="G88" s="952"/>
      <c r="H88" s="466">
        <f t="shared" ref="H88" si="19">ROUND(F88*G88,2)</f>
        <v>0</v>
      </c>
      <c r="I88" s="751" t="s">
        <v>5315</v>
      </c>
      <c r="J88" s="889"/>
      <c r="K88" s="890"/>
      <c r="L88" s="711"/>
      <c r="M88" s="711"/>
      <c r="N88" s="710"/>
      <c r="O88" s="891"/>
      <c r="P88" s="712"/>
      <c r="Q88" s="713"/>
      <c r="R88" s="713"/>
      <c r="S88" s="714"/>
      <c r="T88" s="715"/>
      <c r="U88" s="715"/>
      <c r="V88" s="715"/>
      <c r="W88" s="715"/>
      <c r="X88" s="715"/>
      <c r="Y88" s="715"/>
      <c r="Z88" s="715"/>
      <c r="AA88" s="715"/>
      <c r="AB88" s="715"/>
      <c r="AC88" s="715"/>
      <c r="AD88" s="715"/>
      <c r="AE88" s="715"/>
      <c r="AF88" s="715"/>
      <c r="AG88" s="715"/>
      <c r="AH88" s="715"/>
      <c r="AI88" s="715"/>
      <c r="AJ88" s="715"/>
      <c r="AK88" s="715"/>
      <c r="AL88" s="715"/>
      <c r="AM88" s="715"/>
      <c r="AN88" s="715"/>
      <c r="AO88" s="715"/>
      <c r="AP88" s="715"/>
      <c r="AQ88" s="715"/>
      <c r="AR88" s="715"/>
      <c r="AS88" s="715"/>
      <c r="AT88" s="715"/>
      <c r="AU88" s="715"/>
      <c r="AV88" s="715"/>
      <c r="AW88" s="715"/>
      <c r="AX88" s="715"/>
      <c r="AY88" s="715"/>
      <c r="AZ88" s="715"/>
      <c r="BA88" s="715"/>
      <c r="BB88" s="715"/>
      <c r="BC88" s="715"/>
      <c r="BD88" s="715"/>
      <c r="BE88" s="715"/>
      <c r="BF88" s="715"/>
      <c r="BG88" s="715"/>
      <c r="BH88" s="715"/>
      <c r="BI88" s="715"/>
      <c r="BJ88" s="715"/>
      <c r="BK88" s="715"/>
      <c r="BL88" s="715"/>
      <c r="BM88" s="715"/>
      <c r="BN88" s="715"/>
      <c r="BO88" s="715"/>
      <c r="BP88" s="715"/>
      <c r="BQ88" s="715"/>
      <c r="BR88" s="715"/>
      <c r="BS88" s="715"/>
      <c r="BT88" s="715"/>
      <c r="BU88" s="715"/>
      <c r="BV88" s="715"/>
      <c r="BW88" s="715"/>
      <c r="BX88" s="715"/>
      <c r="BY88" s="715"/>
      <c r="BZ88" s="715"/>
      <c r="CA88" s="715"/>
      <c r="CB88" s="715"/>
      <c r="CC88" s="715"/>
      <c r="CD88" s="715"/>
      <c r="CE88" s="715"/>
      <c r="CF88" s="715"/>
      <c r="CG88" s="715"/>
      <c r="CH88" s="715"/>
      <c r="CI88" s="715"/>
      <c r="CJ88" s="715"/>
      <c r="CK88" s="715"/>
      <c r="CL88" s="715"/>
      <c r="CM88" s="715"/>
      <c r="CN88" s="715"/>
      <c r="CO88" s="715"/>
      <c r="CP88" s="715"/>
      <c r="CQ88" s="715"/>
      <c r="CR88" s="715"/>
      <c r="CS88" s="715"/>
      <c r="CT88" s="715"/>
      <c r="CU88" s="715"/>
      <c r="CV88" s="715"/>
      <c r="CW88" s="715"/>
      <c r="CX88" s="715"/>
      <c r="CY88" s="715"/>
      <c r="CZ88" s="715"/>
      <c r="DA88" s="715"/>
      <c r="DB88" s="715"/>
      <c r="DC88" s="715"/>
      <c r="DD88" s="715"/>
      <c r="DE88" s="715"/>
      <c r="DF88" s="715"/>
      <c r="DG88" s="715"/>
      <c r="DH88" s="715"/>
      <c r="DI88" s="715"/>
      <c r="DJ88" s="715"/>
      <c r="DK88" s="715"/>
      <c r="DL88" s="715"/>
      <c r="DM88" s="715"/>
      <c r="DN88" s="715"/>
      <c r="DO88" s="715"/>
      <c r="DP88" s="715"/>
      <c r="DQ88" s="715"/>
      <c r="DR88" s="715"/>
      <c r="DS88" s="715"/>
      <c r="DT88" s="715"/>
      <c r="DU88" s="715"/>
      <c r="DV88" s="715"/>
      <c r="DW88" s="715"/>
      <c r="DX88" s="715"/>
      <c r="DY88" s="715"/>
      <c r="DZ88" s="715"/>
      <c r="EA88" s="715"/>
      <c r="EB88" s="715"/>
      <c r="EC88" s="715"/>
      <c r="ED88" s="715"/>
      <c r="EE88" s="715"/>
      <c r="EF88" s="715"/>
      <c r="EG88" s="715"/>
      <c r="EH88" s="715"/>
      <c r="EI88" s="715"/>
      <c r="EJ88" s="715"/>
      <c r="EK88" s="715"/>
      <c r="EL88" s="715"/>
      <c r="EM88" s="715"/>
      <c r="EN88" s="715"/>
      <c r="EO88" s="715"/>
      <c r="EP88" s="715"/>
      <c r="EQ88" s="715"/>
      <c r="ER88" s="715"/>
      <c r="ES88" s="715"/>
      <c r="ET88" s="715"/>
      <c r="EU88" s="715"/>
      <c r="EV88" s="715"/>
      <c r="EW88" s="715"/>
      <c r="EX88" s="715"/>
      <c r="EY88" s="715"/>
      <c r="EZ88" s="715"/>
      <c r="FA88" s="715"/>
      <c r="FB88" s="715"/>
      <c r="FC88" s="715"/>
      <c r="FD88" s="715"/>
      <c r="FE88" s="715"/>
      <c r="FF88" s="715"/>
      <c r="FG88" s="715"/>
      <c r="FH88" s="715"/>
      <c r="FI88" s="715"/>
      <c r="FJ88" s="715"/>
      <c r="FK88" s="715"/>
      <c r="FL88" s="715"/>
      <c r="FM88" s="715"/>
      <c r="FN88" s="715"/>
      <c r="FO88" s="715"/>
      <c r="FP88" s="715"/>
      <c r="FQ88" s="715"/>
      <c r="FR88" s="715"/>
      <c r="FS88" s="715"/>
      <c r="FT88" s="715"/>
      <c r="FU88" s="715"/>
      <c r="FV88" s="715"/>
      <c r="FW88" s="715"/>
      <c r="FX88" s="715"/>
      <c r="FY88" s="715"/>
      <c r="FZ88" s="715"/>
      <c r="GA88" s="715"/>
      <c r="GB88" s="715"/>
      <c r="GC88" s="715"/>
      <c r="GD88" s="715"/>
      <c r="GE88" s="715"/>
      <c r="GF88" s="715"/>
      <c r="GG88" s="715"/>
      <c r="GH88" s="715"/>
      <c r="GI88" s="715"/>
      <c r="GJ88" s="715"/>
      <c r="GK88" s="715"/>
      <c r="GL88" s="715"/>
      <c r="GM88" s="715"/>
      <c r="GN88" s="715"/>
      <c r="GO88" s="715"/>
      <c r="GP88" s="715"/>
      <c r="GQ88" s="715"/>
      <c r="GR88" s="715"/>
      <c r="GS88" s="715"/>
      <c r="GT88" s="715"/>
      <c r="GU88" s="715"/>
      <c r="GV88" s="715"/>
      <c r="GW88" s="715"/>
      <c r="GX88" s="715"/>
      <c r="GY88" s="715"/>
      <c r="GZ88" s="715"/>
      <c r="HA88" s="715"/>
      <c r="HB88" s="715"/>
      <c r="HC88" s="715"/>
      <c r="HD88" s="715"/>
      <c r="HE88" s="715"/>
      <c r="HF88" s="715"/>
      <c r="HG88" s="715"/>
      <c r="HH88" s="715"/>
      <c r="HI88" s="715"/>
      <c r="HJ88" s="715"/>
      <c r="HK88" s="715"/>
      <c r="HL88" s="715"/>
      <c r="HM88" s="715"/>
      <c r="HN88" s="715"/>
      <c r="HO88" s="715"/>
      <c r="HP88" s="715"/>
      <c r="HQ88" s="715"/>
      <c r="HR88" s="715"/>
      <c r="HS88" s="715"/>
      <c r="HT88" s="715"/>
      <c r="HU88" s="715"/>
      <c r="HV88" s="715"/>
      <c r="HW88" s="715"/>
      <c r="HX88" s="715"/>
      <c r="HY88" s="715"/>
      <c r="HZ88" s="715"/>
      <c r="IA88" s="715"/>
      <c r="IB88" s="715"/>
      <c r="IC88" s="715"/>
      <c r="ID88" s="715"/>
      <c r="IE88" s="715"/>
      <c r="IF88" s="715"/>
      <c r="IG88" s="715"/>
      <c r="IH88" s="715"/>
      <c r="II88" s="715"/>
      <c r="IJ88" s="715"/>
      <c r="IK88" s="715"/>
      <c r="IL88" s="715"/>
      <c r="IM88" s="715"/>
      <c r="IN88" s="715"/>
      <c r="IO88" s="715"/>
      <c r="IP88" s="715"/>
      <c r="IQ88" s="715"/>
      <c r="IR88" s="715"/>
      <c r="IS88" s="715"/>
      <c r="IT88" s="715"/>
      <c r="IU88" s="715"/>
    </row>
    <row r="89" spans="1:255" s="463" customFormat="1" ht="13.5" customHeight="1">
      <c r="A89" s="750"/>
      <c r="B89" s="678"/>
      <c r="C89" s="678"/>
      <c r="D89" s="761" t="s">
        <v>5090</v>
      </c>
      <c r="E89" s="678"/>
      <c r="F89" s="758">
        <f>1.8</f>
        <v>1.8</v>
      </c>
      <c r="G89" s="703"/>
      <c r="H89" s="703"/>
      <c r="I89" s="751"/>
      <c r="J89" s="892"/>
      <c r="K89" s="890"/>
      <c r="L89" s="711"/>
      <c r="M89" s="711"/>
      <c r="N89" s="710"/>
      <c r="O89" s="893"/>
      <c r="P89" s="712"/>
      <c r="Q89" s="713"/>
      <c r="R89" s="713"/>
      <c r="S89" s="714"/>
      <c r="T89" s="715"/>
      <c r="U89" s="715"/>
      <c r="V89" s="715"/>
      <c r="W89" s="715"/>
      <c r="X89" s="715"/>
      <c r="Y89" s="715"/>
      <c r="Z89" s="715"/>
      <c r="AA89" s="715"/>
      <c r="AB89" s="715"/>
      <c r="AC89" s="715"/>
      <c r="AD89" s="715"/>
      <c r="AE89" s="715"/>
      <c r="AF89" s="715"/>
      <c r="AG89" s="715"/>
      <c r="AH89" s="715"/>
      <c r="AI89" s="715"/>
      <c r="AJ89" s="715"/>
      <c r="AK89" s="715"/>
      <c r="AL89" s="715"/>
      <c r="AM89" s="715"/>
      <c r="AN89" s="715"/>
      <c r="AO89" s="715"/>
      <c r="AP89" s="715"/>
      <c r="AQ89" s="715"/>
      <c r="AR89" s="715"/>
      <c r="AS89" s="715"/>
      <c r="AT89" s="715"/>
      <c r="AU89" s="715"/>
      <c r="AV89" s="715"/>
      <c r="AW89" s="715"/>
      <c r="AX89" s="715"/>
      <c r="AY89" s="715"/>
      <c r="AZ89" s="715"/>
      <c r="BA89" s="715"/>
      <c r="BB89" s="715"/>
      <c r="BC89" s="715"/>
      <c r="BD89" s="715"/>
      <c r="BE89" s="715"/>
      <c r="BF89" s="715"/>
      <c r="BG89" s="715"/>
      <c r="BH89" s="715"/>
      <c r="BI89" s="715"/>
      <c r="BJ89" s="715"/>
      <c r="BK89" s="715"/>
      <c r="BL89" s="715"/>
      <c r="BM89" s="715"/>
      <c r="BN89" s="715"/>
      <c r="BO89" s="715"/>
      <c r="BP89" s="715"/>
      <c r="BQ89" s="715"/>
      <c r="BR89" s="715"/>
      <c r="BS89" s="715"/>
      <c r="BT89" s="715"/>
      <c r="BU89" s="715"/>
      <c r="BV89" s="715"/>
      <c r="BW89" s="715"/>
      <c r="BX89" s="715"/>
      <c r="BY89" s="715"/>
      <c r="BZ89" s="715"/>
      <c r="CA89" s="715"/>
      <c r="CB89" s="715"/>
      <c r="CC89" s="715"/>
      <c r="CD89" s="715"/>
      <c r="CE89" s="715"/>
      <c r="CF89" s="715"/>
      <c r="CG89" s="715"/>
      <c r="CH89" s="715"/>
      <c r="CI89" s="715"/>
      <c r="CJ89" s="715"/>
      <c r="CK89" s="715"/>
      <c r="CL89" s="715"/>
      <c r="CM89" s="715"/>
      <c r="CN89" s="715"/>
      <c r="CO89" s="715"/>
      <c r="CP89" s="715"/>
      <c r="CQ89" s="715"/>
      <c r="CR89" s="715"/>
      <c r="CS89" s="715"/>
      <c r="CT89" s="715"/>
      <c r="CU89" s="715"/>
      <c r="CV89" s="715"/>
      <c r="CW89" s="715"/>
      <c r="CX89" s="715"/>
      <c r="CY89" s="715"/>
      <c r="CZ89" s="715"/>
      <c r="DA89" s="715"/>
      <c r="DB89" s="715"/>
      <c r="DC89" s="715"/>
      <c r="DD89" s="715"/>
      <c r="DE89" s="715"/>
      <c r="DF89" s="715"/>
      <c r="DG89" s="715"/>
      <c r="DH89" s="715"/>
      <c r="DI89" s="715"/>
      <c r="DJ89" s="715"/>
      <c r="DK89" s="715"/>
      <c r="DL89" s="715"/>
      <c r="DM89" s="715"/>
      <c r="DN89" s="715"/>
      <c r="DO89" s="715"/>
      <c r="DP89" s="715"/>
      <c r="DQ89" s="715"/>
      <c r="DR89" s="715"/>
      <c r="DS89" s="715"/>
      <c r="DT89" s="715"/>
      <c r="DU89" s="715"/>
      <c r="DV89" s="715"/>
      <c r="DW89" s="715"/>
      <c r="DX89" s="715"/>
      <c r="DY89" s="715"/>
      <c r="DZ89" s="715"/>
      <c r="EA89" s="715"/>
      <c r="EB89" s="715"/>
      <c r="EC89" s="715"/>
      <c r="ED89" s="715"/>
      <c r="EE89" s="715"/>
      <c r="EF89" s="715"/>
      <c r="EG89" s="715"/>
      <c r="EH89" s="715"/>
      <c r="EI89" s="715"/>
      <c r="EJ89" s="715"/>
      <c r="EK89" s="715"/>
      <c r="EL89" s="715"/>
      <c r="EM89" s="715"/>
      <c r="EN89" s="715"/>
      <c r="EO89" s="715"/>
      <c r="EP89" s="715"/>
      <c r="EQ89" s="715"/>
      <c r="ER89" s="715"/>
      <c r="ES89" s="715"/>
      <c r="ET89" s="715"/>
      <c r="EU89" s="715"/>
      <c r="EV89" s="715"/>
      <c r="EW89" s="715"/>
      <c r="EX89" s="715"/>
      <c r="EY89" s="715"/>
      <c r="EZ89" s="715"/>
      <c r="FA89" s="715"/>
      <c r="FB89" s="715"/>
      <c r="FC89" s="715"/>
      <c r="FD89" s="715"/>
      <c r="FE89" s="715"/>
      <c r="FF89" s="715"/>
      <c r="FG89" s="715"/>
      <c r="FH89" s="715"/>
      <c r="FI89" s="715"/>
      <c r="FJ89" s="715"/>
      <c r="FK89" s="715"/>
      <c r="FL89" s="715"/>
      <c r="FM89" s="715"/>
      <c r="FN89" s="715"/>
      <c r="FO89" s="715"/>
      <c r="FP89" s="715"/>
      <c r="FQ89" s="715"/>
      <c r="FR89" s="715"/>
      <c r="FS89" s="715"/>
      <c r="FT89" s="715"/>
      <c r="FU89" s="715"/>
      <c r="FV89" s="715"/>
      <c r="FW89" s="715"/>
      <c r="FX89" s="715"/>
      <c r="FY89" s="715"/>
      <c r="FZ89" s="715"/>
      <c r="GA89" s="715"/>
      <c r="GB89" s="715"/>
      <c r="GC89" s="715"/>
      <c r="GD89" s="715"/>
      <c r="GE89" s="715"/>
      <c r="GF89" s="715"/>
      <c r="GG89" s="715"/>
      <c r="GH89" s="715"/>
      <c r="GI89" s="715"/>
      <c r="GJ89" s="715"/>
      <c r="GK89" s="715"/>
      <c r="GL89" s="715"/>
      <c r="GM89" s="715"/>
      <c r="GN89" s="715"/>
      <c r="GO89" s="715"/>
      <c r="GP89" s="715"/>
      <c r="GQ89" s="715"/>
      <c r="GR89" s="715"/>
      <c r="GS89" s="715"/>
      <c r="GT89" s="715"/>
      <c r="GU89" s="715"/>
      <c r="GV89" s="715"/>
      <c r="GW89" s="715"/>
      <c r="GX89" s="715"/>
      <c r="GY89" s="715"/>
      <c r="GZ89" s="715"/>
      <c r="HA89" s="715"/>
      <c r="HB89" s="715"/>
      <c r="HC89" s="715"/>
      <c r="HD89" s="715"/>
      <c r="HE89" s="715"/>
      <c r="HF89" s="715"/>
      <c r="HG89" s="715"/>
      <c r="HH89" s="715"/>
      <c r="HI89" s="715"/>
      <c r="HJ89" s="715"/>
      <c r="HK89" s="715"/>
      <c r="HL89" s="715"/>
      <c r="HM89" s="715"/>
      <c r="HN89" s="715"/>
      <c r="HO89" s="715"/>
      <c r="HP89" s="715"/>
      <c r="HQ89" s="715"/>
      <c r="HR89" s="715"/>
      <c r="HS89" s="715"/>
      <c r="HT89" s="715"/>
      <c r="HU89" s="715"/>
      <c r="HV89" s="715"/>
      <c r="HW89" s="715"/>
      <c r="HX89" s="715"/>
      <c r="HY89" s="715"/>
      <c r="HZ89" s="715"/>
      <c r="IA89" s="715"/>
      <c r="IB89" s="715"/>
      <c r="IC89" s="715"/>
      <c r="ID89" s="715"/>
      <c r="IE89" s="715"/>
      <c r="IF89" s="715"/>
      <c r="IG89" s="715"/>
      <c r="IH89" s="715"/>
      <c r="II89" s="715"/>
      <c r="IJ89" s="715"/>
      <c r="IK89" s="715"/>
      <c r="IL89" s="715"/>
      <c r="IM89" s="715"/>
      <c r="IN89" s="715"/>
      <c r="IO89" s="715"/>
      <c r="IP89" s="715"/>
      <c r="IQ89" s="715"/>
      <c r="IR89" s="715"/>
      <c r="IS89" s="715"/>
      <c r="IT89" s="715"/>
      <c r="IU89" s="715"/>
    </row>
    <row r="90" spans="1:255" s="463" customFormat="1" ht="27" customHeight="1">
      <c r="A90" s="781">
        <v>45</v>
      </c>
      <c r="B90" s="782" t="s">
        <v>5101</v>
      </c>
      <c r="C90" s="256" t="s">
        <v>5105</v>
      </c>
      <c r="D90" s="256" t="s">
        <v>5106</v>
      </c>
      <c r="E90" s="256" t="s">
        <v>194</v>
      </c>
      <c r="F90" s="541">
        <f>ROUND(SUM(F91),3)</f>
        <v>93.8</v>
      </c>
      <c r="G90" s="953"/>
      <c r="H90" s="466">
        <f t="shared" ref="H90" si="20">ROUND(F90*G90,2)</f>
        <v>0</v>
      </c>
      <c r="I90" s="766" t="s">
        <v>5316</v>
      </c>
      <c r="J90" s="894"/>
    </row>
    <row r="91" spans="1:255" s="463" customFormat="1" ht="13.5" customHeight="1">
      <c r="A91" s="781"/>
      <c r="B91" s="782"/>
      <c r="C91" s="256"/>
      <c r="D91" s="784" t="s">
        <v>5206</v>
      </c>
      <c r="E91" s="256"/>
      <c r="F91" s="785">
        <f>93.8</f>
        <v>93.8</v>
      </c>
      <c r="G91" s="765"/>
      <c r="H91" s="765"/>
      <c r="I91" s="766"/>
    </row>
    <row r="92" spans="1:255" s="897" customFormat="1" ht="108" customHeight="1">
      <c r="A92" s="781"/>
      <c r="B92" s="782"/>
      <c r="C92" s="256"/>
      <c r="D92" s="895" t="s">
        <v>5107</v>
      </c>
      <c r="E92" s="256"/>
      <c r="F92" s="896"/>
      <c r="G92" s="765"/>
      <c r="H92" s="765"/>
      <c r="I92" s="786"/>
      <c r="J92" s="463"/>
    </row>
    <row r="93" spans="1:255" s="483" customFormat="1" ht="67.5" customHeight="1">
      <c r="A93" s="475"/>
      <c r="B93" s="476"/>
      <c r="C93" s="477"/>
      <c r="D93" s="787" t="s">
        <v>421</v>
      </c>
      <c r="E93" s="479"/>
      <c r="F93" s="480"/>
      <c r="G93" s="898"/>
      <c r="H93" s="777"/>
      <c r="I93" s="494"/>
      <c r="J93" s="753"/>
      <c r="M93" s="753"/>
      <c r="P93" s="484"/>
    </row>
    <row r="94" spans="1:255" s="906" customFormat="1" ht="13.5" customHeight="1">
      <c r="A94" s="899">
        <v>48</v>
      </c>
      <c r="B94" s="900">
        <v>221</v>
      </c>
      <c r="C94" s="901">
        <v>979071111</v>
      </c>
      <c r="D94" s="902" t="s">
        <v>5116</v>
      </c>
      <c r="E94" s="903" t="s">
        <v>308</v>
      </c>
      <c r="F94" s="904">
        <f>ROUND(SUM(F95),3)</f>
        <v>0.27</v>
      </c>
      <c r="G94" s="235"/>
      <c r="H94" s="466">
        <f t="shared" ref="H94" si="21">ROUND(F94*G94,2)</f>
        <v>0</v>
      </c>
      <c r="I94" s="766" t="s">
        <v>5315</v>
      </c>
      <c r="O94" s="907"/>
      <c r="P94" s="908"/>
      <c r="Q94" s="909"/>
      <c r="R94" s="908"/>
    </row>
    <row r="95" spans="1:255" s="463" customFormat="1" ht="13.5" customHeight="1">
      <c r="A95" s="756"/>
      <c r="B95" s="757"/>
      <c r="C95" s="754"/>
      <c r="D95" s="754" t="s">
        <v>5117</v>
      </c>
      <c r="E95" s="754"/>
      <c r="F95" s="758">
        <f>(1.8)*0.15</f>
        <v>0.27</v>
      </c>
      <c r="G95" s="759"/>
      <c r="H95" s="759"/>
      <c r="I95" s="760"/>
      <c r="J95" s="752"/>
      <c r="K95" s="715"/>
      <c r="L95" s="715"/>
      <c r="M95" s="715"/>
      <c r="N95" s="715"/>
      <c r="O95" s="715"/>
      <c r="P95" s="715"/>
      <c r="Q95" s="715"/>
      <c r="R95" s="715"/>
      <c r="S95" s="715"/>
      <c r="T95" s="715"/>
      <c r="U95" s="715"/>
      <c r="V95" s="715"/>
      <c r="W95" s="715"/>
      <c r="X95" s="715"/>
      <c r="Y95" s="715"/>
      <c r="Z95" s="715"/>
      <c r="AA95" s="715"/>
      <c r="AB95" s="715"/>
      <c r="AC95" s="715"/>
      <c r="AD95" s="715"/>
      <c r="AE95" s="715"/>
      <c r="AF95" s="715"/>
      <c r="AG95" s="715"/>
      <c r="AH95" s="715"/>
      <c r="AI95" s="715"/>
      <c r="AJ95" s="715"/>
      <c r="AK95" s="715"/>
      <c r="AL95" s="715"/>
      <c r="AM95" s="715"/>
      <c r="AN95" s="715"/>
      <c r="AO95" s="715"/>
      <c r="AP95" s="715"/>
      <c r="AQ95" s="715"/>
      <c r="AR95" s="715"/>
      <c r="AS95" s="715"/>
      <c r="AT95" s="715"/>
      <c r="AU95" s="715"/>
      <c r="AV95" s="715"/>
      <c r="AW95" s="715"/>
      <c r="AX95" s="715"/>
      <c r="AY95" s="715"/>
      <c r="AZ95" s="715"/>
      <c r="BA95" s="715"/>
      <c r="BB95" s="715"/>
      <c r="BC95" s="715"/>
      <c r="BD95" s="715"/>
      <c r="BE95" s="715"/>
      <c r="BF95" s="715"/>
      <c r="BG95" s="715"/>
      <c r="BH95" s="715"/>
      <c r="BI95" s="715"/>
      <c r="BJ95" s="715"/>
      <c r="BK95" s="715"/>
      <c r="BL95" s="715"/>
      <c r="BM95" s="715"/>
      <c r="BN95" s="715"/>
      <c r="BO95" s="715"/>
      <c r="BP95" s="715"/>
      <c r="BQ95" s="715"/>
      <c r="BR95" s="715"/>
      <c r="BS95" s="715"/>
      <c r="BT95" s="715"/>
      <c r="BU95" s="715"/>
      <c r="BV95" s="715"/>
      <c r="BW95" s="715"/>
      <c r="BX95" s="715"/>
      <c r="BY95" s="715"/>
      <c r="BZ95" s="715"/>
      <c r="CA95" s="715"/>
      <c r="CB95" s="715"/>
      <c r="CC95" s="715"/>
      <c r="CD95" s="715"/>
      <c r="CE95" s="715"/>
      <c r="CF95" s="715"/>
      <c r="CG95" s="715"/>
      <c r="CH95" s="715"/>
      <c r="CI95" s="715"/>
      <c r="CJ95" s="715"/>
      <c r="CK95" s="715"/>
      <c r="CL95" s="715"/>
      <c r="CM95" s="715"/>
      <c r="CN95" s="715"/>
      <c r="CO95" s="715"/>
      <c r="CP95" s="715"/>
      <c r="CQ95" s="715"/>
      <c r="CR95" s="715"/>
      <c r="CS95" s="715"/>
      <c r="CT95" s="715"/>
      <c r="CU95" s="715"/>
      <c r="CV95" s="715"/>
      <c r="CW95" s="715"/>
      <c r="CX95" s="715"/>
      <c r="CY95" s="715"/>
      <c r="CZ95" s="715"/>
      <c r="DA95" s="715"/>
      <c r="DB95" s="715"/>
      <c r="DC95" s="715"/>
      <c r="DD95" s="715"/>
      <c r="DE95" s="715"/>
      <c r="DF95" s="715"/>
      <c r="DG95" s="715"/>
      <c r="DH95" s="715"/>
      <c r="DI95" s="715"/>
      <c r="DJ95" s="715"/>
      <c r="DK95" s="715"/>
      <c r="DL95" s="715"/>
      <c r="DM95" s="715"/>
      <c r="DN95" s="715"/>
      <c r="DO95" s="715"/>
      <c r="DP95" s="715"/>
      <c r="DQ95" s="715"/>
      <c r="DR95" s="715"/>
      <c r="DS95" s="715"/>
      <c r="DT95" s="715"/>
      <c r="DU95" s="715"/>
      <c r="DV95" s="715"/>
      <c r="DW95" s="715"/>
      <c r="DX95" s="715"/>
      <c r="DY95" s="715"/>
      <c r="DZ95" s="715"/>
      <c r="EA95" s="715"/>
      <c r="EB95" s="715"/>
      <c r="EC95" s="715"/>
      <c r="ED95" s="715"/>
      <c r="EE95" s="715"/>
      <c r="EF95" s="715"/>
      <c r="EG95" s="715"/>
      <c r="EH95" s="715"/>
      <c r="EI95" s="715"/>
      <c r="EJ95" s="715"/>
      <c r="EK95" s="715"/>
      <c r="EL95" s="715"/>
      <c r="EM95" s="715"/>
      <c r="EN95" s="715"/>
      <c r="EO95" s="715"/>
      <c r="EP95" s="715"/>
      <c r="EQ95" s="715"/>
      <c r="ER95" s="715"/>
      <c r="ES95" s="715"/>
      <c r="ET95" s="715"/>
      <c r="EU95" s="715"/>
      <c r="EV95" s="715"/>
      <c r="EW95" s="715"/>
      <c r="EX95" s="715"/>
      <c r="EY95" s="715"/>
      <c r="EZ95" s="715"/>
      <c r="FA95" s="715"/>
      <c r="FB95" s="715"/>
      <c r="FC95" s="715"/>
      <c r="FD95" s="715"/>
      <c r="FE95" s="715"/>
      <c r="FF95" s="715"/>
      <c r="FG95" s="715"/>
      <c r="FH95" s="715"/>
      <c r="FI95" s="715"/>
      <c r="FJ95" s="715"/>
      <c r="FK95" s="715"/>
      <c r="FL95" s="715"/>
      <c r="FM95" s="715"/>
      <c r="FN95" s="715"/>
      <c r="FO95" s="715"/>
      <c r="FP95" s="715"/>
      <c r="FQ95" s="715"/>
      <c r="FR95" s="715"/>
      <c r="FS95" s="715"/>
      <c r="FT95" s="715"/>
      <c r="FU95" s="715"/>
      <c r="FV95" s="715"/>
      <c r="FW95" s="715"/>
      <c r="FX95" s="715"/>
      <c r="FY95" s="715"/>
      <c r="FZ95" s="715"/>
      <c r="GA95" s="715"/>
      <c r="GB95" s="715"/>
      <c r="GC95" s="715"/>
      <c r="GD95" s="715"/>
      <c r="GE95" s="715"/>
      <c r="GF95" s="715"/>
      <c r="GG95" s="715"/>
      <c r="GH95" s="715"/>
      <c r="GI95" s="715"/>
      <c r="GJ95" s="715"/>
      <c r="GK95" s="715"/>
      <c r="GL95" s="715"/>
      <c r="GM95" s="715"/>
      <c r="GN95" s="715"/>
      <c r="GO95" s="715"/>
      <c r="GP95" s="715"/>
      <c r="GQ95" s="715"/>
      <c r="GR95" s="715"/>
      <c r="GS95" s="715"/>
      <c r="GT95" s="715"/>
      <c r="GU95" s="715"/>
      <c r="GV95" s="715"/>
      <c r="GW95" s="715"/>
      <c r="GX95" s="715"/>
      <c r="GY95" s="715"/>
      <c r="GZ95" s="715"/>
      <c r="HA95" s="715"/>
      <c r="HB95" s="715"/>
      <c r="HC95" s="715"/>
      <c r="HD95" s="715"/>
      <c r="HE95" s="715"/>
      <c r="HF95" s="715"/>
      <c r="HG95" s="715"/>
      <c r="HH95" s="715"/>
      <c r="HI95" s="715"/>
      <c r="HJ95" s="715"/>
      <c r="HK95" s="715"/>
      <c r="HL95" s="715"/>
      <c r="HM95" s="715"/>
      <c r="HN95" s="715"/>
      <c r="HO95" s="715"/>
      <c r="HP95" s="715"/>
      <c r="HQ95" s="715"/>
      <c r="HR95" s="715"/>
      <c r="HS95" s="715"/>
      <c r="HT95" s="715"/>
      <c r="HU95" s="715"/>
      <c r="HV95" s="715"/>
      <c r="HW95" s="715"/>
      <c r="HX95" s="715"/>
      <c r="HY95" s="715"/>
      <c r="HZ95" s="715"/>
      <c r="IA95" s="715"/>
      <c r="IB95" s="715"/>
      <c r="IC95" s="715"/>
      <c r="ID95" s="715"/>
      <c r="IE95" s="715"/>
      <c r="IF95" s="715"/>
      <c r="IG95" s="715"/>
      <c r="IH95" s="715"/>
      <c r="II95" s="715"/>
      <c r="IJ95" s="715"/>
      <c r="IK95" s="715"/>
      <c r="IL95" s="715"/>
      <c r="IM95" s="715"/>
      <c r="IN95" s="715"/>
      <c r="IO95" s="715"/>
      <c r="IP95" s="715"/>
      <c r="IQ95" s="715"/>
      <c r="IR95" s="715"/>
      <c r="IS95" s="715"/>
      <c r="IT95" s="715"/>
      <c r="IU95" s="715"/>
    </row>
    <row r="96" spans="1:255" s="906" customFormat="1" ht="13.5" customHeight="1">
      <c r="A96" s="899">
        <v>49</v>
      </c>
      <c r="B96" s="900" t="s">
        <v>770</v>
      </c>
      <c r="C96" s="901" t="s">
        <v>5118</v>
      </c>
      <c r="D96" s="902" t="s">
        <v>5119</v>
      </c>
      <c r="E96" s="903" t="s">
        <v>222</v>
      </c>
      <c r="F96" s="904">
        <f>SUM(F97)</f>
        <v>79.868000000000009</v>
      </c>
      <c r="G96" s="905">
        <f>ROUND(SUM(H98:H101)/F96,2)</f>
        <v>0</v>
      </c>
      <c r="H96" s="466">
        <f t="shared" ref="H96" si="22">ROUND(F96*G96,2)</f>
        <v>0</v>
      </c>
      <c r="I96" s="766" t="s">
        <v>5316</v>
      </c>
      <c r="O96" s="907"/>
      <c r="P96" s="908"/>
      <c r="Q96" s="909"/>
      <c r="R96" s="908"/>
    </row>
    <row r="97" spans="1:18" s="463" customFormat="1" ht="13.5" customHeight="1">
      <c r="A97" s="823"/>
      <c r="B97" s="824"/>
      <c r="C97" s="825"/>
      <c r="D97" s="784" t="s">
        <v>7786</v>
      </c>
      <c r="E97" s="784"/>
      <c r="F97" s="826">
        <f>79.772+0.096</f>
        <v>79.868000000000009</v>
      </c>
      <c r="G97" s="910"/>
      <c r="H97" s="911"/>
      <c r="I97" s="842"/>
      <c r="K97" s="912"/>
    </row>
    <row r="98" spans="1:18" s="463" customFormat="1" ht="13.5" customHeight="1">
      <c r="A98" s="913" t="s">
        <v>5142</v>
      </c>
      <c r="B98" s="824"/>
      <c r="C98" s="914"/>
      <c r="D98" s="784" t="s">
        <v>5120</v>
      </c>
      <c r="E98" s="784" t="s">
        <v>222</v>
      </c>
      <c r="F98" s="831">
        <f>F97</f>
        <v>79.868000000000009</v>
      </c>
      <c r="G98" s="954"/>
      <c r="H98" s="671">
        <f t="shared" ref="H98:H101" si="23">ROUND(F98*G98,2)</f>
        <v>0</v>
      </c>
      <c r="I98" s="842"/>
      <c r="J98" s="915"/>
      <c r="K98" s="915"/>
      <c r="L98" s="915"/>
      <c r="M98" s="915"/>
      <c r="N98" s="915"/>
      <c r="O98" s="915"/>
      <c r="P98" s="897"/>
    </row>
    <row r="99" spans="1:18" s="463" customFormat="1" ht="13.5" customHeight="1">
      <c r="A99" s="913" t="s">
        <v>5143</v>
      </c>
      <c r="B99" s="824"/>
      <c r="C99" s="914"/>
      <c r="D99" s="784" t="s">
        <v>5121</v>
      </c>
      <c r="E99" s="784" t="s">
        <v>222</v>
      </c>
      <c r="F99" s="831">
        <f>F96</f>
        <v>79.868000000000009</v>
      </c>
      <c r="G99" s="954"/>
      <c r="H99" s="671">
        <f t="shared" si="23"/>
        <v>0</v>
      </c>
      <c r="I99" s="842"/>
      <c r="J99" s="915"/>
      <c r="K99" s="915"/>
      <c r="L99" s="915"/>
      <c r="M99" s="915"/>
      <c r="N99" s="915"/>
      <c r="O99" s="915"/>
      <c r="P99" s="897"/>
    </row>
    <row r="100" spans="1:18" s="463" customFormat="1" ht="27" customHeight="1">
      <c r="A100" s="913" t="s">
        <v>5144</v>
      </c>
      <c r="B100" s="824"/>
      <c r="C100" s="914"/>
      <c r="D100" s="784" t="s">
        <v>5122</v>
      </c>
      <c r="E100" s="784" t="s">
        <v>222</v>
      </c>
      <c r="F100" s="831">
        <f>11*F97</f>
        <v>878.54800000000012</v>
      </c>
      <c r="G100" s="954"/>
      <c r="H100" s="671">
        <f t="shared" si="23"/>
        <v>0</v>
      </c>
      <c r="I100" s="842"/>
      <c r="J100" s="915"/>
      <c r="K100" s="915"/>
      <c r="L100" s="915"/>
      <c r="M100" s="915"/>
      <c r="N100" s="915"/>
      <c r="O100" s="915"/>
      <c r="P100" s="416"/>
    </row>
    <row r="101" spans="1:18" s="463" customFormat="1" ht="13.5" customHeight="1">
      <c r="A101" s="913" t="s">
        <v>5145</v>
      </c>
      <c r="B101" s="824"/>
      <c r="C101" s="825"/>
      <c r="D101" s="784" t="s">
        <v>779</v>
      </c>
      <c r="E101" s="784" t="s">
        <v>222</v>
      </c>
      <c r="F101" s="831">
        <f>F97</f>
        <v>79.868000000000009</v>
      </c>
      <c r="G101" s="954"/>
      <c r="H101" s="671">
        <f t="shared" si="23"/>
        <v>0</v>
      </c>
      <c r="I101" s="842"/>
      <c r="J101" s="915"/>
      <c r="K101" s="915"/>
      <c r="L101" s="915"/>
      <c r="M101" s="915"/>
      <c r="N101" s="915"/>
      <c r="O101" s="915"/>
      <c r="P101" s="416"/>
    </row>
    <row r="102" spans="1:18" s="483" customFormat="1" ht="67.5" customHeight="1">
      <c r="A102" s="475"/>
      <c r="B102" s="476"/>
      <c r="C102" s="477"/>
      <c r="D102" s="787" t="s">
        <v>421</v>
      </c>
      <c r="E102" s="479"/>
      <c r="F102" s="480"/>
      <c r="G102" s="898"/>
      <c r="H102" s="839"/>
      <c r="I102" s="494"/>
      <c r="J102" s="753"/>
      <c r="M102" s="753"/>
      <c r="P102" s="484"/>
    </row>
    <row r="103" spans="1:18" s="906" customFormat="1" ht="13.5" customHeight="1">
      <c r="A103" s="899">
        <v>50</v>
      </c>
      <c r="B103" s="900" t="s">
        <v>770</v>
      </c>
      <c r="C103" s="901" t="s">
        <v>5123</v>
      </c>
      <c r="D103" s="902" t="s">
        <v>5124</v>
      </c>
      <c r="E103" s="903" t="s">
        <v>222</v>
      </c>
      <c r="F103" s="904">
        <f>SUM(F104)</f>
        <v>57.290999999999997</v>
      </c>
      <c r="G103" s="905">
        <f>ROUND(SUM(H105:H108)/F103,2)</f>
        <v>0</v>
      </c>
      <c r="H103" s="466">
        <f t="shared" ref="H103" si="24">ROUND(F103*G103,2)</f>
        <v>0</v>
      </c>
      <c r="I103" s="766" t="s">
        <v>5316</v>
      </c>
      <c r="O103" s="907"/>
      <c r="P103" s="908"/>
      <c r="Q103" s="909"/>
      <c r="R103" s="908"/>
    </row>
    <row r="104" spans="1:18" s="463" customFormat="1" ht="13.5" customHeight="1">
      <c r="A104" s="823"/>
      <c r="B104" s="824"/>
      <c r="C104" s="825"/>
      <c r="D104" s="784" t="s">
        <v>7785</v>
      </c>
      <c r="E104" s="784"/>
      <c r="F104" s="826">
        <f>57.291</f>
        <v>57.290999999999997</v>
      </c>
      <c r="G104" s="910"/>
      <c r="H104" s="911"/>
      <c r="I104" s="842"/>
      <c r="K104" s="912"/>
    </row>
    <row r="105" spans="1:18" s="463" customFormat="1" ht="13.5" customHeight="1">
      <c r="A105" s="913" t="s">
        <v>5228</v>
      </c>
      <c r="B105" s="824"/>
      <c r="C105" s="914"/>
      <c r="D105" s="784" t="s">
        <v>5120</v>
      </c>
      <c r="E105" s="784" t="s">
        <v>222</v>
      </c>
      <c r="F105" s="831">
        <f>F104</f>
        <v>57.290999999999997</v>
      </c>
      <c r="G105" s="954"/>
      <c r="H105" s="671">
        <f t="shared" ref="H105:H108" si="25">ROUND(F105*G105,2)</f>
        <v>0</v>
      </c>
      <c r="I105" s="842"/>
      <c r="J105" s="915"/>
      <c r="K105" s="915"/>
      <c r="L105" s="915"/>
      <c r="M105" s="915"/>
      <c r="N105" s="915"/>
      <c r="O105" s="915"/>
      <c r="P105" s="897"/>
    </row>
    <row r="106" spans="1:18" s="463" customFormat="1" ht="13.5" customHeight="1">
      <c r="A106" s="913" t="s">
        <v>5229</v>
      </c>
      <c r="B106" s="824"/>
      <c r="C106" s="914"/>
      <c r="D106" s="775" t="s">
        <v>5125</v>
      </c>
      <c r="E106" s="784" t="s">
        <v>222</v>
      </c>
      <c r="F106" s="831">
        <f>F103</f>
        <v>57.290999999999997</v>
      </c>
      <c r="G106" s="221"/>
      <c r="H106" s="671">
        <f t="shared" si="25"/>
        <v>0</v>
      </c>
      <c r="I106" s="842"/>
      <c r="J106" s="915"/>
      <c r="K106" s="915"/>
      <c r="L106" s="915"/>
      <c r="M106" s="915"/>
      <c r="N106" s="915"/>
      <c r="O106" s="915"/>
      <c r="P106" s="897"/>
    </row>
    <row r="107" spans="1:18" s="463" customFormat="1" ht="27" customHeight="1">
      <c r="A107" s="913" t="s">
        <v>5230</v>
      </c>
      <c r="B107" s="824"/>
      <c r="C107" s="914"/>
      <c r="D107" s="784" t="s">
        <v>5126</v>
      </c>
      <c r="E107" s="784" t="s">
        <v>222</v>
      </c>
      <c r="F107" s="831">
        <f>11*F104</f>
        <v>630.20100000000002</v>
      </c>
      <c r="G107" s="221"/>
      <c r="H107" s="671">
        <f t="shared" si="25"/>
        <v>0</v>
      </c>
      <c r="I107" s="842"/>
      <c r="J107" s="915"/>
      <c r="K107" s="915"/>
      <c r="L107" s="915"/>
      <c r="M107" s="915"/>
      <c r="N107" s="915"/>
      <c r="O107" s="915"/>
      <c r="P107" s="416"/>
    </row>
    <row r="108" spans="1:18" s="463" customFormat="1" ht="27" customHeight="1">
      <c r="A108" s="913" t="s">
        <v>5231</v>
      </c>
      <c r="B108" s="824"/>
      <c r="C108" s="825"/>
      <c r="D108" s="784" t="s">
        <v>828</v>
      </c>
      <c r="E108" s="784" t="s">
        <v>222</v>
      </c>
      <c r="F108" s="831">
        <f>F104</f>
        <v>57.290999999999997</v>
      </c>
      <c r="G108" s="954"/>
      <c r="H108" s="671">
        <f t="shared" si="25"/>
        <v>0</v>
      </c>
      <c r="I108" s="842"/>
      <c r="J108" s="915"/>
      <c r="K108" s="915"/>
      <c r="L108" s="915"/>
      <c r="M108" s="915"/>
      <c r="N108" s="915"/>
      <c r="O108" s="915"/>
      <c r="P108" s="416"/>
    </row>
    <row r="109" spans="1:18" s="483" customFormat="1" ht="67.5" customHeight="1">
      <c r="A109" s="475"/>
      <c r="B109" s="476"/>
      <c r="C109" s="477"/>
      <c r="D109" s="787" t="s">
        <v>421</v>
      </c>
      <c r="E109" s="479"/>
      <c r="F109" s="480"/>
      <c r="G109" s="898"/>
      <c r="H109" s="839"/>
      <c r="I109" s="494"/>
      <c r="J109" s="753"/>
      <c r="M109" s="753"/>
      <c r="P109" s="484"/>
    </row>
    <row r="110" spans="1:18" s="463" customFormat="1" ht="13.5" customHeight="1">
      <c r="A110" s="840"/>
      <c r="B110" s="747"/>
      <c r="C110" s="747" t="s">
        <v>853</v>
      </c>
      <c r="D110" s="747" t="s">
        <v>147</v>
      </c>
      <c r="E110" s="747"/>
      <c r="F110" s="841"/>
      <c r="G110" s="916"/>
      <c r="H110" s="916">
        <f>SUM(H111:H113)</f>
        <v>0</v>
      </c>
      <c r="I110" s="827"/>
      <c r="J110" s="917"/>
      <c r="K110" s="917"/>
    </row>
    <row r="111" spans="1:18" s="463" customFormat="1" ht="27" customHeight="1">
      <c r="A111" s="762">
        <v>53</v>
      </c>
      <c r="B111" s="782" t="s">
        <v>1034</v>
      </c>
      <c r="C111" s="256">
        <v>998225111</v>
      </c>
      <c r="D111" s="256" t="s">
        <v>5131</v>
      </c>
      <c r="E111" s="257" t="s">
        <v>222</v>
      </c>
      <c r="F111" s="282">
        <f>(116.308+68.81+25.929+0.142+0.142+20.689+0.144+0.096+(1.08))</f>
        <v>233.34</v>
      </c>
      <c r="G111" s="953"/>
      <c r="H111" s="466">
        <f t="shared" ref="H111:H112" si="26">ROUND(F111*G111,2)</f>
        <v>0</v>
      </c>
      <c r="I111" s="766" t="s">
        <v>5318</v>
      </c>
      <c r="J111" s="918"/>
      <c r="K111" s="919"/>
    </row>
    <row r="112" spans="1:18" s="188" customFormat="1" ht="13.5" customHeight="1">
      <c r="A112" s="762">
        <v>54</v>
      </c>
      <c r="B112" s="256" t="s">
        <v>862</v>
      </c>
      <c r="C112" s="256" t="s">
        <v>2978</v>
      </c>
      <c r="D112" s="256" t="s">
        <v>2979</v>
      </c>
      <c r="E112" s="256" t="s">
        <v>191</v>
      </c>
      <c r="F112" s="783">
        <f>F113</f>
        <v>15</v>
      </c>
      <c r="G112" s="953"/>
      <c r="H112" s="466">
        <f t="shared" si="26"/>
        <v>0</v>
      </c>
      <c r="I112" s="766" t="s">
        <v>5318</v>
      </c>
      <c r="J112" s="920"/>
      <c r="K112" s="921"/>
      <c r="L112" s="897"/>
      <c r="M112" s="922"/>
      <c r="N112" s="923"/>
      <c r="O112" s="463"/>
      <c r="P112" s="463"/>
      <c r="Q112" s="924"/>
    </row>
    <row r="113" spans="1:17" s="463" customFormat="1" ht="27" customHeight="1">
      <c r="A113" s="756"/>
      <c r="B113" s="757"/>
      <c r="C113" s="754"/>
      <c r="D113" s="754" t="s">
        <v>857</v>
      </c>
      <c r="E113" s="754"/>
      <c r="F113" s="925">
        <v>15</v>
      </c>
      <c r="G113" s="759"/>
      <c r="H113" s="759"/>
      <c r="I113" s="760"/>
    </row>
    <row r="114" spans="1:17" s="463" customFormat="1" ht="21" customHeight="1">
      <c r="A114" s="926"/>
      <c r="B114" s="927"/>
      <c r="C114" s="927"/>
      <c r="D114" s="927" t="s">
        <v>11</v>
      </c>
      <c r="E114" s="927"/>
      <c r="F114" s="928"/>
      <c r="G114" s="929"/>
      <c r="H114" s="929">
        <f>H10</f>
        <v>0</v>
      </c>
    </row>
    <row r="115" spans="1:17" s="934" customFormat="1" ht="12" customHeight="1">
      <c r="A115" s="930"/>
      <c r="B115" s="931"/>
      <c r="C115" s="931"/>
      <c r="D115" s="931"/>
      <c r="E115" s="931"/>
      <c r="F115" s="932"/>
      <c r="G115" s="933"/>
      <c r="H115" s="933"/>
    </row>
    <row r="116" spans="1:17" s="463" customFormat="1" ht="13.5" customHeight="1">
      <c r="A116" s="3165" t="s">
        <v>1154</v>
      </c>
      <c r="B116" s="3166"/>
      <c r="C116" s="3167"/>
      <c r="D116" s="935" t="s">
        <v>7818</v>
      </c>
      <c r="E116" s="936"/>
      <c r="F116" s="937"/>
      <c r="G116" s="938"/>
      <c r="H116" s="939">
        <f>H114</f>
        <v>0</v>
      </c>
      <c r="J116" s="940"/>
    </row>
    <row r="117" spans="1:17" s="463" customFormat="1" ht="13.5" customHeight="1">
      <c r="A117" s="941"/>
      <c r="B117" s="942"/>
      <c r="C117" s="942"/>
      <c r="D117" s="943"/>
      <c r="E117" s="944"/>
      <c r="F117" s="945"/>
      <c r="G117" s="946"/>
      <c r="H117" s="863"/>
    </row>
    <row r="118" spans="1:17" s="498" customFormat="1" ht="11.25">
      <c r="A118" s="498" t="s">
        <v>13</v>
      </c>
      <c r="F118" s="718"/>
    </row>
    <row r="119" spans="1:17" s="463" customFormat="1" ht="31.5" customHeight="1">
      <c r="A119" s="3046" t="s">
        <v>1156</v>
      </c>
      <c r="B119" s="3168"/>
      <c r="C119" s="3168"/>
      <c r="D119" s="3168"/>
      <c r="E119" s="3168"/>
      <c r="F119" s="3168"/>
      <c r="G119" s="3168"/>
      <c r="H119" s="498"/>
    </row>
    <row r="120" spans="1:17" s="498" customFormat="1" ht="102.75" customHeight="1">
      <c r="A120" s="3046" t="s">
        <v>97</v>
      </c>
      <c r="B120" s="3169"/>
      <c r="C120" s="3169"/>
      <c r="D120" s="3169"/>
      <c r="E120" s="3169"/>
      <c r="F120" s="3169"/>
      <c r="G120" s="3169"/>
    </row>
    <row r="121" spans="1:17" s="897" customFormat="1" ht="13.5" customHeight="1">
      <c r="A121" s="3046" t="s">
        <v>98</v>
      </c>
      <c r="B121" s="3163"/>
      <c r="C121" s="3163"/>
      <c r="D121" s="3163"/>
      <c r="E121" s="3163"/>
      <c r="F121" s="3163"/>
      <c r="G121" s="3163"/>
      <c r="H121" s="500"/>
      <c r="I121" s="500"/>
    </row>
    <row r="122" spans="1:17" s="897" customFormat="1" ht="13.5" customHeight="1">
      <c r="A122" s="3046" t="s">
        <v>99</v>
      </c>
      <c r="B122" s="3163"/>
      <c r="C122" s="3163"/>
      <c r="D122" s="3163"/>
      <c r="E122" s="3163"/>
      <c r="F122" s="3163"/>
      <c r="G122" s="3163"/>
      <c r="H122" s="500"/>
      <c r="I122" s="500"/>
      <c r="J122" s="947"/>
    </row>
    <row r="123" spans="1:17" s="502" customFormat="1" ht="27" customHeight="1">
      <c r="A123" s="3045" t="s">
        <v>7816</v>
      </c>
      <c r="B123" s="3045"/>
      <c r="C123" s="3045"/>
      <c r="D123" s="3045"/>
      <c r="E123" s="3045"/>
      <c r="F123" s="3045"/>
      <c r="G123" s="3045"/>
      <c r="H123" s="500"/>
      <c r="I123" s="500"/>
      <c r="J123" s="501"/>
      <c r="K123" s="501"/>
      <c r="L123" s="501"/>
      <c r="M123" s="501"/>
      <c r="N123" s="501"/>
      <c r="O123" s="501"/>
      <c r="P123" s="501"/>
      <c r="Q123" s="501"/>
    </row>
    <row r="124" spans="1:17" customFormat="1" ht="40.5" customHeight="1">
      <c r="A124" s="3045" t="s">
        <v>7688</v>
      </c>
      <c r="B124" s="3045"/>
      <c r="C124" s="3045"/>
      <c r="D124" s="3045"/>
      <c r="E124" s="3045"/>
      <c r="F124" s="3045"/>
      <c r="G124" s="3045"/>
      <c r="J124" s="503"/>
    </row>
  </sheetData>
  <sheetProtection algorithmName="SHA-512" hashValue="z2Of25vvVlZLyt9+CIzkQBZfGyMt9XBalEiSO2jEDLVjJ6K19JyYgQo6C53cgZw4lPH/OH61FmGaS1sJEY7TYw==" saltValue="7wG1RGJ7LOBDhO9d2H4arg==" spinCount="100000" sheet="1" objects="1" scenarios="1"/>
  <mergeCells count="10">
    <mergeCell ref="A122:G122"/>
    <mergeCell ref="A124:G124"/>
    <mergeCell ref="A2:I2"/>
    <mergeCell ref="A3:D3"/>
    <mergeCell ref="A116:C116"/>
    <mergeCell ref="A119:G119"/>
    <mergeCell ref="A120:G120"/>
    <mergeCell ref="A121:G121"/>
    <mergeCell ref="A123:G123"/>
    <mergeCell ref="G36:H36"/>
  </mergeCells>
  <printOptions horizontalCentered="1"/>
  <pageMargins left="0.39370078740157483" right="0.39370078740157483" top="0.78740157480314965" bottom="0.39370078740157483" header="0" footer="0"/>
  <pageSetup paperSize="9" scale="66" fitToHeight="9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E154A6-AE9C-4318-A647-8CC6072C4C71}">
  <sheetPr>
    <tabColor theme="3" tint="0.39997558519241921"/>
    <pageSetUpPr fitToPage="1"/>
  </sheetPr>
  <dimension ref="A1:O52"/>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15" t="s">
        <v>7850</v>
      </c>
      <c r="C2" s="3016"/>
      <c r="D2" s="3016"/>
      <c r="E2" s="3016"/>
      <c r="F2" s="3016"/>
      <c r="G2" s="3016"/>
      <c r="H2" s="3016"/>
      <c r="I2" s="3016"/>
    </row>
    <row r="3" spans="2:13" ht="12.75" customHeight="1">
      <c r="B3" s="3017" t="s">
        <v>127</v>
      </c>
      <c r="C3" s="3018"/>
      <c r="D3" s="3018"/>
      <c r="E3" s="3018"/>
      <c r="F3" s="3018"/>
      <c r="G3" s="3018"/>
      <c r="H3" s="3018"/>
      <c r="I3" s="3018"/>
    </row>
    <row r="4" spans="2:13" ht="12.75" customHeight="1"/>
    <row r="5" spans="2:13" ht="51.95" customHeight="1">
      <c r="C5" s="8" t="s">
        <v>123</v>
      </c>
      <c r="D5" s="3019" t="s">
        <v>7796</v>
      </c>
      <c r="E5" s="3020"/>
      <c r="F5" s="3020"/>
      <c r="G5" s="3020"/>
      <c r="H5" s="3021"/>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30"/>
      <c r="E15" s="3030"/>
      <c r="F15" s="3030"/>
      <c r="G15" s="3030"/>
      <c r="H15" s="3030"/>
      <c r="I15" s="3030"/>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I38</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2" ht="13.5" customHeight="1">
      <c r="B33" s="16" t="s">
        <v>11</v>
      </c>
      <c r="C33" s="15"/>
      <c r="D33" s="14"/>
      <c r="E33" s="13"/>
      <c r="F33" s="390"/>
      <c r="G33" s="391"/>
      <c r="H33" s="391"/>
      <c r="I33" s="392"/>
      <c r="J33" s="59"/>
    </row>
    <row r="34" spans="1:12" ht="27" customHeight="1">
      <c r="B34" s="57"/>
      <c r="C34" s="3042" t="s">
        <v>7795</v>
      </c>
      <c r="D34" s="3025"/>
      <c r="E34" s="3026"/>
      <c r="F34" s="393"/>
      <c r="G34" s="393"/>
      <c r="H34" s="393"/>
      <c r="I34" s="394"/>
      <c r="J34" s="411"/>
      <c r="K34" s="263"/>
    </row>
    <row r="35" spans="1:12" ht="13.5" customHeight="1">
      <c r="B35" s="57"/>
      <c r="C35" s="3022" t="s">
        <v>119</v>
      </c>
      <c r="D35" s="3025"/>
      <c r="E35" s="3026"/>
      <c r="F35" s="393">
        <f>SUM(F36)</f>
        <v>0</v>
      </c>
      <c r="G35" s="393"/>
      <c r="H35" s="393">
        <f>SUM(H36)</f>
        <v>0</v>
      </c>
      <c r="I35" s="393">
        <f>SUM(I36)</f>
        <v>0</v>
      </c>
      <c r="J35" s="261"/>
      <c r="K35" s="263"/>
    </row>
    <row r="36" spans="1:12" ht="13.5" customHeight="1">
      <c r="B36" s="57"/>
      <c r="C36" s="3009" t="s">
        <v>111</v>
      </c>
      <c r="D36" s="3010"/>
      <c r="E36" s="3011"/>
      <c r="F36" s="619">
        <f t="shared" ref="F36" si="0">H36+I36</f>
        <v>0</v>
      </c>
      <c r="G36" s="619"/>
      <c r="H36" s="619">
        <f>'D.1.1.c.07. VÝP. OST. V- NEI.ZP'!H25</f>
        <v>0</v>
      </c>
      <c r="I36" s="620">
        <f t="shared" ref="I36" si="1">(G36*SazbaDPH1)/100+(H36*SazbaDPH2)/100</f>
        <v>0</v>
      </c>
      <c r="J36" s="261"/>
      <c r="K36" s="263"/>
    </row>
    <row r="37" spans="1:12" ht="13.5" customHeight="1">
      <c r="B37" s="57"/>
      <c r="C37" s="3022" t="s">
        <v>118</v>
      </c>
      <c r="D37" s="3025"/>
      <c r="E37" s="3026"/>
      <c r="F37" s="393">
        <f>H37+I37</f>
        <v>0</v>
      </c>
      <c r="G37" s="393"/>
      <c r="H37" s="393">
        <f>'REKAPITULACE - SÚ NEIN. ZP.'!C11</f>
        <v>0</v>
      </c>
      <c r="I37" s="394">
        <f>(G37*SazbaDPH1)/100+(H37*SazbaDPH2)/100</f>
        <v>0</v>
      </c>
      <c r="J37" s="261"/>
      <c r="K37" s="263"/>
    </row>
    <row r="38" spans="1:12" ht="17.25" customHeight="1">
      <c r="B38" s="12" t="s">
        <v>12</v>
      </c>
      <c r="C38" s="11"/>
      <c r="D38" s="10"/>
      <c r="E38" s="9"/>
      <c r="F38" s="395">
        <f>SUM(F35:F35,F37:F37)</f>
        <v>0</v>
      </c>
      <c r="G38" s="395"/>
      <c r="H38" s="395">
        <f>SUM(H35:H35,H37:H37)</f>
        <v>0</v>
      </c>
      <c r="I38" s="395">
        <f>SUM(I35:I35,I37:I37)</f>
        <v>0</v>
      </c>
      <c r="J38" s="59"/>
      <c r="K38" s="263"/>
    </row>
    <row r="40" spans="1:12" ht="2.25" customHeight="1"/>
    <row r="41" spans="1:12" ht="1.5" customHeight="1"/>
    <row r="42" spans="1:12" ht="0.75" customHeight="1"/>
    <row r="43" spans="1:12" ht="0.75" customHeight="1"/>
    <row r="44" spans="1:12" ht="0.75" customHeight="1"/>
    <row r="45" spans="1:12" ht="18">
      <c r="B45" s="8" t="s">
        <v>13</v>
      </c>
      <c r="C45" s="7"/>
      <c r="D45" s="7"/>
      <c r="E45" s="7"/>
      <c r="F45" s="7"/>
      <c r="G45" s="7"/>
      <c r="H45" s="60"/>
      <c r="I45" s="60"/>
      <c r="J45" s="62"/>
    </row>
    <row r="46" spans="1:12" ht="12.75" customHeight="1">
      <c r="B46" s="8"/>
      <c r="C46" s="7"/>
      <c r="D46" s="7"/>
      <c r="E46" s="7"/>
      <c r="F46" s="7"/>
      <c r="G46" s="7"/>
      <c r="H46" s="7"/>
      <c r="I46" s="7"/>
    </row>
    <row r="47" spans="1:12" s="55" customFormat="1" ht="19.5" customHeight="1">
      <c r="A47" s="3039" t="s">
        <v>17</v>
      </c>
      <c r="B47" s="3021"/>
      <c r="C47" s="3021"/>
      <c r="D47" s="3021"/>
      <c r="E47" s="3021"/>
      <c r="F47" s="3021"/>
      <c r="G47" s="3021"/>
      <c r="H47" s="3021"/>
      <c r="I47" s="3021"/>
    </row>
    <row r="48" spans="1:12" s="2" customFormat="1" ht="24.6" customHeight="1">
      <c r="A48" s="3040" t="s">
        <v>129</v>
      </c>
      <c r="B48" s="3037"/>
      <c r="C48" s="3037"/>
      <c r="D48" s="3037"/>
      <c r="E48" s="3037"/>
      <c r="F48" s="3037"/>
      <c r="G48" s="3037"/>
      <c r="H48" s="3038"/>
      <c r="I48" s="3038"/>
      <c r="J48" s="5"/>
      <c r="L48" s="56"/>
    </row>
    <row r="49" spans="1:15" s="6" customFormat="1" ht="24.6" customHeight="1">
      <c r="B49" s="3041" t="s">
        <v>130</v>
      </c>
      <c r="C49" s="3041"/>
      <c r="D49" s="3041"/>
      <c r="E49" s="3041"/>
      <c r="F49" s="3041"/>
      <c r="G49" s="3041"/>
      <c r="H49" s="3041"/>
      <c r="I49" s="3041"/>
      <c r="J49" s="63"/>
    </row>
    <row r="50" spans="1:15" s="2" customFormat="1" ht="24.6" customHeight="1">
      <c r="A50" s="3036" t="s">
        <v>18</v>
      </c>
      <c r="B50" s="3037"/>
      <c r="C50" s="3037"/>
      <c r="D50" s="3037"/>
      <c r="E50" s="3037"/>
      <c r="F50" s="3037"/>
      <c r="G50" s="3037"/>
      <c r="H50" s="3038"/>
      <c r="I50" s="3038"/>
      <c r="K50" s="5"/>
      <c r="M50" s="4"/>
      <c r="O50" s="3"/>
    </row>
    <row r="51" spans="1:15" s="2" customFormat="1" ht="24.6" customHeight="1">
      <c r="A51" s="3036" t="s">
        <v>131</v>
      </c>
      <c r="B51" s="3037"/>
      <c r="C51" s="3037"/>
      <c r="D51" s="3037"/>
      <c r="E51" s="3037"/>
      <c r="F51" s="3037"/>
      <c r="G51" s="3037"/>
      <c r="H51" s="3038"/>
      <c r="I51" s="3038"/>
      <c r="J51" s="5"/>
      <c r="L51" s="56"/>
    </row>
    <row r="52" spans="1:15">
      <c r="B52" s="61"/>
    </row>
  </sheetData>
  <sheetProtection algorithmName="SHA-512" hashValue="SLOPCwDTmwudsNeDI3ls0pp0bCJuFjdoeuGhdsP7RUM8CelxBioxlHkvxZcsSUP8nTeDKqoAEACRAi40TpzCFQ==" saltValue="Jqcv2hAWsv1LHbD8gBpoWQ==" spinCount="100000" sheet="1" objects="1" scenarios="1"/>
  <mergeCells count="13">
    <mergeCell ref="A47:I47"/>
    <mergeCell ref="A48:I48"/>
    <mergeCell ref="B49:I49"/>
    <mergeCell ref="A50:I50"/>
    <mergeCell ref="A51:I51"/>
    <mergeCell ref="C37:E37"/>
    <mergeCell ref="C36:E36"/>
    <mergeCell ref="B2:I2"/>
    <mergeCell ref="B3:I3"/>
    <mergeCell ref="D5:H5"/>
    <mergeCell ref="C34:E34"/>
    <mergeCell ref="C35:E35"/>
    <mergeCell ref="D15:I15"/>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DD5D7-5F2A-496E-83C4-71555536C643}">
  <sheetPr>
    <tabColor theme="3" tint="0.39997558519241921"/>
    <pageSetUpPr fitToPage="1"/>
  </sheetPr>
  <dimension ref="A1:Q118"/>
  <sheetViews>
    <sheetView zoomScaleNormal="100" workbookViewId="0">
      <selection activeCell="F18" sqref="F18"/>
    </sheetView>
  </sheetViews>
  <sheetFormatPr defaultRowHeight="15"/>
  <cols>
    <col min="1" max="2" width="4.7109375" style="511" customWidth="1"/>
    <col min="3" max="3" width="13" style="511" customWidth="1"/>
    <col min="4" max="4" width="61.7109375" style="511" customWidth="1"/>
    <col min="5" max="5" width="7" style="511" customWidth="1"/>
    <col min="6" max="6" width="9.7109375" style="511" customWidth="1"/>
    <col min="7" max="7" width="11.7109375" style="511" customWidth="1"/>
    <col min="8" max="8" width="15.85546875" style="511" customWidth="1"/>
    <col min="9" max="9" width="17.28515625" style="511" customWidth="1"/>
    <col min="10" max="10" width="12" style="510" customWidth="1"/>
    <col min="11" max="12" width="9.140625" style="510"/>
    <col min="13" max="13" width="10.42578125" style="510" customWidth="1"/>
    <col min="14" max="17" width="9.140625" style="510"/>
    <col min="18" max="16384" width="9.140625" style="511"/>
  </cols>
  <sheetData>
    <row r="1" spans="1:17" s="507" customFormat="1" ht="18">
      <c r="A1" s="236" t="s">
        <v>7849</v>
      </c>
      <c r="B1" s="186"/>
      <c r="C1" s="186"/>
      <c r="D1" s="300"/>
      <c r="E1" s="300"/>
      <c r="F1" s="300"/>
      <c r="G1" s="300"/>
      <c r="H1" s="300"/>
      <c r="I1" s="300"/>
      <c r="J1" s="506"/>
    </row>
    <row r="2" spans="1:17" ht="13.5" customHeight="1">
      <c r="A2" s="66" t="s">
        <v>133</v>
      </c>
      <c r="B2" s="508"/>
      <c r="C2" s="508"/>
      <c r="D2" s="508"/>
      <c r="E2" s="508"/>
      <c r="F2" s="508"/>
      <c r="G2" s="508"/>
      <c r="H2" s="508"/>
      <c r="I2" s="509"/>
    </row>
    <row r="3" spans="1:17" ht="13.5" customHeight="1">
      <c r="A3" s="512" t="s">
        <v>2864</v>
      </c>
      <c r="B3" s="513"/>
      <c r="C3" s="513"/>
      <c r="D3" s="513"/>
      <c r="E3" s="513"/>
      <c r="F3" s="514"/>
      <c r="G3" s="514"/>
      <c r="H3" s="509"/>
      <c r="I3" s="509"/>
    </row>
    <row r="4" spans="1:17" ht="13.5" customHeight="1">
      <c r="A4" s="512" t="s">
        <v>135</v>
      </c>
      <c r="B4" s="513"/>
      <c r="C4" s="513"/>
      <c r="D4" s="513"/>
      <c r="E4" s="513"/>
      <c r="F4" s="514"/>
      <c r="G4" s="514"/>
      <c r="H4" s="509"/>
      <c r="I4" s="509"/>
    </row>
    <row r="5" spans="1:17" s="188" customFormat="1" ht="13.5" customHeight="1">
      <c r="A5" s="255" t="s">
        <v>7799</v>
      </c>
      <c r="B5" s="189"/>
      <c r="C5" s="189"/>
      <c r="D5" s="189"/>
      <c r="E5" s="189"/>
      <c r="F5" s="190"/>
      <c r="G5" s="190"/>
      <c r="H5" s="463"/>
      <c r="I5" s="463"/>
    </row>
    <row r="6" spans="1:17">
      <c r="A6" s="515"/>
      <c r="B6" s="515"/>
      <c r="C6" s="515"/>
      <c r="D6" s="516"/>
      <c r="E6" s="515"/>
      <c r="F6" s="515"/>
      <c r="G6" s="517"/>
      <c r="H6" s="517"/>
      <c r="I6" s="509"/>
    </row>
    <row r="7" spans="1:17" ht="22.5">
      <c r="A7" s="518" t="s">
        <v>176</v>
      </c>
      <c r="B7" s="518" t="s">
        <v>177</v>
      </c>
      <c r="C7" s="518" t="s">
        <v>178</v>
      </c>
      <c r="D7" s="518" t="s">
        <v>138</v>
      </c>
      <c r="E7" s="518" t="s">
        <v>179</v>
      </c>
      <c r="F7" s="518" t="s">
        <v>180</v>
      </c>
      <c r="G7" s="518" t="s">
        <v>181</v>
      </c>
      <c r="H7" s="518" t="s">
        <v>9</v>
      </c>
      <c r="I7" s="519" t="s">
        <v>28</v>
      </c>
      <c r="K7" s="520"/>
      <c r="L7" s="521"/>
    </row>
    <row r="8" spans="1:17">
      <c r="A8" s="518" t="s">
        <v>182</v>
      </c>
      <c r="B8" s="518" t="s">
        <v>183</v>
      </c>
      <c r="C8" s="518" t="s">
        <v>184</v>
      </c>
      <c r="D8" s="518" t="s">
        <v>185</v>
      </c>
      <c r="E8" s="518" t="s">
        <v>186</v>
      </c>
      <c r="F8" s="518" t="s">
        <v>187</v>
      </c>
      <c r="G8" s="518" t="s">
        <v>188</v>
      </c>
      <c r="H8" s="518">
        <v>8</v>
      </c>
      <c r="I8" s="519">
        <v>9</v>
      </c>
      <c r="K8" s="520"/>
      <c r="L8" s="522"/>
    </row>
    <row r="9" spans="1:17" s="527" customFormat="1" ht="21" customHeight="1">
      <c r="A9" s="523"/>
      <c r="B9" s="524"/>
      <c r="C9" s="524" t="s">
        <v>148</v>
      </c>
      <c r="D9" s="524" t="s">
        <v>149</v>
      </c>
      <c r="E9" s="524"/>
      <c r="F9" s="525"/>
      <c r="G9" s="526"/>
      <c r="H9" s="526">
        <f>H10</f>
        <v>0</v>
      </c>
      <c r="J9" s="528"/>
      <c r="K9" s="520"/>
      <c r="L9" s="529"/>
      <c r="M9" s="530"/>
      <c r="N9" s="530"/>
      <c r="O9" s="530"/>
      <c r="P9" s="530"/>
      <c r="Q9" s="530"/>
    </row>
    <row r="10" spans="1:17" s="509" customFormat="1" ht="13.5" customHeight="1">
      <c r="A10" s="531"/>
      <c r="B10" s="532"/>
      <c r="C10" s="533">
        <v>790</v>
      </c>
      <c r="D10" s="533" t="s">
        <v>1166</v>
      </c>
      <c r="E10" s="533"/>
      <c r="F10" s="534"/>
      <c r="G10" s="535"/>
      <c r="H10" s="535">
        <f>SUM(H11:H22)</f>
        <v>0</v>
      </c>
      <c r="I10" s="536"/>
      <c r="J10" s="537"/>
      <c r="K10" s="537"/>
      <c r="L10" s="537"/>
      <c r="M10" s="538"/>
      <c r="N10" s="538"/>
      <c r="O10" s="538"/>
      <c r="P10" s="538"/>
      <c r="Q10" s="538"/>
    </row>
    <row r="11" spans="1:17" s="730" customFormat="1" ht="27" customHeight="1">
      <c r="A11" s="723">
        <v>8</v>
      </c>
      <c r="B11" s="724">
        <v>790</v>
      </c>
      <c r="C11" s="725" t="s">
        <v>2880</v>
      </c>
      <c r="D11" s="725" t="s">
        <v>2878</v>
      </c>
      <c r="E11" s="725" t="s">
        <v>226</v>
      </c>
      <c r="F11" s="541">
        <f>ROUND(SUM(F12:F16),3)</f>
        <v>27</v>
      </c>
      <c r="G11" s="225"/>
      <c r="H11" s="466">
        <f t="shared" ref="H11" si="0">ROUND(F11*G11,2)</f>
        <v>0</v>
      </c>
      <c r="I11" s="550" t="s">
        <v>5316</v>
      </c>
      <c r="J11" s="726"/>
      <c r="K11" s="727"/>
      <c r="L11" s="728"/>
      <c r="M11" s="729"/>
      <c r="N11" s="728"/>
      <c r="O11" s="728"/>
      <c r="P11" s="728"/>
      <c r="Q11" s="728"/>
    </row>
    <row r="12" spans="1:17" s="509" customFormat="1" ht="13.5" customHeight="1">
      <c r="A12" s="543"/>
      <c r="B12" s="544"/>
      <c r="C12" s="545"/>
      <c r="D12" s="546" t="s">
        <v>2794</v>
      </c>
      <c r="E12" s="545"/>
      <c r="F12" s="547">
        <v>4</v>
      </c>
      <c r="G12" s="548"/>
      <c r="H12" s="554"/>
      <c r="I12" s="550"/>
      <c r="J12" s="538"/>
      <c r="K12" s="538"/>
      <c r="L12" s="538"/>
      <c r="M12" s="538"/>
      <c r="N12" s="538"/>
      <c r="O12" s="538"/>
      <c r="P12" s="538"/>
      <c r="Q12" s="538"/>
    </row>
    <row r="13" spans="1:17" s="509" customFormat="1" ht="13.5" customHeight="1">
      <c r="A13" s="543"/>
      <c r="B13" s="544"/>
      <c r="C13" s="545"/>
      <c r="D13" s="546" t="s">
        <v>2787</v>
      </c>
      <c r="E13" s="545"/>
      <c r="F13" s="547">
        <v>9</v>
      </c>
      <c r="G13" s="548"/>
      <c r="H13" s="554"/>
      <c r="I13" s="550"/>
      <c r="J13" s="538"/>
      <c r="K13" s="538"/>
      <c r="L13" s="538"/>
      <c r="M13" s="538"/>
      <c r="N13" s="538"/>
      <c r="O13" s="538"/>
      <c r="P13" s="538"/>
      <c r="Q13" s="538"/>
    </row>
    <row r="14" spans="1:17" s="509" customFormat="1" ht="13.5" customHeight="1">
      <c r="A14" s="543"/>
      <c r="B14" s="544"/>
      <c r="C14" s="545"/>
      <c r="D14" s="546" t="s">
        <v>2789</v>
      </c>
      <c r="E14" s="545"/>
      <c r="F14" s="547">
        <v>6</v>
      </c>
      <c r="G14" s="548"/>
      <c r="H14" s="554"/>
      <c r="I14" s="550"/>
      <c r="J14" s="538"/>
      <c r="K14" s="538"/>
      <c r="L14" s="538"/>
      <c r="M14" s="538"/>
      <c r="N14" s="538"/>
      <c r="O14" s="538"/>
      <c r="P14" s="538"/>
      <c r="Q14" s="538"/>
    </row>
    <row r="15" spans="1:17" s="509" customFormat="1" ht="13.5" customHeight="1">
      <c r="A15" s="543"/>
      <c r="B15" s="544"/>
      <c r="C15" s="545"/>
      <c r="D15" s="546" t="s">
        <v>2790</v>
      </c>
      <c r="E15" s="545"/>
      <c r="F15" s="547">
        <v>6</v>
      </c>
      <c r="G15" s="548"/>
      <c r="H15" s="554"/>
      <c r="I15" s="550"/>
      <c r="J15" s="538"/>
      <c r="K15" s="538"/>
      <c r="L15" s="538"/>
      <c r="M15" s="538"/>
      <c r="N15" s="538"/>
      <c r="O15" s="538"/>
      <c r="P15" s="538"/>
      <c r="Q15" s="538"/>
    </row>
    <row r="16" spans="1:17" s="509" customFormat="1" ht="13.5" customHeight="1">
      <c r="A16" s="543"/>
      <c r="B16" s="544"/>
      <c r="C16" s="545"/>
      <c r="D16" s="546" t="s">
        <v>2879</v>
      </c>
      <c r="E16" s="545"/>
      <c r="F16" s="547">
        <v>2</v>
      </c>
      <c r="G16" s="548"/>
      <c r="H16" s="549"/>
      <c r="I16" s="550"/>
      <c r="J16" s="538"/>
      <c r="K16" s="538"/>
      <c r="L16" s="538"/>
      <c r="M16" s="538"/>
      <c r="N16" s="538"/>
      <c r="O16" s="538"/>
      <c r="P16" s="538"/>
      <c r="Q16" s="538"/>
    </row>
    <row r="17" spans="1:17" s="730" customFormat="1" ht="27" customHeight="1">
      <c r="A17" s="723">
        <v>9</v>
      </c>
      <c r="B17" s="724">
        <v>790</v>
      </c>
      <c r="C17" s="725" t="s">
        <v>2882</v>
      </c>
      <c r="D17" s="725" t="s">
        <v>2881</v>
      </c>
      <c r="E17" s="725" t="s">
        <v>226</v>
      </c>
      <c r="F17" s="541">
        <f>ROUND(SUM(F18),3)</f>
        <v>1</v>
      </c>
      <c r="G17" s="225"/>
      <c r="H17" s="466">
        <f t="shared" ref="H17" si="1">ROUND(F17*G17,2)</f>
        <v>0</v>
      </c>
      <c r="I17" s="550" t="s">
        <v>5316</v>
      </c>
      <c r="J17" s="726"/>
      <c r="K17" s="727"/>
      <c r="L17" s="728"/>
      <c r="M17" s="729"/>
      <c r="N17" s="728"/>
      <c r="O17" s="728"/>
      <c r="P17" s="728"/>
      <c r="Q17" s="728"/>
    </row>
    <row r="18" spans="1:17" s="509" customFormat="1" ht="13.5" customHeight="1">
      <c r="A18" s="543"/>
      <c r="B18" s="544"/>
      <c r="C18" s="545"/>
      <c r="D18" s="546" t="s">
        <v>2794</v>
      </c>
      <c r="E18" s="545"/>
      <c r="F18" s="547">
        <v>1</v>
      </c>
      <c r="G18" s="548"/>
      <c r="H18" s="554"/>
      <c r="I18" s="550"/>
      <c r="J18" s="538"/>
      <c r="K18" s="538"/>
      <c r="L18" s="538"/>
      <c r="M18" s="538"/>
      <c r="N18" s="538"/>
      <c r="O18" s="538"/>
      <c r="P18" s="538"/>
      <c r="Q18" s="538"/>
    </row>
    <row r="19" spans="1:17" s="90" customFormat="1" ht="13.5" customHeight="1">
      <c r="A19" s="539">
        <v>74</v>
      </c>
      <c r="B19" s="540">
        <v>790</v>
      </c>
      <c r="C19" s="158" t="s">
        <v>7839</v>
      </c>
      <c r="D19" s="158" t="s">
        <v>2422</v>
      </c>
      <c r="E19" s="158" t="s">
        <v>4</v>
      </c>
      <c r="F19" s="553">
        <v>1.93</v>
      </c>
      <c r="G19" s="586"/>
      <c r="H19" s="466">
        <f t="shared" ref="H19:H20" si="2">ROUND(F19*G19,2)</f>
        <v>0</v>
      </c>
      <c r="I19" s="162" t="s">
        <v>5316</v>
      </c>
      <c r="J19" s="297"/>
      <c r="K19" s="407"/>
      <c r="L19" s="408"/>
      <c r="M19" s="408"/>
      <c r="N19" s="408"/>
      <c r="O19" s="408"/>
      <c r="P19" s="408"/>
      <c r="Q19" s="408"/>
    </row>
    <row r="20" spans="1:17" s="90" customFormat="1" ht="13.5" customHeight="1">
      <c r="A20" s="539">
        <v>75</v>
      </c>
      <c r="B20" s="540" t="s">
        <v>862</v>
      </c>
      <c r="C20" s="158" t="s">
        <v>863</v>
      </c>
      <c r="D20" s="158" t="s">
        <v>864</v>
      </c>
      <c r="E20" s="158" t="s">
        <v>191</v>
      </c>
      <c r="F20" s="541">
        <f>ROUND(SUM(F21),3)</f>
        <v>2</v>
      </c>
      <c r="G20" s="586"/>
      <c r="H20" s="466">
        <f t="shared" si="2"/>
        <v>0</v>
      </c>
      <c r="I20" s="162" t="s">
        <v>5315</v>
      </c>
      <c r="J20" s="408"/>
      <c r="K20" s="407"/>
      <c r="L20" s="408"/>
      <c r="M20" s="408"/>
      <c r="N20" s="408"/>
      <c r="O20" s="408"/>
      <c r="P20" s="408"/>
      <c r="Q20" s="408"/>
    </row>
    <row r="21" spans="1:17" s="509" customFormat="1" ht="13.5" customHeight="1">
      <c r="A21" s="543"/>
      <c r="B21" s="544"/>
      <c r="C21" s="545"/>
      <c r="D21" s="546" t="s">
        <v>2423</v>
      </c>
      <c r="E21" s="545"/>
      <c r="F21" s="547">
        <v>2</v>
      </c>
      <c r="G21" s="548"/>
      <c r="H21" s="554"/>
      <c r="I21" s="550"/>
      <c r="J21" s="538"/>
      <c r="K21" s="538"/>
      <c r="L21" s="538"/>
      <c r="M21" s="538"/>
      <c r="N21" s="538"/>
      <c r="O21" s="538"/>
      <c r="P21" s="538"/>
      <c r="Q21" s="538"/>
    </row>
    <row r="22" spans="1:17" s="509" customFormat="1" ht="13.5" customHeight="1">
      <c r="A22" s="543"/>
      <c r="B22" s="544"/>
      <c r="C22" s="545"/>
      <c r="D22" s="546" t="s">
        <v>1773</v>
      </c>
      <c r="E22" s="545"/>
      <c r="F22" s="555"/>
      <c r="G22" s="548"/>
      <c r="H22" s="554"/>
      <c r="I22" s="550"/>
      <c r="J22" s="538"/>
      <c r="K22" s="538"/>
      <c r="L22" s="538"/>
      <c r="M22" s="538"/>
      <c r="N22" s="538"/>
      <c r="O22" s="538"/>
      <c r="P22" s="538"/>
      <c r="Q22" s="538"/>
    </row>
    <row r="23" spans="1:17" s="509" customFormat="1" ht="21" customHeight="1">
      <c r="A23" s="556"/>
      <c r="B23" s="557"/>
      <c r="C23" s="557"/>
      <c r="D23" s="557" t="s">
        <v>11</v>
      </c>
      <c r="E23" s="557"/>
      <c r="F23" s="558"/>
      <c r="G23" s="559"/>
      <c r="H23" s="559">
        <f>H9</f>
        <v>0</v>
      </c>
      <c r="J23" s="538"/>
      <c r="K23" s="538"/>
      <c r="L23" s="538"/>
      <c r="M23" s="538"/>
      <c r="N23" s="538"/>
      <c r="O23" s="538"/>
      <c r="P23" s="538"/>
      <c r="Q23" s="538"/>
    </row>
    <row r="24" spans="1:17" s="509" customFormat="1" ht="13.5" customHeight="1">
      <c r="A24" s="560"/>
      <c r="B24" s="561"/>
      <c r="C24" s="561"/>
      <c r="D24" s="561"/>
      <c r="E24" s="561"/>
      <c r="F24" s="562"/>
      <c r="G24" s="563"/>
      <c r="H24" s="563"/>
      <c r="J24" s="538"/>
      <c r="K24" s="538"/>
      <c r="L24" s="538"/>
      <c r="M24" s="538"/>
      <c r="N24" s="538"/>
      <c r="O24" s="538"/>
      <c r="P24" s="538"/>
      <c r="Q24" s="538"/>
    </row>
    <row r="25" spans="1:17" s="509" customFormat="1" ht="13.5" customHeight="1">
      <c r="A25" s="3072" t="s">
        <v>1154</v>
      </c>
      <c r="B25" s="3084"/>
      <c r="C25" s="3085"/>
      <c r="D25" s="564" t="s">
        <v>7811</v>
      </c>
      <c r="E25" s="565"/>
      <c r="F25" s="566"/>
      <c r="G25" s="567"/>
      <c r="H25" s="568">
        <f>H23</f>
        <v>0</v>
      </c>
      <c r="J25" s="538"/>
      <c r="K25" s="538"/>
      <c r="L25" s="538"/>
      <c r="M25" s="538"/>
      <c r="N25" s="538"/>
      <c r="O25" s="538"/>
      <c r="P25" s="538"/>
      <c r="Q25" s="538"/>
    </row>
    <row r="26" spans="1:17" s="509" customFormat="1" ht="13.5" customHeight="1">
      <c r="A26" s="569"/>
      <c r="B26" s="570"/>
      <c r="C26" s="570"/>
      <c r="D26" s="571"/>
      <c r="E26" s="572"/>
      <c r="F26" s="573"/>
      <c r="G26" s="574"/>
      <c r="H26" s="575"/>
      <c r="J26" s="538"/>
      <c r="K26" s="538"/>
      <c r="L26" s="538"/>
      <c r="M26" s="538"/>
      <c r="N26" s="538"/>
      <c r="O26" s="538"/>
      <c r="P26" s="538"/>
      <c r="Q26" s="538"/>
    </row>
    <row r="27" spans="1:17" s="498" customFormat="1" ht="11.25">
      <c r="A27" s="498" t="s">
        <v>13</v>
      </c>
      <c r="J27" s="576"/>
      <c r="K27" s="576"/>
      <c r="L27" s="576"/>
      <c r="M27" s="576"/>
      <c r="N27" s="576"/>
      <c r="O27" s="576"/>
      <c r="P27" s="576"/>
      <c r="Q27" s="576"/>
    </row>
    <row r="28" spans="1:17" s="509" customFormat="1" ht="23.45" customHeight="1">
      <c r="A28" s="3046" t="s">
        <v>96</v>
      </c>
      <c r="B28" s="3071"/>
      <c r="C28" s="3071"/>
      <c r="D28" s="3071"/>
      <c r="E28" s="3071"/>
      <c r="F28" s="3071"/>
      <c r="G28" s="3071"/>
      <c r="H28" s="498"/>
      <c r="J28" s="538"/>
      <c r="K28" s="538"/>
      <c r="L28" s="538"/>
      <c r="M28" s="538"/>
      <c r="N28" s="538"/>
      <c r="O28" s="538"/>
      <c r="P28" s="538"/>
      <c r="Q28" s="538"/>
    </row>
    <row r="29" spans="1:17" s="498" customFormat="1" ht="93.75" customHeight="1">
      <c r="A29" s="3046" t="s">
        <v>97</v>
      </c>
      <c r="B29" s="3075"/>
      <c r="C29" s="3075"/>
      <c r="D29" s="3075"/>
      <c r="E29" s="3075"/>
      <c r="F29" s="3075"/>
      <c r="G29" s="3075"/>
      <c r="J29" s="576"/>
      <c r="K29" s="576"/>
      <c r="L29" s="576"/>
      <c r="M29" s="576"/>
      <c r="N29" s="576"/>
      <c r="O29" s="576"/>
      <c r="P29" s="576"/>
      <c r="Q29" s="576"/>
    </row>
    <row r="30" spans="1:17" s="502" customFormat="1" ht="13.5" customHeight="1">
      <c r="A30" s="3046" t="s">
        <v>98</v>
      </c>
      <c r="B30" s="3076"/>
      <c r="C30" s="3076"/>
      <c r="D30" s="3076"/>
      <c r="E30" s="3076"/>
      <c r="F30" s="3076"/>
      <c r="G30" s="3076"/>
      <c r="H30" s="500"/>
      <c r="I30" s="500"/>
      <c r="J30" s="501"/>
      <c r="K30" s="501"/>
      <c r="L30" s="501"/>
      <c r="M30" s="501"/>
      <c r="N30" s="501"/>
      <c r="O30" s="501"/>
      <c r="P30" s="501"/>
      <c r="Q30" s="501"/>
    </row>
    <row r="31" spans="1:17" s="502" customFormat="1" ht="13.5" customHeight="1">
      <c r="A31" s="3046" t="s">
        <v>99</v>
      </c>
      <c r="B31" s="3076"/>
      <c r="C31" s="3076"/>
      <c r="D31" s="3076"/>
      <c r="E31" s="3076"/>
      <c r="F31" s="3076"/>
      <c r="G31" s="3076"/>
      <c r="H31" s="500"/>
      <c r="I31" s="500"/>
      <c r="J31" s="501"/>
      <c r="K31" s="501"/>
      <c r="L31" s="501"/>
      <c r="M31" s="501"/>
      <c r="N31" s="501"/>
      <c r="O31" s="501"/>
      <c r="P31" s="501"/>
      <c r="Q31" s="501"/>
    </row>
    <row r="32" spans="1:17" s="502" customFormat="1" ht="27" customHeight="1">
      <c r="A32" s="3045" t="s">
        <v>7805</v>
      </c>
      <c r="B32" s="3045"/>
      <c r="C32" s="3045"/>
      <c r="D32" s="3045"/>
      <c r="E32" s="3045"/>
      <c r="F32" s="3045"/>
      <c r="G32" s="3045"/>
      <c r="H32" s="500"/>
      <c r="I32" s="500"/>
      <c r="J32" s="501"/>
      <c r="K32" s="501"/>
      <c r="L32" s="501"/>
      <c r="M32" s="501"/>
      <c r="N32" s="501"/>
      <c r="O32" s="501"/>
      <c r="P32" s="501"/>
      <c r="Q32" s="501"/>
    </row>
    <row r="33" spans="1:10" customFormat="1" ht="40.5" customHeight="1">
      <c r="A33" s="3045" t="s">
        <v>7688</v>
      </c>
      <c r="B33" s="3045"/>
      <c r="C33" s="3045"/>
      <c r="D33" s="3045"/>
      <c r="E33" s="3045"/>
      <c r="F33" s="3045"/>
      <c r="G33" s="3045"/>
      <c r="J33" s="503"/>
    </row>
    <row r="36" spans="1:10">
      <c r="C36" s="578"/>
      <c r="D36" s="579"/>
      <c r="E36" s="580"/>
      <c r="F36" s="579"/>
      <c r="G36" s="578"/>
      <c r="H36" s="581"/>
      <c r="I36" s="581"/>
    </row>
    <row r="37" spans="1:10">
      <c r="C37" s="582"/>
      <c r="D37" s="583"/>
      <c r="E37" s="584"/>
      <c r="F37" s="583"/>
      <c r="G37" s="582"/>
      <c r="I37" s="585"/>
    </row>
    <row r="38" spans="1:10">
      <c r="C38" s="578"/>
      <c r="D38" s="579"/>
      <c r="E38" s="580"/>
      <c r="F38" s="579"/>
      <c r="G38" s="578"/>
    </row>
    <row r="39" spans="1:10">
      <c r="C39" s="582"/>
      <c r="D39" s="583"/>
      <c r="E39" s="584"/>
      <c r="F39" s="583"/>
      <c r="G39" s="582"/>
    </row>
    <row r="40" spans="1:10">
      <c r="C40" s="578"/>
      <c r="D40" s="579"/>
      <c r="E40" s="580"/>
      <c r="F40" s="579"/>
      <c r="G40" s="578"/>
    </row>
    <row r="41" spans="1:10">
      <c r="C41" s="582"/>
      <c r="D41" s="583"/>
      <c r="E41" s="584"/>
      <c r="F41" s="583"/>
      <c r="G41" s="582"/>
    </row>
    <row r="42" spans="1:10">
      <c r="C42" s="578"/>
      <c r="D42" s="579"/>
      <c r="E42" s="580"/>
      <c r="F42" s="579"/>
      <c r="G42" s="578"/>
    </row>
    <row r="43" spans="1:10">
      <c r="C43" s="582"/>
      <c r="D43" s="583"/>
      <c r="E43" s="584"/>
      <c r="F43" s="583"/>
      <c r="G43" s="582"/>
    </row>
    <row r="45" spans="1:10" ht="13.5" customHeight="1"/>
    <row r="46" spans="1:10" ht="13.5" customHeight="1">
      <c r="C46" s="578"/>
      <c r="D46" s="579"/>
      <c r="E46" s="580"/>
      <c r="F46" s="579"/>
      <c r="G46" s="578"/>
    </row>
    <row r="47" spans="1:10" ht="13.5" customHeight="1">
      <c r="C47" s="582"/>
      <c r="D47" s="583"/>
      <c r="E47" s="584"/>
      <c r="F47" s="583"/>
      <c r="G47" s="582"/>
    </row>
    <row r="48" spans="1:10">
      <c r="C48" s="578"/>
      <c r="D48" s="579"/>
      <c r="E48" s="580"/>
      <c r="F48" s="579"/>
      <c r="G48" s="578"/>
    </row>
    <row r="49" spans="3:7" ht="13.5" customHeight="1">
      <c r="C49" s="582"/>
      <c r="D49" s="583"/>
      <c r="E49" s="584"/>
      <c r="F49" s="583"/>
      <c r="G49" s="582"/>
    </row>
    <row r="50" spans="3:7" ht="13.5" customHeight="1">
      <c r="C50" s="578"/>
      <c r="D50" s="579"/>
      <c r="E50" s="580"/>
      <c r="F50" s="579"/>
      <c r="G50" s="578"/>
    </row>
    <row r="51" spans="3:7" ht="13.5" customHeight="1">
      <c r="C51" s="582"/>
      <c r="D51" s="583"/>
      <c r="E51" s="584"/>
      <c r="F51" s="583"/>
      <c r="G51" s="582"/>
    </row>
    <row r="52" spans="3:7" ht="13.5" customHeight="1"/>
    <row r="53" spans="3:7" ht="13.5" customHeight="1"/>
    <row r="54" spans="3:7" ht="13.5" customHeight="1">
      <c r="C54" s="578"/>
      <c r="D54" s="579"/>
      <c r="E54" s="580"/>
      <c r="F54" s="579"/>
      <c r="G54" s="578"/>
    </row>
    <row r="55" spans="3:7" ht="13.5" customHeight="1">
      <c r="C55" s="578"/>
      <c r="D55" s="579"/>
      <c r="E55" s="580"/>
      <c r="F55" s="579"/>
      <c r="G55" s="578"/>
    </row>
    <row r="56" spans="3:7" ht="13.5" customHeight="1">
      <c r="C56" s="578"/>
      <c r="D56" s="579"/>
      <c r="E56" s="580"/>
      <c r="F56" s="579"/>
      <c r="G56" s="578"/>
    </row>
    <row r="57" spans="3:7" ht="13.5" customHeight="1">
      <c r="C57" s="578"/>
      <c r="D57" s="579"/>
      <c r="E57" s="580"/>
      <c r="F57" s="579"/>
      <c r="G57" s="578"/>
    </row>
    <row r="58" spans="3:7" ht="13.5" customHeight="1"/>
    <row r="59" spans="3:7" ht="13.5" customHeight="1"/>
    <row r="60" spans="3:7" ht="13.5" customHeight="1"/>
    <row r="61" spans="3:7" ht="13.5" customHeight="1"/>
    <row r="62" spans="3:7" ht="13.5" customHeight="1"/>
    <row r="63" spans="3:7" ht="13.5" customHeight="1">
      <c r="C63" s="578"/>
      <c r="D63" s="579"/>
      <c r="E63" s="580"/>
      <c r="F63" s="579"/>
      <c r="G63" s="578"/>
    </row>
    <row r="64" spans="3:7" ht="13.5" customHeight="1">
      <c r="C64" s="578"/>
      <c r="D64" s="579"/>
      <c r="E64" s="580"/>
      <c r="F64" s="579"/>
      <c r="G64" s="578"/>
    </row>
    <row r="65" spans="3:7" ht="13.5" customHeight="1">
      <c r="C65" s="578"/>
      <c r="D65" s="579"/>
      <c r="E65" s="580"/>
      <c r="F65" s="579"/>
      <c r="G65" s="578"/>
    </row>
    <row r="66" spans="3:7" ht="13.5" customHeight="1"/>
    <row r="67" spans="3:7" ht="13.5" customHeight="1"/>
    <row r="68" spans="3:7" ht="13.5" customHeight="1"/>
    <row r="69" spans="3:7" ht="13.5" customHeight="1"/>
    <row r="70" spans="3:7" ht="13.5" customHeight="1"/>
    <row r="71" spans="3:7" ht="13.5" customHeight="1"/>
    <row r="72" spans="3:7" ht="13.5" customHeight="1"/>
    <row r="73" spans="3:7" ht="13.5" customHeight="1"/>
    <row r="74" spans="3:7" ht="13.5" customHeight="1"/>
    <row r="75" spans="3:7" ht="13.5" customHeight="1"/>
    <row r="76" spans="3:7" ht="13.5" customHeight="1"/>
    <row r="77" spans="3:7" ht="13.5" customHeight="1"/>
    <row r="78" spans="3:7" ht="13.5" customHeight="1"/>
    <row r="79" spans="3:7" ht="13.5" customHeight="1"/>
    <row r="80" spans="3:7"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sheetData>
  <sheetProtection algorithmName="SHA-512" hashValue="83SlGN3IhRQ0ljvu6bE4DSRxfiCHfCr0dlydQ++CvUbTrFnmTEgWs/DcVMStAEmJQ6m/efvc353c8Yo9DjGm2Q==" saltValue="TaXfQlemzKyS8Z4/EHTsVw==" spinCount="100000" sheet="1" objects="1" scenarios="1"/>
  <mergeCells count="7">
    <mergeCell ref="A33:G33"/>
    <mergeCell ref="A25:C25"/>
    <mergeCell ref="A28:G28"/>
    <mergeCell ref="A29:G29"/>
    <mergeCell ref="A30:G30"/>
    <mergeCell ref="A31:G31"/>
    <mergeCell ref="A32:G32"/>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D165C-7990-4735-A7F4-F0A3AD975A94}">
  <sheetPr>
    <tabColor theme="3" tint="0.39997558519241921"/>
    <pageSetUpPr fitToPage="1"/>
  </sheetPr>
  <dimension ref="A1:I12"/>
  <sheetViews>
    <sheetView workbookViewId="0"/>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132</v>
      </c>
      <c r="B1" s="65"/>
      <c r="C1" s="65"/>
    </row>
    <row r="2" spans="1:9" s="109" customFormat="1" ht="13.5" customHeight="1">
      <c r="A2" s="66" t="s">
        <v>4799</v>
      </c>
      <c r="B2" s="107"/>
      <c r="C2" s="107"/>
      <c r="D2" s="107"/>
      <c r="E2" s="107"/>
      <c r="F2" s="107"/>
      <c r="G2" s="107"/>
      <c r="H2" s="107"/>
      <c r="I2" s="147"/>
    </row>
    <row r="3" spans="1:9" s="109" customFormat="1" ht="13.5" customHeight="1">
      <c r="A3" s="110" t="s">
        <v>4800</v>
      </c>
      <c r="B3" s="111"/>
      <c r="C3" s="111"/>
      <c r="D3" s="111"/>
      <c r="E3" s="111"/>
      <c r="F3" s="113"/>
      <c r="G3" s="113"/>
      <c r="H3" s="147"/>
      <c r="I3" s="147"/>
    </row>
    <row r="4" spans="1:9" s="188" customFormat="1" ht="13.5" customHeight="1">
      <c r="A4" s="255" t="s">
        <v>7799</v>
      </c>
      <c r="B4" s="189"/>
      <c r="C4" s="189"/>
      <c r="D4" s="189"/>
      <c r="E4" s="189"/>
      <c r="F4" s="190"/>
      <c r="G4" s="190"/>
      <c r="H4" s="463"/>
      <c r="I4" s="463"/>
    </row>
    <row r="5" spans="1:9" ht="13.5" customHeight="1">
      <c r="A5" s="65"/>
      <c r="B5" s="65"/>
      <c r="C5" s="65"/>
    </row>
    <row r="6" spans="1:9" ht="23.25" customHeight="1">
      <c r="A6" s="67" t="s">
        <v>137</v>
      </c>
      <c r="B6" s="68" t="s">
        <v>138</v>
      </c>
      <c r="C6" s="69" t="s">
        <v>3412</v>
      </c>
    </row>
    <row r="7" spans="1:9" ht="12.6" customHeight="1">
      <c r="A7" s="70">
        <v>1</v>
      </c>
      <c r="B7" s="71">
        <v>2</v>
      </c>
      <c r="C7" s="72">
        <v>3</v>
      </c>
    </row>
    <row r="8" spans="1:9" ht="21" customHeight="1">
      <c r="A8" s="73"/>
      <c r="B8" s="74"/>
      <c r="C8" s="74"/>
    </row>
    <row r="9" spans="1:9" ht="13.5" customHeight="1">
      <c r="A9" s="78"/>
      <c r="B9" s="115" t="s">
        <v>5234</v>
      </c>
      <c r="C9" s="144">
        <f>SUM(C10:C10)</f>
        <v>0</v>
      </c>
    </row>
    <row r="10" spans="1:9" ht="13.5" customHeight="1">
      <c r="A10" s="78">
        <v>1</v>
      </c>
      <c r="B10" s="79" t="s">
        <v>5244</v>
      </c>
      <c r="C10" s="145">
        <f>'SADOVÉ ÚPR. - CH. NÁM. - NEI.ZP'!H231</f>
        <v>0</v>
      </c>
    </row>
    <row r="11" spans="1:9" ht="21" customHeight="1">
      <c r="A11" s="85"/>
      <c r="B11" s="86" t="s">
        <v>4801</v>
      </c>
      <c r="C11" s="146">
        <f>SUM(C10:C10)</f>
        <v>0</v>
      </c>
    </row>
    <row r="12" spans="1:9" ht="13.5" customHeight="1">
      <c r="A12" s="88"/>
      <c r="C12" s="89"/>
    </row>
  </sheetData>
  <sheetProtection algorithmName="SHA-512" hashValue="E7VCCVQn9+wH/KTYIHanGme7D5WEo2j2NjmVbwIW8Z3bVcGwQrKvmfEyu6KBi1Je6jidfkFqHTaMBTRpE8a/jw==" saltValue="kccD94HH7Ddz1rI2IyLd/w==" spinCount="100000" sheet="1" objects="1" scenarios="1"/>
  <pageMargins left="0.7" right="0.7" top="0.78740157499999996" bottom="0.78740157499999996" header="0.3" footer="0.3"/>
  <pageSetup paperSize="9"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73E18-3708-400E-A3BA-52DFE4596EC0}">
  <sheetPr>
    <tabColor theme="3" tint="0.39997558519241921"/>
    <pageSetUpPr fitToPage="1"/>
  </sheetPr>
  <dimension ref="A1:HS247"/>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296" customWidth="1"/>
    <col min="7" max="7" width="10" style="173" customWidth="1"/>
    <col min="8" max="8" width="15.7109375" style="173" customWidth="1"/>
    <col min="9" max="9" width="17.5703125" style="147" customWidth="1"/>
    <col min="10" max="10" width="9" style="147"/>
    <col min="11" max="11" width="15.5703125" style="147" customWidth="1"/>
    <col min="12" max="16384" width="9" style="147"/>
  </cols>
  <sheetData>
    <row r="1" spans="1:227" ht="20.25" customHeight="1">
      <c r="A1" s="236" t="s">
        <v>7849</v>
      </c>
      <c r="B1" s="113"/>
      <c r="C1" s="113"/>
      <c r="D1" s="113"/>
      <c r="E1" s="113"/>
      <c r="F1" s="270"/>
      <c r="G1" s="113"/>
      <c r="H1" s="113"/>
    </row>
    <row r="2" spans="1:227" s="109" customFormat="1" ht="13.5" customHeight="1">
      <c r="A2" s="66" t="s">
        <v>133</v>
      </c>
      <c r="B2" s="107"/>
      <c r="C2" s="107"/>
      <c r="D2" s="107"/>
      <c r="E2" s="107"/>
      <c r="F2" s="271"/>
      <c r="G2" s="107"/>
      <c r="H2" s="107"/>
      <c r="I2" s="147"/>
    </row>
    <row r="3" spans="1:227" s="109" customFormat="1" ht="13.5" customHeight="1">
      <c r="A3" s="110" t="s">
        <v>4800</v>
      </c>
      <c r="B3" s="111"/>
      <c r="C3" s="111"/>
      <c r="D3" s="111"/>
      <c r="E3" s="111"/>
      <c r="F3" s="270"/>
      <c r="G3" s="113"/>
      <c r="H3" s="147"/>
      <c r="I3" s="147"/>
    </row>
    <row r="4" spans="1:227" ht="13.5" customHeight="1">
      <c r="A4" s="3123" t="s">
        <v>5243</v>
      </c>
      <c r="B4" s="3162"/>
      <c r="C4" s="3162"/>
      <c r="D4" s="3162"/>
      <c r="E4" s="111"/>
      <c r="F4" s="270"/>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row>
    <row r="5" spans="1:227" s="188" customFormat="1" ht="13.5" customHeight="1">
      <c r="A5" s="255" t="s">
        <v>7799</v>
      </c>
      <c r="B5" s="189"/>
      <c r="C5" s="189"/>
      <c r="D5" s="189"/>
      <c r="E5" s="189"/>
      <c r="F5" s="190"/>
      <c r="G5" s="190"/>
      <c r="H5" s="463"/>
      <c r="I5" s="463"/>
    </row>
    <row r="6" spans="1:227" ht="12.75" customHeight="1">
      <c r="A6" s="111" t="s">
        <v>4802</v>
      </c>
      <c r="B6" s="111"/>
      <c r="C6" s="111"/>
      <c r="D6" s="111"/>
      <c r="E6" s="111"/>
      <c r="F6" s="272"/>
      <c r="G6" s="113"/>
      <c r="H6" s="113"/>
    </row>
    <row r="7" spans="1:227" ht="12.75" customHeight="1">
      <c r="A7" s="111"/>
      <c r="B7" s="111"/>
      <c r="C7" s="111"/>
      <c r="D7" s="111"/>
      <c r="E7" s="111"/>
      <c r="F7" s="272"/>
      <c r="G7" s="113"/>
      <c r="H7" s="113"/>
    </row>
    <row r="8" spans="1:227" ht="24.75" customHeight="1">
      <c r="A8" s="118" t="s">
        <v>176</v>
      </c>
      <c r="B8" s="118" t="s">
        <v>177</v>
      </c>
      <c r="C8" s="118" t="s">
        <v>178</v>
      </c>
      <c r="D8" s="118" t="s">
        <v>138</v>
      </c>
      <c r="E8" s="118" t="s">
        <v>179</v>
      </c>
      <c r="F8" s="118" t="s">
        <v>180</v>
      </c>
      <c r="G8" s="118" t="s">
        <v>181</v>
      </c>
      <c r="H8" s="118" t="s">
        <v>9</v>
      </c>
      <c r="I8" s="118" t="s">
        <v>28</v>
      </c>
    </row>
    <row r="9" spans="1:227" ht="12.75" customHeight="1">
      <c r="A9" s="118" t="s">
        <v>182</v>
      </c>
      <c r="B9" s="118" t="s">
        <v>183</v>
      </c>
      <c r="C9" s="118" t="s">
        <v>184</v>
      </c>
      <c r="D9" s="118" t="s">
        <v>185</v>
      </c>
      <c r="E9" s="118" t="s">
        <v>186</v>
      </c>
      <c r="F9" s="118" t="s">
        <v>187</v>
      </c>
      <c r="G9" s="118" t="s">
        <v>188</v>
      </c>
      <c r="H9" s="118">
        <v>8</v>
      </c>
      <c r="I9" s="118">
        <v>9</v>
      </c>
    </row>
    <row r="10" spans="1:227" ht="21" customHeight="1">
      <c r="A10" s="148"/>
      <c r="B10" s="149"/>
      <c r="C10" s="149" t="s">
        <v>140</v>
      </c>
      <c r="D10" s="149" t="s">
        <v>141</v>
      </c>
      <c r="E10" s="149"/>
      <c r="F10" s="150"/>
      <c r="G10" s="151"/>
      <c r="H10" s="155">
        <f>H11+H225+H188+H177</f>
        <v>0</v>
      </c>
    </row>
    <row r="11" spans="1:227" ht="13.5" customHeight="1">
      <c r="A11" s="152"/>
      <c r="B11" s="153"/>
      <c r="C11" s="153">
        <v>1</v>
      </c>
      <c r="D11" s="153" t="s">
        <v>142</v>
      </c>
      <c r="E11" s="153"/>
      <c r="F11" s="154"/>
      <c r="G11" s="250"/>
      <c r="H11" s="155">
        <f>SUM(H12:H176)</f>
        <v>0</v>
      </c>
      <c r="I11" s="156"/>
    </row>
    <row r="12" spans="1:227" ht="13.5" customHeight="1">
      <c r="A12" s="621">
        <v>1</v>
      </c>
      <c r="B12" s="470" t="s">
        <v>189</v>
      </c>
      <c r="C12" s="470">
        <v>111151103</v>
      </c>
      <c r="D12" s="470" t="s">
        <v>4803</v>
      </c>
      <c r="E12" s="131" t="s">
        <v>308</v>
      </c>
      <c r="F12" s="541">
        <f>ROUND(SUM(F13),3)</f>
        <v>568</v>
      </c>
      <c r="G12" s="228"/>
      <c r="H12" s="466">
        <f t="shared" ref="H12" si="0">ROUND(F12*G12,2)</f>
        <v>0</v>
      </c>
      <c r="I12" s="474" t="s">
        <v>5315</v>
      </c>
      <c r="N12" s="623"/>
    </row>
    <row r="13" spans="1:227" ht="13.5" customHeight="1">
      <c r="A13" s="621"/>
      <c r="B13" s="470"/>
      <c r="C13" s="470"/>
      <c r="D13" s="141" t="s">
        <v>4804</v>
      </c>
      <c r="E13" s="131"/>
      <c r="F13" s="286">
        <f>86.1+49.4+19.7+33.5+81.4+78.3+13.2+86+120.4</f>
        <v>568</v>
      </c>
      <c r="G13" s="622"/>
      <c r="H13" s="473"/>
      <c r="I13" s="474"/>
    </row>
    <row r="14" spans="1:227" ht="27" customHeight="1">
      <c r="A14" s="621">
        <v>2</v>
      </c>
      <c r="B14" s="470" t="s">
        <v>189</v>
      </c>
      <c r="C14" s="470">
        <v>111211101</v>
      </c>
      <c r="D14" s="470" t="s">
        <v>4805</v>
      </c>
      <c r="E14" s="131" t="s">
        <v>308</v>
      </c>
      <c r="F14" s="541">
        <f>ROUND(SUM(F15),3)</f>
        <v>114.9</v>
      </c>
      <c r="G14" s="228"/>
      <c r="H14" s="466">
        <f t="shared" ref="H14" si="1">ROUND(F14*G14,2)</f>
        <v>0</v>
      </c>
      <c r="I14" s="474" t="s">
        <v>5315</v>
      </c>
      <c r="N14" s="623"/>
    </row>
    <row r="15" spans="1:227" ht="13.5" customHeight="1">
      <c r="A15" s="621"/>
      <c r="B15" s="470"/>
      <c r="C15" s="470"/>
      <c r="D15" s="141" t="s">
        <v>4806</v>
      </c>
      <c r="E15" s="131"/>
      <c r="F15" s="286">
        <f>81.4+33.5</f>
        <v>114.9</v>
      </c>
      <c r="G15" s="622"/>
      <c r="H15" s="473"/>
      <c r="I15" s="474"/>
    </row>
    <row r="16" spans="1:227" ht="13.5" customHeight="1">
      <c r="A16" s="621">
        <v>3</v>
      </c>
      <c r="B16" s="470">
        <v>221</v>
      </c>
      <c r="C16" s="470">
        <v>115101201</v>
      </c>
      <c r="D16" s="470" t="s">
        <v>190</v>
      </c>
      <c r="E16" s="131" t="s">
        <v>191</v>
      </c>
      <c r="F16" s="624">
        <v>15</v>
      </c>
      <c r="G16" s="228"/>
      <c r="H16" s="466">
        <f t="shared" ref="H16:H22" si="2">ROUND(F16*G16,2)</f>
        <v>0</v>
      </c>
      <c r="I16" s="474" t="s">
        <v>5315</v>
      </c>
      <c r="N16" s="623"/>
    </row>
    <row r="17" spans="1:227" ht="13.5" customHeight="1">
      <c r="A17" s="621">
        <v>4</v>
      </c>
      <c r="B17" s="470">
        <v>221</v>
      </c>
      <c r="C17" s="470">
        <v>115101301</v>
      </c>
      <c r="D17" s="470" t="s">
        <v>192</v>
      </c>
      <c r="E17" s="131" t="s">
        <v>193</v>
      </c>
      <c r="F17" s="624">
        <v>2</v>
      </c>
      <c r="G17" s="228"/>
      <c r="H17" s="466">
        <f t="shared" si="2"/>
        <v>0</v>
      </c>
      <c r="I17" s="474" t="s">
        <v>5315</v>
      </c>
      <c r="N17" s="623"/>
    </row>
    <row r="18" spans="1:227" ht="13.5" customHeight="1">
      <c r="A18" s="621">
        <v>5</v>
      </c>
      <c r="B18" s="470" t="s">
        <v>189</v>
      </c>
      <c r="C18" s="470">
        <v>119001402</v>
      </c>
      <c r="D18" s="470" t="s">
        <v>5281</v>
      </c>
      <c r="E18" s="131" t="s">
        <v>194</v>
      </c>
      <c r="F18" s="625">
        <v>15</v>
      </c>
      <c r="G18" s="228"/>
      <c r="H18" s="466">
        <f t="shared" si="2"/>
        <v>0</v>
      </c>
      <c r="I18" s="474" t="s">
        <v>5315</v>
      </c>
      <c r="N18" s="623"/>
    </row>
    <row r="19" spans="1:227" ht="13.5" customHeight="1">
      <c r="A19" s="621">
        <v>6</v>
      </c>
      <c r="B19" s="470" t="s">
        <v>189</v>
      </c>
      <c r="C19" s="470">
        <v>119001406</v>
      </c>
      <c r="D19" s="470" t="s">
        <v>5280</v>
      </c>
      <c r="E19" s="131" t="s">
        <v>194</v>
      </c>
      <c r="F19" s="625">
        <v>10</v>
      </c>
      <c r="G19" s="228"/>
      <c r="H19" s="466">
        <f t="shared" si="2"/>
        <v>0</v>
      </c>
      <c r="I19" s="474" t="s">
        <v>5315</v>
      </c>
      <c r="N19" s="623"/>
    </row>
    <row r="20" spans="1:227" ht="13.5" customHeight="1">
      <c r="A20" s="621">
        <v>7</v>
      </c>
      <c r="B20" s="470" t="s">
        <v>189</v>
      </c>
      <c r="C20" s="470">
        <v>119001412</v>
      </c>
      <c r="D20" s="470" t="s">
        <v>5279</v>
      </c>
      <c r="E20" s="131" t="s">
        <v>194</v>
      </c>
      <c r="F20" s="625">
        <v>10</v>
      </c>
      <c r="G20" s="228"/>
      <c r="H20" s="466">
        <f t="shared" si="2"/>
        <v>0</v>
      </c>
      <c r="I20" s="474" t="s">
        <v>5315</v>
      </c>
      <c r="N20" s="623"/>
    </row>
    <row r="21" spans="1:227" ht="13.5" customHeight="1">
      <c r="A21" s="621">
        <v>8</v>
      </c>
      <c r="B21" s="470" t="s">
        <v>189</v>
      </c>
      <c r="C21" s="470">
        <v>119001422</v>
      </c>
      <c r="D21" s="470" t="s">
        <v>1169</v>
      </c>
      <c r="E21" s="131" t="s">
        <v>194</v>
      </c>
      <c r="F21" s="625">
        <v>15</v>
      </c>
      <c r="G21" s="228"/>
      <c r="H21" s="466">
        <f t="shared" si="2"/>
        <v>0</v>
      </c>
      <c r="I21" s="474" t="s">
        <v>5315</v>
      </c>
      <c r="N21" s="623"/>
    </row>
    <row r="22" spans="1:227" ht="13.5" customHeight="1">
      <c r="A22" s="621">
        <v>9</v>
      </c>
      <c r="B22" s="470" t="s">
        <v>189</v>
      </c>
      <c r="C22" s="470">
        <v>121151123</v>
      </c>
      <c r="D22" s="470" t="s">
        <v>4807</v>
      </c>
      <c r="E22" s="131" t="s">
        <v>308</v>
      </c>
      <c r="F22" s="541">
        <f>ROUND(SUM(F23),3)</f>
        <v>568</v>
      </c>
      <c r="G22" s="228"/>
      <c r="H22" s="466">
        <f t="shared" si="2"/>
        <v>0</v>
      </c>
      <c r="I22" s="474" t="s">
        <v>5315</v>
      </c>
      <c r="N22" s="623"/>
    </row>
    <row r="23" spans="1:227" ht="13.5" customHeight="1">
      <c r="A23" s="384"/>
      <c r="B23" s="243"/>
      <c r="C23" s="243"/>
      <c r="D23" s="396" t="s">
        <v>4808</v>
      </c>
      <c r="E23" s="243"/>
      <c r="F23" s="286">
        <f>86.1+49.4+19.7+33.5+81.4+78.3+13.2+86+120.4</f>
        <v>568</v>
      </c>
      <c r="G23" s="626"/>
      <c r="H23" s="163"/>
      <c r="I23" s="164"/>
      <c r="AT23" s="468"/>
      <c r="AU23" s="468"/>
      <c r="AV23" s="468"/>
      <c r="AW23" s="468"/>
      <c r="AX23" s="468"/>
      <c r="AY23" s="468"/>
      <c r="AZ23" s="468"/>
      <c r="BA23" s="468"/>
      <c r="BB23" s="468"/>
      <c r="BC23" s="468"/>
      <c r="BD23" s="468"/>
      <c r="BE23" s="468"/>
      <c r="BF23" s="468"/>
      <c r="BG23" s="468"/>
      <c r="BH23" s="468"/>
      <c r="BI23" s="468"/>
      <c r="BJ23" s="468"/>
      <c r="BK23" s="468"/>
      <c r="BL23" s="468"/>
      <c r="BM23" s="468"/>
      <c r="BN23" s="468"/>
      <c r="BO23" s="468"/>
      <c r="BP23" s="468"/>
      <c r="BQ23" s="468"/>
      <c r="BR23" s="468"/>
      <c r="BS23" s="468"/>
      <c r="BT23" s="468"/>
      <c r="BU23" s="468"/>
      <c r="BV23" s="468"/>
      <c r="BW23" s="468"/>
      <c r="BX23" s="468"/>
      <c r="BY23" s="468"/>
      <c r="BZ23" s="468"/>
      <c r="CA23" s="468"/>
      <c r="CB23" s="468"/>
      <c r="CC23" s="468"/>
      <c r="CD23" s="468"/>
      <c r="CE23" s="468"/>
      <c r="CF23" s="468"/>
      <c r="CG23" s="468"/>
      <c r="CH23" s="468"/>
      <c r="CI23" s="468"/>
      <c r="CJ23" s="468"/>
      <c r="CK23" s="468"/>
      <c r="CL23" s="468"/>
      <c r="CM23" s="468"/>
      <c r="CN23" s="468"/>
      <c r="CO23" s="468"/>
      <c r="CP23" s="468"/>
      <c r="CQ23" s="468"/>
      <c r="CR23" s="468"/>
      <c r="CS23" s="468"/>
      <c r="CT23" s="468"/>
      <c r="CU23" s="468"/>
      <c r="CV23" s="468"/>
      <c r="CW23" s="468"/>
      <c r="CX23" s="468"/>
      <c r="CY23" s="468"/>
      <c r="CZ23" s="468"/>
      <c r="DA23" s="468"/>
      <c r="DB23" s="468"/>
      <c r="DC23" s="468"/>
      <c r="DD23" s="468"/>
      <c r="DE23" s="468"/>
      <c r="DF23" s="468"/>
      <c r="DG23" s="468"/>
      <c r="DH23" s="468"/>
      <c r="DI23" s="468"/>
      <c r="DJ23" s="468"/>
      <c r="DK23" s="468"/>
      <c r="DL23" s="468"/>
      <c r="DM23" s="468"/>
      <c r="DN23" s="468"/>
      <c r="DO23" s="468"/>
      <c r="DP23" s="468"/>
      <c r="DQ23" s="468"/>
      <c r="DR23" s="468"/>
      <c r="DS23" s="468"/>
      <c r="DT23" s="468"/>
      <c r="DU23" s="468"/>
      <c r="DV23" s="468"/>
      <c r="DW23" s="468"/>
      <c r="DX23" s="468"/>
      <c r="DY23" s="468"/>
      <c r="DZ23" s="468"/>
      <c r="EA23" s="468"/>
      <c r="EB23" s="468"/>
      <c r="EC23" s="468"/>
      <c r="ED23" s="468"/>
      <c r="EE23" s="468"/>
      <c r="EF23" s="468"/>
      <c r="EG23" s="468"/>
      <c r="EH23" s="468"/>
      <c r="EI23" s="468"/>
      <c r="EJ23" s="468"/>
      <c r="EK23" s="468"/>
      <c r="EL23" s="468"/>
      <c r="EM23" s="468"/>
      <c r="EN23" s="468"/>
      <c r="EO23" s="468"/>
      <c r="EP23" s="468"/>
      <c r="EQ23" s="468"/>
      <c r="ER23" s="468"/>
      <c r="ES23" s="468"/>
      <c r="ET23" s="468"/>
      <c r="EU23" s="468"/>
      <c r="EV23" s="468"/>
      <c r="EW23" s="468"/>
      <c r="EX23" s="468"/>
      <c r="EY23" s="468"/>
      <c r="EZ23" s="468"/>
      <c r="FA23" s="468"/>
      <c r="FB23" s="468"/>
      <c r="FC23" s="468"/>
      <c r="FD23" s="468"/>
      <c r="FE23" s="468"/>
      <c r="FF23" s="468"/>
      <c r="FG23" s="468"/>
      <c r="FH23" s="468"/>
      <c r="FI23" s="468"/>
      <c r="FJ23" s="468"/>
      <c r="FK23" s="468"/>
      <c r="FL23" s="468"/>
      <c r="FM23" s="468"/>
      <c r="FN23" s="468"/>
      <c r="FO23" s="468"/>
      <c r="FP23" s="468"/>
      <c r="FQ23" s="468"/>
      <c r="FR23" s="468"/>
      <c r="FS23" s="468"/>
      <c r="FT23" s="468"/>
      <c r="FU23" s="468"/>
      <c r="FV23" s="468"/>
      <c r="FW23" s="468"/>
      <c r="FX23" s="468"/>
      <c r="FY23" s="468"/>
      <c r="FZ23" s="468"/>
      <c r="GA23" s="468"/>
      <c r="GB23" s="468"/>
      <c r="GC23" s="468"/>
      <c r="GD23" s="468"/>
      <c r="GE23" s="468"/>
      <c r="GF23" s="468"/>
      <c r="GG23" s="468"/>
      <c r="GH23" s="468"/>
      <c r="GI23" s="468"/>
      <c r="GJ23" s="468"/>
      <c r="GK23" s="468"/>
      <c r="GL23" s="468"/>
      <c r="GM23" s="468"/>
      <c r="GN23" s="468"/>
      <c r="GO23" s="468"/>
      <c r="GP23" s="468"/>
      <c r="GQ23" s="468"/>
      <c r="GR23" s="468"/>
      <c r="GS23" s="468"/>
      <c r="GT23" s="468"/>
      <c r="GU23" s="468"/>
      <c r="GV23" s="468"/>
      <c r="GW23" s="468"/>
      <c r="GX23" s="468"/>
      <c r="GY23" s="468"/>
      <c r="GZ23" s="468"/>
      <c r="HA23" s="468"/>
      <c r="HB23" s="468"/>
      <c r="HC23" s="468"/>
      <c r="HD23" s="468"/>
      <c r="HE23" s="468"/>
      <c r="HF23" s="468"/>
      <c r="HG23" s="468"/>
      <c r="HH23" s="468"/>
      <c r="HI23" s="468"/>
      <c r="HJ23" s="468"/>
      <c r="HK23" s="468"/>
      <c r="HL23" s="468"/>
      <c r="HM23" s="468"/>
      <c r="HN23" s="468"/>
      <c r="HO23" s="468"/>
      <c r="HP23" s="468"/>
      <c r="HQ23" s="468"/>
      <c r="HR23" s="468"/>
      <c r="HS23" s="468"/>
    </row>
    <row r="24" spans="1:227" ht="27" customHeight="1">
      <c r="A24" s="384"/>
      <c r="B24" s="243"/>
      <c r="C24" s="243"/>
      <c r="D24" s="396" t="s">
        <v>4809</v>
      </c>
      <c r="E24" s="243"/>
      <c r="F24" s="286"/>
      <c r="G24" s="626"/>
      <c r="H24" s="163"/>
      <c r="I24" s="164"/>
      <c r="AT24" s="468"/>
      <c r="AU24" s="468"/>
      <c r="AV24" s="468"/>
      <c r="AW24" s="468"/>
      <c r="AX24" s="468"/>
      <c r="AY24" s="468"/>
      <c r="AZ24" s="468"/>
      <c r="BA24" s="468"/>
      <c r="BB24" s="468"/>
      <c r="BC24" s="468"/>
      <c r="BD24" s="468"/>
      <c r="BE24" s="468"/>
      <c r="BF24" s="468"/>
      <c r="BG24" s="468"/>
      <c r="BH24" s="468"/>
      <c r="BI24" s="468"/>
      <c r="BJ24" s="468"/>
      <c r="BK24" s="468"/>
      <c r="BL24" s="468"/>
      <c r="BM24" s="468"/>
      <c r="BN24" s="468"/>
      <c r="BO24" s="468"/>
      <c r="BP24" s="468"/>
      <c r="BQ24" s="468"/>
      <c r="BR24" s="468"/>
      <c r="BS24" s="468"/>
      <c r="BT24" s="468"/>
      <c r="BU24" s="468"/>
      <c r="BV24" s="468"/>
      <c r="BW24" s="468"/>
      <c r="BX24" s="468"/>
      <c r="BY24" s="468"/>
      <c r="BZ24" s="468"/>
      <c r="CA24" s="468"/>
      <c r="CB24" s="468"/>
      <c r="CC24" s="468"/>
      <c r="CD24" s="468"/>
      <c r="CE24" s="468"/>
      <c r="CF24" s="468"/>
      <c r="CG24" s="468"/>
      <c r="CH24" s="468"/>
      <c r="CI24" s="468"/>
      <c r="CJ24" s="468"/>
      <c r="CK24" s="468"/>
      <c r="CL24" s="468"/>
      <c r="CM24" s="468"/>
      <c r="CN24" s="468"/>
      <c r="CO24" s="468"/>
      <c r="CP24" s="468"/>
      <c r="CQ24" s="468"/>
      <c r="CR24" s="468"/>
      <c r="CS24" s="468"/>
      <c r="CT24" s="468"/>
      <c r="CU24" s="468"/>
      <c r="CV24" s="468"/>
      <c r="CW24" s="468"/>
      <c r="CX24" s="468"/>
      <c r="CY24" s="468"/>
      <c r="CZ24" s="468"/>
      <c r="DA24" s="468"/>
      <c r="DB24" s="468"/>
      <c r="DC24" s="468"/>
      <c r="DD24" s="468"/>
      <c r="DE24" s="468"/>
      <c r="DF24" s="468"/>
      <c r="DG24" s="468"/>
      <c r="DH24" s="468"/>
      <c r="DI24" s="468"/>
      <c r="DJ24" s="468"/>
      <c r="DK24" s="468"/>
      <c r="DL24" s="468"/>
      <c r="DM24" s="468"/>
      <c r="DN24" s="468"/>
      <c r="DO24" s="468"/>
      <c r="DP24" s="468"/>
      <c r="DQ24" s="468"/>
      <c r="DR24" s="468"/>
      <c r="DS24" s="468"/>
      <c r="DT24" s="468"/>
      <c r="DU24" s="468"/>
      <c r="DV24" s="468"/>
      <c r="DW24" s="468"/>
      <c r="DX24" s="468"/>
      <c r="DY24" s="468"/>
      <c r="DZ24" s="468"/>
      <c r="EA24" s="468"/>
      <c r="EB24" s="468"/>
      <c r="EC24" s="468"/>
      <c r="ED24" s="468"/>
      <c r="EE24" s="468"/>
      <c r="EF24" s="468"/>
      <c r="EG24" s="468"/>
      <c r="EH24" s="468"/>
      <c r="EI24" s="468"/>
      <c r="EJ24" s="468"/>
      <c r="EK24" s="468"/>
      <c r="EL24" s="468"/>
      <c r="EM24" s="468"/>
      <c r="EN24" s="468"/>
      <c r="EO24" s="468"/>
      <c r="EP24" s="468"/>
      <c r="EQ24" s="468"/>
      <c r="ER24" s="468"/>
      <c r="ES24" s="468"/>
      <c r="ET24" s="468"/>
      <c r="EU24" s="468"/>
      <c r="EV24" s="468"/>
      <c r="EW24" s="468"/>
      <c r="EX24" s="468"/>
      <c r="EY24" s="468"/>
      <c r="EZ24" s="468"/>
      <c r="FA24" s="468"/>
      <c r="FB24" s="468"/>
      <c r="FC24" s="468"/>
      <c r="FD24" s="468"/>
      <c r="FE24" s="468"/>
      <c r="FF24" s="468"/>
      <c r="FG24" s="468"/>
      <c r="FH24" s="468"/>
      <c r="FI24" s="468"/>
      <c r="FJ24" s="468"/>
      <c r="FK24" s="468"/>
      <c r="FL24" s="468"/>
      <c r="FM24" s="468"/>
      <c r="FN24" s="468"/>
      <c r="FO24" s="468"/>
      <c r="FP24" s="468"/>
      <c r="FQ24" s="468"/>
      <c r="FR24" s="468"/>
      <c r="FS24" s="468"/>
      <c r="FT24" s="468"/>
      <c r="FU24" s="468"/>
      <c r="FV24" s="468"/>
      <c r="FW24" s="468"/>
      <c r="FX24" s="468"/>
      <c r="FY24" s="468"/>
      <c r="FZ24" s="468"/>
      <c r="GA24" s="468"/>
      <c r="GB24" s="468"/>
      <c r="GC24" s="468"/>
      <c r="GD24" s="468"/>
      <c r="GE24" s="468"/>
      <c r="GF24" s="468"/>
      <c r="GG24" s="468"/>
      <c r="GH24" s="468"/>
      <c r="GI24" s="468"/>
      <c r="GJ24" s="468"/>
      <c r="GK24" s="468"/>
      <c r="GL24" s="468"/>
      <c r="GM24" s="468"/>
      <c r="GN24" s="468"/>
      <c r="GO24" s="468"/>
      <c r="GP24" s="468"/>
      <c r="GQ24" s="468"/>
      <c r="GR24" s="468"/>
      <c r="GS24" s="468"/>
      <c r="GT24" s="468"/>
      <c r="GU24" s="468"/>
      <c r="GV24" s="468"/>
      <c r="GW24" s="468"/>
      <c r="GX24" s="468"/>
      <c r="GY24" s="468"/>
      <c r="GZ24" s="468"/>
      <c r="HA24" s="468"/>
      <c r="HB24" s="468"/>
      <c r="HC24" s="468"/>
      <c r="HD24" s="468"/>
      <c r="HE24" s="468"/>
      <c r="HF24" s="468"/>
      <c r="HG24" s="468"/>
      <c r="HH24" s="468"/>
      <c r="HI24" s="468"/>
      <c r="HJ24" s="468"/>
      <c r="HK24" s="468"/>
      <c r="HL24" s="468"/>
      <c r="HM24" s="468"/>
      <c r="HN24" s="468"/>
      <c r="HO24" s="468"/>
      <c r="HP24" s="468"/>
      <c r="HQ24" s="468"/>
      <c r="HR24" s="468"/>
      <c r="HS24" s="468"/>
    </row>
    <row r="25" spans="1:227" ht="27.75" customHeight="1">
      <c r="A25" s="384">
        <v>10</v>
      </c>
      <c r="B25" s="243" t="s">
        <v>189</v>
      </c>
      <c r="C25" s="243">
        <v>122251103</v>
      </c>
      <c r="D25" s="243" t="s">
        <v>5407</v>
      </c>
      <c r="E25" s="243" t="s">
        <v>197</v>
      </c>
      <c r="F25" s="541">
        <f>ROUND(SUM(F26:F28),3)</f>
        <v>47.11</v>
      </c>
      <c r="G25" s="719"/>
      <c r="H25" s="466">
        <f t="shared" ref="H25" si="3">ROUND(F25*G25,2)</f>
        <v>0</v>
      </c>
      <c r="I25" s="494" t="s">
        <v>5315</v>
      </c>
    </row>
    <row r="26" spans="1:227" ht="13.5" customHeight="1">
      <c r="A26" s="621"/>
      <c r="B26" s="470"/>
      <c r="C26" s="470"/>
      <c r="D26" s="143" t="s">
        <v>4810</v>
      </c>
      <c r="E26" s="142"/>
      <c r="F26" s="286">
        <f>73.9*(0.3+0.1)</f>
        <v>29.560000000000002</v>
      </c>
      <c r="G26" s="622"/>
      <c r="H26" s="163"/>
      <c r="I26" s="474"/>
    </row>
    <row r="27" spans="1:227" ht="13.5" customHeight="1">
      <c r="A27" s="621"/>
      <c r="B27" s="470"/>
      <c r="C27" s="470"/>
      <c r="D27" s="143" t="s">
        <v>4811</v>
      </c>
      <c r="E27" s="142"/>
      <c r="F27" s="286">
        <f>18.8*(0.3)</f>
        <v>5.64</v>
      </c>
      <c r="G27" s="622"/>
      <c r="H27" s="163"/>
      <c r="I27" s="474"/>
    </row>
    <row r="28" spans="1:227" ht="13.5" customHeight="1">
      <c r="A28" s="621"/>
      <c r="B28" s="470"/>
      <c r="C28" s="470"/>
      <c r="D28" s="143" t="s">
        <v>7739</v>
      </c>
      <c r="E28" s="142"/>
      <c r="F28" s="286">
        <f>39.7*(0.3)</f>
        <v>11.91</v>
      </c>
      <c r="G28" s="622"/>
      <c r="H28" s="163"/>
      <c r="I28" s="474"/>
      <c r="J28" s="627"/>
    </row>
    <row r="29" spans="1:227" ht="13.5" customHeight="1">
      <c r="A29" s="621">
        <v>11</v>
      </c>
      <c r="B29" s="470">
        <v>171</v>
      </c>
      <c r="C29" s="470">
        <v>155131313</v>
      </c>
      <c r="D29" s="628" t="s">
        <v>4812</v>
      </c>
      <c r="E29" s="142" t="s">
        <v>308</v>
      </c>
      <c r="F29" s="541">
        <f>ROUND(SUM(F30),3)</f>
        <v>39.700000000000003</v>
      </c>
      <c r="G29" s="228"/>
      <c r="H29" s="466">
        <f t="shared" ref="H29" si="4">ROUND(F29*G29,2)</f>
        <v>0</v>
      </c>
      <c r="I29" s="474" t="s">
        <v>5315</v>
      </c>
      <c r="N29" s="623"/>
    </row>
    <row r="30" spans="1:227" ht="13.5" customHeight="1">
      <c r="A30" s="621"/>
      <c r="B30" s="470"/>
      <c r="C30" s="470"/>
      <c r="D30" s="143" t="s">
        <v>4813</v>
      </c>
      <c r="E30" s="142"/>
      <c r="F30" s="286">
        <v>39.700000000000003</v>
      </c>
      <c r="G30" s="622"/>
      <c r="H30" s="473"/>
      <c r="I30" s="474"/>
    </row>
    <row r="31" spans="1:227" ht="37.5" customHeight="1">
      <c r="A31" s="384"/>
      <c r="B31" s="243"/>
      <c r="C31" s="396"/>
      <c r="D31" s="396" t="s">
        <v>4814</v>
      </c>
      <c r="E31" s="396"/>
      <c r="F31" s="286"/>
      <c r="G31" s="473"/>
      <c r="H31" s="473"/>
      <c r="I31" s="164"/>
      <c r="AT31" s="468"/>
      <c r="AU31" s="468"/>
      <c r="AV31" s="468"/>
      <c r="AW31" s="468"/>
      <c r="AX31" s="468"/>
      <c r="AY31" s="468"/>
      <c r="AZ31" s="468"/>
      <c r="BA31" s="468"/>
      <c r="BB31" s="468"/>
      <c r="BC31" s="468"/>
      <c r="BD31" s="468"/>
      <c r="BE31" s="468"/>
      <c r="BF31" s="468"/>
      <c r="BG31" s="468"/>
      <c r="BH31" s="468"/>
      <c r="BI31" s="468"/>
      <c r="BJ31" s="468"/>
      <c r="BK31" s="468"/>
      <c r="BL31" s="468"/>
      <c r="BM31" s="468"/>
      <c r="BN31" s="468"/>
      <c r="BO31" s="468"/>
      <c r="BP31" s="468"/>
      <c r="BQ31" s="468"/>
      <c r="BR31" s="468"/>
      <c r="BS31" s="468"/>
      <c r="BT31" s="468"/>
      <c r="BU31" s="468"/>
      <c r="BV31" s="468"/>
      <c r="BW31" s="468"/>
      <c r="BX31" s="468"/>
      <c r="BY31" s="468"/>
      <c r="BZ31" s="468"/>
      <c r="CA31" s="468"/>
      <c r="CB31" s="468"/>
      <c r="CC31" s="468"/>
      <c r="CD31" s="468"/>
      <c r="CE31" s="468"/>
      <c r="CF31" s="468"/>
      <c r="CG31" s="468"/>
      <c r="CH31" s="468"/>
      <c r="CI31" s="468"/>
      <c r="CJ31" s="468"/>
      <c r="CK31" s="468"/>
      <c r="CL31" s="468"/>
      <c r="CM31" s="468"/>
      <c r="CN31" s="468"/>
      <c r="CO31" s="468"/>
      <c r="CP31" s="468"/>
      <c r="CQ31" s="468"/>
      <c r="CR31" s="468"/>
      <c r="CS31" s="468"/>
      <c r="CT31" s="468"/>
      <c r="CU31" s="468"/>
      <c r="CV31" s="468"/>
      <c r="CW31" s="468"/>
      <c r="CX31" s="468"/>
      <c r="CY31" s="468"/>
      <c r="CZ31" s="468"/>
      <c r="DA31" s="468"/>
      <c r="DB31" s="468"/>
      <c r="DC31" s="468"/>
      <c r="DD31" s="468"/>
      <c r="DE31" s="468"/>
      <c r="DF31" s="468"/>
      <c r="DG31" s="468"/>
      <c r="DH31" s="468"/>
      <c r="DI31" s="468"/>
      <c r="DJ31" s="468"/>
      <c r="DK31" s="468"/>
      <c r="DL31" s="468"/>
      <c r="DM31" s="468"/>
      <c r="DN31" s="468"/>
      <c r="DO31" s="468"/>
      <c r="DP31" s="468"/>
      <c r="DQ31" s="468"/>
      <c r="DR31" s="468"/>
      <c r="DS31" s="468"/>
      <c r="DT31" s="468"/>
      <c r="DU31" s="468"/>
      <c r="DV31" s="468"/>
      <c r="DW31" s="468"/>
      <c r="DX31" s="468"/>
      <c r="DY31" s="468"/>
      <c r="DZ31" s="468"/>
      <c r="EA31" s="468"/>
      <c r="EB31" s="468"/>
      <c r="EC31" s="468"/>
      <c r="ED31" s="468"/>
      <c r="EE31" s="468"/>
      <c r="EF31" s="468"/>
      <c r="EG31" s="468"/>
      <c r="EH31" s="468"/>
      <c r="EI31" s="468"/>
      <c r="EJ31" s="468"/>
      <c r="EK31" s="468"/>
      <c r="EL31" s="468"/>
      <c r="EM31" s="468"/>
      <c r="EN31" s="468"/>
      <c r="EO31" s="468"/>
      <c r="EP31" s="468"/>
      <c r="EQ31" s="468"/>
      <c r="ER31" s="468"/>
      <c r="ES31" s="468"/>
      <c r="ET31" s="468"/>
      <c r="EU31" s="468"/>
      <c r="EV31" s="468"/>
      <c r="EW31" s="468"/>
      <c r="EX31" s="468"/>
      <c r="EY31" s="468"/>
      <c r="EZ31" s="468"/>
      <c r="FA31" s="468"/>
      <c r="FB31" s="468"/>
      <c r="FC31" s="468"/>
      <c r="FD31" s="468"/>
      <c r="FE31" s="468"/>
      <c r="FF31" s="468"/>
      <c r="FG31" s="468"/>
      <c r="FH31" s="468"/>
      <c r="FI31" s="468"/>
      <c r="FJ31" s="468"/>
      <c r="FK31" s="468"/>
      <c r="FL31" s="468"/>
      <c r="FM31" s="468"/>
      <c r="FN31" s="468"/>
      <c r="FO31" s="468"/>
      <c r="FP31" s="468"/>
      <c r="FQ31" s="468"/>
      <c r="FR31" s="468"/>
      <c r="FS31" s="468"/>
      <c r="FT31" s="468"/>
      <c r="FU31" s="468"/>
      <c r="FV31" s="468"/>
      <c r="FW31" s="468"/>
      <c r="FX31" s="468"/>
      <c r="FY31" s="468"/>
      <c r="FZ31" s="468"/>
      <c r="GA31" s="468"/>
      <c r="GB31" s="468"/>
      <c r="GC31" s="468"/>
      <c r="GD31" s="468"/>
      <c r="GE31" s="468"/>
      <c r="GF31" s="468"/>
      <c r="GG31" s="468"/>
      <c r="GH31" s="468"/>
      <c r="GI31" s="468"/>
      <c r="GJ31" s="468"/>
      <c r="GK31" s="468"/>
      <c r="GL31" s="468"/>
      <c r="GM31" s="468"/>
      <c r="GN31" s="468"/>
      <c r="GO31" s="468"/>
      <c r="GP31" s="468"/>
      <c r="GQ31" s="468"/>
      <c r="GR31" s="468"/>
      <c r="GS31" s="468"/>
      <c r="GT31" s="468"/>
      <c r="GU31" s="468"/>
      <c r="GV31" s="468"/>
      <c r="GW31" s="468"/>
      <c r="GX31" s="468"/>
      <c r="GY31" s="468"/>
      <c r="GZ31" s="468"/>
      <c r="HA31" s="468"/>
      <c r="HB31" s="468"/>
      <c r="HC31" s="468"/>
      <c r="HD31" s="468"/>
      <c r="HE31" s="468"/>
      <c r="HF31" s="468"/>
      <c r="HG31" s="468"/>
      <c r="HH31" s="468"/>
      <c r="HI31" s="468"/>
      <c r="HJ31" s="468"/>
      <c r="HK31" s="468"/>
      <c r="HL31" s="468"/>
      <c r="HM31" s="468"/>
      <c r="HN31" s="468"/>
      <c r="HO31" s="468"/>
      <c r="HP31" s="468"/>
      <c r="HQ31" s="468"/>
      <c r="HR31" s="468"/>
      <c r="HS31" s="468"/>
    </row>
    <row r="32" spans="1:227" ht="13.5" customHeight="1">
      <c r="A32" s="629">
        <v>12</v>
      </c>
      <c r="B32" s="246">
        <v>171</v>
      </c>
      <c r="C32" s="246">
        <v>61894012</v>
      </c>
      <c r="D32" s="246" t="s">
        <v>4815</v>
      </c>
      <c r="E32" s="246" t="s">
        <v>308</v>
      </c>
      <c r="F32" s="541">
        <f>ROUND(SUM(F33),3)</f>
        <v>45.655000000000001</v>
      </c>
      <c r="G32" s="720"/>
      <c r="H32" s="466">
        <f t="shared" ref="H32" si="5">ROUND(F32*G32,2)</f>
        <v>0</v>
      </c>
      <c r="I32" s="631" t="s">
        <v>5315</v>
      </c>
      <c r="AT32" s="468"/>
      <c r="AU32" s="468"/>
      <c r="AV32" s="468"/>
      <c r="AW32" s="468"/>
      <c r="AX32" s="468"/>
      <c r="AY32" s="468"/>
      <c r="AZ32" s="468"/>
      <c r="BA32" s="468"/>
      <c r="BB32" s="468"/>
      <c r="BC32" s="468"/>
      <c r="BD32" s="468"/>
      <c r="BE32" s="468"/>
      <c r="BF32" s="468"/>
      <c r="BG32" s="468"/>
      <c r="BH32" s="468"/>
      <c r="BI32" s="468"/>
      <c r="BJ32" s="468"/>
      <c r="BK32" s="468"/>
      <c r="BL32" s="468"/>
      <c r="BM32" s="468"/>
      <c r="BN32" s="468"/>
      <c r="BO32" s="468"/>
      <c r="BP32" s="468"/>
      <c r="BQ32" s="468"/>
      <c r="BR32" s="468"/>
      <c r="BS32" s="468"/>
      <c r="BT32" s="468"/>
      <c r="BU32" s="468"/>
      <c r="BV32" s="468"/>
      <c r="BW32" s="468"/>
      <c r="BX32" s="468"/>
      <c r="BY32" s="468"/>
      <c r="BZ32" s="468"/>
      <c r="CA32" s="468"/>
      <c r="CB32" s="468"/>
      <c r="CC32" s="468"/>
      <c r="CD32" s="468"/>
      <c r="CE32" s="468"/>
      <c r="CF32" s="468"/>
      <c r="CG32" s="468"/>
      <c r="CH32" s="468"/>
      <c r="CI32" s="468"/>
      <c r="CJ32" s="468"/>
      <c r="CK32" s="468"/>
      <c r="CL32" s="468"/>
      <c r="CM32" s="468"/>
      <c r="CN32" s="468"/>
      <c r="CO32" s="468"/>
      <c r="CP32" s="468"/>
      <c r="CQ32" s="468"/>
      <c r="CR32" s="468"/>
      <c r="CS32" s="468"/>
      <c r="CT32" s="468"/>
      <c r="CU32" s="468"/>
      <c r="CV32" s="468"/>
      <c r="CW32" s="468"/>
      <c r="CX32" s="468"/>
      <c r="CY32" s="468"/>
      <c r="CZ32" s="468"/>
      <c r="DA32" s="468"/>
      <c r="DB32" s="468"/>
      <c r="DC32" s="468"/>
      <c r="DD32" s="468"/>
      <c r="DE32" s="468"/>
      <c r="DF32" s="468"/>
      <c r="DG32" s="468"/>
      <c r="DH32" s="468"/>
      <c r="DI32" s="468"/>
      <c r="DJ32" s="468"/>
      <c r="DK32" s="468"/>
      <c r="DL32" s="468"/>
      <c r="DM32" s="468"/>
      <c r="DN32" s="468"/>
      <c r="DO32" s="468"/>
      <c r="DP32" s="468"/>
      <c r="DQ32" s="468"/>
      <c r="DR32" s="468"/>
      <c r="DS32" s="468"/>
      <c r="DT32" s="468"/>
      <c r="DU32" s="468"/>
      <c r="DV32" s="468"/>
      <c r="DW32" s="468"/>
      <c r="DX32" s="468"/>
      <c r="DY32" s="468"/>
      <c r="DZ32" s="468"/>
      <c r="EA32" s="468"/>
      <c r="EB32" s="468"/>
      <c r="EC32" s="468"/>
      <c r="ED32" s="468"/>
      <c r="EE32" s="468"/>
      <c r="EF32" s="468"/>
      <c r="EG32" s="468"/>
      <c r="EH32" s="468"/>
      <c r="EI32" s="468"/>
      <c r="EJ32" s="468"/>
      <c r="EK32" s="468"/>
      <c r="EL32" s="468"/>
      <c r="EM32" s="468"/>
      <c r="EN32" s="468"/>
      <c r="EO32" s="468"/>
      <c r="EP32" s="468"/>
      <c r="EQ32" s="468"/>
      <c r="ER32" s="468"/>
      <c r="ES32" s="468"/>
      <c r="ET32" s="468"/>
      <c r="EU32" s="468"/>
      <c r="EV32" s="468"/>
      <c r="EW32" s="468"/>
      <c r="EX32" s="468"/>
      <c r="EY32" s="468"/>
      <c r="EZ32" s="468"/>
      <c r="FA32" s="468"/>
      <c r="FB32" s="468"/>
      <c r="FC32" s="468"/>
      <c r="FD32" s="468"/>
      <c r="FE32" s="468"/>
      <c r="FF32" s="468"/>
      <c r="FG32" s="468"/>
      <c r="FH32" s="468"/>
      <c r="FI32" s="468"/>
      <c r="FJ32" s="468"/>
      <c r="FK32" s="468"/>
      <c r="FL32" s="468"/>
      <c r="FM32" s="468"/>
      <c r="FN32" s="468"/>
      <c r="FO32" s="468"/>
      <c r="FP32" s="468"/>
      <c r="FQ32" s="468"/>
      <c r="FR32" s="468"/>
      <c r="FS32" s="468"/>
      <c r="FT32" s="468"/>
      <c r="FU32" s="468"/>
      <c r="FV32" s="468"/>
      <c r="FW32" s="468"/>
      <c r="FX32" s="468"/>
      <c r="FY32" s="468"/>
      <c r="FZ32" s="468"/>
      <c r="GA32" s="468"/>
      <c r="GB32" s="468"/>
      <c r="GC32" s="468"/>
      <c r="GD32" s="468"/>
      <c r="GE32" s="468"/>
      <c r="GF32" s="468"/>
      <c r="GG32" s="468"/>
      <c r="GH32" s="468"/>
      <c r="GI32" s="468"/>
      <c r="GJ32" s="468"/>
      <c r="GK32" s="468"/>
      <c r="GL32" s="468"/>
      <c r="GM32" s="468"/>
      <c r="GN32" s="468"/>
      <c r="GO32" s="468"/>
      <c r="GP32" s="468"/>
      <c r="GQ32" s="468"/>
      <c r="GR32" s="468"/>
      <c r="GS32" s="468"/>
      <c r="GT32" s="468"/>
      <c r="GU32" s="468"/>
      <c r="GV32" s="468"/>
      <c r="GW32" s="468"/>
      <c r="GX32" s="468"/>
      <c r="GY32" s="468"/>
      <c r="GZ32" s="468"/>
      <c r="HA32" s="468"/>
      <c r="HB32" s="468"/>
      <c r="HC32" s="468"/>
      <c r="HD32" s="468"/>
      <c r="HE32" s="468"/>
      <c r="HF32" s="468"/>
      <c r="HG32" s="468"/>
      <c r="HH32" s="468"/>
      <c r="HI32" s="468"/>
      <c r="HJ32" s="468"/>
      <c r="HK32" s="468"/>
      <c r="HL32" s="468"/>
      <c r="HM32" s="468"/>
      <c r="HN32" s="468"/>
      <c r="HO32" s="468"/>
      <c r="HP32" s="468"/>
      <c r="HQ32" s="468"/>
      <c r="HR32" s="468"/>
      <c r="HS32" s="468"/>
    </row>
    <row r="33" spans="1:227" ht="13.5" customHeight="1">
      <c r="A33" s="629"/>
      <c r="B33" s="246"/>
      <c r="C33" s="245"/>
      <c r="D33" s="245" t="s">
        <v>4816</v>
      </c>
      <c r="E33" s="245"/>
      <c r="F33" s="287">
        <f>39.7*1.15</f>
        <v>45.655000000000001</v>
      </c>
      <c r="G33" s="632"/>
      <c r="H33" s="632"/>
      <c r="I33" s="633"/>
      <c r="AT33" s="468"/>
      <c r="AU33" s="468"/>
      <c r="AV33" s="468"/>
      <c r="AW33" s="468"/>
      <c r="AX33" s="468"/>
      <c r="AY33" s="468"/>
      <c r="AZ33" s="468"/>
      <c r="BA33" s="468"/>
      <c r="BB33" s="468"/>
      <c r="BC33" s="468"/>
      <c r="BD33" s="468"/>
      <c r="BE33" s="468"/>
      <c r="BF33" s="468"/>
      <c r="BG33" s="468"/>
      <c r="BH33" s="468"/>
      <c r="BI33" s="468"/>
      <c r="BJ33" s="468"/>
      <c r="BK33" s="468"/>
      <c r="BL33" s="468"/>
      <c r="BM33" s="468"/>
      <c r="BN33" s="468"/>
      <c r="BO33" s="468"/>
      <c r="BP33" s="468"/>
      <c r="BQ33" s="468"/>
      <c r="BR33" s="468"/>
      <c r="BS33" s="468"/>
      <c r="BT33" s="468"/>
      <c r="BU33" s="468"/>
      <c r="BV33" s="468"/>
      <c r="BW33" s="468"/>
      <c r="BX33" s="468"/>
      <c r="BY33" s="468"/>
      <c r="BZ33" s="468"/>
      <c r="CA33" s="468"/>
      <c r="CB33" s="468"/>
      <c r="CC33" s="468"/>
      <c r="CD33" s="468"/>
      <c r="CE33" s="468"/>
      <c r="CF33" s="468"/>
      <c r="CG33" s="468"/>
      <c r="CH33" s="468"/>
      <c r="CI33" s="468"/>
      <c r="CJ33" s="468"/>
      <c r="CK33" s="468"/>
      <c r="CL33" s="468"/>
      <c r="CM33" s="468"/>
      <c r="CN33" s="468"/>
      <c r="CO33" s="468"/>
      <c r="CP33" s="468"/>
      <c r="CQ33" s="468"/>
      <c r="CR33" s="468"/>
      <c r="CS33" s="468"/>
      <c r="CT33" s="468"/>
      <c r="CU33" s="468"/>
      <c r="CV33" s="468"/>
      <c r="CW33" s="468"/>
      <c r="CX33" s="468"/>
      <c r="CY33" s="468"/>
      <c r="CZ33" s="468"/>
      <c r="DA33" s="468"/>
      <c r="DB33" s="468"/>
      <c r="DC33" s="468"/>
      <c r="DD33" s="468"/>
      <c r="DE33" s="468"/>
      <c r="DF33" s="468"/>
      <c r="DG33" s="468"/>
      <c r="DH33" s="468"/>
      <c r="DI33" s="468"/>
      <c r="DJ33" s="468"/>
      <c r="DK33" s="468"/>
      <c r="DL33" s="468"/>
      <c r="DM33" s="468"/>
      <c r="DN33" s="468"/>
      <c r="DO33" s="468"/>
      <c r="DP33" s="468"/>
      <c r="DQ33" s="468"/>
      <c r="DR33" s="468"/>
      <c r="DS33" s="468"/>
      <c r="DT33" s="468"/>
      <c r="DU33" s="468"/>
      <c r="DV33" s="468"/>
      <c r="DW33" s="468"/>
      <c r="DX33" s="468"/>
      <c r="DY33" s="468"/>
      <c r="DZ33" s="468"/>
      <c r="EA33" s="468"/>
      <c r="EB33" s="468"/>
      <c r="EC33" s="468"/>
      <c r="ED33" s="468"/>
      <c r="EE33" s="468"/>
      <c r="EF33" s="468"/>
      <c r="EG33" s="468"/>
      <c r="EH33" s="468"/>
      <c r="EI33" s="468"/>
      <c r="EJ33" s="468"/>
      <c r="EK33" s="468"/>
      <c r="EL33" s="468"/>
      <c r="EM33" s="468"/>
      <c r="EN33" s="468"/>
      <c r="EO33" s="468"/>
      <c r="EP33" s="468"/>
      <c r="EQ33" s="468"/>
      <c r="ER33" s="468"/>
      <c r="ES33" s="468"/>
      <c r="ET33" s="468"/>
      <c r="EU33" s="468"/>
      <c r="EV33" s="468"/>
      <c r="EW33" s="468"/>
      <c r="EX33" s="468"/>
      <c r="EY33" s="468"/>
      <c r="EZ33" s="468"/>
      <c r="FA33" s="468"/>
      <c r="FB33" s="468"/>
      <c r="FC33" s="468"/>
      <c r="FD33" s="468"/>
      <c r="FE33" s="468"/>
      <c r="FF33" s="468"/>
      <c r="FG33" s="468"/>
      <c r="FH33" s="468"/>
      <c r="FI33" s="468"/>
      <c r="FJ33" s="468"/>
      <c r="FK33" s="468"/>
      <c r="FL33" s="468"/>
      <c r="FM33" s="468"/>
      <c r="FN33" s="468"/>
      <c r="FO33" s="468"/>
      <c r="FP33" s="468"/>
      <c r="FQ33" s="468"/>
      <c r="FR33" s="468"/>
      <c r="FS33" s="468"/>
      <c r="FT33" s="468"/>
      <c r="FU33" s="468"/>
      <c r="FV33" s="468"/>
      <c r="FW33" s="468"/>
      <c r="FX33" s="468"/>
      <c r="FY33" s="468"/>
      <c r="FZ33" s="468"/>
      <c r="GA33" s="468"/>
      <c r="GB33" s="468"/>
      <c r="GC33" s="468"/>
      <c r="GD33" s="468"/>
      <c r="GE33" s="468"/>
      <c r="GF33" s="468"/>
      <c r="GG33" s="468"/>
      <c r="GH33" s="468"/>
      <c r="GI33" s="468"/>
      <c r="GJ33" s="468"/>
      <c r="GK33" s="468"/>
      <c r="GL33" s="468"/>
      <c r="GM33" s="468"/>
      <c r="GN33" s="468"/>
      <c r="GO33" s="468"/>
      <c r="GP33" s="468"/>
      <c r="GQ33" s="468"/>
      <c r="GR33" s="468"/>
      <c r="GS33" s="468"/>
      <c r="GT33" s="468"/>
      <c r="GU33" s="468"/>
      <c r="GV33" s="468"/>
      <c r="GW33" s="468"/>
      <c r="GX33" s="468"/>
      <c r="GY33" s="468"/>
      <c r="GZ33" s="468"/>
      <c r="HA33" s="468"/>
      <c r="HB33" s="468"/>
      <c r="HC33" s="468"/>
      <c r="HD33" s="468"/>
      <c r="HE33" s="468"/>
      <c r="HF33" s="468"/>
      <c r="HG33" s="468"/>
      <c r="HH33" s="468"/>
      <c r="HI33" s="468"/>
      <c r="HJ33" s="468"/>
      <c r="HK33" s="468"/>
      <c r="HL33" s="468"/>
      <c r="HM33" s="468"/>
      <c r="HN33" s="468"/>
      <c r="HO33" s="468"/>
      <c r="HP33" s="468"/>
      <c r="HQ33" s="468"/>
      <c r="HR33" s="468"/>
      <c r="HS33" s="468"/>
    </row>
    <row r="34" spans="1:227" ht="13.5" customHeight="1">
      <c r="A34" s="629">
        <v>13</v>
      </c>
      <c r="B34" s="246">
        <v>171</v>
      </c>
      <c r="C34" s="246">
        <v>69321024</v>
      </c>
      <c r="D34" s="246" t="s">
        <v>4817</v>
      </c>
      <c r="E34" s="246" t="s">
        <v>308</v>
      </c>
      <c r="F34" s="541">
        <f>ROUND(SUM(F35),3)</f>
        <v>45.655000000000001</v>
      </c>
      <c r="G34" s="720"/>
      <c r="H34" s="466">
        <f t="shared" ref="H34" si="6">ROUND(F34*G34,2)</f>
        <v>0</v>
      </c>
      <c r="I34" s="631" t="s">
        <v>5315</v>
      </c>
      <c r="AT34" s="468"/>
      <c r="AU34" s="468"/>
      <c r="AV34" s="468"/>
      <c r="AW34" s="468"/>
      <c r="AX34" s="468"/>
      <c r="AY34" s="468"/>
      <c r="AZ34" s="468"/>
      <c r="BA34" s="468"/>
      <c r="BB34" s="468"/>
      <c r="BC34" s="468"/>
      <c r="BD34" s="468"/>
      <c r="BE34" s="468"/>
      <c r="BF34" s="468"/>
      <c r="BG34" s="468"/>
      <c r="BH34" s="468"/>
      <c r="BI34" s="468"/>
      <c r="BJ34" s="468"/>
      <c r="BK34" s="468"/>
      <c r="BL34" s="468"/>
      <c r="BM34" s="468"/>
      <c r="BN34" s="468"/>
      <c r="BO34" s="468"/>
      <c r="BP34" s="468"/>
      <c r="BQ34" s="468"/>
      <c r="BR34" s="468"/>
      <c r="BS34" s="468"/>
      <c r="BT34" s="468"/>
      <c r="BU34" s="468"/>
      <c r="BV34" s="468"/>
      <c r="BW34" s="468"/>
      <c r="BX34" s="468"/>
      <c r="BY34" s="468"/>
      <c r="BZ34" s="468"/>
      <c r="CA34" s="468"/>
      <c r="CB34" s="468"/>
      <c r="CC34" s="468"/>
      <c r="CD34" s="468"/>
      <c r="CE34" s="468"/>
      <c r="CF34" s="468"/>
      <c r="CG34" s="468"/>
      <c r="CH34" s="468"/>
      <c r="CI34" s="468"/>
      <c r="CJ34" s="468"/>
      <c r="CK34" s="468"/>
      <c r="CL34" s="468"/>
      <c r="CM34" s="468"/>
      <c r="CN34" s="468"/>
      <c r="CO34" s="468"/>
      <c r="CP34" s="468"/>
      <c r="CQ34" s="468"/>
      <c r="CR34" s="468"/>
      <c r="CS34" s="468"/>
      <c r="CT34" s="468"/>
      <c r="CU34" s="468"/>
      <c r="CV34" s="468"/>
      <c r="CW34" s="468"/>
      <c r="CX34" s="468"/>
      <c r="CY34" s="468"/>
      <c r="CZ34" s="468"/>
      <c r="DA34" s="468"/>
      <c r="DB34" s="468"/>
      <c r="DC34" s="468"/>
      <c r="DD34" s="468"/>
      <c r="DE34" s="468"/>
      <c r="DF34" s="468"/>
      <c r="DG34" s="468"/>
      <c r="DH34" s="468"/>
      <c r="DI34" s="468"/>
      <c r="DJ34" s="468"/>
      <c r="DK34" s="468"/>
      <c r="DL34" s="468"/>
      <c r="DM34" s="468"/>
      <c r="DN34" s="468"/>
      <c r="DO34" s="468"/>
      <c r="DP34" s="468"/>
      <c r="DQ34" s="468"/>
      <c r="DR34" s="468"/>
      <c r="DS34" s="468"/>
      <c r="DT34" s="468"/>
      <c r="DU34" s="468"/>
      <c r="DV34" s="468"/>
      <c r="DW34" s="468"/>
      <c r="DX34" s="468"/>
      <c r="DY34" s="468"/>
      <c r="DZ34" s="468"/>
      <c r="EA34" s="468"/>
      <c r="EB34" s="468"/>
      <c r="EC34" s="468"/>
      <c r="ED34" s="468"/>
      <c r="EE34" s="468"/>
      <c r="EF34" s="468"/>
      <c r="EG34" s="468"/>
      <c r="EH34" s="468"/>
      <c r="EI34" s="468"/>
      <c r="EJ34" s="468"/>
      <c r="EK34" s="468"/>
      <c r="EL34" s="468"/>
      <c r="EM34" s="468"/>
      <c r="EN34" s="468"/>
      <c r="EO34" s="468"/>
      <c r="EP34" s="468"/>
      <c r="EQ34" s="468"/>
      <c r="ER34" s="468"/>
      <c r="ES34" s="468"/>
      <c r="ET34" s="468"/>
      <c r="EU34" s="468"/>
      <c r="EV34" s="468"/>
      <c r="EW34" s="468"/>
      <c r="EX34" s="468"/>
      <c r="EY34" s="468"/>
      <c r="EZ34" s="468"/>
      <c r="FA34" s="468"/>
      <c r="FB34" s="468"/>
      <c r="FC34" s="468"/>
      <c r="FD34" s="468"/>
      <c r="FE34" s="468"/>
      <c r="FF34" s="468"/>
      <c r="FG34" s="468"/>
      <c r="FH34" s="468"/>
      <c r="FI34" s="468"/>
      <c r="FJ34" s="468"/>
      <c r="FK34" s="468"/>
      <c r="FL34" s="468"/>
      <c r="FM34" s="468"/>
      <c r="FN34" s="468"/>
      <c r="FO34" s="468"/>
      <c r="FP34" s="468"/>
      <c r="FQ34" s="468"/>
      <c r="FR34" s="468"/>
      <c r="FS34" s="468"/>
      <c r="FT34" s="468"/>
      <c r="FU34" s="468"/>
      <c r="FV34" s="468"/>
      <c r="FW34" s="468"/>
      <c r="FX34" s="468"/>
      <c r="FY34" s="468"/>
      <c r="FZ34" s="468"/>
      <c r="GA34" s="468"/>
      <c r="GB34" s="468"/>
      <c r="GC34" s="468"/>
      <c r="GD34" s="468"/>
      <c r="GE34" s="468"/>
      <c r="GF34" s="468"/>
      <c r="GG34" s="468"/>
      <c r="GH34" s="468"/>
      <c r="GI34" s="468"/>
      <c r="GJ34" s="468"/>
      <c r="GK34" s="468"/>
      <c r="GL34" s="468"/>
      <c r="GM34" s="468"/>
      <c r="GN34" s="468"/>
      <c r="GO34" s="468"/>
      <c r="GP34" s="468"/>
      <c r="GQ34" s="468"/>
      <c r="GR34" s="468"/>
      <c r="GS34" s="468"/>
      <c r="GT34" s="468"/>
      <c r="GU34" s="468"/>
      <c r="GV34" s="468"/>
      <c r="GW34" s="468"/>
      <c r="GX34" s="468"/>
      <c r="GY34" s="468"/>
      <c r="GZ34" s="468"/>
      <c r="HA34" s="468"/>
      <c r="HB34" s="468"/>
      <c r="HC34" s="468"/>
      <c r="HD34" s="468"/>
      <c r="HE34" s="468"/>
      <c r="HF34" s="468"/>
      <c r="HG34" s="468"/>
      <c r="HH34" s="468"/>
      <c r="HI34" s="468"/>
      <c r="HJ34" s="468"/>
      <c r="HK34" s="468"/>
      <c r="HL34" s="468"/>
      <c r="HM34" s="468"/>
      <c r="HN34" s="468"/>
      <c r="HO34" s="468"/>
      <c r="HP34" s="468"/>
      <c r="HQ34" s="468"/>
      <c r="HR34" s="468"/>
      <c r="HS34" s="468"/>
    </row>
    <row r="35" spans="1:227" ht="13.5" customHeight="1">
      <c r="A35" s="629"/>
      <c r="B35" s="246"/>
      <c r="C35" s="245"/>
      <c r="D35" s="245" t="s">
        <v>4818</v>
      </c>
      <c r="E35" s="245"/>
      <c r="F35" s="287">
        <f>39.7*1.15</f>
        <v>45.655000000000001</v>
      </c>
      <c r="G35" s="632"/>
      <c r="H35" s="632"/>
      <c r="I35" s="633"/>
      <c r="AT35" s="468"/>
      <c r="AU35" s="468"/>
      <c r="AV35" s="468"/>
      <c r="AW35" s="468"/>
      <c r="AX35" s="468"/>
      <c r="AY35" s="468"/>
      <c r="AZ35" s="468"/>
      <c r="BA35" s="468"/>
      <c r="BB35" s="468"/>
      <c r="BC35" s="468"/>
      <c r="BD35" s="468"/>
      <c r="BE35" s="468"/>
      <c r="BF35" s="468"/>
      <c r="BG35" s="468"/>
      <c r="BH35" s="468"/>
      <c r="BI35" s="468"/>
      <c r="BJ35" s="468"/>
      <c r="BK35" s="468"/>
      <c r="BL35" s="468"/>
      <c r="BM35" s="468"/>
      <c r="BN35" s="468"/>
      <c r="BO35" s="468"/>
      <c r="BP35" s="468"/>
      <c r="BQ35" s="468"/>
      <c r="BR35" s="468"/>
      <c r="BS35" s="468"/>
      <c r="BT35" s="468"/>
      <c r="BU35" s="468"/>
      <c r="BV35" s="468"/>
      <c r="BW35" s="468"/>
      <c r="BX35" s="468"/>
      <c r="BY35" s="468"/>
      <c r="BZ35" s="468"/>
      <c r="CA35" s="468"/>
      <c r="CB35" s="468"/>
      <c r="CC35" s="468"/>
      <c r="CD35" s="468"/>
      <c r="CE35" s="468"/>
      <c r="CF35" s="468"/>
      <c r="CG35" s="468"/>
      <c r="CH35" s="468"/>
      <c r="CI35" s="468"/>
      <c r="CJ35" s="468"/>
      <c r="CK35" s="468"/>
      <c r="CL35" s="468"/>
      <c r="CM35" s="468"/>
      <c r="CN35" s="468"/>
      <c r="CO35" s="468"/>
      <c r="CP35" s="468"/>
      <c r="CQ35" s="468"/>
      <c r="CR35" s="468"/>
      <c r="CS35" s="468"/>
      <c r="CT35" s="468"/>
      <c r="CU35" s="468"/>
      <c r="CV35" s="468"/>
      <c r="CW35" s="468"/>
      <c r="CX35" s="468"/>
      <c r="CY35" s="468"/>
      <c r="CZ35" s="468"/>
      <c r="DA35" s="468"/>
      <c r="DB35" s="468"/>
      <c r="DC35" s="468"/>
      <c r="DD35" s="468"/>
      <c r="DE35" s="468"/>
      <c r="DF35" s="468"/>
      <c r="DG35" s="468"/>
      <c r="DH35" s="468"/>
      <c r="DI35" s="468"/>
      <c r="DJ35" s="468"/>
      <c r="DK35" s="468"/>
      <c r="DL35" s="468"/>
      <c r="DM35" s="468"/>
      <c r="DN35" s="468"/>
      <c r="DO35" s="468"/>
      <c r="DP35" s="468"/>
      <c r="DQ35" s="468"/>
      <c r="DR35" s="468"/>
      <c r="DS35" s="468"/>
      <c r="DT35" s="468"/>
      <c r="DU35" s="468"/>
      <c r="DV35" s="468"/>
      <c r="DW35" s="468"/>
      <c r="DX35" s="468"/>
      <c r="DY35" s="468"/>
      <c r="DZ35" s="468"/>
      <c r="EA35" s="468"/>
      <c r="EB35" s="468"/>
      <c r="EC35" s="468"/>
      <c r="ED35" s="468"/>
      <c r="EE35" s="468"/>
      <c r="EF35" s="468"/>
      <c r="EG35" s="468"/>
      <c r="EH35" s="468"/>
      <c r="EI35" s="468"/>
      <c r="EJ35" s="468"/>
      <c r="EK35" s="468"/>
      <c r="EL35" s="468"/>
      <c r="EM35" s="468"/>
      <c r="EN35" s="468"/>
      <c r="EO35" s="468"/>
      <c r="EP35" s="468"/>
      <c r="EQ35" s="468"/>
      <c r="ER35" s="468"/>
      <c r="ES35" s="468"/>
      <c r="ET35" s="468"/>
      <c r="EU35" s="468"/>
      <c r="EV35" s="468"/>
      <c r="EW35" s="468"/>
      <c r="EX35" s="468"/>
      <c r="EY35" s="468"/>
      <c r="EZ35" s="468"/>
      <c r="FA35" s="468"/>
      <c r="FB35" s="468"/>
      <c r="FC35" s="468"/>
      <c r="FD35" s="468"/>
      <c r="FE35" s="468"/>
      <c r="FF35" s="468"/>
      <c r="FG35" s="468"/>
      <c r="FH35" s="468"/>
      <c r="FI35" s="468"/>
      <c r="FJ35" s="468"/>
      <c r="FK35" s="468"/>
      <c r="FL35" s="468"/>
      <c r="FM35" s="468"/>
      <c r="FN35" s="468"/>
      <c r="FO35" s="468"/>
      <c r="FP35" s="468"/>
      <c r="FQ35" s="468"/>
      <c r="FR35" s="468"/>
      <c r="FS35" s="468"/>
      <c r="FT35" s="468"/>
      <c r="FU35" s="468"/>
      <c r="FV35" s="468"/>
      <c r="FW35" s="468"/>
      <c r="FX35" s="468"/>
      <c r="FY35" s="468"/>
      <c r="FZ35" s="468"/>
      <c r="GA35" s="468"/>
      <c r="GB35" s="468"/>
      <c r="GC35" s="468"/>
      <c r="GD35" s="468"/>
      <c r="GE35" s="468"/>
      <c r="GF35" s="468"/>
      <c r="GG35" s="468"/>
      <c r="GH35" s="468"/>
      <c r="GI35" s="468"/>
      <c r="GJ35" s="468"/>
      <c r="GK35" s="468"/>
      <c r="GL35" s="468"/>
      <c r="GM35" s="468"/>
      <c r="GN35" s="468"/>
      <c r="GO35" s="468"/>
      <c r="GP35" s="468"/>
      <c r="GQ35" s="468"/>
      <c r="GR35" s="468"/>
      <c r="GS35" s="468"/>
      <c r="GT35" s="468"/>
      <c r="GU35" s="468"/>
      <c r="GV35" s="468"/>
      <c r="GW35" s="468"/>
      <c r="GX35" s="468"/>
      <c r="GY35" s="468"/>
      <c r="GZ35" s="468"/>
      <c r="HA35" s="468"/>
      <c r="HB35" s="468"/>
      <c r="HC35" s="468"/>
      <c r="HD35" s="468"/>
      <c r="HE35" s="468"/>
      <c r="HF35" s="468"/>
      <c r="HG35" s="468"/>
      <c r="HH35" s="468"/>
      <c r="HI35" s="468"/>
      <c r="HJ35" s="468"/>
      <c r="HK35" s="468"/>
      <c r="HL35" s="468"/>
      <c r="HM35" s="468"/>
      <c r="HN35" s="468"/>
      <c r="HO35" s="468"/>
      <c r="HP35" s="468"/>
      <c r="HQ35" s="468"/>
      <c r="HR35" s="468"/>
      <c r="HS35" s="468"/>
    </row>
    <row r="36" spans="1:227" ht="13.5" customHeight="1">
      <c r="A36" s="384">
        <v>14</v>
      </c>
      <c r="B36" s="243">
        <v>171</v>
      </c>
      <c r="C36" s="243">
        <v>162306111</v>
      </c>
      <c r="D36" s="243" t="s">
        <v>4819</v>
      </c>
      <c r="E36" s="243" t="s">
        <v>197</v>
      </c>
      <c r="F36" s="541">
        <f>ROUND(SUM(F37:F38),3)</f>
        <v>132.31</v>
      </c>
      <c r="G36" s="719"/>
      <c r="H36" s="466">
        <f t="shared" ref="H36" si="7">ROUND(F36*G36,2)</f>
        <v>0</v>
      </c>
      <c r="I36" s="494" t="s">
        <v>5315</v>
      </c>
      <c r="AT36" s="468"/>
      <c r="AU36" s="468"/>
      <c r="AV36" s="468"/>
      <c r="AW36" s="468"/>
      <c r="AX36" s="468"/>
      <c r="AY36" s="468"/>
      <c r="AZ36" s="468"/>
      <c r="BA36" s="468"/>
      <c r="BB36" s="468"/>
      <c r="BC36" s="468"/>
      <c r="BD36" s="468"/>
      <c r="BE36" s="468"/>
      <c r="BF36" s="468"/>
      <c r="BG36" s="468"/>
      <c r="BH36" s="468"/>
      <c r="BI36" s="468"/>
      <c r="BJ36" s="468"/>
      <c r="BK36" s="468"/>
      <c r="BL36" s="468"/>
      <c r="BM36" s="468"/>
      <c r="BN36" s="468"/>
      <c r="BO36" s="468"/>
      <c r="BP36" s="468"/>
      <c r="BQ36" s="468"/>
      <c r="BR36" s="468"/>
      <c r="BS36" s="468"/>
      <c r="BT36" s="468"/>
      <c r="BU36" s="468"/>
      <c r="BV36" s="468"/>
      <c r="BW36" s="468"/>
      <c r="BX36" s="468"/>
      <c r="BY36" s="468"/>
      <c r="BZ36" s="468"/>
      <c r="CA36" s="468"/>
      <c r="CB36" s="468"/>
      <c r="CC36" s="468"/>
      <c r="CD36" s="468"/>
      <c r="CE36" s="468"/>
      <c r="CF36" s="468"/>
      <c r="CG36" s="468"/>
      <c r="CH36" s="468"/>
      <c r="CI36" s="468"/>
      <c r="CJ36" s="468"/>
      <c r="CK36" s="468"/>
      <c r="CL36" s="468"/>
      <c r="CM36" s="468"/>
      <c r="CN36" s="468"/>
      <c r="CO36" s="468"/>
      <c r="CP36" s="468"/>
      <c r="CQ36" s="468"/>
      <c r="CR36" s="468"/>
      <c r="CS36" s="468"/>
      <c r="CT36" s="468"/>
      <c r="CU36" s="468"/>
      <c r="CV36" s="468"/>
      <c r="CW36" s="468"/>
      <c r="CX36" s="468"/>
      <c r="CY36" s="468"/>
      <c r="CZ36" s="468"/>
      <c r="DA36" s="468"/>
      <c r="DB36" s="468"/>
      <c r="DC36" s="468"/>
      <c r="DD36" s="468"/>
      <c r="DE36" s="468"/>
      <c r="DF36" s="468"/>
      <c r="DG36" s="468"/>
      <c r="DH36" s="468"/>
      <c r="DI36" s="468"/>
      <c r="DJ36" s="468"/>
      <c r="DK36" s="468"/>
      <c r="DL36" s="468"/>
      <c r="DM36" s="468"/>
      <c r="DN36" s="468"/>
      <c r="DO36" s="468"/>
      <c r="DP36" s="468"/>
      <c r="DQ36" s="468"/>
      <c r="DR36" s="468"/>
      <c r="DS36" s="468"/>
      <c r="DT36" s="468"/>
      <c r="DU36" s="468"/>
      <c r="DV36" s="468"/>
      <c r="DW36" s="468"/>
      <c r="DX36" s="468"/>
      <c r="DY36" s="468"/>
      <c r="DZ36" s="468"/>
      <c r="EA36" s="468"/>
      <c r="EB36" s="468"/>
      <c r="EC36" s="468"/>
      <c r="ED36" s="468"/>
      <c r="EE36" s="468"/>
      <c r="EF36" s="468"/>
      <c r="EG36" s="468"/>
      <c r="EH36" s="468"/>
      <c r="EI36" s="468"/>
      <c r="EJ36" s="468"/>
      <c r="EK36" s="468"/>
      <c r="EL36" s="468"/>
      <c r="EM36" s="468"/>
      <c r="EN36" s="468"/>
      <c r="EO36" s="468"/>
      <c r="EP36" s="468"/>
      <c r="EQ36" s="468"/>
      <c r="ER36" s="468"/>
      <c r="ES36" s="468"/>
      <c r="ET36" s="468"/>
      <c r="EU36" s="468"/>
      <c r="EV36" s="468"/>
      <c r="EW36" s="468"/>
      <c r="EX36" s="468"/>
      <c r="EY36" s="468"/>
      <c r="EZ36" s="468"/>
      <c r="FA36" s="468"/>
      <c r="FB36" s="468"/>
      <c r="FC36" s="468"/>
      <c r="FD36" s="468"/>
      <c r="FE36" s="468"/>
      <c r="FF36" s="468"/>
      <c r="FG36" s="468"/>
      <c r="FH36" s="468"/>
      <c r="FI36" s="468"/>
      <c r="FJ36" s="468"/>
      <c r="FK36" s="468"/>
      <c r="FL36" s="468"/>
      <c r="FM36" s="468"/>
      <c r="FN36" s="468"/>
      <c r="FO36" s="468"/>
      <c r="FP36" s="468"/>
      <c r="FQ36" s="468"/>
      <c r="FR36" s="468"/>
      <c r="FS36" s="468"/>
      <c r="FT36" s="468"/>
      <c r="FU36" s="468"/>
      <c r="FV36" s="468"/>
      <c r="FW36" s="468"/>
      <c r="FX36" s="468"/>
      <c r="FY36" s="468"/>
      <c r="FZ36" s="468"/>
      <c r="GA36" s="468"/>
      <c r="GB36" s="468"/>
      <c r="GC36" s="468"/>
      <c r="GD36" s="468"/>
      <c r="GE36" s="468"/>
      <c r="GF36" s="468"/>
      <c r="GG36" s="468"/>
      <c r="GH36" s="468"/>
      <c r="GI36" s="468"/>
      <c r="GJ36" s="468"/>
      <c r="GK36" s="468"/>
      <c r="GL36" s="468"/>
      <c r="GM36" s="468"/>
      <c r="GN36" s="468"/>
      <c r="GO36" s="468"/>
      <c r="GP36" s="468"/>
      <c r="GQ36" s="468"/>
      <c r="GR36" s="468"/>
      <c r="GS36" s="468"/>
      <c r="GT36" s="468"/>
      <c r="GU36" s="468"/>
      <c r="GV36" s="468"/>
      <c r="GW36" s="468"/>
      <c r="GX36" s="468"/>
      <c r="GY36" s="468"/>
      <c r="GZ36" s="468"/>
      <c r="HA36" s="468"/>
      <c r="HB36" s="468"/>
      <c r="HC36" s="468"/>
      <c r="HD36" s="468"/>
      <c r="HE36" s="468"/>
      <c r="HF36" s="468"/>
      <c r="HG36" s="468"/>
      <c r="HH36" s="468"/>
      <c r="HI36" s="468"/>
      <c r="HJ36" s="468"/>
      <c r="HK36" s="468"/>
      <c r="HL36" s="468"/>
      <c r="HM36" s="468"/>
      <c r="HN36" s="468"/>
      <c r="HO36" s="468"/>
      <c r="HP36" s="468"/>
      <c r="HQ36" s="468"/>
      <c r="HR36" s="468"/>
      <c r="HS36" s="468"/>
    </row>
    <row r="37" spans="1:227" ht="13.5" customHeight="1">
      <c r="A37" s="621"/>
      <c r="B37" s="470"/>
      <c r="C37" s="470"/>
      <c r="D37" s="141" t="s">
        <v>4820</v>
      </c>
      <c r="E37" s="131"/>
      <c r="F37" s="286">
        <f>568*0.15</f>
        <v>85.2</v>
      </c>
      <c r="G37" s="622"/>
      <c r="H37" s="473"/>
      <c r="I37" s="474"/>
    </row>
    <row r="38" spans="1:227" ht="13.5" customHeight="1">
      <c r="A38" s="621"/>
      <c r="B38" s="470"/>
      <c r="C38" s="470"/>
      <c r="D38" s="141" t="s">
        <v>4821</v>
      </c>
      <c r="E38" s="131"/>
      <c r="F38" s="286">
        <f>F25</f>
        <v>47.11</v>
      </c>
      <c r="G38" s="622"/>
      <c r="H38" s="473"/>
      <c r="I38" s="474"/>
    </row>
    <row r="39" spans="1:227" ht="13.5" customHeight="1">
      <c r="A39" s="384">
        <v>15</v>
      </c>
      <c r="B39" s="243">
        <v>171</v>
      </c>
      <c r="C39" s="243">
        <v>171151103</v>
      </c>
      <c r="D39" s="243" t="s">
        <v>4822</v>
      </c>
      <c r="E39" s="243" t="s">
        <v>197</v>
      </c>
      <c r="F39" s="541">
        <f>ROUND(SUM(F40),3)</f>
        <v>40.380000000000003</v>
      </c>
      <c r="G39" s="719"/>
      <c r="H39" s="466">
        <f t="shared" ref="H39" si="8">ROUND(F39*G39,2)</f>
        <v>0</v>
      </c>
      <c r="I39" s="494" t="s">
        <v>5315</v>
      </c>
      <c r="AT39" s="468"/>
      <c r="AU39" s="468"/>
      <c r="AV39" s="468"/>
      <c r="AW39" s="468"/>
      <c r="AX39" s="468"/>
      <c r="AY39" s="468"/>
      <c r="AZ39" s="468"/>
      <c r="BA39" s="468"/>
      <c r="BB39" s="468"/>
      <c r="BC39" s="468"/>
      <c r="BD39" s="468"/>
      <c r="BE39" s="468"/>
      <c r="BF39" s="468"/>
      <c r="BG39" s="468"/>
      <c r="BH39" s="468"/>
      <c r="BI39" s="468"/>
      <c r="BJ39" s="468"/>
      <c r="BK39" s="468"/>
      <c r="BL39" s="468"/>
      <c r="BM39" s="468"/>
      <c r="BN39" s="468"/>
      <c r="BO39" s="468"/>
      <c r="BP39" s="468"/>
      <c r="BQ39" s="468"/>
      <c r="BR39" s="468"/>
      <c r="BS39" s="468"/>
      <c r="BT39" s="468"/>
      <c r="BU39" s="468"/>
      <c r="BV39" s="468"/>
      <c r="BW39" s="468"/>
      <c r="BX39" s="468"/>
      <c r="BY39" s="468"/>
      <c r="BZ39" s="468"/>
      <c r="CA39" s="468"/>
      <c r="CB39" s="468"/>
      <c r="CC39" s="468"/>
      <c r="CD39" s="468"/>
      <c r="CE39" s="468"/>
      <c r="CF39" s="468"/>
      <c r="CG39" s="468"/>
      <c r="CH39" s="468"/>
      <c r="CI39" s="468"/>
      <c r="CJ39" s="468"/>
      <c r="CK39" s="468"/>
      <c r="CL39" s="468"/>
      <c r="CM39" s="468"/>
      <c r="CN39" s="468"/>
      <c r="CO39" s="468"/>
      <c r="CP39" s="468"/>
      <c r="CQ39" s="468"/>
      <c r="CR39" s="468"/>
      <c r="CS39" s="468"/>
      <c r="CT39" s="468"/>
      <c r="CU39" s="468"/>
      <c r="CV39" s="468"/>
      <c r="CW39" s="468"/>
      <c r="CX39" s="468"/>
      <c r="CY39" s="468"/>
      <c r="CZ39" s="468"/>
      <c r="DA39" s="468"/>
      <c r="DB39" s="468"/>
      <c r="DC39" s="468"/>
      <c r="DD39" s="468"/>
      <c r="DE39" s="468"/>
      <c r="DF39" s="468"/>
      <c r="DG39" s="468"/>
      <c r="DH39" s="468"/>
      <c r="DI39" s="468"/>
      <c r="DJ39" s="468"/>
      <c r="DK39" s="468"/>
      <c r="DL39" s="468"/>
      <c r="DM39" s="468"/>
      <c r="DN39" s="468"/>
      <c r="DO39" s="468"/>
      <c r="DP39" s="468"/>
      <c r="DQ39" s="468"/>
      <c r="DR39" s="468"/>
      <c r="DS39" s="468"/>
      <c r="DT39" s="468"/>
      <c r="DU39" s="468"/>
      <c r="DV39" s="468"/>
      <c r="DW39" s="468"/>
      <c r="DX39" s="468"/>
      <c r="DY39" s="468"/>
      <c r="DZ39" s="468"/>
      <c r="EA39" s="468"/>
      <c r="EB39" s="468"/>
      <c r="EC39" s="468"/>
      <c r="ED39" s="468"/>
      <c r="EE39" s="468"/>
      <c r="EF39" s="468"/>
      <c r="EG39" s="468"/>
      <c r="EH39" s="468"/>
      <c r="EI39" s="468"/>
      <c r="EJ39" s="468"/>
      <c r="EK39" s="468"/>
      <c r="EL39" s="468"/>
      <c r="EM39" s="468"/>
      <c r="EN39" s="468"/>
      <c r="EO39" s="468"/>
      <c r="EP39" s="468"/>
      <c r="EQ39" s="468"/>
      <c r="ER39" s="468"/>
      <c r="ES39" s="468"/>
      <c r="ET39" s="468"/>
      <c r="EU39" s="468"/>
      <c r="EV39" s="468"/>
      <c r="EW39" s="468"/>
      <c r="EX39" s="468"/>
      <c r="EY39" s="468"/>
      <c r="EZ39" s="468"/>
      <c r="FA39" s="468"/>
      <c r="FB39" s="468"/>
      <c r="FC39" s="468"/>
      <c r="FD39" s="468"/>
      <c r="FE39" s="468"/>
      <c r="FF39" s="468"/>
      <c r="FG39" s="468"/>
      <c r="FH39" s="468"/>
      <c r="FI39" s="468"/>
      <c r="FJ39" s="468"/>
      <c r="FK39" s="468"/>
      <c r="FL39" s="468"/>
      <c r="FM39" s="468"/>
      <c r="FN39" s="468"/>
      <c r="FO39" s="468"/>
      <c r="FP39" s="468"/>
      <c r="FQ39" s="468"/>
      <c r="FR39" s="468"/>
      <c r="FS39" s="468"/>
      <c r="FT39" s="468"/>
      <c r="FU39" s="468"/>
      <c r="FV39" s="468"/>
      <c r="FW39" s="468"/>
      <c r="FX39" s="468"/>
      <c r="FY39" s="468"/>
      <c r="FZ39" s="468"/>
      <c r="GA39" s="468"/>
      <c r="GB39" s="468"/>
      <c r="GC39" s="468"/>
      <c r="GD39" s="468"/>
      <c r="GE39" s="468"/>
      <c r="GF39" s="468"/>
      <c r="GG39" s="468"/>
      <c r="GH39" s="468"/>
      <c r="GI39" s="468"/>
      <c r="GJ39" s="468"/>
      <c r="GK39" s="468"/>
      <c r="GL39" s="468"/>
      <c r="GM39" s="468"/>
      <c r="GN39" s="468"/>
      <c r="GO39" s="468"/>
      <c r="GP39" s="468"/>
      <c r="GQ39" s="468"/>
      <c r="GR39" s="468"/>
      <c r="GS39" s="468"/>
      <c r="GT39" s="468"/>
      <c r="GU39" s="468"/>
      <c r="GV39" s="468"/>
      <c r="GW39" s="468"/>
      <c r="GX39" s="468"/>
      <c r="GY39" s="468"/>
      <c r="GZ39" s="468"/>
      <c r="HA39" s="468"/>
      <c r="HB39" s="468"/>
      <c r="HC39" s="468"/>
      <c r="HD39" s="468"/>
      <c r="HE39" s="468"/>
      <c r="HF39" s="468"/>
      <c r="HG39" s="468"/>
      <c r="HH39" s="468"/>
      <c r="HI39" s="468"/>
      <c r="HJ39" s="468"/>
      <c r="HK39" s="468"/>
      <c r="HL39" s="468"/>
      <c r="HM39" s="468"/>
      <c r="HN39" s="468"/>
      <c r="HO39" s="468"/>
      <c r="HP39" s="468"/>
      <c r="HQ39" s="468"/>
      <c r="HR39" s="468"/>
      <c r="HS39" s="468"/>
    </row>
    <row r="40" spans="1:227" ht="13.5" customHeight="1">
      <c r="A40" s="621"/>
      <c r="B40" s="470"/>
      <c r="C40" s="470"/>
      <c r="D40" s="141" t="s">
        <v>4823</v>
      </c>
      <c r="E40" s="131"/>
      <c r="F40" s="286">
        <f>134.6*0.3</f>
        <v>40.379999999999995</v>
      </c>
      <c r="G40" s="622"/>
      <c r="H40" s="473"/>
      <c r="I40" s="474"/>
    </row>
    <row r="41" spans="1:227" ht="13.5" customHeight="1">
      <c r="A41" s="384">
        <v>16</v>
      </c>
      <c r="B41" s="243">
        <v>171</v>
      </c>
      <c r="C41" s="243">
        <v>171251201</v>
      </c>
      <c r="D41" s="243" t="s">
        <v>215</v>
      </c>
      <c r="E41" s="243" t="s">
        <v>197</v>
      </c>
      <c r="F41" s="541">
        <f>ROUND(SUM(F42:F43),3)</f>
        <v>132.31</v>
      </c>
      <c r="G41" s="719"/>
      <c r="H41" s="466">
        <f t="shared" ref="H41" si="9">ROUND(F41*G41,2)</f>
        <v>0</v>
      </c>
      <c r="I41" s="494" t="s">
        <v>5315</v>
      </c>
      <c r="AT41" s="468"/>
      <c r="AU41" s="468"/>
      <c r="AV41" s="468"/>
      <c r="AW41" s="468"/>
      <c r="AX41" s="468"/>
      <c r="AY41" s="468"/>
      <c r="AZ41" s="468"/>
      <c r="BA41" s="468"/>
      <c r="BB41" s="468"/>
      <c r="BC41" s="468"/>
      <c r="BD41" s="468"/>
      <c r="BE41" s="468"/>
      <c r="BF41" s="468"/>
      <c r="BG41" s="468"/>
      <c r="BH41" s="468"/>
      <c r="BI41" s="468"/>
      <c r="BJ41" s="468"/>
      <c r="BK41" s="468"/>
      <c r="BL41" s="468"/>
      <c r="BM41" s="468"/>
      <c r="BN41" s="468"/>
      <c r="BO41" s="468"/>
      <c r="BP41" s="468"/>
      <c r="BQ41" s="468"/>
      <c r="BR41" s="468"/>
      <c r="BS41" s="468"/>
      <c r="BT41" s="468"/>
      <c r="BU41" s="468"/>
      <c r="BV41" s="468"/>
      <c r="BW41" s="468"/>
      <c r="BX41" s="468"/>
      <c r="BY41" s="468"/>
      <c r="BZ41" s="468"/>
      <c r="CA41" s="468"/>
      <c r="CB41" s="468"/>
      <c r="CC41" s="468"/>
      <c r="CD41" s="468"/>
      <c r="CE41" s="468"/>
      <c r="CF41" s="468"/>
      <c r="CG41" s="468"/>
      <c r="CH41" s="468"/>
      <c r="CI41" s="468"/>
      <c r="CJ41" s="468"/>
      <c r="CK41" s="468"/>
      <c r="CL41" s="468"/>
      <c r="CM41" s="468"/>
      <c r="CN41" s="468"/>
      <c r="CO41" s="468"/>
      <c r="CP41" s="468"/>
      <c r="CQ41" s="468"/>
      <c r="CR41" s="468"/>
      <c r="CS41" s="468"/>
      <c r="CT41" s="468"/>
      <c r="CU41" s="468"/>
      <c r="CV41" s="468"/>
      <c r="CW41" s="468"/>
      <c r="CX41" s="468"/>
      <c r="CY41" s="468"/>
      <c r="CZ41" s="468"/>
      <c r="DA41" s="468"/>
      <c r="DB41" s="468"/>
      <c r="DC41" s="468"/>
      <c r="DD41" s="468"/>
      <c r="DE41" s="468"/>
      <c r="DF41" s="468"/>
      <c r="DG41" s="468"/>
      <c r="DH41" s="468"/>
      <c r="DI41" s="468"/>
      <c r="DJ41" s="468"/>
      <c r="DK41" s="468"/>
      <c r="DL41" s="468"/>
      <c r="DM41" s="468"/>
      <c r="DN41" s="468"/>
      <c r="DO41" s="468"/>
      <c r="DP41" s="468"/>
      <c r="DQ41" s="468"/>
      <c r="DR41" s="468"/>
      <c r="DS41" s="468"/>
      <c r="DT41" s="468"/>
      <c r="DU41" s="468"/>
      <c r="DV41" s="468"/>
      <c r="DW41" s="468"/>
      <c r="DX41" s="468"/>
      <c r="DY41" s="468"/>
      <c r="DZ41" s="468"/>
      <c r="EA41" s="468"/>
      <c r="EB41" s="468"/>
      <c r="EC41" s="468"/>
      <c r="ED41" s="468"/>
      <c r="EE41" s="468"/>
      <c r="EF41" s="468"/>
      <c r="EG41" s="468"/>
      <c r="EH41" s="468"/>
      <c r="EI41" s="468"/>
      <c r="EJ41" s="468"/>
      <c r="EK41" s="468"/>
      <c r="EL41" s="468"/>
      <c r="EM41" s="468"/>
      <c r="EN41" s="468"/>
      <c r="EO41" s="468"/>
      <c r="EP41" s="468"/>
      <c r="EQ41" s="468"/>
      <c r="ER41" s="468"/>
      <c r="ES41" s="468"/>
      <c r="ET41" s="468"/>
      <c r="EU41" s="468"/>
      <c r="EV41" s="468"/>
      <c r="EW41" s="468"/>
      <c r="EX41" s="468"/>
      <c r="EY41" s="468"/>
      <c r="EZ41" s="468"/>
      <c r="FA41" s="468"/>
      <c r="FB41" s="468"/>
      <c r="FC41" s="468"/>
      <c r="FD41" s="468"/>
      <c r="FE41" s="468"/>
      <c r="FF41" s="468"/>
      <c r="FG41" s="468"/>
      <c r="FH41" s="468"/>
      <c r="FI41" s="468"/>
      <c r="FJ41" s="468"/>
      <c r="FK41" s="468"/>
      <c r="FL41" s="468"/>
      <c r="FM41" s="468"/>
      <c r="FN41" s="468"/>
      <c r="FO41" s="468"/>
      <c r="FP41" s="468"/>
      <c r="FQ41" s="468"/>
      <c r="FR41" s="468"/>
      <c r="FS41" s="468"/>
      <c r="FT41" s="468"/>
      <c r="FU41" s="468"/>
      <c r="FV41" s="468"/>
      <c r="FW41" s="468"/>
      <c r="FX41" s="468"/>
      <c r="FY41" s="468"/>
      <c r="FZ41" s="468"/>
      <c r="GA41" s="468"/>
      <c r="GB41" s="468"/>
      <c r="GC41" s="468"/>
      <c r="GD41" s="468"/>
      <c r="GE41" s="468"/>
      <c r="GF41" s="468"/>
      <c r="GG41" s="468"/>
      <c r="GH41" s="468"/>
      <c r="GI41" s="468"/>
      <c r="GJ41" s="468"/>
      <c r="GK41" s="468"/>
      <c r="GL41" s="468"/>
      <c r="GM41" s="468"/>
      <c r="GN41" s="468"/>
      <c r="GO41" s="468"/>
      <c r="GP41" s="468"/>
      <c r="GQ41" s="468"/>
      <c r="GR41" s="468"/>
      <c r="GS41" s="468"/>
      <c r="GT41" s="468"/>
      <c r="GU41" s="468"/>
      <c r="GV41" s="468"/>
      <c r="GW41" s="468"/>
      <c r="GX41" s="468"/>
      <c r="GY41" s="468"/>
      <c r="GZ41" s="468"/>
      <c r="HA41" s="468"/>
      <c r="HB41" s="468"/>
      <c r="HC41" s="468"/>
      <c r="HD41" s="468"/>
      <c r="HE41" s="468"/>
      <c r="HF41" s="468"/>
      <c r="HG41" s="468"/>
      <c r="HH41" s="468"/>
      <c r="HI41" s="468"/>
      <c r="HJ41" s="468"/>
      <c r="HK41" s="468"/>
      <c r="HL41" s="468"/>
      <c r="HM41" s="468"/>
      <c r="HN41" s="468"/>
      <c r="HO41" s="468"/>
      <c r="HP41" s="468"/>
      <c r="HQ41" s="468"/>
      <c r="HR41" s="468"/>
      <c r="HS41" s="468"/>
    </row>
    <row r="42" spans="1:227" ht="13.5" customHeight="1">
      <c r="A42" s="384"/>
      <c r="B42" s="243"/>
      <c r="C42" s="396"/>
      <c r="D42" s="396" t="s">
        <v>4820</v>
      </c>
      <c r="E42" s="396"/>
      <c r="F42" s="286">
        <f>568*0.15</f>
        <v>85.2</v>
      </c>
      <c r="G42" s="473"/>
      <c r="H42" s="473"/>
      <c r="I42" s="164"/>
      <c r="AT42" s="468"/>
      <c r="AU42" s="468"/>
      <c r="AV42" s="468"/>
      <c r="AW42" s="468"/>
      <c r="AX42" s="468"/>
      <c r="AY42" s="468"/>
      <c r="AZ42" s="468"/>
      <c r="BA42" s="468"/>
      <c r="BB42" s="468"/>
      <c r="BC42" s="468"/>
      <c r="BD42" s="468"/>
      <c r="BE42" s="468"/>
      <c r="BF42" s="468"/>
      <c r="BG42" s="468"/>
      <c r="BH42" s="468"/>
      <c r="BI42" s="468"/>
      <c r="BJ42" s="468"/>
      <c r="BK42" s="468"/>
      <c r="BL42" s="468"/>
      <c r="BM42" s="468"/>
      <c r="BN42" s="468"/>
      <c r="BO42" s="468"/>
      <c r="BP42" s="468"/>
      <c r="BQ42" s="468"/>
      <c r="BR42" s="468"/>
      <c r="BS42" s="468"/>
      <c r="BT42" s="468"/>
      <c r="BU42" s="468"/>
      <c r="BV42" s="468"/>
      <c r="BW42" s="468"/>
      <c r="BX42" s="468"/>
      <c r="BY42" s="468"/>
      <c r="BZ42" s="468"/>
      <c r="CA42" s="468"/>
      <c r="CB42" s="468"/>
      <c r="CC42" s="468"/>
      <c r="CD42" s="468"/>
      <c r="CE42" s="468"/>
      <c r="CF42" s="468"/>
      <c r="CG42" s="468"/>
      <c r="CH42" s="468"/>
      <c r="CI42" s="468"/>
      <c r="CJ42" s="468"/>
      <c r="CK42" s="468"/>
      <c r="CL42" s="468"/>
      <c r="CM42" s="468"/>
      <c r="CN42" s="468"/>
      <c r="CO42" s="468"/>
      <c r="CP42" s="468"/>
      <c r="CQ42" s="468"/>
      <c r="CR42" s="468"/>
      <c r="CS42" s="468"/>
      <c r="CT42" s="468"/>
      <c r="CU42" s="468"/>
      <c r="CV42" s="468"/>
      <c r="CW42" s="468"/>
      <c r="CX42" s="468"/>
      <c r="CY42" s="468"/>
      <c r="CZ42" s="468"/>
      <c r="DA42" s="468"/>
      <c r="DB42" s="468"/>
      <c r="DC42" s="468"/>
      <c r="DD42" s="468"/>
      <c r="DE42" s="468"/>
      <c r="DF42" s="468"/>
      <c r="DG42" s="468"/>
      <c r="DH42" s="468"/>
      <c r="DI42" s="468"/>
      <c r="DJ42" s="468"/>
      <c r="DK42" s="468"/>
      <c r="DL42" s="468"/>
      <c r="DM42" s="468"/>
      <c r="DN42" s="468"/>
      <c r="DO42" s="468"/>
      <c r="DP42" s="468"/>
      <c r="DQ42" s="468"/>
      <c r="DR42" s="468"/>
      <c r="DS42" s="468"/>
      <c r="DT42" s="468"/>
      <c r="DU42" s="468"/>
      <c r="DV42" s="468"/>
      <c r="DW42" s="468"/>
      <c r="DX42" s="468"/>
      <c r="DY42" s="468"/>
      <c r="DZ42" s="468"/>
      <c r="EA42" s="468"/>
      <c r="EB42" s="468"/>
      <c r="EC42" s="468"/>
      <c r="ED42" s="468"/>
      <c r="EE42" s="468"/>
      <c r="EF42" s="468"/>
      <c r="EG42" s="468"/>
      <c r="EH42" s="468"/>
      <c r="EI42" s="468"/>
      <c r="EJ42" s="468"/>
      <c r="EK42" s="468"/>
      <c r="EL42" s="468"/>
      <c r="EM42" s="468"/>
      <c r="EN42" s="468"/>
      <c r="EO42" s="468"/>
      <c r="EP42" s="468"/>
      <c r="EQ42" s="468"/>
      <c r="ER42" s="468"/>
      <c r="ES42" s="468"/>
      <c r="ET42" s="468"/>
      <c r="EU42" s="468"/>
      <c r="EV42" s="468"/>
      <c r="EW42" s="468"/>
      <c r="EX42" s="468"/>
      <c r="EY42" s="468"/>
      <c r="EZ42" s="468"/>
      <c r="FA42" s="468"/>
      <c r="FB42" s="468"/>
      <c r="FC42" s="468"/>
      <c r="FD42" s="468"/>
      <c r="FE42" s="468"/>
      <c r="FF42" s="468"/>
      <c r="FG42" s="468"/>
      <c r="FH42" s="468"/>
      <c r="FI42" s="468"/>
      <c r="FJ42" s="468"/>
      <c r="FK42" s="468"/>
      <c r="FL42" s="468"/>
      <c r="FM42" s="468"/>
      <c r="FN42" s="468"/>
      <c r="FO42" s="468"/>
      <c r="FP42" s="468"/>
      <c r="FQ42" s="468"/>
      <c r="FR42" s="468"/>
      <c r="FS42" s="468"/>
      <c r="FT42" s="468"/>
      <c r="FU42" s="468"/>
      <c r="FV42" s="468"/>
      <c r="FW42" s="468"/>
      <c r="FX42" s="468"/>
      <c r="FY42" s="468"/>
      <c r="FZ42" s="468"/>
      <c r="GA42" s="468"/>
      <c r="GB42" s="468"/>
      <c r="GC42" s="468"/>
      <c r="GD42" s="468"/>
      <c r="GE42" s="468"/>
      <c r="GF42" s="468"/>
      <c r="GG42" s="468"/>
      <c r="GH42" s="468"/>
      <c r="GI42" s="468"/>
      <c r="GJ42" s="468"/>
      <c r="GK42" s="468"/>
      <c r="GL42" s="468"/>
      <c r="GM42" s="468"/>
      <c r="GN42" s="468"/>
      <c r="GO42" s="468"/>
      <c r="GP42" s="468"/>
      <c r="GQ42" s="468"/>
      <c r="GR42" s="468"/>
      <c r="GS42" s="468"/>
      <c r="GT42" s="468"/>
      <c r="GU42" s="468"/>
      <c r="GV42" s="468"/>
      <c r="GW42" s="468"/>
      <c r="GX42" s="468"/>
      <c r="GY42" s="468"/>
      <c r="GZ42" s="468"/>
      <c r="HA42" s="468"/>
      <c r="HB42" s="468"/>
      <c r="HC42" s="468"/>
      <c r="HD42" s="468"/>
      <c r="HE42" s="468"/>
      <c r="HF42" s="468"/>
      <c r="HG42" s="468"/>
      <c r="HH42" s="468"/>
      <c r="HI42" s="468"/>
      <c r="HJ42" s="468"/>
      <c r="HK42" s="468"/>
      <c r="HL42" s="468"/>
      <c r="HM42" s="468"/>
      <c r="HN42" s="468"/>
      <c r="HO42" s="468"/>
      <c r="HP42" s="468"/>
      <c r="HQ42" s="468"/>
      <c r="HR42" s="468"/>
      <c r="HS42" s="468"/>
    </row>
    <row r="43" spans="1:227" ht="13.5" customHeight="1">
      <c r="A43" s="384"/>
      <c r="B43" s="243"/>
      <c r="C43" s="396"/>
      <c r="D43" s="396" t="s">
        <v>4821</v>
      </c>
      <c r="E43" s="396"/>
      <c r="F43" s="286">
        <f>F38</f>
        <v>47.11</v>
      </c>
      <c r="G43" s="473"/>
      <c r="H43" s="473"/>
      <c r="I43" s="164"/>
      <c r="AT43" s="468"/>
      <c r="AU43" s="468"/>
      <c r="AV43" s="468"/>
      <c r="AW43" s="468"/>
      <c r="AX43" s="468"/>
      <c r="AY43" s="468"/>
      <c r="AZ43" s="468"/>
      <c r="BA43" s="468"/>
      <c r="BB43" s="468"/>
      <c r="BC43" s="468"/>
      <c r="BD43" s="468"/>
      <c r="BE43" s="468"/>
      <c r="BF43" s="468"/>
      <c r="BG43" s="468"/>
      <c r="BH43" s="468"/>
      <c r="BI43" s="468"/>
      <c r="BJ43" s="468"/>
      <c r="BK43" s="468"/>
      <c r="BL43" s="468"/>
      <c r="BM43" s="468"/>
      <c r="BN43" s="468"/>
      <c r="BO43" s="468"/>
      <c r="BP43" s="468"/>
      <c r="BQ43" s="468"/>
      <c r="BR43" s="468"/>
      <c r="BS43" s="468"/>
      <c r="BT43" s="468"/>
      <c r="BU43" s="468"/>
      <c r="BV43" s="468"/>
      <c r="BW43" s="468"/>
      <c r="BX43" s="468"/>
      <c r="BY43" s="468"/>
      <c r="BZ43" s="468"/>
      <c r="CA43" s="468"/>
      <c r="CB43" s="468"/>
      <c r="CC43" s="468"/>
      <c r="CD43" s="468"/>
      <c r="CE43" s="468"/>
      <c r="CF43" s="468"/>
      <c r="CG43" s="468"/>
      <c r="CH43" s="468"/>
      <c r="CI43" s="468"/>
      <c r="CJ43" s="468"/>
      <c r="CK43" s="468"/>
      <c r="CL43" s="468"/>
      <c r="CM43" s="468"/>
      <c r="CN43" s="468"/>
      <c r="CO43" s="468"/>
      <c r="CP43" s="468"/>
      <c r="CQ43" s="468"/>
      <c r="CR43" s="468"/>
      <c r="CS43" s="468"/>
      <c r="CT43" s="468"/>
      <c r="CU43" s="468"/>
      <c r="CV43" s="468"/>
      <c r="CW43" s="468"/>
      <c r="CX43" s="468"/>
      <c r="CY43" s="468"/>
      <c r="CZ43" s="468"/>
      <c r="DA43" s="468"/>
      <c r="DB43" s="468"/>
      <c r="DC43" s="468"/>
      <c r="DD43" s="468"/>
      <c r="DE43" s="468"/>
      <c r="DF43" s="468"/>
      <c r="DG43" s="468"/>
      <c r="DH43" s="468"/>
      <c r="DI43" s="468"/>
      <c r="DJ43" s="468"/>
      <c r="DK43" s="468"/>
      <c r="DL43" s="468"/>
      <c r="DM43" s="468"/>
      <c r="DN43" s="468"/>
      <c r="DO43" s="468"/>
      <c r="DP43" s="468"/>
      <c r="DQ43" s="468"/>
      <c r="DR43" s="468"/>
      <c r="DS43" s="468"/>
      <c r="DT43" s="468"/>
      <c r="DU43" s="468"/>
      <c r="DV43" s="468"/>
      <c r="DW43" s="468"/>
      <c r="DX43" s="468"/>
      <c r="DY43" s="468"/>
      <c r="DZ43" s="468"/>
      <c r="EA43" s="468"/>
      <c r="EB43" s="468"/>
      <c r="EC43" s="468"/>
      <c r="ED43" s="468"/>
      <c r="EE43" s="468"/>
      <c r="EF43" s="468"/>
      <c r="EG43" s="468"/>
      <c r="EH43" s="468"/>
      <c r="EI43" s="468"/>
      <c r="EJ43" s="468"/>
      <c r="EK43" s="468"/>
      <c r="EL43" s="468"/>
      <c r="EM43" s="468"/>
      <c r="EN43" s="468"/>
      <c r="EO43" s="468"/>
      <c r="EP43" s="468"/>
      <c r="EQ43" s="468"/>
      <c r="ER43" s="468"/>
      <c r="ES43" s="468"/>
      <c r="ET43" s="468"/>
      <c r="EU43" s="468"/>
      <c r="EV43" s="468"/>
      <c r="EW43" s="468"/>
      <c r="EX43" s="468"/>
      <c r="EY43" s="468"/>
      <c r="EZ43" s="468"/>
      <c r="FA43" s="468"/>
      <c r="FB43" s="468"/>
      <c r="FC43" s="468"/>
      <c r="FD43" s="468"/>
      <c r="FE43" s="468"/>
      <c r="FF43" s="468"/>
      <c r="FG43" s="468"/>
      <c r="FH43" s="468"/>
      <c r="FI43" s="468"/>
      <c r="FJ43" s="468"/>
      <c r="FK43" s="468"/>
      <c r="FL43" s="468"/>
      <c r="FM43" s="468"/>
      <c r="FN43" s="468"/>
      <c r="FO43" s="468"/>
      <c r="FP43" s="468"/>
      <c r="FQ43" s="468"/>
      <c r="FR43" s="468"/>
      <c r="FS43" s="468"/>
      <c r="FT43" s="468"/>
      <c r="FU43" s="468"/>
      <c r="FV43" s="468"/>
      <c r="FW43" s="468"/>
      <c r="FX43" s="468"/>
      <c r="FY43" s="468"/>
      <c r="FZ43" s="468"/>
      <c r="GA43" s="468"/>
      <c r="GB43" s="468"/>
      <c r="GC43" s="468"/>
      <c r="GD43" s="468"/>
      <c r="GE43" s="468"/>
      <c r="GF43" s="468"/>
      <c r="GG43" s="468"/>
      <c r="GH43" s="468"/>
      <c r="GI43" s="468"/>
      <c r="GJ43" s="468"/>
      <c r="GK43" s="468"/>
      <c r="GL43" s="468"/>
      <c r="GM43" s="468"/>
      <c r="GN43" s="468"/>
      <c r="GO43" s="468"/>
      <c r="GP43" s="468"/>
      <c r="GQ43" s="468"/>
      <c r="GR43" s="468"/>
      <c r="GS43" s="468"/>
      <c r="GT43" s="468"/>
      <c r="GU43" s="468"/>
      <c r="GV43" s="468"/>
      <c r="GW43" s="468"/>
      <c r="GX43" s="468"/>
      <c r="GY43" s="468"/>
      <c r="GZ43" s="468"/>
      <c r="HA43" s="468"/>
      <c r="HB43" s="468"/>
      <c r="HC43" s="468"/>
      <c r="HD43" s="468"/>
      <c r="HE43" s="468"/>
      <c r="HF43" s="468"/>
      <c r="HG43" s="468"/>
      <c r="HH43" s="468"/>
      <c r="HI43" s="468"/>
      <c r="HJ43" s="468"/>
      <c r="HK43" s="468"/>
      <c r="HL43" s="468"/>
      <c r="HM43" s="468"/>
      <c r="HN43" s="468"/>
      <c r="HO43" s="468"/>
      <c r="HP43" s="468"/>
      <c r="HQ43" s="468"/>
      <c r="HR43" s="468"/>
      <c r="HS43" s="468"/>
    </row>
    <row r="44" spans="1:227" s="640" customFormat="1" ht="27" customHeight="1">
      <c r="A44" s="634">
        <v>17</v>
      </c>
      <c r="B44" s="635" t="s">
        <v>4824</v>
      </c>
      <c r="C44" s="636">
        <v>180405111</v>
      </c>
      <c r="D44" s="637" t="s">
        <v>4825</v>
      </c>
      <c r="E44" s="636" t="s">
        <v>308</v>
      </c>
      <c r="F44" s="541">
        <f>ROUND(SUM(F45),3)</f>
        <v>94.4</v>
      </c>
      <c r="G44" s="719"/>
      <c r="H44" s="466">
        <f t="shared" ref="H44" si="10">ROUND(F44*G44,2)</f>
        <v>0</v>
      </c>
      <c r="I44" s="638" t="s">
        <v>5315</v>
      </c>
      <c r="J44" s="639"/>
    </row>
    <row r="45" spans="1:227" s="640" customFormat="1" ht="13.5" customHeight="1">
      <c r="A45" s="634"/>
      <c r="B45" s="635"/>
      <c r="C45" s="636"/>
      <c r="D45" s="641" t="s">
        <v>5247</v>
      </c>
      <c r="E45" s="636"/>
      <c r="F45" s="642">
        <f>94.4</f>
        <v>94.4</v>
      </c>
      <c r="G45" s="643"/>
      <c r="H45" s="644"/>
      <c r="I45" s="638"/>
    </row>
    <row r="46" spans="1:227" s="640" customFormat="1" ht="13.5" customHeight="1">
      <c r="A46" s="645">
        <v>18</v>
      </c>
      <c r="B46" s="646" t="s">
        <v>1677</v>
      </c>
      <c r="C46" s="646" t="s">
        <v>4826</v>
      </c>
      <c r="D46" s="647" t="s">
        <v>4827</v>
      </c>
      <c r="E46" s="648" t="s">
        <v>2448</v>
      </c>
      <c r="F46" s="541">
        <f>ROUND(SUM(F47),3)</f>
        <v>1.8879999999999999</v>
      </c>
      <c r="G46" s="720"/>
      <c r="H46" s="466">
        <f t="shared" ref="H46" si="11">ROUND(F46*G46,2)</f>
        <v>0</v>
      </c>
      <c r="I46" s="638" t="s">
        <v>5315</v>
      </c>
      <c r="J46" s="639"/>
    </row>
    <row r="47" spans="1:227" s="640" customFormat="1" ht="13.5" customHeight="1">
      <c r="A47" s="649"/>
      <c r="B47" s="650"/>
      <c r="C47" s="650"/>
      <c r="D47" s="651" t="s">
        <v>5248</v>
      </c>
      <c r="E47" s="648"/>
      <c r="F47" s="652">
        <f>(94.4)*0.02</f>
        <v>1.8880000000000001</v>
      </c>
      <c r="G47" s="653"/>
      <c r="H47" s="653"/>
      <c r="I47" s="654"/>
    </row>
    <row r="48" spans="1:227" s="527" customFormat="1" ht="13.5" customHeight="1">
      <c r="A48" s="381">
        <v>19</v>
      </c>
      <c r="B48" s="157" t="s">
        <v>4824</v>
      </c>
      <c r="C48" s="158">
        <v>180802112</v>
      </c>
      <c r="D48" s="159" t="s">
        <v>5408</v>
      </c>
      <c r="E48" s="158" t="s">
        <v>308</v>
      </c>
      <c r="F48" s="541">
        <f>ROUND(SUM(F49),3)</f>
        <v>18.8</v>
      </c>
      <c r="G48" s="719"/>
      <c r="H48" s="466">
        <f t="shared" ref="H48" si="12">ROUND(F48*G48,2)</f>
        <v>0</v>
      </c>
      <c r="I48" s="164" t="s">
        <v>5315</v>
      </c>
    </row>
    <row r="49" spans="1:227" s="527" customFormat="1" ht="13.5" customHeight="1">
      <c r="A49" s="381"/>
      <c r="B49" s="157"/>
      <c r="C49" s="158"/>
      <c r="D49" s="161" t="s">
        <v>4828</v>
      </c>
      <c r="E49" s="158"/>
      <c r="F49" s="284">
        <v>18.8</v>
      </c>
      <c r="G49" s="292"/>
      <c r="H49" s="160"/>
      <c r="I49" s="162"/>
    </row>
    <row r="50" spans="1:227" ht="27" customHeight="1">
      <c r="A50" s="384"/>
      <c r="B50" s="243"/>
      <c r="C50" s="243"/>
      <c r="D50" s="396" t="s">
        <v>4829</v>
      </c>
      <c r="E50" s="243"/>
      <c r="F50" s="284"/>
      <c r="G50" s="626"/>
      <c r="H50" s="160"/>
      <c r="I50" s="164"/>
      <c r="AT50" s="468"/>
      <c r="AU50" s="468"/>
      <c r="AV50" s="468"/>
      <c r="AW50" s="468"/>
      <c r="AX50" s="468"/>
      <c r="AY50" s="468"/>
      <c r="AZ50" s="468"/>
      <c r="BA50" s="468"/>
      <c r="BB50" s="468"/>
      <c r="BC50" s="468"/>
      <c r="BD50" s="468"/>
      <c r="BE50" s="468"/>
      <c r="BF50" s="468"/>
      <c r="BG50" s="468"/>
      <c r="BH50" s="468"/>
      <c r="BI50" s="468"/>
      <c r="BJ50" s="468"/>
      <c r="BK50" s="468"/>
      <c r="BL50" s="468"/>
      <c r="BM50" s="468"/>
      <c r="BN50" s="468"/>
      <c r="BO50" s="468"/>
      <c r="BP50" s="468"/>
      <c r="BQ50" s="468"/>
      <c r="BR50" s="468"/>
      <c r="BS50" s="468"/>
      <c r="BT50" s="468"/>
      <c r="BU50" s="468"/>
      <c r="BV50" s="468"/>
      <c r="BW50" s="468"/>
      <c r="BX50" s="468"/>
      <c r="BY50" s="468"/>
      <c r="BZ50" s="468"/>
      <c r="CA50" s="468"/>
      <c r="CB50" s="468"/>
      <c r="CC50" s="468"/>
      <c r="CD50" s="468"/>
      <c r="CE50" s="468"/>
      <c r="CF50" s="468"/>
      <c r="CG50" s="468"/>
      <c r="CH50" s="468"/>
      <c r="CI50" s="468"/>
      <c r="CJ50" s="468"/>
      <c r="CK50" s="468"/>
      <c r="CL50" s="468"/>
      <c r="CM50" s="468"/>
      <c r="CN50" s="468"/>
      <c r="CO50" s="468"/>
      <c r="CP50" s="468"/>
      <c r="CQ50" s="468"/>
      <c r="CR50" s="468"/>
      <c r="CS50" s="468"/>
      <c r="CT50" s="468"/>
      <c r="CU50" s="468"/>
      <c r="CV50" s="468"/>
      <c r="CW50" s="468"/>
      <c r="CX50" s="468"/>
      <c r="CY50" s="468"/>
      <c r="CZ50" s="468"/>
      <c r="DA50" s="468"/>
      <c r="DB50" s="468"/>
      <c r="DC50" s="468"/>
      <c r="DD50" s="468"/>
      <c r="DE50" s="468"/>
      <c r="DF50" s="468"/>
      <c r="DG50" s="468"/>
      <c r="DH50" s="468"/>
      <c r="DI50" s="468"/>
      <c r="DJ50" s="468"/>
      <c r="DK50" s="468"/>
      <c r="DL50" s="468"/>
      <c r="DM50" s="468"/>
      <c r="DN50" s="468"/>
      <c r="DO50" s="468"/>
      <c r="DP50" s="468"/>
      <c r="DQ50" s="468"/>
      <c r="DR50" s="468"/>
      <c r="DS50" s="468"/>
      <c r="DT50" s="468"/>
      <c r="DU50" s="468"/>
      <c r="DV50" s="468"/>
      <c r="DW50" s="468"/>
      <c r="DX50" s="468"/>
      <c r="DY50" s="468"/>
      <c r="DZ50" s="468"/>
      <c r="EA50" s="468"/>
      <c r="EB50" s="468"/>
      <c r="EC50" s="468"/>
      <c r="ED50" s="468"/>
      <c r="EE50" s="468"/>
      <c r="EF50" s="468"/>
      <c r="EG50" s="468"/>
      <c r="EH50" s="468"/>
      <c r="EI50" s="468"/>
      <c r="EJ50" s="468"/>
      <c r="EK50" s="468"/>
      <c r="EL50" s="468"/>
      <c r="EM50" s="468"/>
      <c r="EN50" s="468"/>
      <c r="EO50" s="468"/>
      <c r="EP50" s="468"/>
      <c r="EQ50" s="468"/>
      <c r="ER50" s="468"/>
      <c r="ES50" s="468"/>
      <c r="ET50" s="468"/>
      <c r="EU50" s="468"/>
      <c r="EV50" s="468"/>
      <c r="EW50" s="468"/>
      <c r="EX50" s="468"/>
      <c r="EY50" s="468"/>
      <c r="EZ50" s="468"/>
      <c r="FA50" s="468"/>
      <c r="FB50" s="468"/>
      <c r="FC50" s="468"/>
      <c r="FD50" s="468"/>
      <c r="FE50" s="468"/>
      <c r="FF50" s="468"/>
      <c r="FG50" s="468"/>
      <c r="FH50" s="468"/>
      <c r="FI50" s="468"/>
      <c r="FJ50" s="468"/>
      <c r="FK50" s="468"/>
      <c r="FL50" s="468"/>
      <c r="FM50" s="468"/>
      <c r="FN50" s="468"/>
      <c r="FO50" s="468"/>
      <c r="FP50" s="468"/>
      <c r="FQ50" s="468"/>
      <c r="FR50" s="468"/>
      <c r="FS50" s="468"/>
      <c r="FT50" s="468"/>
      <c r="FU50" s="468"/>
      <c r="FV50" s="468"/>
      <c r="FW50" s="468"/>
      <c r="FX50" s="468"/>
      <c r="FY50" s="468"/>
      <c r="FZ50" s="468"/>
      <c r="GA50" s="468"/>
      <c r="GB50" s="468"/>
      <c r="GC50" s="468"/>
      <c r="GD50" s="468"/>
      <c r="GE50" s="468"/>
      <c r="GF50" s="468"/>
      <c r="GG50" s="468"/>
      <c r="GH50" s="468"/>
      <c r="GI50" s="468"/>
      <c r="GJ50" s="468"/>
      <c r="GK50" s="468"/>
      <c r="GL50" s="468"/>
      <c r="GM50" s="468"/>
      <c r="GN50" s="468"/>
      <c r="GO50" s="468"/>
      <c r="GP50" s="468"/>
      <c r="GQ50" s="468"/>
      <c r="GR50" s="468"/>
      <c r="GS50" s="468"/>
      <c r="GT50" s="468"/>
      <c r="GU50" s="468"/>
      <c r="GV50" s="468"/>
      <c r="GW50" s="468"/>
      <c r="GX50" s="468"/>
      <c r="GY50" s="468"/>
      <c r="GZ50" s="468"/>
      <c r="HA50" s="468"/>
      <c r="HB50" s="468"/>
      <c r="HC50" s="468"/>
      <c r="HD50" s="468"/>
      <c r="HE50" s="468"/>
      <c r="HF50" s="468"/>
      <c r="HG50" s="468"/>
      <c r="HH50" s="468"/>
      <c r="HI50" s="468"/>
      <c r="HJ50" s="468"/>
      <c r="HK50" s="468"/>
      <c r="HL50" s="468"/>
      <c r="HM50" s="468"/>
      <c r="HN50" s="468"/>
      <c r="HO50" s="468"/>
      <c r="HP50" s="468"/>
      <c r="HQ50" s="468"/>
      <c r="HR50" s="468"/>
      <c r="HS50" s="468"/>
    </row>
    <row r="51" spans="1:227" ht="13.5" customHeight="1">
      <c r="A51" s="384">
        <v>20</v>
      </c>
      <c r="B51" s="243">
        <v>181</v>
      </c>
      <c r="C51" s="243">
        <v>181006112</v>
      </c>
      <c r="D51" s="243" t="s">
        <v>5409</v>
      </c>
      <c r="E51" s="243" t="s">
        <v>308</v>
      </c>
      <c r="F51" s="541">
        <f>ROUND(SUM(F52),3)</f>
        <v>331.1</v>
      </c>
      <c r="G51" s="719"/>
      <c r="H51" s="466">
        <f t="shared" ref="H51" si="13">ROUND(F51*G51,2)</f>
        <v>0</v>
      </c>
      <c r="I51" s="494" t="s">
        <v>5315</v>
      </c>
      <c r="AT51" s="468"/>
      <c r="AU51" s="468"/>
      <c r="AV51" s="468"/>
      <c r="AW51" s="468"/>
      <c r="AX51" s="468"/>
      <c r="AY51" s="468"/>
      <c r="AZ51" s="468"/>
      <c r="BA51" s="468"/>
      <c r="BB51" s="468"/>
      <c r="BC51" s="468"/>
      <c r="BD51" s="468"/>
      <c r="BE51" s="468"/>
      <c r="BF51" s="468"/>
      <c r="BG51" s="468"/>
      <c r="BH51" s="468"/>
      <c r="BI51" s="468"/>
      <c r="BJ51" s="468"/>
      <c r="BK51" s="468"/>
      <c r="BL51" s="468"/>
      <c r="BM51" s="468"/>
      <c r="BN51" s="468"/>
      <c r="BO51" s="468"/>
      <c r="BP51" s="468"/>
      <c r="BQ51" s="468"/>
      <c r="BR51" s="468"/>
      <c r="BS51" s="468"/>
      <c r="BT51" s="468"/>
      <c r="BU51" s="468"/>
      <c r="BV51" s="468"/>
      <c r="BW51" s="468"/>
      <c r="BX51" s="468"/>
      <c r="BY51" s="468"/>
      <c r="BZ51" s="468"/>
      <c r="CA51" s="468"/>
      <c r="CB51" s="468"/>
      <c r="CC51" s="468"/>
      <c r="CD51" s="468"/>
      <c r="CE51" s="468"/>
      <c r="CF51" s="468"/>
      <c r="CG51" s="468"/>
      <c r="CH51" s="468"/>
      <c r="CI51" s="468"/>
      <c r="CJ51" s="468"/>
      <c r="CK51" s="468"/>
      <c r="CL51" s="468"/>
      <c r="CM51" s="468"/>
      <c r="CN51" s="468"/>
      <c r="CO51" s="468"/>
      <c r="CP51" s="468"/>
      <c r="CQ51" s="468"/>
      <c r="CR51" s="468"/>
      <c r="CS51" s="468"/>
      <c r="CT51" s="468"/>
      <c r="CU51" s="468"/>
      <c r="CV51" s="468"/>
      <c r="CW51" s="468"/>
      <c r="CX51" s="468"/>
      <c r="CY51" s="468"/>
      <c r="CZ51" s="468"/>
      <c r="DA51" s="468"/>
      <c r="DB51" s="468"/>
      <c r="DC51" s="468"/>
      <c r="DD51" s="468"/>
      <c r="DE51" s="468"/>
      <c r="DF51" s="468"/>
      <c r="DG51" s="468"/>
      <c r="DH51" s="468"/>
      <c r="DI51" s="468"/>
      <c r="DJ51" s="468"/>
      <c r="DK51" s="468"/>
      <c r="DL51" s="468"/>
      <c r="DM51" s="468"/>
      <c r="DN51" s="468"/>
      <c r="DO51" s="468"/>
      <c r="DP51" s="468"/>
      <c r="DQ51" s="468"/>
      <c r="DR51" s="468"/>
      <c r="DS51" s="468"/>
      <c r="DT51" s="468"/>
      <c r="DU51" s="468"/>
      <c r="DV51" s="468"/>
      <c r="DW51" s="468"/>
      <c r="DX51" s="468"/>
      <c r="DY51" s="468"/>
      <c r="DZ51" s="468"/>
      <c r="EA51" s="468"/>
      <c r="EB51" s="468"/>
      <c r="EC51" s="468"/>
      <c r="ED51" s="468"/>
      <c r="EE51" s="468"/>
      <c r="EF51" s="468"/>
      <c r="EG51" s="468"/>
      <c r="EH51" s="468"/>
      <c r="EI51" s="468"/>
      <c r="EJ51" s="468"/>
      <c r="EK51" s="468"/>
      <c r="EL51" s="468"/>
      <c r="EM51" s="468"/>
      <c r="EN51" s="468"/>
      <c r="EO51" s="468"/>
      <c r="EP51" s="468"/>
      <c r="EQ51" s="468"/>
      <c r="ER51" s="468"/>
      <c r="ES51" s="468"/>
      <c r="ET51" s="468"/>
      <c r="EU51" s="468"/>
      <c r="EV51" s="468"/>
      <c r="EW51" s="468"/>
      <c r="EX51" s="468"/>
      <c r="EY51" s="468"/>
      <c r="EZ51" s="468"/>
      <c r="FA51" s="468"/>
      <c r="FB51" s="468"/>
      <c r="FC51" s="468"/>
      <c r="FD51" s="468"/>
      <c r="FE51" s="468"/>
      <c r="FF51" s="468"/>
      <c r="FG51" s="468"/>
      <c r="FH51" s="468"/>
      <c r="FI51" s="468"/>
      <c r="FJ51" s="468"/>
      <c r="FK51" s="468"/>
      <c r="FL51" s="468"/>
      <c r="FM51" s="468"/>
      <c r="FN51" s="468"/>
      <c r="FO51" s="468"/>
      <c r="FP51" s="468"/>
      <c r="FQ51" s="468"/>
      <c r="FR51" s="468"/>
      <c r="FS51" s="468"/>
      <c r="FT51" s="468"/>
      <c r="FU51" s="468"/>
      <c r="FV51" s="468"/>
      <c r="FW51" s="468"/>
      <c r="FX51" s="468"/>
      <c r="FY51" s="468"/>
      <c r="FZ51" s="468"/>
      <c r="GA51" s="468"/>
      <c r="GB51" s="468"/>
      <c r="GC51" s="468"/>
      <c r="GD51" s="468"/>
      <c r="GE51" s="468"/>
      <c r="GF51" s="468"/>
      <c r="GG51" s="468"/>
      <c r="GH51" s="468"/>
      <c r="GI51" s="468"/>
      <c r="GJ51" s="468"/>
      <c r="GK51" s="468"/>
      <c r="GL51" s="468"/>
      <c r="GM51" s="468"/>
      <c r="GN51" s="468"/>
      <c r="GO51" s="468"/>
      <c r="GP51" s="468"/>
      <c r="GQ51" s="468"/>
      <c r="GR51" s="468"/>
      <c r="GS51" s="468"/>
      <c r="GT51" s="468"/>
      <c r="GU51" s="468"/>
      <c r="GV51" s="468"/>
      <c r="GW51" s="468"/>
      <c r="GX51" s="468"/>
      <c r="GY51" s="468"/>
      <c r="GZ51" s="468"/>
      <c r="HA51" s="468"/>
      <c r="HB51" s="468"/>
      <c r="HC51" s="468"/>
      <c r="HD51" s="468"/>
      <c r="HE51" s="468"/>
      <c r="HF51" s="468"/>
      <c r="HG51" s="468"/>
      <c r="HH51" s="468"/>
      <c r="HI51" s="468"/>
      <c r="HJ51" s="468"/>
      <c r="HK51" s="468"/>
      <c r="HL51" s="468"/>
      <c r="HM51" s="468"/>
      <c r="HN51" s="468"/>
      <c r="HO51" s="468"/>
      <c r="HP51" s="468"/>
      <c r="HQ51" s="468"/>
      <c r="HR51" s="468"/>
      <c r="HS51" s="468"/>
    </row>
    <row r="52" spans="1:227" ht="13.5" customHeight="1">
      <c r="A52" s="621"/>
      <c r="B52" s="470"/>
      <c r="C52" s="470"/>
      <c r="D52" s="141" t="s">
        <v>4830</v>
      </c>
      <c r="E52" s="131"/>
      <c r="F52" s="286">
        <f>65.85+20.85+43.55+92.9+23.8+84.15</f>
        <v>331.1</v>
      </c>
      <c r="G52" s="622"/>
      <c r="H52" s="473"/>
      <c r="I52" s="474"/>
    </row>
    <row r="53" spans="1:227" ht="13.5" customHeight="1">
      <c r="A53" s="384">
        <v>21</v>
      </c>
      <c r="B53" s="243">
        <v>181</v>
      </c>
      <c r="C53" s="243">
        <v>181006114</v>
      </c>
      <c r="D53" s="243" t="s">
        <v>4831</v>
      </c>
      <c r="E53" s="243" t="s">
        <v>308</v>
      </c>
      <c r="F53" s="541">
        <f>ROUND(SUM(F54:F55),3)</f>
        <v>92.7</v>
      </c>
      <c r="G53" s="719"/>
      <c r="H53" s="466">
        <f t="shared" ref="H53" si="14">ROUND(F53*G53,2)</f>
        <v>0</v>
      </c>
      <c r="I53" s="494" t="s">
        <v>5315</v>
      </c>
      <c r="AT53" s="468"/>
      <c r="AU53" s="468"/>
      <c r="AV53" s="468"/>
      <c r="AW53" s="468"/>
      <c r="AX53" s="468"/>
      <c r="AY53" s="468"/>
      <c r="AZ53" s="468"/>
      <c r="BA53" s="468"/>
      <c r="BB53" s="468"/>
      <c r="BC53" s="468"/>
      <c r="BD53" s="468"/>
      <c r="BE53" s="468"/>
      <c r="BF53" s="468"/>
      <c r="BG53" s="468"/>
      <c r="BH53" s="468"/>
      <c r="BI53" s="468"/>
      <c r="BJ53" s="468"/>
      <c r="BK53" s="468"/>
      <c r="BL53" s="468"/>
      <c r="BM53" s="468"/>
      <c r="BN53" s="468"/>
      <c r="BO53" s="468"/>
      <c r="BP53" s="468"/>
      <c r="BQ53" s="468"/>
      <c r="BR53" s="468"/>
      <c r="BS53" s="468"/>
      <c r="BT53" s="468"/>
      <c r="BU53" s="468"/>
      <c r="BV53" s="468"/>
      <c r="BW53" s="468"/>
      <c r="BX53" s="468"/>
      <c r="BY53" s="468"/>
      <c r="BZ53" s="468"/>
      <c r="CA53" s="468"/>
      <c r="CB53" s="468"/>
      <c r="CC53" s="468"/>
      <c r="CD53" s="468"/>
      <c r="CE53" s="468"/>
      <c r="CF53" s="468"/>
      <c r="CG53" s="468"/>
      <c r="CH53" s="468"/>
      <c r="CI53" s="468"/>
      <c r="CJ53" s="468"/>
      <c r="CK53" s="468"/>
      <c r="CL53" s="468"/>
      <c r="CM53" s="468"/>
      <c r="CN53" s="468"/>
      <c r="CO53" s="468"/>
      <c r="CP53" s="468"/>
      <c r="CQ53" s="468"/>
      <c r="CR53" s="468"/>
      <c r="CS53" s="468"/>
      <c r="CT53" s="468"/>
      <c r="CU53" s="468"/>
      <c r="CV53" s="468"/>
      <c r="CW53" s="468"/>
      <c r="CX53" s="468"/>
      <c r="CY53" s="468"/>
      <c r="CZ53" s="468"/>
      <c r="DA53" s="468"/>
      <c r="DB53" s="468"/>
      <c r="DC53" s="468"/>
      <c r="DD53" s="468"/>
      <c r="DE53" s="468"/>
      <c r="DF53" s="468"/>
      <c r="DG53" s="468"/>
      <c r="DH53" s="468"/>
      <c r="DI53" s="468"/>
      <c r="DJ53" s="468"/>
      <c r="DK53" s="468"/>
      <c r="DL53" s="468"/>
      <c r="DM53" s="468"/>
      <c r="DN53" s="468"/>
      <c r="DO53" s="468"/>
      <c r="DP53" s="468"/>
      <c r="DQ53" s="468"/>
      <c r="DR53" s="468"/>
      <c r="DS53" s="468"/>
      <c r="DT53" s="468"/>
      <c r="DU53" s="468"/>
      <c r="DV53" s="468"/>
      <c r="DW53" s="468"/>
      <c r="DX53" s="468"/>
      <c r="DY53" s="468"/>
      <c r="DZ53" s="468"/>
      <c r="EA53" s="468"/>
      <c r="EB53" s="468"/>
      <c r="EC53" s="468"/>
      <c r="ED53" s="468"/>
      <c r="EE53" s="468"/>
      <c r="EF53" s="468"/>
      <c r="EG53" s="468"/>
      <c r="EH53" s="468"/>
      <c r="EI53" s="468"/>
      <c r="EJ53" s="468"/>
      <c r="EK53" s="468"/>
      <c r="EL53" s="468"/>
      <c r="EM53" s="468"/>
      <c r="EN53" s="468"/>
      <c r="EO53" s="468"/>
      <c r="EP53" s="468"/>
      <c r="EQ53" s="468"/>
      <c r="ER53" s="468"/>
      <c r="ES53" s="468"/>
      <c r="ET53" s="468"/>
      <c r="EU53" s="468"/>
      <c r="EV53" s="468"/>
      <c r="EW53" s="468"/>
      <c r="EX53" s="468"/>
      <c r="EY53" s="468"/>
      <c r="EZ53" s="468"/>
      <c r="FA53" s="468"/>
      <c r="FB53" s="468"/>
      <c r="FC53" s="468"/>
      <c r="FD53" s="468"/>
      <c r="FE53" s="468"/>
      <c r="FF53" s="468"/>
      <c r="FG53" s="468"/>
      <c r="FH53" s="468"/>
      <c r="FI53" s="468"/>
      <c r="FJ53" s="468"/>
      <c r="FK53" s="468"/>
      <c r="FL53" s="468"/>
      <c r="FM53" s="468"/>
      <c r="FN53" s="468"/>
      <c r="FO53" s="468"/>
      <c r="FP53" s="468"/>
      <c r="FQ53" s="468"/>
      <c r="FR53" s="468"/>
      <c r="FS53" s="468"/>
      <c r="FT53" s="468"/>
      <c r="FU53" s="468"/>
      <c r="FV53" s="468"/>
      <c r="FW53" s="468"/>
      <c r="FX53" s="468"/>
      <c r="FY53" s="468"/>
      <c r="FZ53" s="468"/>
      <c r="GA53" s="468"/>
      <c r="GB53" s="468"/>
      <c r="GC53" s="468"/>
      <c r="GD53" s="468"/>
      <c r="GE53" s="468"/>
      <c r="GF53" s="468"/>
      <c r="GG53" s="468"/>
      <c r="GH53" s="468"/>
      <c r="GI53" s="468"/>
      <c r="GJ53" s="468"/>
      <c r="GK53" s="468"/>
      <c r="GL53" s="468"/>
      <c r="GM53" s="468"/>
      <c r="GN53" s="468"/>
      <c r="GO53" s="468"/>
      <c r="GP53" s="468"/>
      <c r="GQ53" s="468"/>
      <c r="GR53" s="468"/>
      <c r="GS53" s="468"/>
      <c r="GT53" s="468"/>
      <c r="GU53" s="468"/>
      <c r="GV53" s="468"/>
      <c r="GW53" s="468"/>
      <c r="GX53" s="468"/>
      <c r="GY53" s="468"/>
      <c r="GZ53" s="468"/>
      <c r="HA53" s="468"/>
      <c r="HB53" s="468"/>
      <c r="HC53" s="468"/>
      <c r="HD53" s="468"/>
      <c r="HE53" s="468"/>
      <c r="HF53" s="468"/>
      <c r="HG53" s="468"/>
      <c r="HH53" s="468"/>
      <c r="HI53" s="468"/>
      <c r="HJ53" s="468"/>
      <c r="HK53" s="468"/>
      <c r="HL53" s="468"/>
      <c r="HM53" s="468"/>
      <c r="HN53" s="468"/>
      <c r="HO53" s="468"/>
      <c r="HP53" s="468"/>
      <c r="HQ53" s="468"/>
      <c r="HR53" s="468"/>
      <c r="HS53" s="468"/>
    </row>
    <row r="54" spans="1:227" ht="13.5" customHeight="1">
      <c r="A54" s="621"/>
      <c r="B54" s="470"/>
      <c r="C54" s="470"/>
      <c r="D54" s="141" t="s">
        <v>4832</v>
      </c>
      <c r="E54" s="131"/>
      <c r="F54" s="286">
        <f>13.85+23.8+4.6+15.25+6.7+9.7</f>
        <v>73.900000000000006</v>
      </c>
      <c r="G54" s="622"/>
      <c r="H54" s="473"/>
      <c r="I54" s="474"/>
    </row>
    <row r="55" spans="1:227" ht="13.5" customHeight="1">
      <c r="A55" s="621"/>
      <c r="B55" s="470"/>
      <c r="C55" s="470"/>
      <c r="D55" s="141" t="s">
        <v>4833</v>
      </c>
      <c r="E55" s="131"/>
      <c r="F55" s="286">
        <v>18.8</v>
      </c>
      <c r="G55" s="622"/>
      <c r="H55" s="473"/>
      <c r="I55" s="474"/>
    </row>
    <row r="56" spans="1:227" ht="13.5" customHeight="1">
      <c r="A56" s="384">
        <v>22</v>
      </c>
      <c r="B56" s="243">
        <v>181</v>
      </c>
      <c r="C56" s="243">
        <v>181006124</v>
      </c>
      <c r="D56" s="243" t="s">
        <v>4834</v>
      </c>
      <c r="E56" s="243" t="s">
        <v>308</v>
      </c>
      <c r="F56" s="541">
        <f>ROUND(SUM(F57),3)</f>
        <v>39.700000000000003</v>
      </c>
      <c r="G56" s="719"/>
      <c r="H56" s="466">
        <f t="shared" ref="H56" si="15">ROUND(F56*G56,2)</f>
        <v>0</v>
      </c>
      <c r="I56" s="494" t="s">
        <v>5315</v>
      </c>
      <c r="AT56" s="468"/>
      <c r="AU56" s="468"/>
      <c r="AV56" s="468"/>
      <c r="AW56" s="468"/>
      <c r="AX56" s="468"/>
      <c r="AY56" s="468"/>
      <c r="AZ56" s="468"/>
      <c r="BA56" s="468"/>
      <c r="BB56" s="468"/>
      <c r="BC56" s="468"/>
      <c r="BD56" s="468"/>
      <c r="BE56" s="468"/>
      <c r="BF56" s="468"/>
      <c r="BG56" s="468"/>
      <c r="BH56" s="468"/>
      <c r="BI56" s="468"/>
      <c r="BJ56" s="468"/>
      <c r="BK56" s="468"/>
      <c r="BL56" s="468"/>
      <c r="BM56" s="468"/>
      <c r="BN56" s="468"/>
      <c r="BO56" s="468"/>
      <c r="BP56" s="468"/>
      <c r="BQ56" s="468"/>
      <c r="BR56" s="468"/>
      <c r="BS56" s="468"/>
      <c r="BT56" s="468"/>
      <c r="BU56" s="468"/>
      <c r="BV56" s="468"/>
      <c r="BW56" s="468"/>
      <c r="BX56" s="468"/>
      <c r="BY56" s="468"/>
      <c r="BZ56" s="468"/>
      <c r="CA56" s="468"/>
      <c r="CB56" s="468"/>
      <c r="CC56" s="468"/>
      <c r="CD56" s="468"/>
      <c r="CE56" s="468"/>
      <c r="CF56" s="468"/>
      <c r="CG56" s="468"/>
      <c r="CH56" s="468"/>
      <c r="CI56" s="468"/>
      <c r="CJ56" s="468"/>
      <c r="CK56" s="468"/>
      <c r="CL56" s="468"/>
      <c r="CM56" s="468"/>
      <c r="CN56" s="468"/>
      <c r="CO56" s="468"/>
      <c r="CP56" s="468"/>
      <c r="CQ56" s="468"/>
      <c r="CR56" s="468"/>
      <c r="CS56" s="468"/>
      <c r="CT56" s="468"/>
      <c r="CU56" s="468"/>
      <c r="CV56" s="468"/>
      <c r="CW56" s="468"/>
      <c r="CX56" s="468"/>
      <c r="CY56" s="468"/>
      <c r="CZ56" s="468"/>
      <c r="DA56" s="468"/>
      <c r="DB56" s="468"/>
      <c r="DC56" s="468"/>
      <c r="DD56" s="468"/>
      <c r="DE56" s="468"/>
      <c r="DF56" s="468"/>
      <c r="DG56" s="468"/>
      <c r="DH56" s="468"/>
      <c r="DI56" s="468"/>
      <c r="DJ56" s="468"/>
      <c r="DK56" s="468"/>
      <c r="DL56" s="468"/>
      <c r="DM56" s="468"/>
      <c r="DN56" s="468"/>
      <c r="DO56" s="468"/>
      <c r="DP56" s="468"/>
      <c r="DQ56" s="468"/>
      <c r="DR56" s="468"/>
      <c r="DS56" s="468"/>
      <c r="DT56" s="468"/>
      <c r="DU56" s="468"/>
      <c r="DV56" s="468"/>
      <c r="DW56" s="468"/>
      <c r="DX56" s="468"/>
      <c r="DY56" s="468"/>
      <c r="DZ56" s="468"/>
      <c r="EA56" s="468"/>
      <c r="EB56" s="468"/>
      <c r="EC56" s="468"/>
      <c r="ED56" s="468"/>
      <c r="EE56" s="468"/>
      <c r="EF56" s="468"/>
      <c r="EG56" s="468"/>
      <c r="EH56" s="468"/>
      <c r="EI56" s="468"/>
      <c r="EJ56" s="468"/>
      <c r="EK56" s="468"/>
      <c r="EL56" s="468"/>
      <c r="EM56" s="468"/>
      <c r="EN56" s="468"/>
      <c r="EO56" s="468"/>
      <c r="EP56" s="468"/>
      <c r="EQ56" s="468"/>
      <c r="ER56" s="468"/>
      <c r="ES56" s="468"/>
      <c r="ET56" s="468"/>
      <c r="EU56" s="468"/>
      <c r="EV56" s="468"/>
      <c r="EW56" s="468"/>
      <c r="EX56" s="468"/>
      <c r="EY56" s="468"/>
      <c r="EZ56" s="468"/>
      <c r="FA56" s="468"/>
      <c r="FB56" s="468"/>
      <c r="FC56" s="468"/>
      <c r="FD56" s="468"/>
      <c r="FE56" s="468"/>
      <c r="FF56" s="468"/>
      <c r="FG56" s="468"/>
      <c r="FH56" s="468"/>
      <c r="FI56" s="468"/>
      <c r="FJ56" s="468"/>
      <c r="FK56" s="468"/>
      <c r="FL56" s="468"/>
      <c r="FM56" s="468"/>
      <c r="FN56" s="468"/>
      <c r="FO56" s="468"/>
      <c r="FP56" s="468"/>
      <c r="FQ56" s="468"/>
      <c r="FR56" s="468"/>
      <c r="FS56" s="468"/>
      <c r="FT56" s="468"/>
      <c r="FU56" s="468"/>
      <c r="FV56" s="468"/>
      <c r="FW56" s="468"/>
      <c r="FX56" s="468"/>
      <c r="FY56" s="468"/>
      <c r="FZ56" s="468"/>
      <c r="GA56" s="468"/>
      <c r="GB56" s="468"/>
      <c r="GC56" s="468"/>
      <c r="GD56" s="468"/>
      <c r="GE56" s="468"/>
      <c r="GF56" s="468"/>
      <c r="GG56" s="468"/>
      <c r="GH56" s="468"/>
      <c r="GI56" s="468"/>
      <c r="GJ56" s="468"/>
      <c r="GK56" s="468"/>
      <c r="GL56" s="468"/>
      <c r="GM56" s="468"/>
      <c r="GN56" s="468"/>
      <c r="GO56" s="468"/>
      <c r="GP56" s="468"/>
      <c r="GQ56" s="468"/>
      <c r="GR56" s="468"/>
      <c r="GS56" s="468"/>
      <c r="GT56" s="468"/>
      <c r="GU56" s="468"/>
      <c r="GV56" s="468"/>
      <c r="GW56" s="468"/>
      <c r="GX56" s="468"/>
      <c r="GY56" s="468"/>
      <c r="GZ56" s="468"/>
      <c r="HA56" s="468"/>
      <c r="HB56" s="468"/>
      <c r="HC56" s="468"/>
      <c r="HD56" s="468"/>
      <c r="HE56" s="468"/>
      <c r="HF56" s="468"/>
      <c r="HG56" s="468"/>
      <c r="HH56" s="468"/>
      <c r="HI56" s="468"/>
      <c r="HJ56" s="468"/>
      <c r="HK56" s="468"/>
      <c r="HL56" s="468"/>
      <c r="HM56" s="468"/>
      <c r="HN56" s="468"/>
      <c r="HO56" s="468"/>
      <c r="HP56" s="468"/>
      <c r="HQ56" s="468"/>
      <c r="HR56" s="468"/>
      <c r="HS56" s="468"/>
    </row>
    <row r="57" spans="1:227" ht="13.5" customHeight="1">
      <c r="A57" s="384"/>
      <c r="B57" s="243"/>
      <c r="C57" s="396"/>
      <c r="D57" s="396" t="s">
        <v>4835</v>
      </c>
      <c r="E57" s="396"/>
      <c r="F57" s="286">
        <f>39.7</f>
        <v>39.700000000000003</v>
      </c>
      <c r="G57" s="473"/>
      <c r="H57" s="473"/>
      <c r="I57" s="164"/>
      <c r="AT57" s="468"/>
      <c r="AU57" s="468"/>
      <c r="AV57" s="468"/>
      <c r="AW57" s="468"/>
      <c r="AX57" s="468"/>
      <c r="AY57" s="468"/>
      <c r="AZ57" s="468"/>
      <c r="BA57" s="468"/>
      <c r="BB57" s="468"/>
      <c r="BC57" s="468"/>
      <c r="BD57" s="468"/>
      <c r="BE57" s="468"/>
      <c r="BF57" s="468"/>
      <c r="BG57" s="468"/>
      <c r="BH57" s="468"/>
      <c r="BI57" s="468"/>
      <c r="BJ57" s="468"/>
      <c r="BK57" s="468"/>
      <c r="BL57" s="468"/>
      <c r="BM57" s="468"/>
      <c r="BN57" s="468"/>
      <c r="BO57" s="468"/>
      <c r="BP57" s="468"/>
      <c r="BQ57" s="468"/>
      <c r="BR57" s="468"/>
      <c r="BS57" s="468"/>
      <c r="BT57" s="468"/>
      <c r="BU57" s="468"/>
      <c r="BV57" s="468"/>
      <c r="BW57" s="468"/>
      <c r="BX57" s="468"/>
      <c r="BY57" s="468"/>
      <c r="BZ57" s="468"/>
      <c r="CA57" s="468"/>
      <c r="CB57" s="468"/>
      <c r="CC57" s="468"/>
      <c r="CD57" s="468"/>
      <c r="CE57" s="468"/>
      <c r="CF57" s="468"/>
      <c r="CG57" s="468"/>
      <c r="CH57" s="468"/>
      <c r="CI57" s="468"/>
      <c r="CJ57" s="468"/>
      <c r="CK57" s="468"/>
      <c r="CL57" s="468"/>
      <c r="CM57" s="468"/>
      <c r="CN57" s="468"/>
      <c r="CO57" s="468"/>
      <c r="CP57" s="468"/>
      <c r="CQ57" s="468"/>
      <c r="CR57" s="468"/>
      <c r="CS57" s="468"/>
      <c r="CT57" s="468"/>
      <c r="CU57" s="468"/>
      <c r="CV57" s="468"/>
      <c r="CW57" s="468"/>
      <c r="CX57" s="468"/>
      <c r="CY57" s="468"/>
      <c r="CZ57" s="468"/>
      <c r="DA57" s="468"/>
      <c r="DB57" s="468"/>
      <c r="DC57" s="468"/>
      <c r="DD57" s="468"/>
      <c r="DE57" s="468"/>
      <c r="DF57" s="468"/>
      <c r="DG57" s="468"/>
      <c r="DH57" s="468"/>
      <c r="DI57" s="468"/>
      <c r="DJ57" s="468"/>
      <c r="DK57" s="468"/>
      <c r="DL57" s="468"/>
      <c r="DM57" s="468"/>
      <c r="DN57" s="468"/>
      <c r="DO57" s="468"/>
      <c r="DP57" s="468"/>
      <c r="DQ57" s="468"/>
      <c r="DR57" s="468"/>
      <c r="DS57" s="468"/>
      <c r="DT57" s="468"/>
      <c r="DU57" s="468"/>
      <c r="DV57" s="468"/>
      <c r="DW57" s="468"/>
      <c r="DX57" s="468"/>
      <c r="DY57" s="468"/>
      <c r="DZ57" s="468"/>
      <c r="EA57" s="468"/>
      <c r="EB57" s="468"/>
      <c r="EC57" s="468"/>
      <c r="ED57" s="468"/>
      <c r="EE57" s="468"/>
      <c r="EF57" s="468"/>
      <c r="EG57" s="468"/>
      <c r="EH57" s="468"/>
      <c r="EI57" s="468"/>
      <c r="EJ57" s="468"/>
      <c r="EK57" s="468"/>
      <c r="EL57" s="468"/>
      <c r="EM57" s="468"/>
      <c r="EN57" s="468"/>
      <c r="EO57" s="468"/>
      <c r="EP57" s="468"/>
      <c r="EQ57" s="468"/>
      <c r="ER57" s="468"/>
      <c r="ES57" s="468"/>
      <c r="ET57" s="468"/>
      <c r="EU57" s="468"/>
      <c r="EV57" s="468"/>
      <c r="EW57" s="468"/>
      <c r="EX57" s="468"/>
      <c r="EY57" s="468"/>
      <c r="EZ57" s="468"/>
      <c r="FA57" s="468"/>
      <c r="FB57" s="468"/>
      <c r="FC57" s="468"/>
      <c r="FD57" s="468"/>
      <c r="FE57" s="468"/>
      <c r="FF57" s="468"/>
      <c r="FG57" s="468"/>
      <c r="FH57" s="468"/>
      <c r="FI57" s="468"/>
      <c r="FJ57" s="468"/>
      <c r="FK57" s="468"/>
      <c r="FL57" s="468"/>
      <c r="FM57" s="468"/>
      <c r="FN57" s="468"/>
      <c r="FO57" s="468"/>
      <c r="FP57" s="468"/>
      <c r="FQ57" s="468"/>
      <c r="FR57" s="468"/>
      <c r="FS57" s="468"/>
      <c r="FT57" s="468"/>
      <c r="FU57" s="468"/>
      <c r="FV57" s="468"/>
      <c r="FW57" s="468"/>
      <c r="FX57" s="468"/>
      <c r="FY57" s="468"/>
      <c r="FZ57" s="468"/>
      <c r="GA57" s="468"/>
      <c r="GB57" s="468"/>
      <c r="GC57" s="468"/>
      <c r="GD57" s="468"/>
      <c r="GE57" s="468"/>
      <c r="GF57" s="468"/>
      <c r="GG57" s="468"/>
      <c r="GH57" s="468"/>
      <c r="GI57" s="468"/>
      <c r="GJ57" s="468"/>
      <c r="GK57" s="468"/>
      <c r="GL57" s="468"/>
      <c r="GM57" s="468"/>
      <c r="GN57" s="468"/>
      <c r="GO57" s="468"/>
      <c r="GP57" s="468"/>
      <c r="GQ57" s="468"/>
      <c r="GR57" s="468"/>
      <c r="GS57" s="468"/>
      <c r="GT57" s="468"/>
      <c r="GU57" s="468"/>
      <c r="GV57" s="468"/>
      <c r="GW57" s="468"/>
      <c r="GX57" s="468"/>
      <c r="GY57" s="468"/>
      <c r="GZ57" s="468"/>
      <c r="HA57" s="468"/>
      <c r="HB57" s="468"/>
      <c r="HC57" s="468"/>
      <c r="HD57" s="468"/>
      <c r="HE57" s="468"/>
      <c r="HF57" s="468"/>
      <c r="HG57" s="468"/>
      <c r="HH57" s="468"/>
      <c r="HI57" s="468"/>
      <c r="HJ57" s="468"/>
      <c r="HK57" s="468"/>
      <c r="HL57" s="468"/>
      <c r="HM57" s="468"/>
      <c r="HN57" s="468"/>
      <c r="HO57" s="468"/>
      <c r="HP57" s="468"/>
      <c r="HQ57" s="468"/>
      <c r="HR57" s="468"/>
      <c r="HS57" s="468"/>
    </row>
    <row r="58" spans="1:227" s="640" customFormat="1" ht="13.5" customHeight="1">
      <c r="A58" s="645">
        <v>23</v>
      </c>
      <c r="B58" s="646" t="s">
        <v>1677</v>
      </c>
      <c r="C58" s="646" t="s">
        <v>4836</v>
      </c>
      <c r="D58" s="647" t="s">
        <v>4837</v>
      </c>
      <c r="E58" s="648" t="s">
        <v>222</v>
      </c>
      <c r="F58" s="541">
        <f>ROUND(SUM(F60:F61),3)</f>
        <v>23.163</v>
      </c>
      <c r="G58" s="720"/>
      <c r="H58" s="466">
        <f t="shared" ref="H58" si="16">ROUND(F58*G58,2)</f>
        <v>0</v>
      </c>
      <c r="I58" s="638" t="s">
        <v>5315</v>
      </c>
    </row>
    <row r="59" spans="1:227" s="640" customFormat="1" ht="13.5" customHeight="1">
      <c r="A59" s="649"/>
      <c r="B59" s="650"/>
      <c r="C59" s="650"/>
      <c r="D59" s="651" t="s">
        <v>4838</v>
      </c>
      <c r="E59" s="648"/>
      <c r="F59" s="652"/>
      <c r="G59" s="653"/>
      <c r="H59" s="653"/>
      <c r="I59" s="654"/>
    </row>
    <row r="60" spans="1:227" s="640" customFormat="1" ht="13.5" customHeight="1">
      <c r="A60" s="649"/>
      <c r="B60" s="650"/>
      <c r="C60" s="650"/>
      <c r="D60" s="651" t="s">
        <v>5246</v>
      </c>
      <c r="E60" s="648"/>
      <c r="F60" s="652">
        <f>(331.1*0.15+(73.9+18.8+39.7)*0.3+94.4*0.1)*1.7</f>
        <v>168.00249999999997</v>
      </c>
      <c r="G60" s="653"/>
      <c r="H60" s="653"/>
      <c r="I60" s="654"/>
    </row>
    <row r="61" spans="1:227" s="640" customFormat="1" ht="13.5" customHeight="1">
      <c r="A61" s="649"/>
      <c r="B61" s="650"/>
      <c r="C61" s="650"/>
      <c r="D61" s="651" t="s">
        <v>5258</v>
      </c>
      <c r="E61" s="648"/>
      <c r="F61" s="652">
        <f>-((568)*0.15)*1.7</f>
        <v>-144.84</v>
      </c>
      <c r="G61" s="653"/>
      <c r="H61" s="653"/>
      <c r="I61" s="654"/>
    </row>
    <row r="62" spans="1:227" ht="27" customHeight="1">
      <c r="A62" s="621">
        <v>24</v>
      </c>
      <c r="B62" s="470">
        <v>181</v>
      </c>
      <c r="C62" s="470">
        <v>181111123</v>
      </c>
      <c r="D62" s="470" t="s">
        <v>5410</v>
      </c>
      <c r="E62" s="131" t="s">
        <v>308</v>
      </c>
      <c r="F62" s="541">
        <f>ROUND(SUM(F63),3)</f>
        <v>79.400000000000006</v>
      </c>
      <c r="G62" s="228"/>
      <c r="H62" s="466">
        <f t="shared" ref="H62" si="17">ROUND(F62*G62,2)</f>
        <v>0</v>
      </c>
      <c r="I62" s="474" t="s">
        <v>5315</v>
      </c>
      <c r="N62" s="623"/>
    </row>
    <row r="63" spans="1:227" ht="13.5" customHeight="1">
      <c r="A63" s="384"/>
      <c r="B63" s="243"/>
      <c r="C63" s="396"/>
      <c r="D63" s="396" t="s">
        <v>5249</v>
      </c>
      <c r="E63" s="396"/>
      <c r="F63" s="286">
        <f>(39.7)*2</f>
        <v>79.400000000000006</v>
      </c>
      <c r="G63" s="473"/>
      <c r="H63" s="473"/>
      <c r="I63" s="164"/>
      <c r="AT63" s="468"/>
      <c r="AU63" s="468"/>
      <c r="AV63" s="468"/>
      <c r="AW63" s="468"/>
      <c r="AX63" s="468"/>
      <c r="AY63" s="468"/>
      <c r="AZ63" s="468"/>
      <c r="BA63" s="468"/>
      <c r="BB63" s="468"/>
      <c r="BC63" s="468"/>
      <c r="BD63" s="468"/>
      <c r="BE63" s="468"/>
      <c r="BF63" s="468"/>
      <c r="BG63" s="468"/>
      <c r="BH63" s="468"/>
      <c r="BI63" s="468"/>
      <c r="BJ63" s="468"/>
      <c r="BK63" s="468"/>
      <c r="BL63" s="468"/>
      <c r="BM63" s="468"/>
      <c r="BN63" s="468"/>
      <c r="BO63" s="468"/>
      <c r="BP63" s="468"/>
      <c r="BQ63" s="468"/>
      <c r="BR63" s="468"/>
      <c r="BS63" s="468"/>
      <c r="BT63" s="468"/>
      <c r="BU63" s="468"/>
      <c r="BV63" s="468"/>
      <c r="BW63" s="468"/>
      <c r="BX63" s="468"/>
      <c r="BY63" s="468"/>
      <c r="BZ63" s="468"/>
      <c r="CA63" s="468"/>
      <c r="CB63" s="468"/>
      <c r="CC63" s="468"/>
      <c r="CD63" s="468"/>
      <c r="CE63" s="468"/>
      <c r="CF63" s="468"/>
      <c r="CG63" s="468"/>
      <c r="CH63" s="468"/>
      <c r="CI63" s="468"/>
      <c r="CJ63" s="468"/>
      <c r="CK63" s="468"/>
      <c r="CL63" s="468"/>
      <c r="CM63" s="468"/>
      <c r="CN63" s="468"/>
      <c r="CO63" s="468"/>
      <c r="CP63" s="468"/>
      <c r="CQ63" s="468"/>
      <c r="CR63" s="468"/>
      <c r="CS63" s="468"/>
      <c r="CT63" s="468"/>
      <c r="CU63" s="468"/>
      <c r="CV63" s="468"/>
      <c r="CW63" s="468"/>
      <c r="CX63" s="468"/>
      <c r="CY63" s="468"/>
      <c r="CZ63" s="468"/>
      <c r="DA63" s="468"/>
      <c r="DB63" s="468"/>
      <c r="DC63" s="468"/>
      <c r="DD63" s="468"/>
      <c r="DE63" s="468"/>
      <c r="DF63" s="468"/>
      <c r="DG63" s="468"/>
      <c r="DH63" s="468"/>
      <c r="DI63" s="468"/>
      <c r="DJ63" s="468"/>
      <c r="DK63" s="468"/>
      <c r="DL63" s="468"/>
      <c r="DM63" s="468"/>
      <c r="DN63" s="468"/>
      <c r="DO63" s="468"/>
      <c r="DP63" s="468"/>
      <c r="DQ63" s="468"/>
      <c r="DR63" s="468"/>
      <c r="DS63" s="468"/>
      <c r="DT63" s="468"/>
      <c r="DU63" s="468"/>
      <c r="DV63" s="468"/>
      <c r="DW63" s="468"/>
      <c r="DX63" s="468"/>
      <c r="DY63" s="468"/>
      <c r="DZ63" s="468"/>
      <c r="EA63" s="468"/>
      <c r="EB63" s="468"/>
      <c r="EC63" s="468"/>
      <c r="ED63" s="468"/>
      <c r="EE63" s="468"/>
      <c r="EF63" s="468"/>
      <c r="EG63" s="468"/>
      <c r="EH63" s="468"/>
      <c r="EI63" s="468"/>
      <c r="EJ63" s="468"/>
      <c r="EK63" s="468"/>
      <c r="EL63" s="468"/>
      <c r="EM63" s="468"/>
      <c r="EN63" s="468"/>
      <c r="EO63" s="468"/>
      <c r="EP63" s="468"/>
      <c r="EQ63" s="468"/>
      <c r="ER63" s="468"/>
      <c r="ES63" s="468"/>
      <c r="ET63" s="468"/>
      <c r="EU63" s="468"/>
      <c r="EV63" s="468"/>
      <c r="EW63" s="468"/>
      <c r="EX63" s="468"/>
      <c r="EY63" s="468"/>
      <c r="EZ63" s="468"/>
      <c r="FA63" s="468"/>
      <c r="FB63" s="468"/>
      <c r="FC63" s="468"/>
      <c r="FD63" s="468"/>
      <c r="FE63" s="468"/>
      <c r="FF63" s="468"/>
      <c r="FG63" s="468"/>
      <c r="FH63" s="468"/>
      <c r="FI63" s="468"/>
      <c r="FJ63" s="468"/>
      <c r="FK63" s="468"/>
      <c r="FL63" s="468"/>
      <c r="FM63" s="468"/>
      <c r="FN63" s="468"/>
      <c r="FO63" s="468"/>
      <c r="FP63" s="468"/>
      <c r="FQ63" s="468"/>
      <c r="FR63" s="468"/>
      <c r="FS63" s="468"/>
      <c r="FT63" s="468"/>
      <c r="FU63" s="468"/>
      <c r="FV63" s="468"/>
      <c r="FW63" s="468"/>
      <c r="FX63" s="468"/>
      <c r="FY63" s="468"/>
      <c r="FZ63" s="468"/>
      <c r="GA63" s="468"/>
      <c r="GB63" s="468"/>
      <c r="GC63" s="468"/>
      <c r="GD63" s="468"/>
      <c r="GE63" s="468"/>
      <c r="GF63" s="468"/>
      <c r="GG63" s="468"/>
      <c r="GH63" s="468"/>
      <c r="GI63" s="468"/>
      <c r="GJ63" s="468"/>
      <c r="GK63" s="468"/>
      <c r="GL63" s="468"/>
      <c r="GM63" s="468"/>
      <c r="GN63" s="468"/>
      <c r="GO63" s="468"/>
      <c r="GP63" s="468"/>
      <c r="GQ63" s="468"/>
      <c r="GR63" s="468"/>
      <c r="GS63" s="468"/>
      <c r="GT63" s="468"/>
      <c r="GU63" s="468"/>
      <c r="GV63" s="468"/>
      <c r="GW63" s="468"/>
      <c r="GX63" s="468"/>
      <c r="GY63" s="468"/>
      <c r="GZ63" s="468"/>
      <c r="HA63" s="468"/>
      <c r="HB63" s="468"/>
      <c r="HC63" s="468"/>
      <c r="HD63" s="468"/>
      <c r="HE63" s="468"/>
      <c r="HF63" s="468"/>
      <c r="HG63" s="468"/>
      <c r="HH63" s="468"/>
      <c r="HI63" s="468"/>
      <c r="HJ63" s="468"/>
      <c r="HK63" s="468"/>
      <c r="HL63" s="468"/>
      <c r="HM63" s="468"/>
      <c r="HN63" s="468"/>
      <c r="HO63" s="468"/>
      <c r="HP63" s="468"/>
      <c r="HQ63" s="468"/>
      <c r="HR63" s="468"/>
      <c r="HS63" s="468"/>
    </row>
    <row r="64" spans="1:227" ht="28.5" customHeight="1">
      <c r="A64" s="384">
        <v>25</v>
      </c>
      <c r="B64" s="243">
        <v>181</v>
      </c>
      <c r="C64" s="243">
        <v>181151321</v>
      </c>
      <c r="D64" s="243" t="s">
        <v>5411</v>
      </c>
      <c r="E64" s="243" t="s">
        <v>308</v>
      </c>
      <c r="F64" s="541">
        <f>ROUND(SUM(F65:F67),3)</f>
        <v>516.5</v>
      </c>
      <c r="G64" s="719"/>
      <c r="H64" s="466">
        <f t="shared" ref="H64" si="18">ROUND(F64*G64,2)</f>
        <v>0</v>
      </c>
      <c r="I64" s="494" t="s">
        <v>5315</v>
      </c>
      <c r="AT64" s="468"/>
      <c r="AU64" s="468"/>
      <c r="AV64" s="468"/>
      <c r="AW64" s="468"/>
      <c r="AX64" s="468"/>
      <c r="AY64" s="468"/>
      <c r="AZ64" s="468"/>
      <c r="BA64" s="468"/>
      <c r="BB64" s="468"/>
      <c r="BC64" s="468"/>
      <c r="BD64" s="468"/>
      <c r="BE64" s="468"/>
      <c r="BF64" s="468"/>
      <c r="BG64" s="468"/>
      <c r="BH64" s="468"/>
      <c r="BI64" s="468"/>
      <c r="BJ64" s="468"/>
      <c r="BK64" s="468"/>
      <c r="BL64" s="468"/>
      <c r="BM64" s="468"/>
      <c r="BN64" s="468"/>
      <c r="BO64" s="468"/>
      <c r="BP64" s="468"/>
      <c r="BQ64" s="468"/>
      <c r="BR64" s="468"/>
      <c r="BS64" s="468"/>
      <c r="BT64" s="468"/>
      <c r="BU64" s="468"/>
      <c r="BV64" s="468"/>
      <c r="BW64" s="468"/>
      <c r="BX64" s="468"/>
      <c r="BY64" s="468"/>
      <c r="BZ64" s="468"/>
      <c r="CA64" s="468"/>
      <c r="CB64" s="468"/>
      <c r="CC64" s="468"/>
      <c r="CD64" s="468"/>
      <c r="CE64" s="468"/>
      <c r="CF64" s="468"/>
      <c r="CG64" s="468"/>
      <c r="CH64" s="468"/>
      <c r="CI64" s="468"/>
      <c r="CJ64" s="468"/>
      <c r="CK64" s="468"/>
      <c r="CL64" s="468"/>
      <c r="CM64" s="468"/>
      <c r="CN64" s="468"/>
      <c r="CO64" s="468"/>
      <c r="CP64" s="468"/>
      <c r="CQ64" s="468"/>
      <c r="CR64" s="468"/>
      <c r="CS64" s="468"/>
      <c r="CT64" s="468"/>
      <c r="CU64" s="468"/>
      <c r="CV64" s="468"/>
      <c r="CW64" s="468"/>
      <c r="CX64" s="468"/>
      <c r="CY64" s="468"/>
      <c r="CZ64" s="468"/>
      <c r="DA64" s="468"/>
      <c r="DB64" s="468"/>
      <c r="DC64" s="468"/>
      <c r="DD64" s="468"/>
      <c r="DE64" s="468"/>
      <c r="DF64" s="468"/>
      <c r="DG64" s="468"/>
      <c r="DH64" s="468"/>
      <c r="DI64" s="468"/>
      <c r="DJ64" s="468"/>
      <c r="DK64" s="468"/>
      <c r="DL64" s="468"/>
      <c r="DM64" s="468"/>
      <c r="DN64" s="468"/>
      <c r="DO64" s="468"/>
      <c r="DP64" s="468"/>
      <c r="DQ64" s="468"/>
      <c r="DR64" s="468"/>
      <c r="DS64" s="468"/>
      <c r="DT64" s="468"/>
      <c r="DU64" s="468"/>
      <c r="DV64" s="468"/>
      <c r="DW64" s="468"/>
      <c r="DX64" s="468"/>
      <c r="DY64" s="468"/>
      <c r="DZ64" s="468"/>
      <c r="EA64" s="468"/>
      <c r="EB64" s="468"/>
      <c r="EC64" s="468"/>
      <c r="ED64" s="468"/>
      <c r="EE64" s="468"/>
      <c r="EF64" s="468"/>
      <c r="EG64" s="468"/>
      <c r="EH64" s="468"/>
      <c r="EI64" s="468"/>
      <c r="EJ64" s="468"/>
      <c r="EK64" s="468"/>
      <c r="EL64" s="468"/>
      <c r="EM64" s="468"/>
      <c r="EN64" s="468"/>
      <c r="EO64" s="468"/>
      <c r="EP64" s="468"/>
      <c r="EQ64" s="468"/>
      <c r="ER64" s="468"/>
      <c r="ES64" s="468"/>
      <c r="ET64" s="468"/>
      <c r="EU64" s="468"/>
      <c r="EV64" s="468"/>
      <c r="EW64" s="468"/>
      <c r="EX64" s="468"/>
      <c r="EY64" s="468"/>
      <c r="EZ64" s="468"/>
      <c r="FA64" s="468"/>
      <c r="FB64" s="468"/>
      <c r="FC64" s="468"/>
      <c r="FD64" s="468"/>
      <c r="FE64" s="468"/>
      <c r="FF64" s="468"/>
      <c r="FG64" s="468"/>
      <c r="FH64" s="468"/>
      <c r="FI64" s="468"/>
      <c r="FJ64" s="468"/>
      <c r="FK64" s="468"/>
      <c r="FL64" s="468"/>
      <c r="FM64" s="468"/>
      <c r="FN64" s="468"/>
      <c r="FO64" s="468"/>
      <c r="FP64" s="468"/>
      <c r="FQ64" s="468"/>
      <c r="FR64" s="468"/>
      <c r="FS64" s="468"/>
      <c r="FT64" s="468"/>
      <c r="FU64" s="468"/>
      <c r="FV64" s="468"/>
      <c r="FW64" s="468"/>
      <c r="FX64" s="468"/>
      <c r="FY64" s="468"/>
      <c r="FZ64" s="468"/>
      <c r="GA64" s="468"/>
      <c r="GB64" s="468"/>
      <c r="GC64" s="468"/>
      <c r="GD64" s="468"/>
      <c r="GE64" s="468"/>
      <c r="GF64" s="468"/>
      <c r="GG64" s="468"/>
      <c r="GH64" s="468"/>
      <c r="GI64" s="468"/>
      <c r="GJ64" s="468"/>
      <c r="GK64" s="468"/>
      <c r="GL64" s="468"/>
      <c r="GM64" s="468"/>
      <c r="GN64" s="468"/>
      <c r="GO64" s="468"/>
      <c r="GP64" s="468"/>
      <c r="GQ64" s="468"/>
      <c r="GR64" s="468"/>
      <c r="GS64" s="468"/>
      <c r="GT64" s="468"/>
      <c r="GU64" s="468"/>
      <c r="GV64" s="468"/>
      <c r="GW64" s="468"/>
      <c r="GX64" s="468"/>
      <c r="GY64" s="468"/>
      <c r="GZ64" s="468"/>
      <c r="HA64" s="468"/>
      <c r="HB64" s="468"/>
      <c r="HC64" s="468"/>
      <c r="HD64" s="468"/>
      <c r="HE64" s="468"/>
      <c r="HF64" s="468"/>
      <c r="HG64" s="468"/>
      <c r="HH64" s="468"/>
      <c r="HI64" s="468"/>
      <c r="HJ64" s="468"/>
      <c r="HK64" s="468"/>
      <c r="HL64" s="468"/>
      <c r="HM64" s="468"/>
      <c r="HN64" s="468"/>
      <c r="HO64" s="468"/>
      <c r="HP64" s="468"/>
      <c r="HQ64" s="468"/>
      <c r="HR64" s="468"/>
      <c r="HS64" s="468"/>
    </row>
    <row r="65" spans="1:227" ht="13.5" customHeight="1">
      <c r="A65" s="384"/>
      <c r="B65" s="243"/>
      <c r="C65" s="396"/>
      <c r="D65" s="396" t="s">
        <v>5250</v>
      </c>
      <c r="E65" s="396"/>
      <c r="F65" s="286">
        <f>65.85+20.85+43.55+92.9+23.8+84.15</f>
        <v>331.1</v>
      </c>
      <c r="G65" s="473"/>
      <c r="H65" s="473"/>
      <c r="I65" s="164"/>
      <c r="AT65" s="468"/>
      <c r="AU65" s="468"/>
      <c r="AV65" s="468"/>
      <c r="AW65" s="468"/>
      <c r="AX65" s="468"/>
      <c r="AY65" s="468"/>
      <c r="AZ65" s="468"/>
      <c r="BA65" s="468"/>
      <c r="BB65" s="468"/>
      <c r="BC65" s="468"/>
      <c r="BD65" s="468"/>
      <c r="BE65" s="468"/>
      <c r="BF65" s="468"/>
      <c r="BG65" s="468"/>
      <c r="BH65" s="468"/>
      <c r="BI65" s="468"/>
      <c r="BJ65" s="468"/>
      <c r="BK65" s="468"/>
      <c r="BL65" s="468"/>
      <c r="BM65" s="468"/>
      <c r="BN65" s="468"/>
      <c r="BO65" s="468"/>
      <c r="BP65" s="468"/>
      <c r="BQ65" s="468"/>
      <c r="BR65" s="468"/>
      <c r="BS65" s="468"/>
      <c r="BT65" s="468"/>
      <c r="BU65" s="468"/>
      <c r="BV65" s="468"/>
      <c r="BW65" s="468"/>
      <c r="BX65" s="468"/>
      <c r="BY65" s="468"/>
      <c r="BZ65" s="468"/>
      <c r="CA65" s="468"/>
      <c r="CB65" s="468"/>
      <c r="CC65" s="468"/>
      <c r="CD65" s="468"/>
      <c r="CE65" s="468"/>
      <c r="CF65" s="468"/>
      <c r="CG65" s="468"/>
      <c r="CH65" s="468"/>
      <c r="CI65" s="468"/>
      <c r="CJ65" s="468"/>
      <c r="CK65" s="468"/>
      <c r="CL65" s="468"/>
      <c r="CM65" s="468"/>
      <c r="CN65" s="468"/>
      <c r="CO65" s="468"/>
      <c r="CP65" s="468"/>
      <c r="CQ65" s="468"/>
      <c r="CR65" s="468"/>
      <c r="CS65" s="468"/>
      <c r="CT65" s="468"/>
      <c r="CU65" s="468"/>
      <c r="CV65" s="468"/>
      <c r="CW65" s="468"/>
      <c r="CX65" s="468"/>
      <c r="CY65" s="468"/>
      <c r="CZ65" s="468"/>
      <c r="DA65" s="468"/>
      <c r="DB65" s="468"/>
      <c r="DC65" s="468"/>
      <c r="DD65" s="468"/>
      <c r="DE65" s="468"/>
      <c r="DF65" s="468"/>
      <c r="DG65" s="468"/>
      <c r="DH65" s="468"/>
      <c r="DI65" s="468"/>
      <c r="DJ65" s="468"/>
      <c r="DK65" s="468"/>
      <c r="DL65" s="468"/>
      <c r="DM65" s="468"/>
      <c r="DN65" s="468"/>
      <c r="DO65" s="468"/>
      <c r="DP65" s="468"/>
      <c r="DQ65" s="468"/>
      <c r="DR65" s="468"/>
      <c r="DS65" s="468"/>
      <c r="DT65" s="468"/>
      <c r="DU65" s="468"/>
      <c r="DV65" s="468"/>
      <c r="DW65" s="468"/>
      <c r="DX65" s="468"/>
      <c r="DY65" s="468"/>
      <c r="DZ65" s="468"/>
      <c r="EA65" s="468"/>
      <c r="EB65" s="468"/>
      <c r="EC65" s="468"/>
      <c r="ED65" s="468"/>
      <c r="EE65" s="468"/>
      <c r="EF65" s="468"/>
      <c r="EG65" s="468"/>
      <c r="EH65" s="468"/>
      <c r="EI65" s="468"/>
      <c r="EJ65" s="468"/>
      <c r="EK65" s="468"/>
      <c r="EL65" s="468"/>
      <c r="EM65" s="468"/>
      <c r="EN65" s="468"/>
      <c r="EO65" s="468"/>
      <c r="EP65" s="468"/>
      <c r="EQ65" s="468"/>
      <c r="ER65" s="468"/>
      <c r="ES65" s="468"/>
      <c r="ET65" s="468"/>
      <c r="EU65" s="468"/>
      <c r="EV65" s="468"/>
      <c r="EW65" s="468"/>
      <c r="EX65" s="468"/>
      <c r="EY65" s="468"/>
      <c r="EZ65" s="468"/>
      <c r="FA65" s="468"/>
      <c r="FB65" s="468"/>
      <c r="FC65" s="468"/>
      <c r="FD65" s="468"/>
      <c r="FE65" s="468"/>
      <c r="FF65" s="468"/>
      <c r="FG65" s="468"/>
      <c r="FH65" s="468"/>
      <c r="FI65" s="468"/>
      <c r="FJ65" s="468"/>
      <c r="FK65" s="468"/>
      <c r="FL65" s="468"/>
      <c r="FM65" s="468"/>
      <c r="FN65" s="468"/>
      <c r="FO65" s="468"/>
      <c r="FP65" s="468"/>
      <c r="FQ65" s="468"/>
      <c r="FR65" s="468"/>
      <c r="FS65" s="468"/>
      <c r="FT65" s="468"/>
      <c r="FU65" s="468"/>
      <c r="FV65" s="468"/>
      <c r="FW65" s="468"/>
      <c r="FX65" s="468"/>
      <c r="FY65" s="468"/>
      <c r="FZ65" s="468"/>
      <c r="GA65" s="468"/>
      <c r="GB65" s="468"/>
      <c r="GC65" s="468"/>
      <c r="GD65" s="468"/>
      <c r="GE65" s="468"/>
      <c r="GF65" s="468"/>
      <c r="GG65" s="468"/>
      <c r="GH65" s="468"/>
      <c r="GI65" s="468"/>
      <c r="GJ65" s="468"/>
      <c r="GK65" s="468"/>
      <c r="GL65" s="468"/>
      <c r="GM65" s="468"/>
      <c r="GN65" s="468"/>
      <c r="GO65" s="468"/>
      <c r="GP65" s="468"/>
      <c r="GQ65" s="468"/>
      <c r="GR65" s="468"/>
      <c r="GS65" s="468"/>
      <c r="GT65" s="468"/>
      <c r="GU65" s="468"/>
      <c r="GV65" s="468"/>
      <c r="GW65" s="468"/>
      <c r="GX65" s="468"/>
      <c r="GY65" s="468"/>
      <c r="GZ65" s="468"/>
      <c r="HA65" s="468"/>
      <c r="HB65" s="468"/>
      <c r="HC65" s="468"/>
      <c r="HD65" s="468"/>
      <c r="HE65" s="468"/>
      <c r="HF65" s="468"/>
      <c r="HG65" s="468"/>
      <c r="HH65" s="468"/>
      <c r="HI65" s="468"/>
      <c r="HJ65" s="468"/>
      <c r="HK65" s="468"/>
      <c r="HL65" s="468"/>
      <c r="HM65" s="468"/>
      <c r="HN65" s="468"/>
      <c r="HO65" s="468"/>
      <c r="HP65" s="468"/>
      <c r="HQ65" s="468"/>
      <c r="HR65" s="468"/>
      <c r="HS65" s="468"/>
    </row>
    <row r="66" spans="1:227" ht="27" customHeight="1">
      <c r="A66" s="384"/>
      <c r="B66" s="243"/>
      <c r="C66" s="243"/>
      <c r="D66" s="396" t="s">
        <v>5251</v>
      </c>
      <c r="E66" s="243"/>
      <c r="F66" s="286">
        <f>(13.85+23.8+4.6+15.25+6.7+9.7)*2</f>
        <v>147.80000000000001</v>
      </c>
      <c r="G66" s="626"/>
      <c r="H66" s="473"/>
      <c r="I66" s="164"/>
      <c r="AT66" s="468"/>
      <c r="AU66" s="468"/>
      <c r="AV66" s="468"/>
      <c r="AW66" s="468"/>
      <c r="AX66" s="468"/>
      <c r="AY66" s="468"/>
      <c r="AZ66" s="468"/>
      <c r="BA66" s="468"/>
      <c r="BB66" s="468"/>
      <c r="BC66" s="468"/>
      <c r="BD66" s="468"/>
      <c r="BE66" s="468"/>
      <c r="BF66" s="468"/>
      <c r="BG66" s="468"/>
      <c r="BH66" s="468"/>
      <c r="BI66" s="468"/>
      <c r="BJ66" s="468"/>
      <c r="BK66" s="468"/>
      <c r="BL66" s="468"/>
      <c r="BM66" s="468"/>
      <c r="BN66" s="468"/>
      <c r="BO66" s="468"/>
      <c r="BP66" s="468"/>
      <c r="BQ66" s="468"/>
      <c r="BR66" s="468"/>
      <c r="BS66" s="468"/>
      <c r="BT66" s="468"/>
      <c r="BU66" s="468"/>
      <c r="BV66" s="468"/>
      <c r="BW66" s="468"/>
      <c r="BX66" s="468"/>
      <c r="BY66" s="468"/>
      <c r="BZ66" s="468"/>
      <c r="CA66" s="468"/>
      <c r="CB66" s="468"/>
      <c r="CC66" s="468"/>
      <c r="CD66" s="468"/>
      <c r="CE66" s="468"/>
      <c r="CF66" s="468"/>
      <c r="CG66" s="468"/>
      <c r="CH66" s="468"/>
      <c r="CI66" s="468"/>
      <c r="CJ66" s="468"/>
      <c r="CK66" s="468"/>
      <c r="CL66" s="468"/>
      <c r="CM66" s="468"/>
      <c r="CN66" s="468"/>
      <c r="CO66" s="468"/>
      <c r="CP66" s="468"/>
      <c r="CQ66" s="468"/>
      <c r="CR66" s="468"/>
      <c r="CS66" s="468"/>
      <c r="CT66" s="468"/>
      <c r="CU66" s="468"/>
      <c r="CV66" s="468"/>
      <c r="CW66" s="468"/>
      <c r="CX66" s="468"/>
      <c r="CY66" s="468"/>
      <c r="CZ66" s="468"/>
      <c r="DA66" s="468"/>
      <c r="DB66" s="468"/>
      <c r="DC66" s="468"/>
      <c r="DD66" s="468"/>
      <c r="DE66" s="468"/>
      <c r="DF66" s="468"/>
      <c r="DG66" s="468"/>
      <c r="DH66" s="468"/>
      <c r="DI66" s="468"/>
      <c r="DJ66" s="468"/>
      <c r="DK66" s="468"/>
      <c r="DL66" s="468"/>
      <c r="DM66" s="468"/>
      <c r="DN66" s="468"/>
      <c r="DO66" s="468"/>
      <c r="DP66" s="468"/>
      <c r="DQ66" s="468"/>
      <c r="DR66" s="468"/>
      <c r="DS66" s="468"/>
      <c r="DT66" s="468"/>
      <c r="DU66" s="468"/>
      <c r="DV66" s="468"/>
      <c r="DW66" s="468"/>
      <c r="DX66" s="468"/>
      <c r="DY66" s="468"/>
      <c r="DZ66" s="468"/>
      <c r="EA66" s="468"/>
      <c r="EB66" s="468"/>
      <c r="EC66" s="468"/>
      <c r="ED66" s="468"/>
      <c r="EE66" s="468"/>
      <c r="EF66" s="468"/>
      <c r="EG66" s="468"/>
      <c r="EH66" s="468"/>
      <c r="EI66" s="468"/>
      <c r="EJ66" s="468"/>
      <c r="EK66" s="468"/>
      <c r="EL66" s="468"/>
      <c r="EM66" s="468"/>
      <c r="EN66" s="468"/>
      <c r="EO66" s="468"/>
      <c r="EP66" s="468"/>
      <c r="EQ66" s="468"/>
      <c r="ER66" s="468"/>
      <c r="ES66" s="468"/>
      <c r="ET66" s="468"/>
      <c r="EU66" s="468"/>
      <c r="EV66" s="468"/>
      <c r="EW66" s="468"/>
      <c r="EX66" s="468"/>
      <c r="EY66" s="468"/>
      <c r="EZ66" s="468"/>
      <c r="FA66" s="468"/>
      <c r="FB66" s="468"/>
      <c r="FC66" s="468"/>
      <c r="FD66" s="468"/>
      <c r="FE66" s="468"/>
      <c r="FF66" s="468"/>
      <c r="FG66" s="468"/>
      <c r="FH66" s="468"/>
      <c r="FI66" s="468"/>
      <c r="FJ66" s="468"/>
      <c r="FK66" s="468"/>
      <c r="FL66" s="468"/>
      <c r="FM66" s="468"/>
      <c r="FN66" s="468"/>
      <c r="FO66" s="468"/>
      <c r="FP66" s="468"/>
      <c r="FQ66" s="468"/>
      <c r="FR66" s="468"/>
      <c r="FS66" s="468"/>
      <c r="FT66" s="468"/>
      <c r="FU66" s="468"/>
      <c r="FV66" s="468"/>
      <c r="FW66" s="468"/>
      <c r="FX66" s="468"/>
      <c r="FY66" s="468"/>
      <c r="FZ66" s="468"/>
      <c r="GA66" s="468"/>
      <c r="GB66" s="468"/>
      <c r="GC66" s="468"/>
      <c r="GD66" s="468"/>
      <c r="GE66" s="468"/>
      <c r="GF66" s="468"/>
      <c r="GG66" s="468"/>
      <c r="GH66" s="468"/>
      <c r="GI66" s="468"/>
      <c r="GJ66" s="468"/>
      <c r="GK66" s="468"/>
      <c r="GL66" s="468"/>
      <c r="GM66" s="468"/>
      <c r="GN66" s="468"/>
      <c r="GO66" s="468"/>
      <c r="GP66" s="468"/>
      <c r="GQ66" s="468"/>
      <c r="GR66" s="468"/>
      <c r="GS66" s="468"/>
      <c r="GT66" s="468"/>
      <c r="GU66" s="468"/>
      <c r="GV66" s="468"/>
      <c r="GW66" s="468"/>
      <c r="GX66" s="468"/>
      <c r="GY66" s="468"/>
      <c r="GZ66" s="468"/>
      <c r="HA66" s="468"/>
      <c r="HB66" s="468"/>
      <c r="HC66" s="468"/>
      <c r="HD66" s="468"/>
      <c r="HE66" s="468"/>
      <c r="HF66" s="468"/>
      <c r="HG66" s="468"/>
      <c r="HH66" s="468"/>
      <c r="HI66" s="468"/>
      <c r="HJ66" s="468"/>
      <c r="HK66" s="468"/>
      <c r="HL66" s="468"/>
      <c r="HM66" s="468"/>
      <c r="HN66" s="468"/>
      <c r="HO66" s="468"/>
      <c r="HP66" s="468"/>
      <c r="HQ66" s="468"/>
      <c r="HR66" s="468"/>
      <c r="HS66" s="468"/>
    </row>
    <row r="67" spans="1:227" ht="13.5" customHeight="1">
      <c r="A67" s="384"/>
      <c r="B67" s="243"/>
      <c r="C67" s="396"/>
      <c r="D67" s="396" t="s">
        <v>4839</v>
      </c>
      <c r="E67" s="396"/>
      <c r="F67" s="286">
        <f>(18.8)*2</f>
        <v>37.6</v>
      </c>
      <c r="G67" s="473"/>
      <c r="H67" s="473"/>
      <c r="I67" s="164"/>
      <c r="AT67" s="468"/>
      <c r="AU67" s="468"/>
      <c r="AV67" s="468"/>
      <c r="AW67" s="468"/>
      <c r="AX67" s="468"/>
      <c r="AY67" s="468"/>
      <c r="AZ67" s="468"/>
      <c r="BA67" s="468"/>
      <c r="BB67" s="468"/>
      <c r="BC67" s="468"/>
      <c r="BD67" s="468"/>
      <c r="BE67" s="468"/>
      <c r="BF67" s="468"/>
      <c r="BG67" s="468"/>
      <c r="BH67" s="468"/>
      <c r="BI67" s="468"/>
      <c r="BJ67" s="468"/>
      <c r="BK67" s="468"/>
      <c r="BL67" s="468"/>
      <c r="BM67" s="468"/>
      <c r="BN67" s="468"/>
      <c r="BO67" s="468"/>
      <c r="BP67" s="468"/>
      <c r="BQ67" s="468"/>
      <c r="BR67" s="468"/>
      <c r="BS67" s="468"/>
      <c r="BT67" s="468"/>
      <c r="BU67" s="468"/>
      <c r="BV67" s="468"/>
      <c r="BW67" s="468"/>
      <c r="BX67" s="468"/>
      <c r="BY67" s="468"/>
      <c r="BZ67" s="468"/>
      <c r="CA67" s="468"/>
      <c r="CB67" s="468"/>
      <c r="CC67" s="468"/>
      <c r="CD67" s="468"/>
      <c r="CE67" s="468"/>
      <c r="CF67" s="468"/>
      <c r="CG67" s="468"/>
      <c r="CH67" s="468"/>
      <c r="CI67" s="468"/>
      <c r="CJ67" s="468"/>
      <c r="CK67" s="468"/>
      <c r="CL67" s="468"/>
      <c r="CM67" s="468"/>
      <c r="CN67" s="468"/>
      <c r="CO67" s="468"/>
      <c r="CP67" s="468"/>
      <c r="CQ67" s="468"/>
      <c r="CR67" s="468"/>
      <c r="CS67" s="468"/>
      <c r="CT67" s="468"/>
      <c r="CU67" s="468"/>
      <c r="CV67" s="468"/>
      <c r="CW67" s="468"/>
      <c r="CX67" s="468"/>
      <c r="CY67" s="468"/>
      <c r="CZ67" s="468"/>
      <c r="DA67" s="468"/>
      <c r="DB67" s="468"/>
      <c r="DC67" s="468"/>
      <c r="DD67" s="468"/>
      <c r="DE67" s="468"/>
      <c r="DF67" s="468"/>
      <c r="DG67" s="468"/>
      <c r="DH67" s="468"/>
      <c r="DI67" s="468"/>
      <c r="DJ67" s="468"/>
      <c r="DK67" s="468"/>
      <c r="DL67" s="468"/>
      <c r="DM67" s="468"/>
      <c r="DN67" s="468"/>
      <c r="DO67" s="468"/>
      <c r="DP67" s="468"/>
      <c r="DQ67" s="468"/>
      <c r="DR67" s="468"/>
      <c r="DS67" s="468"/>
      <c r="DT67" s="468"/>
      <c r="DU67" s="468"/>
      <c r="DV67" s="468"/>
      <c r="DW67" s="468"/>
      <c r="DX67" s="468"/>
      <c r="DY67" s="468"/>
      <c r="DZ67" s="468"/>
      <c r="EA67" s="468"/>
      <c r="EB67" s="468"/>
      <c r="EC67" s="468"/>
      <c r="ED67" s="468"/>
      <c r="EE67" s="468"/>
      <c r="EF67" s="468"/>
      <c r="EG67" s="468"/>
      <c r="EH67" s="468"/>
      <c r="EI67" s="468"/>
      <c r="EJ67" s="468"/>
      <c r="EK67" s="468"/>
      <c r="EL67" s="468"/>
      <c r="EM67" s="468"/>
      <c r="EN67" s="468"/>
      <c r="EO67" s="468"/>
      <c r="EP67" s="468"/>
      <c r="EQ67" s="468"/>
      <c r="ER67" s="468"/>
      <c r="ES67" s="468"/>
      <c r="ET67" s="468"/>
      <c r="EU67" s="468"/>
      <c r="EV67" s="468"/>
      <c r="EW67" s="468"/>
      <c r="EX67" s="468"/>
      <c r="EY67" s="468"/>
      <c r="EZ67" s="468"/>
      <c r="FA67" s="468"/>
      <c r="FB67" s="468"/>
      <c r="FC67" s="468"/>
      <c r="FD67" s="468"/>
      <c r="FE67" s="468"/>
      <c r="FF67" s="468"/>
      <c r="FG67" s="468"/>
      <c r="FH67" s="468"/>
      <c r="FI67" s="468"/>
      <c r="FJ67" s="468"/>
      <c r="FK67" s="468"/>
      <c r="FL67" s="468"/>
      <c r="FM67" s="468"/>
      <c r="FN67" s="468"/>
      <c r="FO67" s="468"/>
      <c r="FP67" s="468"/>
      <c r="FQ67" s="468"/>
      <c r="FR67" s="468"/>
      <c r="FS67" s="468"/>
      <c r="FT67" s="468"/>
      <c r="FU67" s="468"/>
      <c r="FV67" s="468"/>
      <c r="FW67" s="468"/>
      <c r="FX67" s="468"/>
      <c r="FY67" s="468"/>
      <c r="FZ67" s="468"/>
      <c r="GA67" s="468"/>
      <c r="GB67" s="468"/>
      <c r="GC67" s="468"/>
      <c r="GD67" s="468"/>
      <c r="GE67" s="468"/>
      <c r="GF67" s="468"/>
      <c r="GG67" s="468"/>
      <c r="GH67" s="468"/>
      <c r="GI67" s="468"/>
      <c r="GJ67" s="468"/>
      <c r="GK67" s="468"/>
      <c r="GL67" s="468"/>
      <c r="GM67" s="468"/>
      <c r="GN67" s="468"/>
      <c r="GO67" s="468"/>
      <c r="GP67" s="468"/>
      <c r="GQ67" s="468"/>
      <c r="GR67" s="468"/>
      <c r="GS67" s="468"/>
      <c r="GT67" s="468"/>
      <c r="GU67" s="468"/>
      <c r="GV67" s="468"/>
      <c r="GW67" s="468"/>
      <c r="GX67" s="468"/>
      <c r="GY67" s="468"/>
      <c r="GZ67" s="468"/>
      <c r="HA67" s="468"/>
      <c r="HB67" s="468"/>
      <c r="HC67" s="468"/>
      <c r="HD67" s="468"/>
      <c r="HE67" s="468"/>
      <c r="HF67" s="468"/>
      <c r="HG67" s="468"/>
      <c r="HH67" s="468"/>
      <c r="HI67" s="468"/>
      <c r="HJ67" s="468"/>
      <c r="HK67" s="468"/>
      <c r="HL67" s="468"/>
      <c r="HM67" s="468"/>
      <c r="HN67" s="468"/>
      <c r="HO67" s="468"/>
      <c r="HP67" s="468"/>
      <c r="HQ67" s="468"/>
      <c r="HR67" s="468"/>
      <c r="HS67" s="468"/>
    </row>
    <row r="68" spans="1:227" ht="13.5" customHeight="1">
      <c r="A68" s="621">
        <v>26</v>
      </c>
      <c r="B68" s="470">
        <v>181</v>
      </c>
      <c r="C68" s="470">
        <v>181411151</v>
      </c>
      <c r="D68" s="470" t="s">
        <v>5412</v>
      </c>
      <c r="E68" s="131" t="s">
        <v>308</v>
      </c>
      <c r="F68" s="541">
        <f>ROUND(SUM(F69),3)</f>
        <v>331.1</v>
      </c>
      <c r="G68" s="228"/>
      <c r="H68" s="466">
        <f t="shared" ref="H68" si="19">ROUND(F68*G68,2)</f>
        <v>0</v>
      </c>
      <c r="I68" s="474" t="s">
        <v>5315</v>
      </c>
      <c r="N68" s="623"/>
    </row>
    <row r="69" spans="1:227" ht="13.5" customHeight="1">
      <c r="A69" s="384"/>
      <c r="B69" s="243"/>
      <c r="C69" s="396"/>
      <c r="D69" s="396" t="s">
        <v>4840</v>
      </c>
      <c r="E69" s="396"/>
      <c r="F69" s="286">
        <f>65.85+20.85+43.55+92.9+23.8+84.15</f>
        <v>331.1</v>
      </c>
      <c r="G69" s="473"/>
      <c r="H69" s="473"/>
      <c r="I69" s="164"/>
      <c r="AT69" s="468"/>
      <c r="AU69" s="468"/>
      <c r="AV69" s="468"/>
      <c r="AW69" s="468"/>
      <c r="AX69" s="468"/>
      <c r="AY69" s="468"/>
      <c r="AZ69" s="468"/>
      <c r="BA69" s="468"/>
      <c r="BB69" s="468"/>
      <c r="BC69" s="468"/>
      <c r="BD69" s="468"/>
      <c r="BE69" s="468"/>
      <c r="BF69" s="468"/>
      <c r="BG69" s="468"/>
      <c r="BH69" s="468"/>
      <c r="BI69" s="468"/>
      <c r="BJ69" s="468"/>
      <c r="BK69" s="468"/>
      <c r="BL69" s="468"/>
      <c r="BM69" s="468"/>
      <c r="BN69" s="468"/>
      <c r="BO69" s="468"/>
      <c r="BP69" s="468"/>
      <c r="BQ69" s="468"/>
      <c r="BR69" s="468"/>
      <c r="BS69" s="468"/>
      <c r="BT69" s="468"/>
      <c r="BU69" s="468"/>
      <c r="BV69" s="468"/>
      <c r="BW69" s="468"/>
      <c r="BX69" s="468"/>
      <c r="BY69" s="468"/>
      <c r="BZ69" s="468"/>
      <c r="CA69" s="468"/>
      <c r="CB69" s="468"/>
      <c r="CC69" s="468"/>
      <c r="CD69" s="468"/>
      <c r="CE69" s="468"/>
      <c r="CF69" s="468"/>
      <c r="CG69" s="468"/>
      <c r="CH69" s="468"/>
      <c r="CI69" s="468"/>
      <c r="CJ69" s="468"/>
      <c r="CK69" s="468"/>
      <c r="CL69" s="468"/>
      <c r="CM69" s="468"/>
      <c r="CN69" s="468"/>
      <c r="CO69" s="468"/>
      <c r="CP69" s="468"/>
      <c r="CQ69" s="468"/>
      <c r="CR69" s="468"/>
      <c r="CS69" s="468"/>
      <c r="CT69" s="468"/>
      <c r="CU69" s="468"/>
      <c r="CV69" s="468"/>
      <c r="CW69" s="468"/>
      <c r="CX69" s="468"/>
      <c r="CY69" s="468"/>
      <c r="CZ69" s="468"/>
      <c r="DA69" s="468"/>
      <c r="DB69" s="468"/>
      <c r="DC69" s="468"/>
      <c r="DD69" s="468"/>
      <c r="DE69" s="468"/>
      <c r="DF69" s="468"/>
      <c r="DG69" s="468"/>
      <c r="DH69" s="468"/>
      <c r="DI69" s="468"/>
      <c r="DJ69" s="468"/>
      <c r="DK69" s="468"/>
      <c r="DL69" s="468"/>
      <c r="DM69" s="468"/>
      <c r="DN69" s="468"/>
      <c r="DO69" s="468"/>
      <c r="DP69" s="468"/>
      <c r="DQ69" s="468"/>
      <c r="DR69" s="468"/>
      <c r="DS69" s="468"/>
      <c r="DT69" s="468"/>
      <c r="DU69" s="468"/>
      <c r="DV69" s="468"/>
      <c r="DW69" s="468"/>
      <c r="DX69" s="468"/>
      <c r="DY69" s="468"/>
      <c r="DZ69" s="468"/>
      <c r="EA69" s="468"/>
      <c r="EB69" s="468"/>
      <c r="EC69" s="468"/>
      <c r="ED69" s="468"/>
      <c r="EE69" s="468"/>
      <c r="EF69" s="468"/>
      <c r="EG69" s="468"/>
      <c r="EH69" s="468"/>
      <c r="EI69" s="468"/>
      <c r="EJ69" s="468"/>
      <c r="EK69" s="468"/>
      <c r="EL69" s="468"/>
      <c r="EM69" s="468"/>
      <c r="EN69" s="468"/>
      <c r="EO69" s="468"/>
      <c r="EP69" s="468"/>
      <c r="EQ69" s="468"/>
      <c r="ER69" s="468"/>
      <c r="ES69" s="468"/>
      <c r="ET69" s="468"/>
      <c r="EU69" s="468"/>
      <c r="EV69" s="468"/>
      <c r="EW69" s="468"/>
      <c r="EX69" s="468"/>
      <c r="EY69" s="468"/>
      <c r="EZ69" s="468"/>
      <c r="FA69" s="468"/>
      <c r="FB69" s="468"/>
      <c r="FC69" s="468"/>
      <c r="FD69" s="468"/>
      <c r="FE69" s="468"/>
      <c r="FF69" s="468"/>
      <c r="FG69" s="468"/>
      <c r="FH69" s="468"/>
      <c r="FI69" s="468"/>
      <c r="FJ69" s="468"/>
      <c r="FK69" s="468"/>
      <c r="FL69" s="468"/>
      <c r="FM69" s="468"/>
      <c r="FN69" s="468"/>
      <c r="FO69" s="468"/>
      <c r="FP69" s="468"/>
      <c r="FQ69" s="468"/>
      <c r="FR69" s="468"/>
      <c r="FS69" s="468"/>
      <c r="FT69" s="468"/>
      <c r="FU69" s="468"/>
      <c r="FV69" s="468"/>
      <c r="FW69" s="468"/>
      <c r="FX69" s="468"/>
      <c r="FY69" s="468"/>
      <c r="FZ69" s="468"/>
      <c r="GA69" s="468"/>
      <c r="GB69" s="468"/>
      <c r="GC69" s="468"/>
      <c r="GD69" s="468"/>
      <c r="GE69" s="468"/>
      <c r="GF69" s="468"/>
      <c r="GG69" s="468"/>
      <c r="GH69" s="468"/>
      <c r="GI69" s="468"/>
      <c r="GJ69" s="468"/>
      <c r="GK69" s="468"/>
      <c r="GL69" s="468"/>
      <c r="GM69" s="468"/>
      <c r="GN69" s="468"/>
      <c r="GO69" s="468"/>
      <c r="GP69" s="468"/>
      <c r="GQ69" s="468"/>
      <c r="GR69" s="468"/>
      <c r="GS69" s="468"/>
      <c r="GT69" s="468"/>
      <c r="GU69" s="468"/>
      <c r="GV69" s="468"/>
      <c r="GW69" s="468"/>
      <c r="GX69" s="468"/>
      <c r="GY69" s="468"/>
      <c r="GZ69" s="468"/>
      <c r="HA69" s="468"/>
      <c r="HB69" s="468"/>
      <c r="HC69" s="468"/>
      <c r="HD69" s="468"/>
      <c r="HE69" s="468"/>
      <c r="HF69" s="468"/>
      <c r="HG69" s="468"/>
      <c r="HH69" s="468"/>
      <c r="HI69" s="468"/>
      <c r="HJ69" s="468"/>
      <c r="HK69" s="468"/>
      <c r="HL69" s="468"/>
      <c r="HM69" s="468"/>
      <c r="HN69" s="468"/>
      <c r="HO69" s="468"/>
      <c r="HP69" s="468"/>
      <c r="HQ69" s="468"/>
      <c r="HR69" s="468"/>
      <c r="HS69" s="468"/>
    </row>
    <row r="70" spans="1:227" ht="13.5" customHeight="1">
      <c r="A70" s="629">
        <v>27</v>
      </c>
      <c r="B70" s="246">
        <v>181</v>
      </c>
      <c r="C70" s="655" t="s">
        <v>4841</v>
      </c>
      <c r="D70" s="246" t="s">
        <v>4842</v>
      </c>
      <c r="E70" s="246" t="s">
        <v>308</v>
      </c>
      <c r="F70" s="541">
        <f>ROUND(SUM(F71),3)</f>
        <v>364.21</v>
      </c>
      <c r="G70" s="720"/>
      <c r="H70" s="466">
        <f t="shared" ref="H70" si="20">ROUND(F70*G70,2)</f>
        <v>0</v>
      </c>
      <c r="I70" s="633" t="s">
        <v>5316</v>
      </c>
      <c r="AT70" s="468"/>
      <c r="AU70" s="468"/>
      <c r="AV70" s="468"/>
      <c r="AW70" s="468"/>
      <c r="AX70" s="468"/>
      <c r="AY70" s="468"/>
      <c r="AZ70" s="468"/>
      <c r="BA70" s="468"/>
      <c r="BB70" s="468"/>
      <c r="BC70" s="468"/>
      <c r="BD70" s="468"/>
      <c r="BE70" s="468"/>
      <c r="BF70" s="468"/>
      <c r="BG70" s="468"/>
      <c r="BH70" s="468"/>
      <c r="BI70" s="468"/>
      <c r="BJ70" s="468"/>
      <c r="BK70" s="468"/>
      <c r="BL70" s="468"/>
      <c r="BM70" s="468"/>
      <c r="BN70" s="468"/>
      <c r="BO70" s="468"/>
      <c r="BP70" s="468"/>
      <c r="BQ70" s="468"/>
      <c r="BR70" s="468"/>
      <c r="BS70" s="468"/>
      <c r="BT70" s="468"/>
      <c r="BU70" s="468"/>
      <c r="BV70" s="468"/>
      <c r="BW70" s="468"/>
      <c r="BX70" s="468"/>
      <c r="BY70" s="468"/>
      <c r="BZ70" s="468"/>
      <c r="CA70" s="468"/>
      <c r="CB70" s="468"/>
      <c r="CC70" s="468"/>
      <c r="CD70" s="468"/>
      <c r="CE70" s="468"/>
      <c r="CF70" s="468"/>
      <c r="CG70" s="468"/>
      <c r="CH70" s="468"/>
      <c r="CI70" s="468"/>
      <c r="CJ70" s="468"/>
      <c r="CK70" s="468"/>
      <c r="CL70" s="468"/>
      <c r="CM70" s="468"/>
      <c r="CN70" s="468"/>
      <c r="CO70" s="468"/>
      <c r="CP70" s="468"/>
      <c r="CQ70" s="468"/>
      <c r="CR70" s="468"/>
      <c r="CS70" s="468"/>
      <c r="CT70" s="468"/>
      <c r="CU70" s="468"/>
      <c r="CV70" s="468"/>
      <c r="CW70" s="468"/>
      <c r="CX70" s="468"/>
      <c r="CY70" s="468"/>
      <c r="CZ70" s="468"/>
      <c r="DA70" s="468"/>
      <c r="DB70" s="468"/>
      <c r="DC70" s="468"/>
      <c r="DD70" s="468"/>
      <c r="DE70" s="468"/>
      <c r="DF70" s="468"/>
      <c r="DG70" s="468"/>
      <c r="DH70" s="468"/>
      <c r="DI70" s="468"/>
      <c r="DJ70" s="468"/>
      <c r="DK70" s="468"/>
      <c r="DL70" s="468"/>
      <c r="DM70" s="468"/>
      <c r="DN70" s="468"/>
      <c r="DO70" s="468"/>
      <c r="DP70" s="468"/>
      <c r="DQ70" s="468"/>
      <c r="DR70" s="468"/>
      <c r="DS70" s="468"/>
      <c r="DT70" s="468"/>
      <c r="DU70" s="468"/>
      <c r="DV70" s="468"/>
      <c r="DW70" s="468"/>
      <c r="DX70" s="468"/>
      <c r="DY70" s="468"/>
      <c r="DZ70" s="468"/>
      <c r="EA70" s="468"/>
      <c r="EB70" s="468"/>
      <c r="EC70" s="468"/>
      <c r="ED70" s="468"/>
      <c r="EE70" s="468"/>
      <c r="EF70" s="468"/>
      <c r="EG70" s="468"/>
      <c r="EH70" s="468"/>
      <c r="EI70" s="468"/>
      <c r="EJ70" s="468"/>
      <c r="EK70" s="468"/>
      <c r="EL70" s="468"/>
      <c r="EM70" s="468"/>
      <c r="EN70" s="468"/>
      <c r="EO70" s="468"/>
      <c r="EP70" s="468"/>
      <c r="EQ70" s="468"/>
      <c r="ER70" s="468"/>
      <c r="ES70" s="468"/>
      <c r="ET70" s="468"/>
      <c r="EU70" s="468"/>
      <c r="EV70" s="468"/>
      <c r="EW70" s="468"/>
      <c r="EX70" s="468"/>
      <c r="EY70" s="468"/>
      <c r="EZ70" s="468"/>
      <c r="FA70" s="468"/>
      <c r="FB70" s="468"/>
      <c r="FC70" s="468"/>
      <c r="FD70" s="468"/>
      <c r="FE70" s="468"/>
      <c r="FF70" s="468"/>
      <c r="FG70" s="468"/>
      <c r="FH70" s="468"/>
      <c r="FI70" s="468"/>
      <c r="FJ70" s="468"/>
      <c r="FK70" s="468"/>
      <c r="FL70" s="468"/>
      <c r="FM70" s="468"/>
      <c r="FN70" s="468"/>
      <c r="FO70" s="468"/>
      <c r="FP70" s="468"/>
      <c r="FQ70" s="468"/>
      <c r="FR70" s="468"/>
      <c r="FS70" s="468"/>
      <c r="FT70" s="468"/>
      <c r="FU70" s="468"/>
      <c r="FV70" s="468"/>
      <c r="FW70" s="468"/>
      <c r="FX70" s="468"/>
      <c r="FY70" s="468"/>
      <c r="FZ70" s="468"/>
      <c r="GA70" s="468"/>
      <c r="GB70" s="468"/>
      <c r="GC70" s="468"/>
      <c r="GD70" s="468"/>
      <c r="GE70" s="468"/>
      <c r="GF70" s="468"/>
      <c r="GG70" s="468"/>
      <c r="GH70" s="468"/>
      <c r="GI70" s="468"/>
      <c r="GJ70" s="468"/>
      <c r="GK70" s="468"/>
      <c r="GL70" s="468"/>
      <c r="GM70" s="468"/>
      <c r="GN70" s="468"/>
      <c r="GO70" s="468"/>
      <c r="GP70" s="468"/>
      <c r="GQ70" s="468"/>
      <c r="GR70" s="468"/>
      <c r="GS70" s="468"/>
      <c r="GT70" s="468"/>
      <c r="GU70" s="468"/>
      <c r="GV70" s="468"/>
      <c r="GW70" s="468"/>
      <c r="GX70" s="468"/>
      <c r="GY70" s="468"/>
      <c r="GZ70" s="468"/>
      <c r="HA70" s="468"/>
      <c r="HB70" s="468"/>
      <c r="HC70" s="468"/>
      <c r="HD70" s="468"/>
      <c r="HE70" s="468"/>
      <c r="HF70" s="468"/>
      <c r="HG70" s="468"/>
      <c r="HH70" s="468"/>
      <c r="HI70" s="468"/>
      <c r="HJ70" s="468"/>
      <c r="HK70" s="468"/>
      <c r="HL70" s="468"/>
      <c r="HM70" s="468"/>
      <c r="HN70" s="468"/>
      <c r="HO70" s="468"/>
      <c r="HP70" s="468"/>
      <c r="HQ70" s="468"/>
      <c r="HR70" s="468"/>
      <c r="HS70" s="468"/>
    </row>
    <row r="71" spans="1:227" ht="13.5" customHeight="1">
      <c r="A71" s="629"/>
      <c r="B71" s="246"/>
      <c r="C71" s="245"/>
      <c r="D71" s="245" t="s">
        <v>4843</v>
      </c>
      <c r="E71" s="245"/>
      <c r="F71" s="287">
        <f>(65.85+20.85+43.55+92.9+23.8+84.15)*1.1</f>
        <v>364.21000000000004</v>
      </c>
      <c r="G71" s="632"/>
      <c r="H71" s="632"/>
      <c r="I71" s="633"/>
      <c r="AT71" s="468"/>
      <c r="AU71" s="468"/>
      <c r="AV71" s="468"/>
      <c r="AW71" s="468"/>
      <c r="AX71" s="468"/>
      <c r="AY71" s="468"/>
      <c r="AZ71" s="468"/>
      <c r="BA71" s="468"/>
      <c r="BB71" s="468"/>
      <c r="BC71" s="468"/>
      <c r="BD71" s="468"/>
      <c r="BE71" s="468"/>
      <c r="BF71" s="468"/>
      <c r="BG71" s="468"/>
      <c r="BH71" s="468"/>
      <c r="BI71" s="468"/>
      <c r="BJ71" s="468"/>
      <c r="BK71" s="468"/>
      <c r="BL71" s="468"/>
      <c r="BM71" s="468"/>
      <c r="BN71" s="468"/>
      <c r="BO71" s="468"/>
      <c r="BP71" s="468"/>
      <c r="BQ71" s="468"/>
      <c r="BR71" s="468"/>
      <c r="BS71" s="468"/>
      <c r="BT71" s="468"/>
      <c r="BU71" s="468"/>
      <c r="BV71" s="468"/>
      <c r="BW71" s="468"/>
      <c r="BX71" s="468"/>
      <c r="BY71" s="468"/>
      <c r="BZ71" s="468"/>
      <c r="CA71" s="468"/>
      <c r="CB71" s="468"/>
      <c r="CC71" s="468"/>
      <c r="CD71" s="468"/>
      <c r="CE71" s="468"/>
      <c r="CF71" s="468"/>
      <c r="CG71" s="468"/>
      <c r="CH71" s="468"/>
      <c r="CI71" s="468"/>
      <c r="CJ71" s="468"/>
      <c r="CK71" s="468"/>
      <c r="CL71" s="468"/>
      <c r="CM71" s="468"/>
      <c r="CN71" s="468"/>
      <c r="CO71" s="468"/>
      <c r="CP71" s="468"/>
      <c r="CQ71" s="468"/>
      <c r="CR71" s="468"/>
      <c r="CS71" s="468"/>
      <c r="CT71" s="468"/>
      <c r="CU71" s="468"/>
      <c r="CV71" s="468"/>
      <c r="CW71" s="468"/>
      <c r="CX71" s="468"/>
      <c r="CY71" s="468"/>
      <c r="CZ71" s="468"/>
      <c r="DA71" s="468"/>
      <c r="DB71" s="468"/>
      <c r="DC71" s="468"/>
      <c r="DD71" s="468"/>
      <c r="DE71" s="468"/>
      <c r="DF71" s="468"/>
      <c r="DG71" s="468"/>
      <c r="DH71" s="468"/>
      <c r="DI71" s="468"/>
      <c r="DJ71" s="468"/>
      <c r="DK71" s="468"/>
      <c r="DL71" s="468"/>
      <c r="DM71" s="468"/>
      <c r="DN71" s="468"/>
      <c r="DO71" s="468"/>
      <c r="DP71" s="468"/>
      <c r="DQ71" s="468"/>
      <c r="DR71" s="468"/>
      <c r="DS71" s="468"/>
      <c r="DT71" s="468"/>
      <c r="DU71" s="468"/>
      <c r="DV71" s="468"/>
      <c r="DW71" s="468"/>
      <c r="DX71" s="468"/>
      <c r="DY71" s="468"/>
      <c r="DZ71" s="468"/>
      <c r="EA71" s="468"/>
      <c r="EB71" s="468"/>
      <c r="EC71" s="468"/>
      <c r="ED71" s="468"/>
      <c r="EE71" s="468"/>
      <c r="EF71" s="468"/>
      <c r="EG71" s="468"/>
      <c r="EH71" s="468"/>
      <c r="EI71" s="468"/>
      <c r="EJ71" s="468"/>
      <c r="EK71" s="468"/>
      <c r="EL71" s="468"/>
      <c r="EM71" s="468"/>
      <c r="EN71" s="468"/>
      <c r="EO71" s="468"/>
      <c r="EP71" s="468"/>
      <c r="EQ71" s="468"/>
      <c r="ER71" s="468"/>
      <c r="ES71" s="468"/>
      <c r="ET71" s="468"/>
      <c r="EU71" s="468"/>
      <c r="EV71" s="468"/>
      <c r="EW71" s="468"/>
      <c r="EX71" s="468"/>
      <c r="EY71" s="468"/>
      <c r="EZ71" s="468"/>
      <c r="FA71" s="468"/>
      <c r="FB71" s="468"/>
      <c r="FC71" s="468"/>
      <c r="FD71" s="468"/>
      <c r="FE71" s="468"/>
      <c r="FF71" s="468"/>
      <c r="FG71" s="468"/>
      <c r="FH71" s="468"/>
      <c r="FI71" s="468"/>
      <c r="FJ71" s="468"/>
      <c r="FK71" s="468"/>
      <c r="FL71" s="468"/>
      <c r="FM71" s="468"/>
      <c r="FN71" s="468"/>
      <c r="FO71" s="468"/>
      <c r="FP71" s="468"/>
      <c r="FQ71" s="468"/>
      <c r="FR71" s="468"/>
      <c r="FS71" s="468"/>
      <c r="FT71" s="468"/>
      <c r="FU71" s="468"/>
      <c r="FV71" s="468"/>
      <c r="FW71" s="468"/>
      <c r="FX71" s="468"/>
      <c r="FY71" s="468"/>
      <c r="FZ71" s="468"/>
      <c r="GA71" s="468"/>
      <c r="GB71" s="468"/>
      <c r="GC71" s="468"/>
      <c r="GD71" s="468"/>
      <c r="GE71" s="468"/>
      <c r="GF71" s="468"/>
      <c r="GG71" s="468"/>
      <c r="GH71" s="468"/>
      <c r="GI71" s="468"/>
      <c r="GJ71" s="468"/>
      <c r="GK71" s="468"/>
      <c r="GL71" s="468"/>
      <c r="GM71" s="468"/>
      <c r="GN71" s="468"/>
      <c r="GO71" s="468"/>
      <c r="GP71" s="468"/>
      <c r="GQ71" s="468"/>
      <c r="GR71" s="468"/>
      <c r="GS71" s="468"/>
      <c r="GT71" s="468"/>
      <c r="GU71" s="468"/>
      <c r="GV71" s="468"/>
      <c r="GW71" s="468"/>
      <c r="GX71" s="468"/>
      <c r="GY71" s="468"/>
      <c r="GZ71" s="468"/>
      <c r="HA71" s="468"/>
      <c r="HB71" s="468"/>
      <c r="HC71" s="468"/>
      <c r="HD71" s="468"/>
      <c r="HE71" s="468"/>
      <c r="HF71" s="468"/>
      <c r="HG71" s="468"/>
      <c r="HH71" s="468"/>
      <c r="HI71" s="468"/>
      <c r="HJ71" s="468"/>
      <c r="HK71" s="468"/>
      <c r="HL71" s="468"/>
      <c r="HM71" s="468"/>
      <c r="HN71" s="468"/>
      <c r="HO71" s="468"/>
      <c r="HP71" s="468"/>
      <c r="HQ71" s="468"/>
      <c r="HR71" s="468"/>
      <c r="HS71" s="468"/>
    </row>
    <row r="72" spans="1:227" ht="13.5" customHeight="1">
      <c r="A72" s="382">
        <v>28</v>
      </c>
      <c r="B72" s="243">
        <v>182</v>
      </c>
      <c r="C72" s="243">
        <v>182251101</v>
      </c>
      <c r="D72" s="243" t="s">
        <v>5413</v>
      </c>
      <c r="E72" s="243" t="s">
        <v>308</v>
      </c>
      <c r="F72" s="541">
        <f>ROUND(SUM(F73),3)</f>
        <v>39.700000000000003</v>
      </c>
      <c r="G72" s="719"/>
      <c r="H72" s="466">
        <f t="shared" ref="H72" si="21">ROUND(F72*G72,2)</f>
        <v>0</v>
      </c>
      <c r="I72" s="494" t="s">
        <v>5315</v>
      </c>
      <c r="AT72" s="468"/>
      <c r="AU72" s="468"/>
      <c r="AV72" s="468"/>
      <c r="AW72" s="468"/>
      <c r="AX72" s="468"/>
      <c r="AY72" s="468"/>
      <c r="AZ72" s="468"/>
      <c r="BA72" s="468"/>
      <c r="BB72" s="468"/>
      <c r="BC72" s="468"/>
      <c r="BD72" s="468"/>
      <c r="BE72" s="468"/>
      <c r="BF72" s="468"/>
      <c r="BG72" s="468"/>
      <c r="BH72" s="468"/>
      <c r="BI72" s="468"/>
      <c r="BJ72" s="468"/>
      <c r="BK72" s="468"/>
      <c r="BL72" s="468"/>
      <c r="BM72" s="468"/>
      <c r="BN72" s="468"/>
      <c r="BO72" s="468"/>
      <c r="BP72" s="468"/>
      <c r="BQ72" s="468"/>
      <c r="BR72" s="468"/>
      <c r="BS72" s="468"/>
      <c r="BT72" s="468"/>
      <c r="BU72" s="468"/>
      <c r="BV72" s="468"/>
      <c r="BW72" s="468"/>
      <c r="BX72" s="468"/>
      <c r="BY72" s="468"/>
      <c r="BZ72" s="468"/>
      <c r="CA72" s="468"/>
      <c r="CB72" s="468"/>
      <c r="CC72" s="468"/>
      <c r="CD72" s="468"/>
      <c r="CE72" s="468"/>
      <c r="CF72" s="468"/>
      <c r="CG72" s="468"/>
      <c r="CH72" s="468"/>
      <c r="CI72" s="468"/>
      <c r="CJ72" s="468"/>
      <c r="CK72" s="468"/>
      <c r="CL72" s="468"/>
      <c r="CM72" s="468"/>
      <c r="CN72" s="468"/>
      <c r="CO72" s="468"/>
      <c r="CP72" s="468"/>
      <c r="CQ72" s="468"/>
      <c r="CR72" s="468"/>
      <c r="CS72" s="468"/>
      <c r="CT72" s="468"/>
      <c r="CU72" s="468"/>
      <c r="CV72" s="468"/>
      <c r="CW72" s="468"/>
      <c r="CX72" s="468"/>
      <c r="CY72" s="468"/>
      <c r="CZ72" s="468"/>
      <c r="DA72" s="468"/>
      <c r="DB72" s="468"/>
      <c r="DC72" s="468"/>
      <c r="DD72" s="468"/>
      <c r="DE72" s="468"/>
      <c r="DF72" s="468"/>
      <c r="DG72" s="468"/>
      <c r="DH72" s="468"/>
      <c r="DI72" s="468"/>
      <c r="DJ72" s="468"/>
      <c r="DK72" s="468"/>
      <c r="DL72" s="468"/>
      <c r="DM72" s="468"/>
      <c r="DN72" s="468"/>
      <c r="DO72" s="468"/>
      <c r="DP72" s="468"/>
      <c r="DQ72" s="468"/>
      <c r="DR72" s="468"/>
      <c r="DS72" s="468"/>
      <c r="DT72" s="468"/>
      <c r="DU72" s="468"/>
      <c r="DV72" s="468"/>
      <c r="DW72" s="468"/>
      <c r="DX72" s="468"/>
      <c r="DY72" s="468"/>
      <c r="DZ72" s="468"/>
      <c r="EA72" s="468"/>
      <c r="EB72" s="468"/>
      <c r="EC72" s="468"/>
      <c r="ED72" s="468"/>
      <c r="EE72" s="468"/>
      <c r="EF72" s="468"/>
      <c r="EG72" s="468"/>
      <c r="EH72" s="468"/>
      <c r="EI72" s="468"/>
      <c r="EJ72" s="468"/>
      <c r="EK72" s="468"/>
      <c r="EL72" s="468"/>
      <c r="EM72" s="468"/>
      <c r="EN72" s="468"/>
      <c r="EO72" s="468"/>
      <c r="EP72" s="468"/>
      <c r="EQ72" s="468"/>
      <c r="ER72" s="468"/>
      <c r="ES72" s="468"/>
      <c r="ET72" s="468"/>
      <c r="EU72" s="468"/>
      <c r="EV72" s="468"/>
      <c r="EW72" s="468"/>
      <c r="EX72" s="468"/>
      <c r="EY72" s="468"/>
      <c r="EZ72" s="468"/>
      <c r="FA72" s="468"/>
      <c r="FB72" s="468"/>
      <c r="FC72" s="468"/>
      <c r="FD72" s="468"/>
      <c r="FE72" s="468"/>
      <c r="FF72" s="468"/>
      <c r="FG72" s="468"/>
      <c r="FH72" s="468"/>
      <c r="FI72" s="468"/>
      <c r="FJ72" s="468"/>
      <c r="FK72" s="468"/>
      <c r="FL72" s="468"/>
      <c r="FM72" s="468"/>
      <c r="FN72" s="468"/>
      <c r="FO72" s="468"/>
      <c r="FP72" s="468"/>
      <c r="FQ72" s="468"/>
      <c r="FR72" s="468"/>
      <c r="FS72" s="468"/>
      <c r="FT72" s="468"/>
      <c r="FU72" s="468"/>
      <c r="FV72" s="468"/>
      <c r="FW72" s="468"/>
      <c r="FX72" s="468"/>
      <c r="FY72" s="468"/>
      <c r="FZ72" s="468"/>
      <c r="GA72" s="468"/>
      <c r="GB72" s="468"/>
      <c r="GC72" s="468"/>
      <c r="GD72" s="468"/>
      <c r="GE72" s="468"/>
      <c r="GF72" s="468"/>
      <c r="GG72" s="468"/>
      <c r="GH72" s="468"/>
      <c r="GI72" s="468"/>
      <c r="GJ72" s="468"/>
      <c r="GK72" s="468"/>
      <c r="GL72" s="468"/>
      <c r="GM72" s="468"/>
      <c r="GN72" s="468"/>
      <c r="GO72" s="468"/>
      <c r="GP72" s="468"/>
      <c r="GQ72" s="468"/>
      <c r="GR72" s="468"/>
      <c r="GS72" s="468"/>
      <c r="GT72" s="468"/>
      <c r="GU72" s="468"/>
      <c r="GV72" s="468"/>
      <c r="GW72" s="468"/>
      <c r="GX72" s="468"/>
      <c r="GY72" s="468"/>
      <c r="GZ72" s="468"/>
      <c r="HA72" s="468"/>
      <c r="HB72" s="468"/>
      <c r="HC72" s="468"/>
      <c r="HD72" s="468"/>
      <c r="HE72" s="468"/>
      <c r="HF72" s="468"/>
      <c r="HG72" s="468"/>
      <c r="HH72" s="468"/>
      <c r="HI72" s="468"/>
      <c r="HJ72" s="468"/>
      <c r="HK72" s="468"/>
      <c r="HL72" s="468"/>
      <c r="HM72" s="468"/>
      <c r="HN72" s="468"/>
      <c r="HO72" s="468"/>
      <c r="HP72" s="468"/>
      <c r="HQ72" s="468"/>
      <c r="HR72" s="468"/>
      <c r="HS72" s="468"/>
    </row>
    <row r="73" spans="1:227" ht="13.5" customHeight="1">
      <c r="A73" s="384"/>
      <c r="B73" s="243"/>
      <c r="C73" s="396"/>
      <c r="D73" s="396" t="s">
        <v>4844</v>
      </c>
      <c r="E73" s="396"/>
      <c r="F73" s="286">
        <f>39.7</f>
        <v>39.700000000000003</v>
      </c>
      <c r="G73" s="473"/>
      <c r="H73" s="473"/>
      <c r="I73" s="164"/>
      <c r="AT73" s="468"/>
      <c r="AU73" s="468"/>
      <c r="AV73" s="468"/>
      <c r="AW73" s="468"/>
      <c r="AX73" s="468"/>
      <c r="AY73" s="468"/>
      <c r="AZ73" s="468"/>
      <c r="BA73" s="468"/>
      <c r="BB73" s="468"/>
      <c r="BC73" s="468"/>
      <c r="BD73" s="468"/>
      <c r="BE73" s="468"/>
      <c r="BF73" s="468"/>
      <c r="BG73" s="468"/>
      <c r="BH73" s="468"/>
      <c r="BI73" s="468"/>
      <c r="BJ73" s="468"/>
      <c r="BK73" s="468"/>
      <c r="BL73" s="468"/>
      <c r="BM73" s="468"/>
      <c r="BN73" s="468"/>
      <c r="BO73" s="468"/>
      <c r="BP73" s="468"/>
      <c r="BQ73" s="468"/>
      <c r="BR73" s="468"/>
      <c r="BS73" s="468"/>
      <c r="BT73" s="468"/>
      <c r="BU73" s="468"/>
      <c r="BV73" s="468"/>
      <c r="BW73" s="468"/>
      <c r="BX73" s="468"/>
      <c r="BY73" s="468"/>
      <c r="BZ73" s="468"/>
      <c r="CA73" s="468"/>
      <c r="CB73" s="468"/>
      <c r="CC73" s="468"/>
      <c r="CD73" s="468"/>
      <c r="CE73" s="468"/>
      <c r="CF73" s="468"/>
      <c r="CG73" s="468"/>
      <c r="CH73" s="468"/>
      <c r="CI73" s="468"/>
      <c r="CJ73" s="468"/>
      <c r="CK73" s="468"/>
      <c r="CL73" s="468"/>
      <c r="CM73" s="468"/>
      <c r="CN73" s="468"/>
      <c r="CO73" s="468"/>
      <c r="CP73" s="468"/>
      <c r="CQ73" s="468"/>
      <c r="CR73" s="468"/>
      <c r="CS73" s="468"/>
      <c r="CT73" s="468"/>
      <c r="CU73" s="468"/>
      <c r="CV73" s="468"/>
      <c r="CW73" s="468"/>
      <c r="CX73" s="468"/>
      <c r="CY73" s="468"/>
      <c r="CZ73" s="468"/>
      <c r="DA73" s="468"/>
      <c r="DB73" s="468"/>
      <c r="DC73" s="468"/>
      <c r="DD73" s="468"/>
      <c r="DE73" s="468"/>
      <c r="DF73" s="468"/>
      <c r="DG73" s="468"/>
      <c r="DH73" s="468"/>
      <c r="DI73" s="468"/>
      <c r="DJ73" s="468"/>
      <c r="DK73" s="468"/>
      <c r="DL73" s="468"/>
      <c r="DM73" s="468"/>
      <c r="DN73" s="468"/>
      <c r="DO73" s="468"/>
      <c r="DP73" s="468"/>
      <c r="DQ73" s="468"/>
      <c r="DR73" s="468"/>
      <c r="DS73" s="468"/>
      <c r="DT73" s="468"/>
      <c r="DU73" s="468"/>
      <c r="DV73" s="468"/>
      <c r="DW73" s="468"/>
      <c r="DX73" s="468"/>
      <c r="DY73" s="468"/>
      <c r="DZ73" s="468"/>
      <c r="EA73" s="468"/>
      <c r="EB73" s="468"/>
      <c r="EC73" s="468"/>
      <c r="ED73" s="468"/>
      <c r="EE73" s="468"/>
      <c r="EF73" s="468"/>
      <c r="EG73" s="468"/>
      <c r="EH73" s="468"/>
      <c r="EI73" s="468"/>
      <c r="EJ73" s="468"/>
      <c r="EK73" s="468"/>
      <c r="EL73" s="468"/>
      <c r="EM73" s="468"/>
      <c r="EN73" s="468"/>
      <c r="EO73" s="468"/>
      <c r="EP73" s="468"/>
      <c r="EQ73" s="468"/>
      <c r="ER73" s="468"/>
      <c r="ES73" s="468"/>
      <c r="ET73" s="468"/>
      <c r="EU73" s="468"/>
      <c r="EV73" s="468"/>
      <c r="EW73" s="468"/>
      <c r="EX73" s="468"/>
      <c r="EY73" s="468"/>
      <c r="EZ73" s="468"/>
      <c r="FA73" s="468"/>
      <c r="FB73" s="468"/>
      <c r="FC73" s="468"/>
      <c r="FD73" s="468"/>
      <c r="FE73" s="468"/>
      <c r="FF73" s="468"/>
      <c r="FG73" s="468"/>
      <c r="FH73" s="468"/>
      <c r="FI73" s="468"/>
      <c r="FJ73" s="468"/>
      <c r="FK73" s="468"/>
      <c r="FL73" s="468"/>
      <c r="FM73" s="468"/>
      <c r="FN73" s="468"/>
      <c r="FO73" s="468"/>
      <c r="FP73" s="468"/>
      <c r="FQ73" s="468"/>
      <c r="FR73" s="468"/>
      <c r="FS73" s="468"/>
      <c r="FT73" s="468"/>
      <c r="FU73" s="468"/>
      <c r="FV73" s="468"/>
      <c r="FW73" s="468"/>
      <c r="FX73" s="468"/>
      <c r="FY73" s="468"/>
      <c r="FZ73" s="468"/>
      <c r="GA73" s="468"/>
      <c r="GB73" s="468"/>
      <c r="GC73" s="468"/>
      <c r="GD73" s="468"/>
      <c r="GE73" s="468"/>
      <c r="GF73" s="468"/>
      <c r="GG73" s="468"/>
      <c r="GH73" s="468"/>
      <c r="GI73" s="468"/>
      <c r="GJ73" s="468"/>
      <c r="GK73" s="468"/>
      <c r="GL73" s="468"/>
      <c r="GM73" s="468"/>
      <c r="GN73" s="468"/>
      <c r="GO73" s="468"/>
      <c r="GP73" s="468"/>
      <c r="GQ73" s="468"/>
      <c r="GR73" s="468"/>
      <c r="GS73" s="468"/>
      <c r="GT73" s="468"/>
      <c r="GU73" s="468"/>
      <c r="GV73" s="468"/>
      <c r="GW73" s="468"/>
      <c r="GX73" s="468"/>
      <c r="GY73" s="468"/>
      <c r="GZ73" s="468"/>
      <c r="HA73" s="468"/>
      <c r="HB73" s="468"/>
      <c r="HC73" s="468"/>
      <c r="HD73" s="468"/>
      <c r="HE73" s="468"/>
      <c r="HF73" s="468"/>
      <c r="HG73" s="468"/>
      <c r="HH73" s="468"/>
      <c r="HI73" s="468"/>
      <c r="HJ73" s="468"/>
      <c r="HK73" s="468"/>
      <c r="HL73" s="468"/>
      <c r="HM73" s="468"/>
      <c r="HN73" s="468"/>
      <c r="HO73" s="468"/>
      <c r="HP73" s="468"/>
      <c r="HQ73" s="468"/>
      <c r="HR73" s="468"/>
      <c r="HS73" s="468"/>
    </row>
    <row r="74" spans="1:227" ht="13.5" customHeight="1">
      <c r="A74" s="621" t="s">
        <v>2860</v>
      </c>
      <c r="B74" s="470" t="s">
        <v>189</v>
      </c>
      <c r="C74" s="470">
        <v>182313101</v>
      </c>
      <c r="D74" s="470" t="s">
        <v>4845</v>
      </c>
      <c r="E74" s="131" t="s">
        <v>308</v>
      </c>
      <c r="F74" s="541">
        <f>ROUND(SUM(F75),3)</f>
        <v>94.4</v>
      </c>
      <c r="G74" s="228"/>
      <c r="H74" s="466">
        <f t="shared" ref="H74" si="22">ROUND(F74*G74,2)</f>
        <v>0</v>
      </c>
      <c r="I74" s="474" t="s">
        <v>5315</v>
      </c>
      <c r="N74" s="623"/>
    </row>
    <row r="75" spans="1:227" s="640" customFormat="1" ht="13.5" customHeight="1">
      <c r="A75" s="656"/>
      <c r="B75" s="635"/>
      <c r="C75" s="636"/>
      <c r="D75" s="641" t="s">
        <v>5245</v>
      </c>
      <c r="E75" s="636"/>
      <c r="F75" s="642">
        <f>94.4</f>
        <v>94.4</v>
      </c>
      <c r="G75" s="644"/>
      <c r="H75" s="644"/>
      <c r="I75" s="638"/>
    </row>
    <row r="76" spans="1:227" ht="27" customHeight="1">
      <c r="A76" s="621">
        <v>30</v>
      </c>
      <c r="B76" s="470" t="s">
        <v>4824</v>
      </c>
      <c r="C76" s="470">
        <v>183101114</v>
      </c>
      <c r="D76" s="470" t="s">
        <v>5414</v>
      </c>
      <c r="E76" s="131" t="s">
        <v>226</v>
      </c>
      <c r="F76" s="541">
        <f>ROUND(SUM(F77:F79),3)</f>
        <v>18</v>
      </c>
      <c r="G76" s="228"/>
      <c r="H76" s="466">
        <f t="shared" ref="H76" si="23">ROUND(F76*G76,2)</f>
        <v>0</v>
      </c>
      <c r="I76" s="474" t="s">
        <v>5315</v>
      </c>
      <c r="N76" s="623"/>
    </row>
    <row r="77" spans="1:227" s="527" customFormat="1" ht="13.5" customHeight="1">
      <c r="A77" s="381"/>
      <c r="B77" s="157"/>
      <c r="C77" s="158"/>
      <c r="D77" s="161" t="s">
        <v>4846</v>
      </c>
      <c r="E77" s="158"/>
      <c r="F77" s="284">
        <v>2</v>
      </c>
      <c r="G77" s="292"/>
      <c r="H77" s="160"/>
      <c r="I77" s="162"/>
      <c r="K77" s="657"/>
    </row>
    <row r="78" spans="1:227" s="527" customFormat="1" ht="13.5" customHeight="1">
      <c r="A78" s="381"/>
      <c r="B78" s="157"/>
      <c r="C78" s="158"/>
      <c r="D78" s="161" t="s">
        <v>4847</v>
      </c>
      <c r="E78" s="158"/>
      <c r="F78" s="284">
        <v>6</v>
      </c>
      <c r="G78" s="292"/>
      <c r="H78" s="160"/>
      <c r="I78" s="162"/>
    </row>
    <row r="79" spans="1:227" s="527" customFormat="1" ht="13.5" customHeight="1">
      <c r="A79" s="381"/>
      <c r="B79" s="157"/>
      <c r="C79" s="158"/>
      <c r="D79" s="161" t="s">
        <v>4848</v>
      </c>
      <c r="E79" s="158"/>
      <c r="F79" s="284">
        <v>10</v>
      </c>
      <c r="G79" s="292"/>
      <c r="H79" s="160"/>
      <c r="I79" s="162"/>
    </row>
    <row r="80" spans="1:227" ht="27" customHeight="1">
      <c r="A80" s="621">
        <v>31</v>
      </c>
      <c r="B80" s="470" t="s">
        <v>4824</v>
      </c>
      <c r="C80" s="470">
        <v>183101115</v>
      </c>
      <c r="D80" s="470" t="s">
        <v>5415</v>
      </c>
      <c r="E80" s="131" t="s">
        <v>226</v>
      </c>
      <c r="F80" s="541">
        <f>ROUND(SUM(F81:F84),3)</f>
        <v>10</v>
      </c>
      <c r="G80" s="228"/>
      <c r="H80" s="466">
        <f t="shared" ref="H80" si="24">ROUND(F80*G80,2)</f>
        <v>0</v>
      </c>
      <c r="I80" s="474" t="s">
        <v>5315</v>
      </c>
      <c r="N80" s="623"/>
    </row>
    <row r="81" spans="1:10" s="527" customFormat="1" ht="13.5" customHeight="1">
      <c r="A81" s="381"/>
      <c r="B81" s="157"/>
      <c r="C81" s="158"/>
      <c r="D81" s="161" t="s">
        <v>4849</v>
      </c>
      <c r="E81" s="158"/>
      <c r="F81" s="284">
        <v>1</v>
      </c>
      <c r="G81" s="292"/>
      <c r="H81" s="160"/>
      <c r="I81" s="162"/>
    </row>
    <row r="82" spans="1:10" s="527" customFormat="1" ht="13.5" customHeight="1">
      <c r="A82" s="381"/>
      <c r="B82" s="157"/>
      <c r="C82" s="158"/>
      <c r="D82" s="161" t="s">
        <v>4850</v>
      </c>
      <c r="E82" s="158"/>
      <c r="F82" s="284">
        <v>1</v>
      </c>
      <c r="G82" s="292"/>
      <c r="H82" s="160"/>
      <c r="I82" s="162"/>
    </row>
    <row r="83" spans="1:10" s="527" customFormat="1" ht="13.5" customHeight="1">
      <c r="A83" s="381"/>
      <c r="B83" s="157"/>
      <c r="C83" s="158"/>
      <c r="D83" s="161" t="s">
        <v>4851</v>
      </c>
      <c r="E83" s="158"/>
      <c r="F83" s="284">
        <v>6</v>
      </c>
      <c r="G83" s="292"/>
      <c r="H83" s="160"/>
      <c r="I83" s="162"/>
    </row>
    <row r="84" spans="1:10" s="527" customFormat="1" ht="13.5" customHeight="1">
      <c r="A84" s="381"/>
      <c r="B84" s="157"/>
      <c r="C84" s="158"/>
      <c r="D84" s="161" t="s">
        <v>4852</v>
      </c>
      <c r="E84" s="158"/>
      <c r="F84" s="284">
        <v>2</v>
      </c>
      <c r="G84" s="292"/>
      <c r="H84" s="160"/>
      <c r="I84" s="162"/>
    </row>
    <row r="85" spans="1:10" s="659" customFormat="1" ht="27" customHeight="1">
      <c r="A85" s="383">
        <v>32</v>
      </c>
      <c r="B85" s="157" t="s">
        <v>4824</v>
      </c>
      <c r="C85" s="158">
        <v>183111114</v>
      </c>
      <c r="D85" s="276" t="s">
        <v>5416</v>
      </c>
      <c r="E85" s="158" t="s">
        <v>226</v>
      </c>
      <c r="F85" s="541">
        <f>ROUND(SUM(F86:F91),3)</f>
        <v>70</v>
      </c>
      <c r="G85" s="721"/>
      <c r="H85" s="466">
        <f t="shared" ref="H85" si="25">ROUND(F85*G85,2)</f>
        <v>0</v>
      </c>
      <c r="I85" s="658" t="s">
        <v>5315</v>
      </c>
    </row>
    <row r="86" spans="1:10" s="527" customFormat="1" ht="13.5" customHeight="1">
      <c r="A86" s="381"/>
      <c r="B86" s="157"/>
      <c r="C86" s="158"/>
      <c r="D86" s="161" t="s">
        <v>4853</v>
      </c>
      <c r="E86" s="158"/>
      <c r="F86" s="284">
        <v>6</v>
      </c>
      <c r="G86" s="292"/>
      <c r="H86" s="160"/>
      <c r="I86" s="162"/>
    </row>
    <row r="87" spans="1:10" s="527" customFormat="1" ht="13.5" customHeight="1">
      <c r="A87" s="381"/>
      <c r="B87" s="157"/>
      <c r="C87" s="158"/>
      <c r="D87" s="161" t="s">
        <v>4854</v>
      </c>
      <c r="E87" s="158"/>
      <c r="F87" s="284">
        <v>9</v>
      </c>
      <c r="G87" s="292"/>
      <c r="H87" s="160"/>
      <c r="I87" s="162"/>
    </row>
    <row r="88" spans="1:10" s="527" customFormat="1" ht="13.5" customHeight="1">
      <c r="A88" s="381"/>
      <c r="B88" s="157"/>
      <c r="C88" s="158"/>
      <c r="D88" s="161" t="s">
        <v>4855</v>
      </c>
      <c r="E88" s="158"/>
      <c r="F88" s="284">
        <v>6</v>
      </c>
      <c r="G88" s="292"/>
      <c r="H88" s="160"/>
      <c r="I88" s="162"/>
    </row>
    <row r="89" spans="1:10" s="527" customFormat="1" ht="13.5" customHeight="1">
      <c r="A89" s="381"/>
      <c r="B89" s="157"/>
      <c r="C89" s="158"/>
      <c r="D89" s="161" t="s">
        <v>4856</v>
      </c>
      <c r="E89" s="158"/>
      <c r="F89" s="284">
        <v>6</v>
      </c>
      <c r="G89" s="292"/>
      <c r="H89" s="160"/>
      <c r="I89" s="162"/>
    </row>
    <row r="90" spans="1:10" s="527" customFormat="1" ht="13.5" customHeight="1">
      <c r="A90" s="381"/>
      <c r="B90" s="157"/>
      <c r="C90" s="158"/>
      <c r="D90" s="161" t="s">
        <v>4857</v>
      </c>
      <c r="E90" s="158"/>
      <c r="F90" s="284">
        <v>3</v>
      </c>
      <c r="G90" s="292"/>
      <c r="H90" s="160"/>
      <c r="I90" s="162"/>
    </row>
    <row r="91" spans="1:10" s="527" customFormat="1" ht="13.5" customHeight="1">
      <c r="A91" s="381"/>
      <c r="B91" s="157"/>
      <c r="C91" s="158"/>
      <c r="D91" s="161" t="s">
        <v>4858</v>
      </c>
      <c r="E91" s="158"/>
      <c r="F91" s="284">
        <v>40</v>
      </c>
      <c r="G91" s="292"/>
      <c r="H91" s="160"/>
      <c r="I91" s="162"/>
    </row>
    <row r="92" spans="1:10" s="527" customFormat="1" ht="13.5" customHeight="1">
      <c r="A92" s="381">
        <v>33</v>
      </c>
      <c r="B92" s="157" t="s">
        <v>4824</v>
      </c>
      <c r="C92" s="158">
        <v>183205112</v>
      </c>
      <c r="D92" s="159" t="s">
        <v>5417</v>
      </c>
      <c r="E92" s="158" t="s">
        <v>308</v>
      </c>
      <c r="F92" s="541">
        <f>ROUND(SUM(F93),3)</f>
        <v>73.900000000000006</v>
      </c>
      <c r="G92" s="719"/>
      <c r="H92" s="466">
        <f t="shared" ref="H92" si="26">ROUND(F92*G92,2)</f>
        <v>0</v>
      </c>
      <c r="I92" s="164" t="s">
        <v>5315</v>
      </c>
    </row>
    <row r="93" spans="1:10" s="527" customFormat="1" ht="13.5" customHeight="1">
      <c r="A93" s="381"/>
      <c r="B93" s="157"/>
      <c r="C93" s="158"/>
      <c r="D93" s="161" t="s">
        <v>4859</v>
      </c>
      <c r="E93" s="158"/>
      <c r="F93" s="284">
        <f>13.85+23.8+4.6+15.25+6.7+9.7</f>
        <v>73.900000000000006</v>
      </c>
      <c r="G93" s="292"/>
      <c r="H93" s="160"/>
      <c r="I93" s="162"/>
    </row>
    <row r="94" spans="1:10" s="527" customFormat="1" ht="13.5" customHeight="1">
      <c r="A94" s="381">
        <v>34</v>
      </c>
      <c r="B94" s="157" t="s">
        <v>4824</v>
      </c>
      <c r="C94" s="158">
        <v>183205132</v>
      </c>
      <c r="D94" s="159" t="s">
        <v>5418</v>
      </c>
      <c r="E94" s="158" t="s">
        <v>308</v>
      </c>
      <c r="F94" s="541">
        <f>ROUND(SUM(F95),3)</f>
        <v>39.700000000000003</v>
      </c>
      <c r="G94" s="719"/>
      <c r="H94" s="466">
        <f t="shared" ref="H94" si="27">ROUND(F94*G94,2)</f>
        <v>0</v>
      </c>
      <c r="I94" s="164" t="s">
        <v>5315</v>
      </c>
    </row>
    <row r="95" spans="1:10" s="527" customFormat="1" ht="13.5" customHeight="1">
      <c r="A95" s="381"/>
      <c r="B95" s="157"/>
      <c r="C95" s="158"/>
      <c r="D95" s="161" t="s">
        <v>4860</v>
      </c>
      <c r="E95" s="158"/>
      <c r="F95" s="284">
        <f>39.7</f>
        <v>39.700000000000003</v>
      </c>
      <c r="G95" s="292"/>
      <c r="H95" s="160"/>
      <c r="I95" s="162"/>
    </row>
    <row r="96" spans="1:10" s="527" customFormat="1" ht="13.5" customHeight="1">
      <c r="A96" s="381">
        <v>35</v>
      </c>
      <c r="B96" s="157" t="s">
        <v>4824</v>
      </c>
      <c r="C96" s="158">
        <v>183211312</v>
      </c>
      <c r="D96" s="159" t="s">
        <v>5419</v>
      </c>
      <c r="E96" s="158" t="s">
        <v>226</v>
      </c>
      <c r="F96" s="541">
        <f>ROUND(SUM(F97:F103),3)</f>
        <v>45</v>
      </c>
      <c r="G96" s="719"/>
      <c r="H96" s="466">
        <f t="shared" ref="H96" si="28">ROUND(F96*G96,2)</f>
        <v>0</v>
      </c>
      <c r="I96" s="164" t="s">
        <v>5315</v>
      </c>
      <c r="J96" s="657"/>
    </row>
    <row r="97" spans="1:10" s="527" customFormat="1" ht="13.5" customHeight="1">
      <c r="A97" s="381"/>
      <c r="B97" s="157"/>
      <c r="C97" s="158"/>
      <c r="D97" s="161" t="s">
        <v>4861</v>
      </c>
      <c r="E97" s="158"/>
      <c r="F97" s="284">
        <v>2</v>
      </c>
      <c r="G97" s="292"/>
      <c r="H97" s="160"/>
      <c r="I97" s="162"/>
    </row>
    <row r="98" spans="1:10" s="527" customFormat="1" ht="13.5" customHeight="1">
      <c r="A98" s="381"/>
      <c r="B98" s="157"/>
      <c r="C98" s="158"/>
      <c r="D98" s="161" t="s">
        <v>4862</v>
      </c>
      <c r="E98" s="158"/>
      <c r="F98" s="284">
        <v>6</v>
      </c>
      <c r="G98" s="292"/>
      <c r="H98" s="160"/>
      <c r="I98" s="162"/>
    </row>
    <row r="99" spans="1:10" s="527" customFormat="1" ht="13.5" customHeight="1">
      <c r="A99" s="381"/>
      <c r="B99" s="157"/>
      <c r="C99" s="158"/>
      <c r="D99" s="161" t="s">
        <v>4863</v>
      </c>
      <c r="E99" s="158"/>
      <c r="F99" s="284">
        <v>10</v>
      </c>
      <c r="G99" s="292"/>
      <c r="H99" s="160"/>
      <c r="I99" s="162"/>
    </row>
    <row r="100" spans="1:10" s="527" customFormat="1" ht="13.5" customHeight="1">
      <c r="A100" s="381"/>
      <c r="B100" s="157"/>
      <c r="C100" s="158"/>
      <c r="D100" s="161" t="s">
        <v>4864</v>
      </c>
      <c r="E100" s="158"/>
      <c r="F100" s="284">
        <v>6</v>
      </c>
      <c r="G100" s="292"/>
      <c r="H100" s="160"/>
      <c r="I100" s="162"/>
    </row>
    <row r="101" spans="1:10" s="527" customFormat="1" ht="13.5" customHeight="1">
      <c r="A101" s="381"/>
      <c r="B101" s="157"/>
      <c r="C101" s="158"/>
      <c r="D101" s="161" t="s">
        <v>4865</v>
      </c>
      <c r="E101" s="158"/>
      <c r="F101" s="284">
        <v>9</v>
      </c>
      <c r="G101" s="292"/>
      <c r="H101" s="160"/>
      <c r="I101" s="162"/>
    </row>
    <row r="102" spans="1:10" s="527" customFormat="1" ht="13.5" customHeight="1">
      <c r="A102" s="381"/>
      <c r="B102" s="157"/>
      <c r="C102" s="158"/>
      <c r="D102" s="161" t="s">
        <v>4866</v>
      </c>
      <c r="E102" s="158"/>
      <c r="F102" s="284">
        <v>6</v>
      </c>
      <c r="G102" s="292"/>
      <c r="H102" s="160"/>
      <c r="I102" s="162"/>
    </row>
    <row r="103" spans="1:10" s="527" customFormat="1" ht="13.5" customHeight="1">
      <c r="A103" s="381"/>
      <c r="B103" s="157"/>
      <c r="C103" s="158"/>
      <c r="D103" s="161" t="s">
        <v>4867</v>
      </c>
      <c r="E103" s="158"/>
      <c r="F103" s="284">
        <v>6</v>
      </c>
      <c r="G103" s="292"/>
      <c r="H103" s="160"/>
      <c r="I103" s="162"/>
    </row>
    <row r="104" spans="1:10" s="527" customFormat="1" ht="13.5" customHeight="1">
      <c r="A104" s="381">
        <v>36</v>
      </c>
      <c r="B104" s="157" t="s">
        <v>4824</v>
      </c>
      <c r="C104" s="158">
        <v>183211313</v>
      </c>
      <c r="D104" s="159" t="s">
        <v>5420</v>
      </c>
      <c r="E104" s="158" t="s">
        <v>226</v>
      </c>
      <c r="F104" s="541">
        <f>ROUND(SUM(F105:F106),3)</f>
        <v>43</v>
      </c>
      <c r="G104" s="719"/>
      <c r="H104" s="466">
        <f t="shared" ref="H104" si="29">ROUND(F104*G104,2)</f>
        <v>0</v>
      </c>
      <c r="I104" s="164" t="s">
        <v>5315</v>
      </c>
    </row>
    <row r="105" spans="1:10" s="527" customFormat="1" ht="13.5" customHeight="1">
      <c r="A105" s="381"/>
      <c r="B105" s="157"/>
      <c r="C105" s="158"/>
      <c r="D105" s="161" t="s">
        <v>4868</v>
      </c>
      <c r="E105" s="158"/>
      <c r="F105" s="284">
        <v>3</v>
      </c>
      <c r="G105" s="292"/>
      <c r="H105" s="160"/>
      <c r="I105" s="162"/>
    </row>
    <row r="106" spans="1:10" s="527" customFormat="1" ht="13.5" customHeight="1">
      <c r="A106" s="381"/>
      <c r="B106" s="157"/>
      <c r="C106" s="158"/>
      <c r="D106" s="161" t="s">
        <v>4869</v>
      </c>
      <c r="E106" s="158"/>
      <c r="F106" s="284">
        <v>40</v>
      </c>
      <c r="G106" s="292"/>
      <c r="H106" s="160"/>
      <c r="I106" s="162"/>
    </row>
    <row r="107" spans="1:10" s="527" customFormat="1" ht="13.5" customHeight="1">
      <c r="A107" s="382">
        <v>37</v>
      </c>
      <c r="B107" s="239" t="s">
        <v>1677</v>
      </c>
      <c r="C107" s="239" t="s">
        <v>4870</v>
      </c>
      <c r="D107" s="240" t="s">
        <v>4871</v>
      </c>
      <c r="E107" s="241" t="s">
        <v>226</v>
      </c>
      <c r="F107" s="285">
        <v>2</v>
      </c>
      <c r="G107" s="720"/>
      <c r="H107" s="466">
        <f t="shared" ref="H107:H120" si="30">ROUND(F107*G107,2)</f>
        <v>0</v>
      </c>
      <c r="I107" s="242" t="s">
        <v>5316</v>
      </c>
      <c r="J107" s="657"/>
    </row>
    <row r="108" spans="1:10" s="527" customFormat="1" ht="13.5" customHeight="1">
      <c r="A108" s="382">
        <v>38</v>
      </c>
      <c r="B108" s="239" t="s">
        <v>1677</v>
      </c>
      <c r="C108" s="239" t="s">
        <v>4872</v>
      </c>
      <c r="D108" s="240" t="s">
        <v>4873</v>
      </c>
      <c r="E108" s="241" t="s">
        <v>226</v>
      </c>
      <c r="F108" s="285">
        <v>6</v>
      </c>
      <c r="G108" s="720"/>
      <c r="H108" s="466">
        <f t="shared" si="30"/>
        <v>0</v>
      </c>
      <c r="I108" s="242" t="s">
        <v>5316</v>
      </c>
    </row>
    <row r="109" spans="1:10" s="527" customFormat="1" ht="13.5" customHeight="1">
      <c r="A109" s="382">
        <v>39</v>
      </c>
      <c r="B109" s="239" t="s">
        <v>1677</v>
      </c>
      <c r="C109" s="239" t="s">
        <v>4874</v>
      </c>
      <c r="D109" s="240" t="s">
        <v>4875</v>
      </c>
      <c r="E109" s="241" t="s">
        <v>226</v>
      </c>
      <c r="F109" s="285">
        <v>10</v>
      </c>
      <c r="G109" s="720"/>
      <c r="H109" s="466">
        <f t="shared" si="30"/>
        <v>0</v>
      </c>
      <c r="I109" s="242" t="s">
        <v>5316</v>
      </c>
    </row>
    <row r="110" spans="1:10" s="527" customFormat="1" ht="13.5" customHeight="1">
      <c r="A110" s="382">
        <v>40</v>
      </c>
      <c r="B110" s="239" t="s">
        <v>1677</v>
      </c>
      <c r="C110" s="239" t="s">
        <v>4876</v>
      </c>
      <c r="D110" s="240" t="s">
        <v>4877</v>
      </c>
      <c r="E110" s="241" t="s">
        <v>226</v>
      </c>
      <c r="F110" s="285">
        <v>6</v>
      </c>
      <c r="G110" s="720"/>
      <c r="H110" s="466">
        <f t="shared" si="30"/>
        <v>0</v>
      </c>
      <c r="I110" s="242" t="s">
        <v>5316</v>
      </c>
    </row>
    <row r="111" spans="1:10" s="527" customFormat="1" ht="13.5" customHeight="1">
      <c r="A111" s="382">
        <v>41</v>
      </c>
      <c r="B111" s="239" t="s">
        <v>1677</v>
      </c>
      <c r="C111" s="239" t="s">
        <v>4878</v>
      </c>
      <c r="D111" s="240" t="s">
        <v>4879</v>
      </c>
      <c r="E111" s="241" t="s">
        <v>226</v>
      </c>
      <c r="F111" s="285">
        <v>9</v>
      </c>
      <c r="G111" s="720"/>
      <c r="H111" s="466">
        <f t="shared" si="30"/>
        <v>0</v>
      </c>
      <c r="I111" s="242" t="s">
        <v>5316</v>
      </c>
    </row>
    <row r="112" spans="1:10" s="527" customFormat="1" ht="13.5" customHeight="1">
      <c r="A112" s="382">
        <v>42</v>
      </c>
      <c r="B112" s="239" t="s">
        <v>1677</v>
      </c>
      <c r="C112" s="239" t="s">
        <v>4880</v>
      </c>
      <c r="D112" s="240" t="s">
        <v>4881</v>
      </c>
      <c r="E112" s="241" t="s">
        <v>226</v>
      </c>
      <c r="F112" s="285">
        <v>6</v>
      </c>
      <c r="G112" s="720"/>
      <c r="H112" s="466">
        <f t="shared" si="30"/>
        <v>0</v>
      </c>
      <c r="I112" s="242" t="s">
        <v>5316</v>
      </c>
    </row>
    <row r="113" spans="1:227" s="527" customFormat="1" ht="13.5" customHeight="1">
      <c r="A113" s="382">
        <v>43</v>
      </c>
      <c r="B113" s="239" t="s">
        <v>1677</v>
      </c>
      <c r="C113" s="239" t="s">
        <v>4882</v>
      </c>
      <c r="D113" s="240" t="s">
        <v>4883</v>
      </c>
      <c r="E113" s="241" t="s">
        <v>226</v>
      </c>
      <c r="F113" s="285">
        <v>6</v>
      </c>
      <c r="G113" s="720"/>
      <c r="H113" s="466">
        <f t="shared" si="30"/>
        <v>0</v>
      </c>
      <c r="I113" s="242" t="s">
        <v>5316</v>
      </c>
    </row>
    <row r="114" spans="1:227" s="527" customFormat="1" ht="13.5" customHeight="1">
      <c r="A114" s="382">
        <v>44</v>
      </c>
      <c r="B114" s="239" t="s">
        <v>1677</v>
      </c>
      <c r="C114" s="239" t="s">
        <v>4884</v>
      </c>
      <c r="D114" s="240" t="s">
        <v>4885</v>
      </c>
      <c r="E114" s="241" t="s">
        <v>226</v>
      </c>
      <c r="F114" s="285">
        <v>3</v>
      </c>
      <c r="G114" s="720"/>
      <c r="H114" s="466">
        <f t="shared" si="30"/>
        <v>0</v>
      </c>
      <c r="I114" s="242" t="s">
        <v>5316</v>
      </c>
    </row>
    <row r="115" spans="1:227" s="527" customFormat="1" ht="13.5" customHeight="1">
      <c r="A115" s="382">
        <v>45</v>
      </c>
      <c r="B115" s="239" t="s">
        <v>1677</v>
      </c>
      <c r="C115" s="239" t="s">
        <v>4886</v>
      </c>
      <c r="D115" s="240" t="s">
        <v>4887</v>
      </c>
      <c r="E115" s="241" t="s">
        <v>226</v>
      </c>
      <c r="F115" s="285">
        <v>40</v>
      </c>
      <c r="G115" s="720"/>
      <c r="H115" s="466">
        <f t="shared" si="30"/>
        <v>0</v>
      </c>
      <c r="I115" s="242" t="s">
        <v>5316</v>
      </c>
    </row>
    <row r="116" spans="1:227" s="527" customFormat="1" ht="13.5" customHeight="1">
      <c r="A116" s="382">
        <v>46</v>
      </c>
      <c r="B116" s="239" t="s">
        <v>1677</v>
      </c>
      <c r="C116" s="239" t="s">
        <v>4888</v>
      </c>
      <c r="D116" s="240" t="s">
        <v>4889</v>
      </c>
      <c r="E116" s="241" t="s">
        <v>226</v>
      </c>
      <c r="F116" s="285">
        <v>1</v>
      </c>
      <c r="G116" s="720"/>
      <c r="H116" s="466">
        <f t="shared" si="30"/>
        <v>0</v>
      </c>
      <c r="I116" s="242" t="s">
        <v>5316</v>
      </c>
    </row>
    <row r="117" spans="1:227" s="527" customFormat="1" ht="13.5" customHeight="1">
      <c r="A117" s="382">
        <v>47</v>
      </c>
      <c r="B117" s="239" t="s">
        <v>1677</v>
      </c>
      <c r="C117" s="239" t="s">
        <v>4890</v>
      </c>
      <c r="D117" s="240" t="s">
        <v>4891</v>
      </c>
      <c r="E117" s="241" t="s">
        <v>226</v>
      </c>
      <c r="F117" s="285">
        <v>1</v>
      </c>
      <c r="G117" s="720"/>
      <c r="H117" s="466">
        <f t="shared" si="30"/>
        <v>0</v>
      </c>
      <c r="I117" s="242" t="s">
        <v>5316</v>
      </c>
    </row>
    <row r="118" spans="1:227" s="527" customFormat="1" ht="13.5" customHeight="1">
      <c r="A118" s="382">
        <v>48</v>
      </c>
      <c r="B118" s="239" t="s">
        <v>1677</v>
      </c>
      <c r="C118" s="239" t="s">
        <v>4892</v>
      </c>
      <c r="D118" s="240" t="s">
        <v>4893</v>
      </c>
      <c r="E118" s="241" t="s">
        <v>226</v>
      </c>
      <c r="F118" s="285">
        <v>6</v>
      </c>
      <c r="G118" s="720"/>
      <c r="H118" s="466">
        <f t="shared" si="30"/>
        <v>0</v>
      </c>
      <c r="I118" s="242" t="s">
        <v>5316</v>
      </c>
    </row>
    <row r="119" spans="1:227" s="527" customFormat="1" ht="13.5" customHeight="1">
      <c r="A119" s="382">
        <v>49</v>
      </c>
      <c r="B119" s="239" t="s">
        <v>1677</v>
      </c>
      <c r="C119" s="239" t="s">
        <v>4894</v>
      </c>
      <c r="D119" s="240" t="s">
        <v>4895</v>
      </c>
      <c r="E119" s="241" t="s">
        <v>226</v>
      </c>
      <c r="F119" s="285">
        <v>2</v>
      </c>
      <c r="G119" s="720"/>
      <c r="H119" s="466">
        <f t="shared" si="30"/>
        <v>0</v>
      </c>
      <c r="I119" s="242" t="s">
        <v>5316</v>
      </c>
    </row>
    <row r="120" spans="1:227" ht="13.5" customHeight="1">
      <c r="A120" s="621">
        <v>50</v>
      </c>
      <c r="B120" s="470">
        <v>183</v>
      </c>
      <c r="C120" s="470">
        <v>183403113</v>
      </c>
      <c r="D120" s="470" t="s">
        <v>4896</v>
      </c>
      <c r="E120" s="131" t="s">
        <v>308</v>
      </c>
      <c r="F120" s="541">
        <f>ROUND(SUM(F121),3)</f>
        <v>896.4</v>
      </c>
      <c r="G120" s="228"/>
      <c r="H120" s="466">
        <f t="shared" si="30"/>
        <v>0</v>
      </c>
      <c r="I120" s="474" t="s">
        <v>5315</v>
      </c>
      <c r="N120" s="623"/>
    </row>
    <row r="121" spans="1:227" ht="13.5" customHeight="1">
      <c r="A121" s="660"/>
      <c r="B121" s="661"/>
      <c r="C121" s="661"/>
      <c r="D121" s="396" t="s">
        <v>5252</v>
      </c>
      <c r="E121" s="661"/>
      <c r="F121" s="286">
        <f>(331.1+73.9+18.8+24.4)*2</f>
        <v>896.4</v>
      </c>
      <c r="G121" s="662"/>
      <c r="H121" s="163"/>
      <c r="I121" s="164"/>
      <c r="AT121" s="468"/>
      <c r="AU121" s="468"/>
      <c r="AV121" s="468"/>
      <c r="AW121" s="468"/>
      <c r="AX121" s="468"/>
      <c r="AY121" s="468"/>
      <c r="AZ121" s="468"/>
      <c r="BA121" s="468"/>
      <c r="BB121" s="468"/>
      <c r="BC121" s="468"/>
      <c r="BD121" s="468"/>
      <c r="BE121" s="468"/>
      <c r="BF121" s="468"/>
      <c r="BG121" s="468"/>
      <c r="BH121" s="468"/>
      <c r="BI121" s="468"/>
      <c r="BJ121" s="468"/>
      <c r="BK121" s="468"/>
      <c r="BL121" s="468"/>
      <c r="BM121" s="468"/>
      <c r="BN121" s="468"/>
      <c r="BO121" s="468"/>
      <c r="BP121" s="468"/>
      <c r="BQ121" s="468"/>
      <c r="BR121" s="468"/>
      <c r="BS121" s="468"/>
      <c r="BT121" s="468"/>
      <c r="BU121" s="468"/>
      <c r="BV121" s="468"/>
      <c r="BW121" s="468"/>
      <c r="BX121" s="468"/>
      <c r="BY121" s="468"/>
      <c r="BZ121" s="468"/>
      <c r="CA121" s="468"/>
      <c r="CB121" s="468"/>
      <c r="CC121" s="468"/>
      <c r="CD121" s="468"/>
      <c r="CE121" s="468"/>
      <c r="CF121" s="468"/>
      <c r="CG121" s="468"/>
      <c r="CH121" s="468"/>
      <c r="CI121" s="468"/>
      <c r="CJ121" s="468"/>
      <c r="CK121" s="468"/>
      <c r="CL121" s="468"/>
      <c r="CM121" s="468"/>
      <c r="CN121" s="468"/>
      <c r="CO121" s="468"/>
      <c r="CP121" s="468"/>
      <c r="CQ121" s="468"/>
      <c r="CR121" s="468"/>
      <c r="CS121" s="468"/>
      <c r="CT121" s="468"/>
      <c r="CU121" s="468"/>
      <c r="CV121" s="468"/>
      <c r="CW121" s="468"/>
      <c r="CX121" s="468"/>
      <c r="CY121" s="468"/>
      <c r="CZ121" s="468"/>
      <c r="DA121" s="468"/>
      <c r="DB121" s="468"/>
      <c r="DC121" s="468"/>
      <c r="DD121" s="468"/>
      <c r="DE121" s="468"/>
      <c r="DF121" s="468"/>
      <c r="DG121" s="468"/>
      <c r="DH121" s="468"/>
      <c r="DI121" s="468"/>
      <c r="DJ121" s="468"/>
      <c r="DK121" s="468"/>
      <c r="DL121" s="468"/>
      <c r="DM121" s="468"/>
      <c r="DN121" s="468"/>
      <c r="DO121" s="468"/>
      <c r="DP121" s="468"/>
      <c r="DQ121" s="468"/>
      <c r="DR121" s="468"/>
      <c r="DS121" s="468"/>
      <c r="DT121" s="468"/>
      <c r="DU121" s="468"/>
      <c r="DV121" s="468"/>
      <c r="DW121" s="468"/>
      <c r="DX121" s="468"/>
      <c r="DY121" s="468"/>
      <c r="DZ121" s="468"/>
      <c r="EA121" s="468"/>
      <c r="EB121" s="468"/>
      <c r="EC121" s="468"/>
      <c r="ED121" s="468"/>
      <c r="EE121" s="468"/>
      <c r="EF121" s="468"/>
      <c r="EG121" s="468"/>
      <c r="EH121" s="468"/>
      <c r="EI121" s="468"/>
      <c r="EJ121" s="468"/>
      <c r="EK121" s="468"/>
      <c r="EL121" s="468"/>
      <c r="EM121" s="468"/>
      <c r="EN121" s="468"/>
      <c r="EO121" s="468"/>
      <c r="EP121" s="468"/>
      <c r="EQ121" s="468"/>
      <c r="ER121" s="468"/>
      <c r="ES121" s="468"/>
      <c r="ET121" s="468"/>
      <c r="EU121" s="468"/>
      <c r="EV121" s="468"/>
      <c r="EW121" s="468"/>
      <c r="EX121" s="468"/>
      <c r="EY121" s="468"/>
      <c r="EZ121" s="468"/>
      <c r="FA121" s="468"/>
      <c r="FB121" s="468"/>
      <c r="FC121" s="468"/>
      <c r="FD121" s="468"/>
      <c r="FE121" s="468"/>
      <c r="FF121" s="468"/>
      <c r="FG121" s="468"/>
      <c r="FH121" s="468"/>
      <c r="FI121" s="468"/>
      <c r="FJ121" s="468"/>
      <c r="FK121" s="468"/>
      <c r="FL121" s="468"/>
      <c r="FM121" s="468"/>
      <c r="FN121" s="468"/>
      <c r="FO121" s="468"/>
      <c r="FP121" s="468"/>
      <c r="FQ121" s="468"/>
      <c r="FR121" s="468"/>
      <c r="FS121" s="468"/>
      <c r="FT121" s="468"/>
      <c r="FU121" s="468"/>
      <c r="FV121" s="468"/>
      <c r="FW121" s="468"/>
      <c r="FX121" s="468"/>
      <c r="FY121" s="468"/>
      <c r="FZ121" s="468"/>
      <c r="GA121" s="468"/>
      <c r="GB121" s="468"/>
      <c r="GC121" s="468"/>
      <c r="GD121" s="468"/>
      <c r="GE121" s="468"/>
      <c r="GF121" s="468"/>
      <c r="GG121" s="468"/>
      <c r="GH121" s="468"/>
      <c r="GI121" s="468"/>
      <c r="GJ121" s="468"/>
      <c r="GK121" s="468"/>
      <c r="GL121" s="468"/>
      <c r="GM121" s="468"/>
      <c r="GN121" s="468"/>
      <c r="GO121" s="468"/>
      <c r="GP121" s="468"/>
      <c r="GQ121" s="468"/>
      <c r="GR121" s="468"/>
      <c r="GS121" s="468"/>
      <c r="GT121" s="468"/>
      <c r="GU121" s="468"/>
      <c r="GV121" s="468"/>
      <c r="GW121" s="468"/>
      <c r="GX121" s="468"/>
      <c r="GY121" s="468"/>
      <c r="GZ121" s="468"/>
      <c r="HA121" s="468"/>
      <c r="HB121" s="468"/>
      <c r="HC121" s="468"/>
      <c r="HD121" s="468"/>
      <c r="HE121" s="468"/>
      <c r="HF121" s="468"/>
      <c r="HG121" s="468"/>
      <c r="HH121" s="468"/>
      <c r="HI121" s="468"/>
      <c r="HJ121" s="468"/>
      <c r="HK121" s="468"/>
      <c r="HL121" s="468"/>
      <c r="HM121" s="468"/>
      <c r="HN121" s="468"/>
      <c r="HO121" s="468"/>
      <c r="HP121" s="468"/>
      <c r="HQ121" s="468"/>
      <c r="HR121" s="468"/>
      <c r="HS121" s="468"/>
    </row>
    <row r="122" spans="1:227" ht="13.5" customHeight="1">
      <c r="A122" s="621">
        <v>51</v>
      </c>
      <c r="B122" s="470" t="s">
        <v>4897</v>
      </c>
      <c r="C122" s="470">
        <v>183403152</v>
      </c>
      <c r="D122" s="470" t="s">
        <v>4898</v>
      </c>
      <c r="E122" s="131" t="s">
        <v>308</v>
      </c>
      <c r="F122" s="541">
        <f>ROUND(SUM(F123),3)</f>
        <v>896.4</v>
      </c>
      <c r="G122" s="228"/>
      <c r="H122" s="466">
        <f t="shared" ref="H122" si="31">ROUND(F122*G122,2)</f>
        <v>0</v>
      </c>
      <c r="I122" s="474" t="s">
        <v>5315</v>
      </c>
      <c r="N122" s="623"/>
    </row>
    <row r="123" spans="1:227" ht="13.5" customHeight="1">
      <c r="A123" s="384"/>
      <c r="B123" s="243"/>
      <c r="C123" s="243"/>
      <c r="D123" s="396" t="s">
        <v>5252</v>
      </c>
      <c r="E123" s="243"/>
      <c r="F123" s="286">
        <f>(331.1+73.9+18.8+24.4)*2</f>
        <v>896.4</v>
      </c>
      <c r="G123" s="163"/>
      <c r="H123" s="163"/>
      <c r="I123" s="164"/>
      <c r="AT123" s="468"/>
      <c r="AU123" s="468"/>
      <c r="AV123" s="468"/>
      <c r="AW123" s="468"/>
      <c r="AX123" s="468"/>
      <c r="AY123" s="468"/>
      <c r="AZ123" s="468"/>
      <c r="BA123" s="468"/>
      <c r="BB123" s="468"/>
      <c r="BC123" s="468"/>
      <c r="BD123" s="468"/>
      <c r="BE123" s="468"/>
      <c r="BF123" s="468"/>
      <c r="BG123" s="468"/>
      <c r="BH123" s="468"/>
      <c r="BI123" s="468"/>
      <c r="BJ123" s="468"/>
      <c r="BK123" s="468"/>
      <c r="BL123" s="468"/>
      <c r="BM123" s="468"/>
      <c r="BN123" s="468"/>
      <c r="BO123" s="468"/>
      <c r="BP123" s="468"/>
      <c r="BQ123" s="468"/>
      <c r="BR123" s="468"/>
      <c r="BS123" s="468"/>
      <c r="BT123" s="468"/>
      <c r="BU123" s="468"/>
      <c r="BV123" s="468"/>
      <c r="BW123" s="468"/>
      <c r="BX123" s="468"/>
      <c r="BY123" s="468"/>
      <c r="BZ123" s="468"/>
      <c r="CA123" s="468"/>
      <c r="CB123" s="468"/>
      <c r="CC123" s="468"/>
      <c r="CD123" s="468"/>
      <c r="CE123" s="468"/>
      <c r="CF123" s="468"/>
      <c r="CG123" s="468"/>
      <c r="CH123" s="468"/>
      <c r="CI123" s="468"/>
      <c r="CJ123" s="468"/>
      <c r="CK123" s="468"/>
      <c r="CL123" s="468"/>
      <c r="CM123" s="468"/>
      <c r="CN123" s="468"/>
      <c r="CO123" s="468"/>
      <c r="CP123" s="468"/>
      <c r="CQ123" s="468"/>
      <c r="CR123" s="468"/>
      <c r="CS123" s="468"/>
      <c r="CT123" s="468"/>
      <c r="CU123" s="468"/>
      <c r="CV123" s="468"/>
      <c r="CW123" s="468"/>
      <c r="CX123" s="468"/>
      <c r="CY123" s="468"/>
      <c r="CZ123" s="468"/>
      <c r="DA123" s="468"/>
      <c r="DB123" s="468"/>
      <c r="DC123" s="468"/>
      <c r="DD123" s="468"/>
      <c r="DE123" s="468"/>
      <c r="DF123" s="468"/>
      <c r="DG123" s="468"/>
      <c r="DH123" s="468"/>
      <c r="DI123" s="468"/>
      <c r="DJ123" s="468"/>
      <c r="DK123" s="468"/>
      <c r="DL123" s="468"/>
      <c r="DM123" s="468"/>
      <c r="DN123" s="468"/>
      <c r="DO123" s="468"/>
      <c r="DP123" s="468"/>
      <c r="DQ123" s="468"/>
      <c r="DR123" s="468"/>
      <c r="DS123" s="468"/>
      <c r="DT123" s="468"/>
      <c r="DU123" s="468"/>
      <c r="DV123" s="468"/>
      <c r="DW123" s="468"/>
      <c r="DX123" s="468"/>
      <c r="DY123" s="468"/>
      <c r="DZ123" s="468"/>
      <c r="EA123" s="468"/>
      <c r="EB123" s="468"/>
      <c r="EC123" s="468"/>
      <c r="ED123" s="468"/>
      <c r="EE123" s="468"/>
      <c r="EF123" s="468"/>
      <c r="EG123" s="468"/>
      <c r="EH123" s="468"/>
      <c r="EI123" s="468"/>
      <c r="EJ123" s="468"/>
      <c r="EK123" s="468"/>
      <c r="EL123" s="468"/>
      <c r="EM123" s="468"/>
      <c r="EN123" s="468"/>
      <c r="EO123" s="468"/>
      <c r="EP123" s="468"/>
      <c r="EQ123" s="468"/>
      <c r="ER123" s="468"/>
      <c r="ES123" s="468"/>
      <c r="ET123" s="468"/>
      <c r="EU123" s="468"/>
      <c r="EV123" s="468"/>
      <c r="EW123" s="468"/>
      <c r="EX123" s="468"/>
      <c r="EY123" s="468"/>
      <c r="EZ123" s="468"/>
      <c r="FA123" s="468"/>
      <c r="FB123" s="468"/>
      <c r="FC123" s="468"/>
      <c r="FD123" s="468"/>
      <c r="FE123" s="468"/>
      <c r="FF123" s="468"/>
      <c r="FG123" s="468"/>
      <c r="FH123" s="468"/>
      <c r="FI123" s="468"/>
      <c r="FJ123" s="468"/>
      <c r="FK123" s="468"/>
      <c r="FL123" s="468"/>
      <c r="FM123" s="468"/>
      <c r="FN123" s="468"/>
      <c r="FO123" s="468"/>
      <c r="FP123" s="468"/>
      <c r="FQ123" s="468"/>
      <c r="FR123" s="468"/>
      <c r="FS123" s="468"/>
      <c r="FT123" s="468"/>
      <c r="FU123" s="468"/>
      <c r="FV123" s="468"/>
      <c r="FW123" s="468"/>
      <c r="FX123" s="468"/>
      <c r="FY123" s="468"/>
      <c r="FZ123" s="468"/>
      <c r="GA123" s="468"/>
      <c r="GB123" s="468"/>
      <c r="GC123" s="468"/>
      <c r="GD123" s="468"/>
      <c r="GE123" s="468"/>
      <c r="GF123" s="468"/>
      <c r="GG123" s="468"/>
      <c r="GH123" s="468"/>
      <c r="GI123" s="468"/>
      <c r="GJ123" s="468"/>
      <c r="GK123" s="468"/>
      <c r="GL123" s="468"/>
      <c r="GM123" s="468"/>
      <c r="GN123" s="468"/>
      <c r="GO123" s="468"/>
      <c r="GP123" s="468"/>
      <c r="GQ123" s="468"/>
      <c r="GR123" s="468"/>
      <c r="GS123" s="468"/>
      <c r="GT123" s="468"/>
      <c r="GU123" s="468"/>
      <c r="GV123" s="468"/>
      <c r="GW123" s="468"/>
      <c r="GX123" s="468"/>
      <c r="GY123" s="468"/>
      <c r="GZ123" s="468"/>
      <c r="HA123" s="468"/>
      <c r="HB123" s="468"/>
      <c r="HC123" s="468"/>
      <c r="HD123" s="468"/>
      <c r="HE123" s="468"/>
      <c r="HF123" s="468"/>
      <c r="HG123" s="468"/>
      <c r="HH123" s="468"/>
      <c r="HI123" s="468"/>
      <c r="HJ123" s="468"/>
      <c r="HK123" s="468"/>
      <c r="HL123" s="468"/>
      <c r="HM123" s="468"/>
      <c r="HN123" s="468"/>
      <c r="HO123" s="468"/>
      <c r="HP123" s="468"/>
      <c r="HQ123" s="468"/>
      <c r="HR123" s="468"/>
      <c r="HS123" s="468"/>
    </row>
    <row r="124" spans="1:227" ht="13.5" customHeight="1">
      <c r="A124" s="621" t="s">
        <v>5261</v>
      </c>
      <c r="B124" s="470">
        <v>112</v>
      </c>
      <c r="C124" s="470">
        <v>183403153</v>
      </c>
      <c r="D124" s="470" t="s">
        <v>5421</v>
      </c>
      <c r="E124" s="131" t="s">
        <v>308</v>
      </c>
      <c r="F124" s="541">
        <f>ROUND(SUM(F125),3)</f>
        <v>448.2</v>
      </c>
      <c r="G124" s="228"/>
      <c r="H124" s="466">
        <f t="shared" ref="H124" si="32">ROUND(F124*G124,2)</f>
        <v>0</v>
      </c>
      <c r="I124" s="474" t="s">
        <v>5315</v>
      </c>
      <c r="N124" s="623"/>
    </row>
    <row r="125" spans="1:227" ht="13.5" customHeight="1">
      <c r="A125" s="660"/>
      <c r="B125" s="661"/>
      <c r="C125" s="243"/>
      <c r="D125" s="396" t="s">
        <v>5253</v>
      </c>
      <c r="E125" s="661"/>
      <c r="F125" s="286">
        <f>(331.1+73.9+18.8+24.4)*1</f>
        <v>448.2</v>
      </c>
      <c r="G125" s="662"/>
      <c r="H125" s="163"/>
      <c r="I125" s="164"/>
      <c r="AT125" s="468"/>
      <c r="AU125" s="468"/>
      <c r="AV125" s="468"/>
      <c r="AW125" s="468"/>
      <c r="AX125" s="468"/>
      <c r="AY125" s="468"/>
      <c r="AZ125" s="468"/>
      <c r="BA125" s="468"/>
      <c r="BB125" s="468"/>
      <c r="BC125" s="468"/>
      <c r="BD125" s="468"/>
      <c r="BE125" s="468"/>
      <c r="BF125" s="468"/>
      <c r="BG125" s="468"/>
      <c r="BH125" s="468"/>
      <c r="BI125" s="468"/>
      <c r="BJ125" s="468"/>
      <c r="BK125" s="468"/>
      <c r="BL125" s="468"/>
      <c r="BM125" s="468"/>
      <c r="BN125" s="468"/>
      <c r="BO125" s="468"/>
      <c r="BP125" s="468"/>
      <c r="BQ125" s="468"/>
      <c r="BR125" s="468"/>
      <c r="BS125" s="468"/>
      <c r="BT125" s="468"/>
      <c r="BU125" s="468"/>
      <c r="BV125" s="468"/>
      <c r="BW125" s="468"/>
      <c r="BX125" s="468"/>
      <c r="BY125" s="468"/>
      <c r="BZ125" s="468"/>
      <c r="CA125" s="468"/>
      <c r="CB125" s="468"/>
      <c r="CC125" s="468"/>
      <c r="CD125" s="468"/>
      <c r="CE125" s="468"/>
      <c r="CF125" s="468"/>
      <c r="CG125" s="468"/>
      <c r="CH125" s="468"/>
      <c r="CI125" s="468"/>
      <c r="CJ125" s="468"/>
      <c r="CK125" s="468"/>
      <c r="CL125" s="468"/>
      <c r="CM125" s="468"/>
      <c r="CN125" s="468"/>
      <c r="CO125" s="468"/>
      <c r="CP125" s="468"/>
      <c r="CQ125" s="468"/>
      <c r="CR125" s="468"/>
      <c r="CS125" s="468"/>
      <c r="CT125" s="468"/>
      <c r="CU125" s="468"/>
      <c r="CV125" s="468"/>
      <c r="CW125" s="468"/>
      <c r="CX125" s="468"/>
      <c r="CY125" s="468"/>
      <c r="CZ125" s="468"/>
      <c r="DA125" s="468"/>
      <c r="DB125" s="468"/>
      <c r="DC125" s="468"/>
      <c r="DD125" s="468"/>
      <c r="DE125" s="468"/>
      <c r="DF125" s="468"/>
      <c r="DG125" s="468"/>
      <c r="DH125" s="468"/>
      <c r="DI125" s="468"/>
      <c r="DJ125" s="468"/>
      <c r="DK125" s="468"/>
      <c r="DL125" s="468"/>
      <c r="DM125" s="468"/>
      <c r="DN125" s="468"/>
      <c r="DO125" s="468"/>
      <c r="DP125" s="468"/>
      <c r="DQ125" s="468"/>
      <c r="DR125" s="468"/>
      <c r="DS125" s="468"/>
      <c r="DT125" s="468"/>
      <c r="DU125" s="468"/>
      <c r="DV125" s="468"/>
      <c r="DW125" s="468"/>
      <c r="DX125" s="468"/>
      <c r="DY125" s="468"/>
      <c r="DZ125" s="468"/>
      <c r="EA125" s="468"/>
      <c r="EB125" s="468"/>
      <c r="EC125" s="468"/>
      <c r="ED125" s="468"/>
      <c r="EE125" s="468"/>
      <c r="EF125" s="468"/>
      <c r="EG125" s="468"/>
      <c r="EH125" s="468"/>
      <c r="EI125" s="468"/>
      <c r="EJ125" s="468"/>
      <c r="EK125" s="468"/>
      <c r="EL125" s="468"/>
      <c r="EM125" s="468"/>
      <c r="EN125" s="468"/>
      <c r="EO125" s="468"/>
      <c r="EP125" s="468"/>
      <c r="EQ125" s="468"/>
      <c r="ER125" s="468"/>
      <c r="ES125" s="468"/>
      <c r="ET125" s="468"/>
      <c r="EU125" s="468"/>
      <c r="EV125" s="468"/>
      <c r="EW125" s="468"/>
      <c r="EX125" s="468"/>
      <c r="EY125" s="468"/>
      <c r="EZ125" s="468"/>
      <c r="FA125" s="468"/>
      <c r="FB125" s="468"/>
      <c r="FC125" s="468"/>
      <c r="FD125" s="468"/>
      <c r="FE125" s="468"/>
      <c r="FF125" s="468"/>
      <c r="FG125" s="468"/>
      <c r="FH125" s="468"/>
      <c r="FI125" s="468"/>
      <c r="FJ125" s="468"/>
      <c r="FK125" s="468"/>
      <c r="FL125" s="468"/>
      <c r="FM125" s="468"/>
      <c r="FN125" s="468"/>
      <c r="FO125" s="468"/>
      <c r="FP125" s="468"/>
      <c r="FQ125" s="468"/>
      <c r="FR125" s="468"/>
      <c r="FS125" s="468"/>
      <c r="FT125" s="468"/>
      <c r="FU125" s="468"/>
      <c r="FV125" s="468"/>
      <c r="FW125" s="468"/>
      <c r="FX125" s="468"/>
      <c r="FY125" s="468"/>
      <c r="FZ125" s="468"/>
      <c r="GA125" s="468"/>
      <c r="GB125" s="468"/>
      <c r="GC125" s="468"/>
      <c r="GD125" s="468"/>
      <c r="GE125" s="468"/>
      <c r="GF125" s="468"/>
      <c r="GG125" s="468"/>
      <c r="GH125" s="468"/>
      <c r="GI125" s="468"/>
      <c r="GJ125" s="468"/>
      <c r="GK125" s="468"/>
      <c r="GL125" s="468"/>
      <c r="GM125" s="468"/>
      <c r="GN125" s="468"/>
      <c r="GO125" s="468"/>
      <c r="GP125" s="468"/>
      <c r="GQ125" s="468"/>
      <c r="GR125" s="468"/>
      <c r="GS125" s="468"/>
      <c r="GT125" s="468"/>
      <c r="GU125" s="468"/>
      <c r="GV125" s="468"/>
      <c r="GW125" s="468"/>
      <c r="GX125" s="468"/>
      <c r="GY125" s="468"/>
      <c r="GZ125" s="468"/>
      <c r="HA125" s="468"/>
      <c r="HB125" s="468"/>
      <c r="HC125" s="468"/>
      <c r="HD125" s="468"/>
      <c r="HE125" s="468"/>
      <c r="HF125" s="468"/>
      <c r="HG125" s="468"/>
      <c r="HH125" s="468"/>
      <c r="HI125" s="468"/>
      <c r="HJ125" s="468"/>
      <c r="HK125" s="468"/>
      <c r="HL125" s="468"/>
      <c r="HM125" s="468"/>
      <c r="HN125" s="468"/>
      <c r="HO125" s="468"/>
      <c r="HP125" s="468"/>
      <c r="HQ125" s="468"/>
      <c r="HR125" s="468"/>
      <c r="HS125" s="468"/>
    </row>
    <row r="126" spans="1:227" ht="13.5" customHeight="1">
      <c r="A126" s="621" t="s">
        <v>5262</v>
      </c>
      <c r="B126" s="470">
        <v>112</v>
      </c>
      <c r="C126" s="470">
        <v>183403161</v>
      </c>
      <c r="D126" s="470" t="s">
        <v>4901</v>
      </c>
      <c r="E126" s="131" t="s">
        <v>308</v>
      </c>
      <c r="F126" s="541">
        <f>ROUND(SUM(F127),3)</f>
        <v>448.2</v>
      </c>
      <c r="G126" s="228"/>
      <c r="H126" s="466">
        <f t="shared" ref="H126" si="33">ROUND(F126*G126,2)</f>
        <v>0</v>
      </c>
      <c r="I126" s="474" t="s">
        <v>5315</v>
      </c>
      <c r="N126" s="623"/>
    </row>
    <row r="127" spans="1:227" ht="13.5" customHeight="1">
      <c r="A127" s="660"/>
      <c r="B127" s="661"/>
      <c r="C127" s="243"/>
      <c r="D127" s="396" t="s">
        <v>5253</v>
      </c>
      <c r="E127" s="661"/>
      <c r="F127" s="286">
        <f>(331.1+73.9+18.8+24.4)*1</f>
        <v>448.2</v>
      </c>
      <c r="G127" s="662"/>
      <c r="H127" s="163"/>
      <c r="I127" s="164"/>
      <c r="AT127" s="468"/>
      <c r="AU127" s="468"/>
      <c r="AV127" s="468"/>
      <c r="AW127" s="468"/>
      <c r="AX127" s="468"/>
      <c r="AY127" s="468"/>
      <c r="AZ127" s="468"/>
      <c r="BA127" s="468"/>
      <c r="BB127" s="468"/>
      <c r="BC127" s="468"/>
      <c r="BD127" s="468"/>
      <c r="BE127" s="468"/>
      <c r="BF127" s="468"/>
      <c r="BG127" s="468"/>
      <c r="BH127" s="468"/>
      <c r="BI127" s="468"/>
      <c r="BJ127" s="468"/>
      <c r="BK127" s="468"/>
      <c r="BL127" s="468"/>
      <c r="BM127" s="468"/>
      <c r="BN127" s="468"/>
      <c r="BO127" s="468"/>
      <c r="BP127" s="468"/>
      <c r="BQ127" s="468"/>
      <c r="BR127" s="468"/>
      <c r="BS127" s="468"/>
      <c r="BT127" s="468"/>
      <c r="BU127" s="468"/>
      <c r="BV127" s="468"/>
      <c r="BW127" s="468"/>
      <c r="BX127" s="468"/>
      <c r="BY127" s="468"/>
      <c r="BZ127" s="468"/>
      <c r="CA127" s="468"/>
      <c r="CB127" s="468"/>
      <c r="CC127" s="468"/>
      <c r="CD127" s="468"/>
      <c r="CE127" s="468"/>
      <c r="CF127" s="468"/>
      <c r="CG127" s="468"/>
      <c r="CH127" s="468"/>
      <c r="CI127" s="468"/>
      <c r="CJ127" s="468"/>
      <c r="CK127" s="468"/>
      <c r="CL127" s="468"/>
      <c r="CM127" s="468"/>
      <c r="CN127" s="468"/>
      <c r="CO127" s="468"/>
      <c r="CP127" s="468"/>
      <c r="CQ127" s="468"/>
      <c r="CR127" s="468"/>
      <c r="CS127" s="468"/>
      <c r="CT127" s="468"/>
      <c r="CU127" s="468"/>
      <c r="CV127" s="468"/>
      <c r="CW127" s="468"/>
      <c r="CX127" s="468"/>
      <c r="CY127" s="468"/>
      <c r="CZ127" s="468"/>
      <c r="DA127" s="468"/>
      <c r="DB127" s="468"/>
      <c r="DC127" s="468"/>
      <c r="DD127" s="468"/>
      <c r="DE127" s="468"/>
      <c r="DF127" s="468"/>
      <c r="DG127" s="468"/>
      <c r="DH127" s="468"/>
      <c r="DI127" s="468"/>
      <c r="DJ127" s="468"/>
      <c r="DK127" s="468"/>
      <c r="DL127" s="468"/>
      <c r="DM127" s="468"/>
      <c r="DN127" s="468"/>
      <c r="DO127" s="468"/>
      <c r="DP127" s="468"/>
      <c r="DQ127" s="468"/>
      <c r="DR127" s="468"/>
      <c r="DS127" s="468"/>
      <c r="DT127" s="468"/>
      <c r="DU127" s="468"/>
      <c r="DV127" s="468"/>
      <c r="DW127" s="468"/>
      <c r="DX127" s="468"/>
      <c r="DY127" s="468"/>
      <c r="DZ127" s="468"/>
      <c r="EA127" s="468"/>
      <c r="EB127" s="468"/>
      <c r="EC127" s="468"/>
      <c r="ED127" s="468"/>
      <c r="EE127" s="468"/>
      <c r="EF127" s="468"/>
      <c r="EG127" s="468"/>
      <c r="EH127" s="468"/>
      <c r="EI127" s="468"/>
      <c r="EJ127" s="468"/>
      <c r="EK127" s="468"/>
      <c r="EL127" s="468"/>
      <c r="EM127" s="468"/>
      <c r="EN127" s="468"/>
      <c r="EO127" s="468"/>
      <c r="EP127" s="468"/>
      <c r="EQ127" s="468"/>
      <c r="ER127" s="468"/>
      <c r="ES127" s="468"/>
      <c r="ET127" s="468"/>
      <c r="EU127" s="468"/>
      <c r="EV127" s="468"/>
      <c r="EW127" s="468"/>
      <c r="EX127" s="468"/>
      <c r="EY127" s="468"/>
      <c r="EZ127" s="468"/>
      <c r="FA127" s="468"/>
      <c r="FB127" s="468"/>
      <c r="FC127" s="468"/>
      <c r="FD127" s="468"/>
      <c r="FE127" s="468"/>
      <c r="FF127" s="468"/>
      <c r="FG127" s="468"/>
      <c r="FH127" s="468"/>
      <c r="FI127" s="468"/>
      <c r="FJ127" s="468"/>
      <c r="FK127" s="468"/>
      <c r="FL127" s="468"/>
      <c r="FM127" s="468"/>
      <c r="FN127" s="468"/>
      <c r="FO127" s="468"/>
      <c r="FP127" s="468"/>
      <c r="FQ127" s="468"/>
      <c r="FR127" s="468"/>
      <c r="FS127" s="468"/>
      <c r="FT127" s="468"/>
      <c r="FU127" s="468"/>
      <c r="FV127" s="468"/>
      <c r="FW127" s="468"/>
      <c r="FX127" s="468"/>
      <c r="FY127" s="468"/>
      <c r="FZ127" s="468"/>
      <c r="GA127" s="468"/>
      <c r="GB127" s="468"/>
      <c r="GC127" s="468"/>
      <c r="GD127" s="468"/>
      <c r="GE127" s="468"/>
      <c r="GF127" s="468"/>
      <c r="GG127" s="468"/>
      <c r="GH127" s="468"/>
      <c r="GI127" s="468"/>
      <c r="GJ127" s="468"/>
      <c r="GK127" s="468"/>
      <c r="GL127" s="468"/>
      <c r="GM127" s="468"/>
      <c r="GN127" s="468"/>
      <c r="GO127" s="468"/>
      <c r="GP127" s="468"/>
      <c r="GQ127" s="468"/>
      <c r="GR127" s="468"/>
      <c r="GS127" s="468"/>
      <c r="GT127" s="468"/>
      <c r="GU127" s="468"/>
      <c r="GV127" s="468"/>
      <c r="GW127" s="468"/>
      <c r="GX127" s="468"/>
      <c r="GY127" s="468"/>
      <c r="GZ127" s="468"/>
      <c r="HA127" s="468"/>
      <c r="HB127" s="468"/>
      <c r="HC127" s="468"/>
      <c r="HD127" s="468"/>
      <c r="HE127" s="468"/>
      <c r="HF127" s="468"/>
      <c r="HG127" s="468"/>
      <c r="HH127" s="468"/>
      <c r="HI127" s="468"/>
      <c r="HJ127" s="468"/>
      <c r="HK127" s="468"/>
      <c r="HL127" s="468"/>
      <c r="HM127" s="468"/>
      <c r="HN127" s="468"/>
      <c r="HO127" s="468"/>
      <c r="HP127" s="468"/>
      <c r="HQ127" s="468"/>
      <c r="HR127" s="468"/>
      <c r="HS127" s="468"/>
    </row>
    <row r="128" spans="1:227" ht="13.5" customHeight="1">
      <c r="A128" s="621" t="s">
        <v>5263</v>
      </c>
      <c r="B128" s="470">
        <v>231</v>
      </c>
      <c r="C128" s="470">
        <v>183403213</v>
      </c>
      <c r="D128" s="470" t="s">
        <v>5423</v>
      </c>
      <c r="E128" s="131" t="s">
        <v>308</v>
      </c>
      <c r="F128" s="541">
        <f>ROUND(SUM(F129),3)</f>
        <v>79.400000000000006</v>
      </c>
      <c r="G128" s="228"/>
      <c r="H128" s="466">
        <f t="shared" ref="H128" si="34">ROUND(F128*G128,2)</f>
        <v>0</v>
      </c>
      <c r="I128" s="474" t="s">
        <v>5315</v>
      </c>
      <c r="N128" s="623"/>
    </row>
    <row r="129" spans="1:227" ht="13.5" customHeight="1">
      <c r="A129" s="660"/>
      <c r="B129" s="661"/>
      <c r="C129" s="661"/>
      <c r="D129" s="396" t="s">
        <v>4902</v>
      </c>
      <c r="E129" s="661"/>
      <c r="F129" s="286">
        <f>39.7*2</f>
        <v>79.400000000000006</v>
      </c>
      <c r="G129" s="662"/>
      <c r="H129" s="163"/>
      <c r="I129" s="164"/>
      <c r="AT129" s="468"/>
      <c r="AU129" s="468"/>
      <c r="AV129" s="468"/>
      <c r="AW129" s="468"/>
      <c r="AX129" s="468"/>
      <c r="AY129" s="468"/>
      <c r="AZ129" s="468"/>
      <c r="BA129" s="468"/>
      <c r="BB129" s="468"/>
      <c r="BC129" s="468"/>
      <c r="BD129" s="468"/>
      <c r="BE129" s="468"/>
      <c r="BF129" s="468"/>
      <c r="BG129" s="468"/>
      <c r="BH129" s="468"/>
      <c r="BI129" s="468"/>
      <c r="BJ129" s="468"/>
      <c r="BK129" s="468"/>
      <c r="BL129" s="468"/>
      <c r="BM129" s="468"/>
      <c r="BN129" s="468"/>
      <c r="BO129" s="468"/>
      <c r="BP129" s="468"/>
      <c r="BQ129" s="468"/>
      <c r="BR129" s="468"/>
      <c r="BS129" s="468"/>
      <c r="BT129" s="468"/>
      <c r="BU129" s="468"/>
      <c r="BV129" s="468"/>
      <c r="BW129" s="468"/>
      <c r="BX129" s="468"/>
      <c r="BY129" s="468"/>
      <c r="BZ129" s="468"/>
      <c r="CA129" s="468"/>
      <c r="CB129" s="468"/>
      <c r="CC129" s="468"/>
      <c r="CD129" s="468"/>
      <c r="CE129" s="468"/>
      <c r="CF129" s="468"/>
      <c r="CG129" s="468"/>
      <c r="CH129" s="468"/>
      <c r="CI129" s="468"/>
      <c r="CJ129" s="468"/>
      <c r="CK129" s="468"/>
      <c r="CL129" s="468"/>
      <c r="CM129" s="468"/>
      <c r="CN129" s="468"/>
      <c r="CO129" s="468"/>
      <c r="CP129" s="468"/>
      <c r="CQ129" s="468"/>
      <c r="CR129" s="468"/>
      <c r="CS129" s="468"/>
      <c r="CT129" s="468"/>
      <c r="CU129" s="468"/>
      <c r="CV129" s="468"/>
      <c r="CW129" s="468"/>
      <c r="CX129" s="468"/>
      <c r="CY129" s="468"/>
      <c r="CZ129" s="468"/>
      <c r="DA129" s="468"/>
      <c r="DB129" s="468"/>
      <c r="DC129" s="468"/>
      <c r="DD129" s="468"/>
      <c r="DE129" s="468"/>
      <c r="DF129" s="468"/>
      <c r="DG129" s="468"/>
      <c r="DH129" s="468"/>
      <c r="DI129" s="468"/>
      <c r="DJ129" s="468"/>
      <c r="DK129" s="468"/>
      <c r="DL129" s="468"/>
      <c r="DM129" s="468"/>
      <c r="DN129" s="468"/>
      <c r="DO129" s="468"/>
      <c r="DP129" s="468"/>
      <c r="DQ129" s="468"/>
      <c r="DR129" s="468"/>
      <c r="DS129" s="468"/>
      <c r="DT129" s="468"/>
      <c r="DU129" s="468"/>
      <c r="DV129" s="468"/>
      <c r="DW129" s="468"/>
      <c r="DX129" s="468"/>
      <c r="DY129" s="468"/>
      <c r="DZ129" s="468"/>
      <c r="EA129" s="468"/>
      <c r="EB129" s="468"/>
      <c r="EC129" s="468"/>
      <c r="ED129" s="468"/>
      <c r="EE129" s="468"/>
      <c r="EF129" s="468"/>
      <c r="EG129" s="468"/>
      <c r="EH129" s="468"/>
      <c r="EI129" s="468"/>
      <c r="EJ129" s="468"/>
      <c r="EK129" s="468"/>
      <c r="EL129" s="468"/>
      <c r="EM129" s="468"/>
      <c r="EN129" s="468"/>
      <c r="EO129" s="468"/>
      <c r="EP129" s="468"/>
      <c r="EQ129" s="468"/>
      <c r="ER129" s="468"/>
      <c r="ES129" s="468"/>
      <c r="ET129" s="468"/>
      <c r="EU129" s="468"/>
      <c r="EV129" s="468"/>
      <c r="EW129" s="468"/>
      <c r="EX129" s="468"/>
      <c r="EY129" s="468"/>
      <c r="EZ129" s="468"/>
      <c r="FA129" s="468"/>
      <c r="FB129" s="468"/>
      <c r="FC129" s="468"/>
      <c r="FD129" s="468"/>
      <c r="FE129" s="468"/>
      <c r="FF129" s="468"/>
      <c r="FG129" s="468"/>
      <c r="FH129" s="468"/>
      <c r="FI129" s="468"/>
      <c r="FJ129" s="468"/>
      <c r="FK129" s="468"/>
      <c r="FL129" s="468"/>
      <c r="FM129" s="468"/>
      <c r="FN129" s="468"/>
      <c r="FO129" s="468"/>
      <c r="FP129" s="468"/>
      <c r="FQ129" s="468"/>
      <c r="FR129" s="468"/>
      <c r="FS129" s="468"/>
      <c r="FT129" s="468"/>
      <c r="FU129" s="468"/>
      <c r="FV129" s="468"/>
      <c r="FW129" s="468"/>
      <c r="FX129" s="468"/>
      <c r="FY129" s="468"/>
      <c r="FZ129" s="468"/>
      <c r="GA129" s="468"/>
      <c r="GB129" s="468"/>
      <c r="GC129" s="468"/>
      <c r="GD129" s="468"/>
      <c r="GE129" s="468"/>
      <c r="GF129" s="468"/>
      <c r="GG129" s="468"/>
      <c r="GH129" s="468"/>
      <c r="GI129" s="468"/>
      <c r="GJ129" s="468"/>
      <c r="GK129" s="468"/>
      <c r="GL129" s="468"/>
      <c r="GM129" s="468"/>
      <c r="GN129" s="468"/>
      <c r="GO129" s="468"/>
      <c r="GP129" s="468"/>
      <c r="GQ129" s="468"/>
      <c r="GR129" s="468"/>
      <c r="GS129" s="468"/>
      <c r="GT129" s="468"/>
      <c r="GU129" s="468"/>
      <c r="GV129" s="468"/>
      <c r="GW129" s="468"/>
      <c r="GX129" s="468"/>
      <c r="GY129" s="468"/>
      <c r="GZ129" s="468"/>
      <c r="HA129" s="468"/>
      <c r="HB129" s="468"/>
      <c r="HC129" s="468"/>
      <c r="HD129" s="468"/>
      <c r="HE129" s="468"/>
      <c r="HF129" s="468"/>
      <c r="HG129" s="468"/>
      <c r="HH129" s="468"/>
      <c r="HI129" s="468"/>
      <c r="HJ129" s="468"/>
      <c r="HK129" s="468"/>
      <c r="HL129" s="468"/>
      <c r="HM129" s="468"/>
      <c r="HN129" s="468"/>
      <c r="HO129" s="468"/>
      <c r="HP129" s="468"/>
      <c r="HQ129" s="468"/>
      <c r="HR129" s="468"/>
      <c r="HS129" s="468"/>
    </row>
    <row r="130" spans="1:227" ht="13.5" customHeight="1">
      <c r="A130" s="621" t="s">
        <v>5264</v>
      </c>
      <c r="B130" s="470" t="s">
        <v>4824</v>
      </c>
      <c r="C130" s="470">
        <v>183403252</v>
      </c>
      <c r="D130" s="470" t="s">
        <v>5422</v>
      </c>
      <c r="E130" s="131" t="s">
        <v>308</v>
      </c>
      <c r="F130" s="541">
        <f>ROUND(SUM(F131),3)</f>
        <v>79.400000000000006</v>
      </c>
      <c r="G130" s="228"/>
      <c r="H130" s="466">
        <f t="shared" ref="H130" si="35">ROUND(F130*G130,2)</f>
        <v>0</v>
      </c>
      <c r="I130" s="474" t="s">
        <v>5315</v>
      </c>
      <c r="N130" s="623"/>
    </row>
    <row r="131" spans="1:227" ht="13.5" customHeight="1">
      <c r="A131" s="660"/>
      <c r="B131" s="252"/>
      <c r="C131" s="243"/>
      <c r="D131" s="396" t="s">
        <v>4902</v>
      </c>
      <c r="E131" s="661"/>
      <c r="F131" s="286">
        <f>39.7*2</f>
        <v>79.400000000000006</v>
      </c>
      <c r="G131" s="163"/>
      <c r="H131" s="163"/>
      <c r="I131" s="164"/>
      <c r="AT131" s="468"/>
      <c r="AU131" s="468"/>
      <c r="AV131" s="468"/>
      <c r="AW131" s="468"/>
      <c r="AX131" s="468"/>
      <c r="AY131" s="468"/>
      <c r="AZ131" s="468"/>
      <c r="BA131" s="468"/>
      <c r="BB131" s="468"/>
      <c r="BC131" s="468"/>
      <c r="BD131" s="468"/>
      <c r="BE131" s="468"/>
      <c r="BF131" s="468"/>
      <c r="BG131" s="468"/>
      <c r="BH131" s="468"/>
      <c r="BI131" s="468"/>
      <c r="BJ131" s="468"/>
      <c r="BK131" s="468"/>
      <c r="BL131" s="468"/>
      <c r="BM131" s="468"/>
      <c r="BN131" s="468"/>
      <c r="BO131" s="468"/>
      <c r="BP131" s="468"/>
      <c r="BQ131" s="468"/>
      <c r="BR131" s="468"/>
      <c r="BS131" s="468"/>
      <c r="BT131" s="468"/>
      <c r="BU131" s="468"/>
      <c r="BV131" s="468"/>
      <c r="BW131" s="468"/>
      <c r="BX131" s="468"/>
      <c r="BY131" s="468"/>
      <c r="BZ131" s="468"/>
      <c r="CA131" s="468"/>
      <c r="CB131" s="468"/>
      <c r="CC131" s="468"/>
      <c r="CD131" s="468"/>
      <c r="CE131" s="468"/>
      <c r="CF131" s="468"/>
      <c r="CG131" s="468"/>
      <c r="CH131" s="468"/>
      <c r="CI131" s="468"/>
      <c r="CJ131" s="468"/>
      <c r="CK131" s="468"/>
      <c r="CL131" s="468"/>
      <c r="CM131" s="468"/>
      <c r="CN131" s="468"/>
      <c r="CO131" s="468"/>
      <c r="CP131" s="468"/>
      <c r="CQ131" s="468"/>
      <c r="CR131" s="468"/>
      <c r="CS131" s="468"/>
      <c r="CT131" s="468"/>
      <c r="CU131" s="468"/>
      <c r="CV131" s="468"/>
      <c r="CW131" s="468"/>
      <c r="CX131" s="468"/>
      <c r="CY131" s="468"/>
      <c r="CZ131" s="468"/>
      <c r="DA131" s="468"/>
      <c r="DB131" s="468"/>
      <c r="DC131" s="468"/>
      <c r="DD131" s="468"/>
      <c r="DE131" s="468"/>
      <c r="DF131" s="468"/>
      <c r="DG131" s="468"/>
      <c r="DH131" s="468"/>
      <c r="DI131" s="468"/>
      <c r="DJ131" s="468"/>
      <c r="DK131" s="468"/>
      <c r="DL131" s="468"/>
      <c r="DM131" s="468"/>
      <c r="DN131" s="468"/>
      <c r="DO131" s="468"/>
      <c r="DP131" s="468"/>
      <c r="DQ131" s="468"/>
      <c r="DR131" s="468"/>
      <c r="DS131" s="468"/>
      <c r="DT131" s="468"/>
      <c r="DU131" s="468"/>
      <c r="DV131" s="468"/>
      <c r="DW131" s="468"/>
      <c r="DX131" s="468"/>
      <c r="DY131" s="468"/>
      <c r="DZ131" s="468"/>
      <c r="EA131" s="468"/>
      <c r="EB131" s="468"/>
      <c r="EC131" s="468"/>
      <c r="ED131" s="468"/>
      <c r="EE131" s="468"/>
      <c r="EF131" s="468"/>
      <c r="EG131" s="468"/>
      <c r="EH131" s="468"/>
      <c r="EI131" s="468"/>
      <c r="EJ131" s="468"/>
      <c r="EK131" s="468"/>
      <c r="EL131" s="468"/>
      <c r="EM131" s="468"/>
      <c r="EN131" s="468"/>
      <c r="EO131" s="468"/>
      <c r="EP131" s="468"/>
      <c r="EQ131" s="468"/>
      <c r="ER131" s="468"/>
      <c r="ES131" s="468"/>
      <c r="ET131" s="468"/>
      <c r="EU131" s="468"/>
      <c r="EV131" s="468"/>
      <c r="EW131" s="468"/>
      <c r="EX131" s="468"/>
      <c r="EY131" s="468"/>
      <c r="EZ131" s="468"/>
      <c r="FA131" s="468"/>
      <c r="FB131" s="468"/>
      <c r="FC131" s="468"/>
      <c r="FD131" s="468"/>
      <c r="FE131" s="468"/>
      <c r="FF131" s="468"/>
      <c r="FG131" s="468"/>
      <c r="FH131" s="468"/>
      <c r="FI131" s="468"/>
      <c r="FJ131" s="468"/>
      <c r="FK131" s="468"/>
      <c r="FL131" s="468"/>
      <c r="FM131" s="468"/>
      <c r="FN131" s="468"/>
      <c r="FO131" s="468"/>
      <c r="FP131" s="468"/>
      <c r="FQ131" s="468"/>
      <c r="FR131" s="468"/>
      <c r="FS131" s="468"/>
      <c r="FT131" s="468"/>
      <c r="FU131" s="468"/>
      <c r="FV131" s="468"/>
      <c r="FW131" s="468"/>
      <c r="FX131" s="468"/>
      <c r="FY131" s="468"/>
      <c r="FZ131" s="468"/>
      <c r="GA131" s="468"/>
      <c r="GB131" s="468"/>
      <c r="GC131" s="468"/>
      <c r="GD131" s="468"/>
      <c r="GE131" s="468"/>
      <c r="GF131" s="468"/>
      <c r="GG131" s="468"/>
      <c r="GH131" s="468"/>
      <c r="GI131" s="468"/>
      <c r="GJ131" s="468"/>
      <c r="GK131" s="468"/>
      <c r="GL131" s="468"/>
      <c r="GM131" s="468"/>
      <c r="GN131" s="468"/>
      <c r="GO131" s="468"/>
      <c r="GP131" s="468"/>
      <c r="GQ131" s="468"/>
      <c r="GR131" s="468"/>
      <c r="GS131" s="468"/>
      <c r="GT131" s="468"/>
      <c r="GU131" s="468"/>
      <c r="GV131" s="468"/>
      <c r="GW131" s="468"/>
      <c r="GX131" s="468"/>
      <c r="GY131" s="468"/>
      <c r="GZ131" s="468"/>
      <c r="HA131" s="468"/>
      <c r="HB131" s="468"/>
      <c r="HC131" s="468"/>
      <c r="HD131" s="468"/>
      <c r="HE131" s="468"/>
      <c r="HF131" s="468"/>
      <c r="HG131" s="468"/>
      <c r="HH131" s="468"/>
      <c r="HI131" s="468"/>
      <c r="HJ131" s="468"/>
      <c r="HK131" s="468"/>
      <c r="HL131" s="468"/>
      <c r="HM131" s="468"/>
      <c r="HN131" s="468"/>
      <c r="HO131" s="468"/>
      <c r="HP131" s="468"/>
      <c r="HQ131" s="468"/>
      <c r="HR131" s="468"/>
      <c r="HS131" s="468"/>
    </row>
    <row r="132" spans="1:227" ht="13.5" customHeight="1">
      <c r="A132" s="660" t="s">
        <v>4899</v>
      </c>
      <c r="B132" s="243">
        <v>231</v>
      </c>
      <c r="C132" s="243">
        <v>183403253</v>
      </c>
      <c r="D132" s="243" t="s">
        <v>5424</v>
      </c>
      <c r="E132" s="243" t="s">
        <v>308</v>
      </c>
      <c r="F132" s="541">
        <f>ROUND(SUM(F133),3)</f>
        <v>39.700000000000003</v>
      </c>
      <c r="G132" s="719"/>
      <c r="H132" s="466">
        <f t="shared" ref="H132" si="36">ROUND(F132*G132,2)</f>
        <v>0</v>
      </c>
      <c r="I132" s="164" t="s">
        <v>5315</v>
      </c>
      <c r="AT132" s="468"/>
      <c r="AU132" s="468"/>
      <c r="AV132" s="468"/>
      <c r="AW132" s="468"/>
      <c r="AX132" s="468"/>
      <c r="AY132" s="468"/>
      <c r="AZ132" s="468"/>
      <c r="BA132" s="468"/>
      <c r="BB132" s="468"/>
      <c r="BC132" s="468"/>
      <c r="BD132" s="468"/>
      <c r="BE132" s="468"/>
      <c r="BF132" s="468"/>
      <c r="BG132" s="468"/>
      <c r="BH132" s="468"/>
      <c r="BI132" s="468"/>
      <c r="BJ132" s="468"/>
      <c r="BK132" s="468"/>
      <c r="BL132" s="468"/>
      <c r="BM132" s="468"/>
      <c r="BN132" s="468"/>
      <c r="BO132" s="468"/>
      <c r="BP132" s="468"/>
      <c r="BQ132" s="468"/>
      <c r="BR132" s="468"/>
      <c r="BS132" s="468"/>
      <c r="BT132" s="468"/>
      <c r="BU132" s="468"/>
      <c r="BV132" s="468"/>
      <c r="BW132" s="468"/>
      <c r="BX132" s="468"/>
      <c r="BY132" s="468"/>
      <c r="BZ132" s="468"/>
      <c r="CA132" s="468"/>
      <c r="CB132" s="468"/>
      <c r="CC132" s="468"/>
      <c r="CD132" s="468"/>
      <c r="CE132" s="468"/>
      <c r="CF132" s="468"/>
      <c r="CG132" s="468"/>
      <c r="CH132" s="468"/>
      <c r="CI132" s="468"/>
      <c r="CJ132" s="468"/>
      <c r="CK132" s="468"/>
      <c r="CL132" s="468"/>
      <c r="CM132" s="468"/>
      <c r="CN132" s="468"/>
      <c r="CO132" s="468"/>
      <c r="CP132" s="468"/>
      <c r="CQ132" s="468"/>
      <c r="CR132" s="468"/>
      <c r="CS132" s="468"/>
      <c r="CT132" s="468"/>
      <c r="CU132" s="468"/>
      <c r="CV132" s="468"/>
      <c r="CW132" s="468"/>
      <c r="CX132" s="468"/>
      <c r="CY132" s="468"/>
      <c r="CZ132" s="468"/>
      <c r="DA132" s="468"/>
      <c r="DB132" s="468"/>
      <c r="DC132" s="468"/>
      <c r="DD132" s="468"/>
      <c r="DE132" s="468"/>
      <c r="DF132" s="468"/>
      <c r="DG132" s="468"/>
      <c r="DH132" s="468"/>
      <c r="DI132" s="468"/>
      <c r="DJ132" s="468"/>
      <c r="DK132" s="468"/>
      <c r="DL132" s="468"/>
      <c r="DM132" s="468"/>
      <c r="DN132" s="468"/>
      <c r="DO132" s="468"/>
      <c r="DP132" s="468"/>
      <c r="DQ132" s="468"/>
      <c r="DR132" s="468"/>
      <c r="DS132" s="468"/>
      <c r="DT132" s="468"/>
      <c r="DU132" s="468"/>
      <c r="DV132" s="468"/>
      <c r="DW132" s="468"/>
      <c r="DX132" s="468"/>
      <c r="DY132" s="468"/>
      <c r="DZ132" s="468"/>
      <c r="EA132" s="468"/>
      <c r="EB132" s="468"/>
      <c r="EC132" s="468"/>
      <c r="ED132" s="468"/>
      <c r="EE132" s="468"/>
      <c r="EF132" s="468"/>
      <c r="EG132" s="468"/>
      <c r="EH132" s="468"/>
      <c r="EI132" s="468"/>
      <c r="EJ132" s="468"/>
      <c r="EK132" s="468"/>
      <c r="EL132" s="468"/>
      <c r="EM132" s="468"/>
      <c r="EN132" s="468"/>
      <c r="EO132" s="468"/>
      <c r="EP132" s="468"/>
      <c r="EQ132" s="468"/>
      <c r="ER132" s="468"/>
      <c r="ES132" s="468"/>
      <c r="ET132" s="468"/>
      <c r="EU132" s="468"/>
      <c r="EV132" s="468"/>
      <c r="EW132" s="468"/>
      <c r="EX132" s="468"/>
      <c r="EY132" s="468"/>
      <c r="EZ132" s="468"/>
      <c r="FA132" s="468"/>
      <c r="FB132" s="468"/>
      <c r="FC132" s="468"/>
      <c r="FD132" s="468"/>
      <c r="FE132" s="468"/>
      <c r="FF132" s="468"/>
      <c r="FG132" s="468"/>
      <c r="FH132" s="468"/>
      <c r="FI132" s="468"/>
      <c r="FJ132" s="468"/>
      <c r="FK132" s="468"/>
      <c r="FL132" s="468"/>
      <c r="FM132" s="468"/>
      <c r="FN132" s="468"/>
      <c r="FO132" s="468"/>
      <c r="FP132" s="468"/>
      <c r="FQ132" s="468"/>
      <c r="FR132" s="468"/>
      <c r="FS132" s="468"/>
      <c r="FT132" s="468"/>
      <c r="FU132" s="468"/>
      <c r="FV132" s="468"/>
      <c r="FW132" s="468"/>
      <c r="FX132" s="468"/>
      <c r="FY132" s="468"/>
      <c r="FZ132" s="468"/>
      <c r="GA132" s="468"/>
      <c r="GB132" s="468"/>
      <c r="GC132" s="468"/>
      <c r="GD132" s="468"/>
      <c r="GE132" s="468"/>
      <c r="GF132" s="468"/>
      <c r="GG132" s="468"/>
      <c r="GH132" s="468"/>
      <c r="GI132" s="468"/>
      <c r="GJ132" s="468"/>
      <c r="GK132" s="468"/>
      <c r="GL132" s="468"/>
      <c r="GM132" s="468"/>
      <c r="GN132" s="468"/>
      <c r="GO132" s="468"/>
      <c r="GP132" s="468"/>
      <c r="GQ132" s="468"/>
      <c r="GR132" s="468"/>
      <c r="GS132" s="468"/>
      <c r="GT132" s="468"/>
      <c r="GU132" s="468"/>
      <c r="GV132" s="468"/>
      <c r="GW132" s="468"/>
      <c r="GX132" s="468"/>
      <c r="GY132" s="468"/>
      <c r="GZ132" s="468"/>
      <c r="HA132" s="468"/>
      <c r="HB132" s="468"/>
      <c r="HC132" s="468"/>
      <c r="HD132" s="468"/>
      <c r="HE132" s="468"/>
      <c r="HF132" s="468"/>
      <c r="HG132" s="468"/>
      <c r="HH132" s="468"/>
      <c r="HI132" s="468"/>
      <c r="HJ132" s="468"/>
      <c r="HK132" s="468"/>
      <c r="HL132" s="468"/>
      <c r="HM132" s="468"/>
      <c r="HN132" s="468"/>
      <c r="HO132" s="468"/>
      <c r="HP132" s="468"/>
      <c r="HQ132" s="468"/>
      <c r="HR132" s="468"/>
      <c r="HS132" s="468"/>
    </row>
    <row r="133" spans="1:227" ht="13.5" customHeight="1">
      <c r="A133" s="660"/>
      <c r="B133" s="252"/>
      <c r="C133" s="243"/>
      <c r="D133" s="396" t="s">
        <v>4903</v>
      </c>
      <c r="E133" s="661"/>
      <c r="F133" s="286">
        <f>39.7</f>
        <v>39.700000000000003</v>
      </c>
      <c r="G133" s="163"/>
      <c r="H133" s="163"/>
      <c r="I133" s="164"/>
      <c r="AT133" s="468"/>
      <c r="AU133" s="468"/>
      <c r="AV133" s="468"/>
      <c r="AW133" s="468"/>
      <c r="AX133" s="468"/>
      <c r="AY133" s="468"/>
      <c r="AZ133" s="468"/>
      <c r="BA133" s="468"/>
      <c r="BB133" s="468"/>
      <c r="BC133" s="468"/>
      <c r="BD133" s="468"/>
      <c r="BE133" s="468"/>
      <c r="BF133" s="468"/>
      <c r="BG133" s="468"/>
      <c r="BH133" s="468"/>
      <c r="BI133" s="468"/>
      <c r="BJ133" s="468"/>
      <c r="BK133" s="468"/>
      <c r="BL133" s="468"/>
      <c r="BM133" s="468"/>
      <c r="BN133" s="468"/>
      <c r="BO133" s="468"/>
      <c r="BP133" s="468"/>
      <c r="BQ133" s="468"/>
      <c r="BR133" s="468"/>
      <c r="BS133" s="468"/>
      <c r="BT133" s="468"/>
      <c r="BU133" s="468"/>
      <c r="BV133" s="468"/>
      <c r="BW133" s="468"/>
      <c r="BX133" s="468"/>
      <c r="BY133" s="468"/>
      <c r="BZ133" s="468"/>
      <c r="CA133" s="468"/>
      <c r="CB133" s="468"/>
      <c r="CC133" s="468"/>
      <c r="CD133" s="468"/>
      <c r="CE133" s="468"/>
      <c r="CF133" s="468"/>
      <c r="CG133" s="468"/>
      <c r="CH133" s="468"/>
      <c r="CI133" s="468"/>
      <c r="CJ133" s="468"/>
      <c r="CK133" s="468"/>
      <c r="CL133" s="468"/>
      <c r="CM133" s="468"/>
      <c r="CN133" s="468"/>
      <c r="CO133" s="468"/>
      <c r="CP133" s="468"/>
      <c r="CQ133" s="468"/>
      <c r="CR133" s="468"/>
      <c r="CS133" s="468"/>
      <c r="CT133" s="468"/>
      <c r="CU133" s="468"/>
      <c r="CV133" s="468"/>
      <c r="CW133" s="468"/>
      <c r="CX133" s="468"/>
      <c r="CY133" s="468"/>
      <c r="CZ133" s="468"/>
      <c r="DA133" s="468"/>
      <c r="DB133" s="468"/>
      <c r="DC133" s="468"/>
      <c r="DD133" s="468"/>
      <c r="DE133" s="468"/>
      <c r="DF133" s="468"/>
      <c r="DG133" s="468"/>
      <c r="DH133" s="468"/>
      <c r="DI133" s="468"/>
      <c r="DJ133" s="468"/>
      <c r="DK133" s="468"/>
      <c r="DL133" s="468"/>
      <c r="DM133" s="468"/>
      <c r="DN133" s="468"/>
      <c r="DO133" s="468"/>
      <c r="DP133" s="468"/>
      <c r="DQ133" s="468"/>
      <c r="DR133" s="468"/>
      <c r="DS133" s="468"/>
      <c r="DT133" s="468"/>
      <c r="DU133" s="468"/>
      <c r="DV133" s="468"/>
      <c r="DW133" s="468"/>
      <c r="DX133" s="468"/>
      <c r="DY133" s="468"/>
      <c r="DZ133" s="468"/>
      <c r="EA133" s="468"/>
      <c r="EB133" s="468"/>
      <c r="EC133" s="468"/>
      <c r="ED133" s="468"/>
      <c r="EE133" s="468"/>
      <c r="EF133" s="468"/>
      <c r="EG133" s="468"/>
      <c r="EH133" s="468"/>
      <c r="EI133" s="468"/>
      <c r="EJ133" s="468"/>
      <c r="EK133" s="468"/>
      <c r="EL133" s="468"/>
      <c r="EM133" s="468"/>
      <c r="EN133" s="468"/>
      <c r="EO133" s="468"/>
      <c r="EP133" s="468"/>
      <c r="EQ133" s="468"/>
      <c r="ER133" s="468"/>
      <c r="ES133" s="468"/>
      <c r="ET133" s="468"/>
      <c r="EU133" s="468"/>
      <c r="EV133" s="468"/>
      <c r="EW133" s="468"/>
      <c r="EX133" s="468"/>
      <c r="EY133" s="468"/>
      <c r="EZ133" s="468"/>
      <c r="FA133" s="468"/>
      <c r="FB133" s="468"/>
      <c r="FC133" s="468"/>
      <c r="FD133" s="468"/>
      <c r="FE133" s="468"/>
      <c r="FF133" s="468"/>
      <c r="FG133" s="468"/>
      <c r="FH133" s="468"/>
      <c r="FI133" s="468"/>
      <c r="FJ133" s="468"/>
      <c r="FK133" s="468"/>
      <c r="FL133" s="468"/>
      <c r="FM133" s="468"/>
      <c r="FN133" s="468"/>
      <c r="FO133" s="468"/>
      <c r="FP133" s="468"/>
      <c r="FQ133" s="468"/>
      <c r="FR133" s="468"/>
      <c r="FS133" s="468"/>
      <c r="FT133" s="468"/>
      <c r="FU133" s="468"/>
      <c r="FV133" s="468"/>
      <c r="FW133" s="468"/>
      <c r="FX133" s="468"/>
      <c r="FY133" s="468"/>
      <c r="FZ133" s="468"/>
      <c r="GA133" s="468"/>
      <c r="GB133" s="468"/>
      <c r="GC133" s="468"/>
      <c r="GD133" s="468"/>
      <c r="GE133" s="468"/>
      <c r="GF133" s="468"/>
      <c r="GG133" s="468"/>
      <c r="GH133" s="468"/>
      <c r="GI133" s="468"/>
      <c r="GJ133" s="468"/>
      <c r="GK133" s="468"/>
      <c r="GL133" s="468"/>
      <c r="GM133" s="468"/>
      <c r="GN133" s="468"/>
      <c r="GO133" s="468"/>
      <c r="GP133" s="468"/>
      <c r="GQ133" s="468"/>
      <c r="GR133" s="468"/>
      <c r="GS133" s="468"/>
      <c r="GT133" s="468"/>
      <c r="GU133" s="468"/>
      <c r="GV133" s="468"/>
      <c r="GW133" s="468"/>
      <c r="GX133" s="468"/>
      <c r="GY133" s="468"/>
      <c r="GZ133" s="468"/>
      <c r="HA133" s="468"/>
      <c r="HB133" s="468"/>
      <c r="HC133" s="468"/>
      <c r="HD133" s="468"/>
      <c r="HE133" s="468"/>
      <c r="HF133" s="468"/>
      <c r="HG133" s="468"/>
      <c r="HH133" s="468"/>
      <c r="HI133" s="468"/>
      <c r="HJ133" s="468"/>
      <c r="HK133" s="468"/>
      <c r="HL133" s="468"/>
      <c r="HM133" s="468"/>
      <c r="HN133" s="468"/>
      <c r="HO133" s="468"/>
      <c r="HP133" s="468"/>
      <c r="HQ133" s="468"/>
      <c r="HR133" s="468"/>
      <c r="HS133" s="468"/>
    </row>
    <row r="134" spans="1:227" ht="13.5" customHeight="1">
      <c r="A134" s="621" t="s">
        <v>4900</v>
      </c>
      <c r="B134" s="470">
        <v>231</v>
      </c>
      <c r="C134" s="470">
        <v>183403261</v>
      </c>
      <c r="D134" s="470" t="s">
        <v>5425</v>
      </c>
      <c r="E134" s="131" t="s">
        <v>308</v>
      </c>
      <c r="F134" s="541">
        <f>ROUND(SUM(F135),3)</f>
        <v>39.700000000000003</v>
      </c>
      <c r="G134" s="228"/>
      <c r="H134" s="466">
        <f t="shared" ref="H134" si="37">ROUND(F134*G134,2)</f>
        <v>0</v>
      </c>
      <c r="I134" s="474" t="s">
        <v>5315</v>
      </c>
      <c r="N134" s="623"/>
    </row>
    <row r="135" spans="1:227" ht="13.5" customHeight="1">
      <c r="A135" s="660"/>
      <c r="B135" s="252"/>
      <c r="C135" s="243"/>
      <c r="D135" s="396" t="s">
        <v>4904</v>
      </c>
      <c r="E135" s="661"/>
      <c r="F135" s="286">
        <f>39.7</f>
        <v>39.700000000000003</v>
      </c>
      <c r="G135" s="163"/>
      <c r="H135" s="163"/>
      <c r="I135" s="164"/>
      <c r="AT135" s="468"/>
      <c r="AU135" s="468"/>
      <c r="AV135" s="468"/>
      <c r="AW135" s="468"/>
      <c r="AX135" s="468"/>
      <c r="AY135" s="468"/>
      <c r="AZ135" s="468"/>
      <c r="BA135" s="468"/>
      <c r="BB135" s="468"/>
      <c r="BC135" s="468"/>
      <c r="BD135" s="468"/>
      <c r="BE135" s="468"/>
      <c r="BF135" s="468"/>
      <c r="BG135" s="468"/>
      <c r="BH135" s="468"/>
      <c r="BI135" s="468"/>
      <c r="BJ135" s="468"/>
      <c r="BK135" s="468"/>
      <c r="BL135" s="468"/>
      <c r="BM135" s="468"/>
      <c r="BN135" s="468"/>
      <c r="BO135" s="468"/>
      <c r="BP135" s="468"/>
      <c r="BQ135" s="468"/>
      <c r="BR135" s="468"/>
      <c r="BS135" s="468"/>
      <c r="BT135" s="468"/>
      <c r="BU135" s="468"/>
      <c r="BV135" s="468"/>
      <c r="BW135" s="468"/>
      <c r="BX135" s="468"/>
      <c r="BY135" s="468"/>
      <c r="BZ135" s="468"/>
      <c r="CA135" s="468"/>
      <c r="CB135" s="468"/>
      <c r="CC135" s="468"/>
      <c r="CD135" s="468"/>
      <c r="CE135" s="468"/>
      <c r="CF135" s="468"/>
      <c r="CG135" s="468"/>
      <c r="CH135" s="468"/>
      <c r="CI135" s="468"/>
      <c r="CJ135" s="468"/>
      <c r="CK135" s="468"/>
      <c r="CL135" s="468"/>
      <c r="CM135" s="468"/>
      <c r="CN135" s="468"/>
      <c r="CO135" s="468"/>
      <c r="CP135" s="468"/>
      <c r="CQ135" s="468"/>
      <c r="CR135" s="468"/>
      <c r="CS135" s="468"/>
      <c r="CT135" s="468"/>
      <c r="CU135" s="468"/>
      <c r="CV135" s="468"/>
      <c r="CW135" s="468"/>
      <c r="CX135" s="468"/>
      <c r="CY135" s="468"/>
      <c r="CZ135" s="468"/>
      <c r="DA135" s="468"/>
      <c r="DB135" s="468"/>
      <c r="DC135" s="468"/>
      <c r="DD135" s="468"/>
      <c r="DE135" s="468"/>
      <c r="DF135" s="468"/>
      <c r="DG135" s="468"/>
      <c r="DH135" s="468"/>
      <c r="DI135" s="468"/>
      <c r="DJ135" s="468"/>
      <c r="DK135" s="468"/>
      <c r="DL135" s="468"/>
      <c r="DM135" s="468"/>
      <c r="DN135" s="468"/>
      <c r="DO135" s="468"/>
      <c r="DP135" s="468"/>
      <c r="DQ135" s="468"/>
      <c r="DR135" s="468"/>
      <c r="DS135" s="468"/>
      <c r="DT135" s="468"/>
      <c r="DU135" s="468"/>
      <c r="DV135" s="468"/>
      <c r="DW135" s="468"/>
      <c r="DX135" s="468"/>
      <c r="DY135" s="468"/>
      <c r="DZ135" s="468"/>
      <c r="EA135" s="468"/>
      <c r="EB135" s="468"/>
      <c r="EC135" s="468"/>
      <c r="ED135" s="468"/>
      <c r="EE135" s="468"/>
      <c r="EF135" s="468"/>
      <c r="EG135" s="468"/>
      <c r="EH135" s="468"/>
      <c r="EI135" s="468"/>
      <c r="EJ135" s="468"/>
      <c r="EK135" s="468"/>
      <c r="EL135" s="468"/>
      <c r="EM135" s="468"/>
      <c r="EN135" s="468"/>
      <c r="EO135" s="468"/>
      <c r="EP135" s="468"/>
      <c r="EQ135" s="468"/>
      <c r="ER135" s="468"/>
      <c r="ES135" s="468"/>
      <c r="ET135" s="468"/>
      <c r="EU135" s="468"/>
      <c r="EV135" s="468"/>
      <c r="EW135" s="468"/>
      <c r="EX135" s="468"/>
      <c r="EY135" s="468"/>
      <c r="EZ135" s="468"/>
      <c r="FA135" s="468"/>
      <c r="FB135" s="468"/>
      <c r="FC135" s="468"/>
      <c r="FD135" s="468"/>
      <c r="FE135" s="468"/>
      <c r="FF135" s="468"/>
      <c r="FG135" s="468"/>
      <c r="FH135" s="468"/>
      <c r="FI135" s="468"/>
      <c r="FJ135" s="468"/>
      <c r="FK135" s="468"/>
      <c r="FL135" s="468"/>
      <c r="FM135" s="468"/>
      <c r="FN135" s="468"/>
      <c r="FO135" s="468"/>
      <c r="FP135" s="468"/>
      <c r="FQ135" s="468"/>
      <c r="FR135" s="468"/>
      <c r="FS135" s="468"/>
      <c r="FT135" s="468"/>
      <c r="FU135" s="468"/>
      <c r="FV135" s="468"/>
      <c r="FW135" s="468"/>
      <c r="FX135" s="468"/>
      <c r="FY135" s="468"/>
      <c r="FZ135" s="468"/>
      <c r="GA135" s="468"/>
      <c r="GB135" s="468"/>
      <c r="GC135" s="468"/>
      <c r="GD135" s="468"/>
      <c r="GE135" s="468"/>
      <c r="GF135" s="468"/>
      <c r="GG135" s="468"/>
      <c r="GH135" s="468"/>
      <c r="GI135" s="468"/>
      <c r="GJ135" s="468"/>
      <c r="GK135" s="468"/>
      <c r="GL135" s="468"/>
      <c r="GM135" s="468"/>
      <c r="GN135" s="468"/>
      <c r="GO135" s="468"/>
      <c r="GP135" s="468"/>
      <c r="GQ135" s="468"/>
      <c r="GR135" s="468"/>
      <c r="GS135" s="468"/>
      <c r="GT135" s="468"/>
      <c r="GU135" s="468"/>
      <c r="GV135" s="468"/>
      <c r="GW135" s="468"/>
      <c r="GX135" s="468"/>
      <c r="GY135" s="468"/>
      <c r="GZ135" s="468"/>
      <c r="HA135" s="468"/>
      <c r="HB135" s="468"/>
      <c r="HC135" s="468"/>
      <c r="HD135" s="468"/>
      <c r="HE135" s="468"/>
      <c r="HF135" s="468"/>
      <c r="HG135" s="468"/>
      <c r="HH135" s="468"/>
      <c r="HI135" s="468"/>
      <c r="HJ135" s="468"/>
      <c r="HK135" s="468"/>
      <c r="HL135" s="468"/>
      <c r="HM135" s="468"/>
      <c r="HN135" s="468"/>
      <c r="HO135" s="468"/>
      <c r="HP135" s="468"/>
      <c r="HQ135" s="468"/>
      <c r="HR135" s="468"/>
      <c r="HS135" s="468"/>
    </row>
    <row r="136" spans="1:227" s="527" customFormat="1" ht="13.5" customHeight="1">
      <c r="A136" s="381">
        <v>58</v>
      </c>
      <c r="B136" s="157" t="s">
        <v>4824</v>
      </c>
      <c r="C136" s="158">
        <v>184102115</v>
      </c>
      <c r="D136" s="159" t="s">
        <v>5426</v>
      </c>
      <c r="E136" s="158" t="s">
        <v>226</v>
      </c>
      <c r="F136" s="541">
        <f>ROUND(SUM(F137:F138),3)</f>
        <v>3</v>
      </c>
      <c r="G136" s="719"/>
      <c r="H136" s="466">
        <f t="shared" ref="H136" si="38">ROUND(F136*G136,2)</f>
        <v>0</v>
      </c>
      <c r="I136" s="164" t="s">
        <v>5315</v>
      </c>
    </row>
    <row r="137" spans="1:227" ht="13.5" customHeight="1">
      <c r="A137" s="621"/>
      <c r="B137" s="470"/>
      <c r="C137" s="470"/>
      <c r="D137" s="141" t="s">
        <v>4905</v>
      </c>
      <c r="E137" s="131"/>
      <c r="F137" s="284">
        <v>1</v>
      </c>
      <c r="G137" s="622"/>
      <c r="H137" s="160"/>
      <c r="I137" s="474"/>
    </row>
    <row r="138" spans="1:227" ht="13.5" customHeight="1">
      <c r="A138" s="621"/>
      <c r="B138" s="470"/>
      <c r="C138" s="470"/>
      <c r="D138" s="141" t="s">
        <v>4906</v>
      </c>
      <c r="E138" s="131"/>
      <c r="F138" s="284">
        <v>2</v>
      </c>
      <c r="G138" s="622"/>
      <c r="H138" s="160"/>
      <c r="I138" s="474"/>
    </row>
    <row r="139" spans="1:227" s="527" customFormat="1" ht="13.5" customHeight="1">
      <c r="A139" s="381">
        <v>59</v>
      </c>
      <c r="B139" s="157" t="s">
        <v>4824</v>
      </c>
      <c r="C139" s="158">
        <v>184102311</v>
      </c>
      <c r="D139" s="159" t="s">
        <v>4907</v>
      </c>
      <c r="E139" s="158" t="s">
        <v>226</v>
      </c>
      <c r="F139" s="541">
        <f>ROUND(SUM(F140:F141),3)</f>
        <v>7</v>
      </c>
      <c r="G139" s="719"/>
      <c r="H139" s="466">
        <f t="shared" ref="H139" si="39">ROUND(F139*G139,2)</f>
        <v>0</v>
      </c>
      <c r="I139" s="164" t="s">
        <v>5315</v>
      </c>
    </row>
    <row r="140" spans="1:227" s="527" customFormat="1" ht="13.5" customHeight="1">
      <c r="A140" s="381"/>
      <c r="B140" s="157"/>
      <c r="C140" s="158"/>
      <c r="D140" s="161" t="s">
        <v>4908</v>
      </c>
      <c r="E140" s="158"/>
      <c r="F140" s="284">
        <v>1</v>
      </c>
      <c r="G140" s="292"/>
      <c r="H140" s="160"/>
      <c r="I140" s="162"/>
    </row>
    <row r="141" spans="1:227" s="527" customFormat="1" ht="13.5" customHeight="1">
      <c r="A141" s="381"/>
      <c r="B141" s="157"/>
      <c r="C141" s="158"/>
      <c r="D141" s="161" t="s">
        <v>4909</v>
      </c>
      <c r="E141" s="158"/>
      <c r="F141" s="284">
        <v>6</v>
      </c>
      <c r="G141" s="292"/>
      <c r="H141" s="160"/>
      <c r="I141" s="162"/>
    </row>
    <row r="142" spans="1:227" s="497" customFormat="1" ht="13.5" customHeight="1">
      <c r="A142" s="384">
        <v>60</v>
      </c>
      <c r="B142" s="252" t="s">
        <v>4910</v>
      </c>
      <c r="C142" s="243" t="s">
        <v>4911</v>
      </c>
      <c r="D142" s="243" t="s">
        <v>4912</v>
      </c>
      <c r="E142" s="243" t="s">
        <v>226</v>
      </c>
      <c r="F142" s="541">
        <f>ROUND(SUM(F143),3)</f>
        <v>1</v>
      </c>
      <c r="G142" s="719"/>
      <c r="H142" s="466">
        <f t="shared" ref="H142" si="40">ROUND(F142*G142,2)</f>
        <v>0</v>
      </c>
      <c r="I142" s="164" t="s">
        <v>5316</v>
      </c>
      <c r="J142" s="663"/>
    </row>
    <row r="143" spans="1:227" ht="27" customHeight="1">
      <c r="A143" s="384"/>
      <c r="B143" s="243"/>
      <c r="C143" s="243"/>
      <c r="D143" s="396" t="s">
        <v>4913</v>
      </c>
      <c r="E143" s="243"/>
      <c r="F143" s="286">
        <v>1</v>
      </c>
      <c r="G143" s="626"/>
      <c r="H143" s="163"/>
      <c r="I143" s="164"/>
      <c r="AT143" s="468"/>
      <c r="AU143" s="468"/>
      <c r="AV143" s="468"/>
      <c r="AW143" s="468"/>
      <c r="AX143" s="468"/>
      <c r="AY143" s="468"/>
      <c r="AZ143" s="468"/>
      <c r="BA143" s="468"/>
      <c r="BB143" s="468"/>
      <c r="BC143" s="468"/>
      <c r="BD143" s="468"/>
      <c r="BE143" s="468"/>
      <c r="BF143" s="468"/>
      <c r="BG143" s="468"/>
      <c r="BH143" s="468"/>
      <c r="BI143" s="468"/>
      <c r="BJ143" s="468"/>
      <c r="BK143" s="468"/>
      <c r="BL143" s="468"/>
      <c r="BM143" s="468"/>
      <c r="BN143" s="468"/>
      <c r="BO143" s="468"/>
      <c r="BP143" s="468"/>
      <c r="BQ143" s="468"/>
      <c r="BR143" s="468"/>
      <c r="BS143" s="468"/>
      <c r="BT143" s="468"/>
      <c r="BU143" s="468"/>
      <c r="BV143" s="468"/>
      <c r="BW143" s="468"/>
      <c r="BX143" s="468"/>
      <c r="BY143" s="468"/>
      <c r="BZ143" s="468"/>
      <c r="CA143" s="468"/>
      <c r="CB143" s="468"/>
      <c r="CC143" s="468"/>
      <c r="CD143" s="468"/>
      <c r="CE143" s="468"/>
      <c r="CF143" s="468"/>
      <c r="CG143" s="468"/>
      <c r="CH143" s="468"/>
      <c r="CI143" s="468"/>
      <c r="CJ143" s="468"/>
      <c r="CK143" s="468"/>
      <c r="CL143" s="468"/>
      <c r="CM143" s="468"/>
      <c r="CN143" s="468"/>
      <c r="CO143" s="468"/>
      <c r="CP143" s="468"/>
      <c r="CQ143" s="468"/>
      <c r="CR143" s="468"/>
      <c r="CS143" s="468"/>
      <c r="CT143" s="468"/>
      <c r="CU143" s="468"/>
      <c r="CV143" s="468"/>
      <c r="CW143" s="468"/>
      <c r="CX143" s="468"/>
      <c r="CY143" s="468"/>
      <c r="CZ143" s="468"/>
      <c r="DA143" s="468"/>
      <c r="DB143" s="468"/>
      <c r="DC143" s="468"/>
      <c r="DD143" s="468"/>
      <c r="DE143" s="468"/>
      <c r="DF143" s="468"/>
      <c r="DG143" s="468"/>
      <c r="DH143" s="468"/>
      <c r="DI143" s="468"/>
      <c r="DJ143" s="468"/>
      <c r="DK143" s="468"/>
      <c r="DL143" s="468"/>
      <c r="DM143" s="468"/>
      <c r="DN143" s="468"/>
      <c r="DO143" s="468"/>
      <c r="DP143" s="468"/>
      <c r="DQ143" s="468"/>
      <c r="DR143" s="468"/>
      <c r="DS143" s="468"/>
      <c r="DT143" s="468"/>
      <c r="DU143" s="468"/>
      <c r="DV143" s="468"/>
      <c r="DW143" s="468"/>
      <c r="DX143" s="468"/>
      <c r="DY143" s="468"/>
      <c r="DZ143" s="468"/>
      <c r="EA143" s="468"/>
      <c r="EB143" s="468"/>
      <c r="EC143" s="468"/>
      <c r="ED143" s="468"/>
      <c r="EE143" s="468"/>
      <c r="EF143" s="468"/>
      <c r="EG143" s="468"/>
      <c r="EH143" s="468"/>
      <c r="EI143" s="468"/>
      <c r="EJ143" s="468"/>
      <c r="EK143" s="468"/>
      <c r="EL143" s="468"/>
      <c r="EM143" s="468"/>
      <c r="EN143" s="468"/>
      <c r="EO143" s="468"/>
      <c r="EP143" s="468"/>
      <c r="EQ143" s="468"/>
      <c r="ER143" s="468"/>
      <c r="ES143" s="468"/>
      <c r="ET143" s="468"/>
      <c r="EU143" s="468"/>
      <c r="EV143" s="468"/>
      <c r="EW143" s="468"/>
      <c r="EX143" s="468"/>
      <c r="EY143" s="468"/>
      <c r="EZ143" s="468"/>
      <c r="FA143" s="468"/>
      <c r="FB143" s="468"/>
      <c r="FC143" s="468"/>
      <c r="FD143" s="468"/>
      <c r="FE143" s="468"/>
      <c r="FF143" s="468"/>
      <c r="FG143" s="468"/>
      <c r="FH143" s="468"/>
      <c r="FI143" s="468"/>
      <c r="FJ143" s="468"/>
      <c r="FK143" s="468"/>
      <c r="FL143" s="468"/>
      <c r="FM143" s="468"/>
      <c r="FN143" s="468"/>
      <c r="FO143" s="468"/>
      <c r="FP143" s="468"/>
      <c r="FQ143" s="468"/>
      <c r="FR143" s="468"/>
      <c r="FS143" s="468"/>
      <c r="FT143" s="468"/>
      <c r="FU143" s="468"/>
      <c r="FV143" s="468"/>
      <c r="FW143" s="468"/>
      <c r="FX143" s="468"/>
      <c r="FY143" s="468"/>
      <c r="FZ143" s="468"/>
      <c r="GA143" s="468"/>
      <c r="GB143" s="468"/>
      <c r="GC143" s="468"/>
      <c r="GD143" s="468"/>
      <c r="GE143" s="468"/>
      <c r="GF143" s="468"/>
      <c r="GG143" s="468"/>
      <c r="GH143" s="468"/>
      <c r="GI143" s="468"/>
      <c r="GJ143" s="468"/>
      <c r="GK143" s="468"/>
      <c r="GL143" s="468"/>
      <c r="GM143" s="468"/>
      <c r="GN143" s="468"/>
      <c r="GO143" s="468"/>
      <c r="GP143" s="468"/>
      <c r="GQ143" s="468"/>
      <c r="GR143" s="468"/>
      <c r="GS143" s="468"/>
      <c r="GT143" s="468"/>
      <c r="GU143" s="468"/>
      <c r="GV143" s="468"/>
      <c r="GW143" s="468"/>
      <c r="GX143" s="468"/>
      <c r="GY143" s="468"/>
      <c r="GZ143" s="468"/>
      <c r="HA143" s="468"/>
      <c r="HB143" s="468"/>
      <c r="HC143" s="468"/>
      <c r="HD143" s="468"/>
      <c r="HE143" s="468"/>
      <c r="HF143" s="468"/>
      <c r="HG143" s="468"/>
      <c r="HH143" s="468"/>
      <c r="HI143" s="468"/>
      <c r="HJ143" s="468"/>
      <c r="HK143" s="468"/>
      <c r="HL143" s="468"/>
      <c r="HM143" s="468"/>
      <c r="HN143" s="468"/>
      <c r="HO143" s="468"/>
      <c r="HP143" s="468"/>
      <c r="HQ143" s="468"/>
      <c r="HR143" s="468"/>
      <c r="HS143" s="468"/>
    </row>
    <row r="144" spans="1:227" s="497" customFormat="1" ht="13.5" customHeight="1">
      <c r="A144" s="384">
        <v>61</v>
      </c>
      <c r="B144" s="252" t="s">
        <v>4910</v>
      </c>
      <c r="C144" s="243">
        <v>184801121</v>
      </c>
      <c r="D144" s="243" t="s">
        <v>4914</v>
      </c>
      <c r="E144" s="243" t="s">
        <v>226</v>
      </c>
      <c r="F144" s="541">
        <f>ROUND(SUM(F145),3)</f>
        <v>28</v>
      </c>
      <c r="G144" s="719"/>
      <c r="H144" s="466">
        <f t="shared" ref="H144" si="41">ROUND(F144*G144,2)</f>
        <v>0</v>
      </c>
      <c r="I144" s="494" t="s">
        <v>5315</v>
      </c>
    </row>
    <row r="145" spans="1:227" s="497" customFormat="1" ht="13.5" customHeight="1">
      <c r="A145" s="384"/>
      <c r="B145" s="252"/>
      <c r="C145" s="243"/>
      <c r="D145" s="396" t="s">
        <v>4915</v>
      </c>
      <c r="E145" s="243"/>
      <c r="F145" s="286">
        <f>1+8+7+10+2</f>
        <v>28</v>
      </c>
      <c r="G145" s="163"/>
      <c r="H145" s="163"/>
      <c r="I145" s="164"/>
    </row>
    <row r="146" spans="1:227" ht="26.25" customHeight="1">
      <c r="A146" s="384">
        <v>62</v>
      </c>
      <c r="B146" s="252" t="s">
        <v>4916</v>
      </c>
      <c r="C146" s="243">
        <v>184853511</v>
      </c>
      <c r="D146" s="243" t="s">
        <v>5441</v>
      </c>
      <c r="E146" s="243" t="s">
        <v>308</v>
      </c>
      <c r="F146" s="541">
        <f>ROUND(SUM(F147),3)</f>
        <v>858.4</v>
      </c>
      <c r="G146" s="719"/>
      <c r="H146" s="466">
        <f t="shared" ref="H146" si="42">ROUND(F146*G146,2)</f>
        <v>0</v>
      </c>
      <c r="I146" s="494" t="s">
        <v>5315</v>
      </c>
      <c r="J146" s="664"/>
    </row>
    <row r="147" spans="1:227" s="497" customFormat="1" ht="13.5" customHeight="1">
      <c r="A147" s="384"/>
      <c r="B147" s="252"/>
      <c r="C147" s="243"/>
      <c r="D147" s="396" t="s">
        <v>5254</v>
      </c>
      <c r="E147" s="243"/>
      <c r="F147" s="286">
        <f>(331.1+79.3+18.8)*2</f>
        <v>858.40000000000009</v>
      </c>
      <c r="G147" s="163"/>
      <c r="H147" s="163"/>
      <c r="I147" s="164"/>
    </row>
    <row r="148" spans="1:227" ht="27" customHeight="1">
      <c r="A148" s="660" t="s">
        <v>5265</v>
      </c>
      <c r="B148" s="243">
        <v>231</v>
      </c>
      <c r="C148" s="243">
        <v>184853512</v>
      </c>
      <c r="D148" s="243" t="s">
        <v>5442</v>
      </c>
      <c r="E148" s="243" t="s">
        <v>308</v>
      </c>
      <c r="F148" s="541">
        <f>ROUND(SUM(F149),3)</f>
        <v>79.400000000000006</v>
      </c>
      <c r="G148" s="719"/>
      <c r="H148" s="466">
        <f t="shared" ref="H148" si="43">ROUND(F148*G148,2)</f>
        <v>0</v>
      </c>
      <c r="I148" s="164" t="s">
        <v>5315</v>
      </c>
      <c r="J148" s="664"/>
    </row>
    <row r="149" spans="1:227" s="497" customFormat="1" ht="13.5" customHeight="1">
      <c r="A149" s="660"/>
      <c r="B149" s="243"/>
      <c r="C149" s="243"/>
      <c r="D149" s="396" t="s">
        <v>4917</v>
      </c>
      <c r="E149" s="243"/>
      <c r="F149" s="286">
        <f>39.7*2</f>
        <v>79.400000000000006</v>
      </c>
      <c r="G149" s="163"/>
      <c r="H149" s="163"/>
      <c r="I149" s="164"/>
    </row>
    <row r="150" spans="1:227" ht="13.5" customHeight="1">
      <c r="A150" s="660" t="s">
        <v>5266</v>
      </c>
      <c r="B150" s="243">
        <v>112</v>
      </c>
      <c r="C150" s="243">
        <v>184818233</v>
      </c>
      <c r="D150" s="243" t="s">
        <v>4918</v>
      </c>
      <c r="E150" s="243" t="s">
        <v>226</v>
      </c>
      <c r="F150" s="541">
        <f>ROUND(SUM(F151),3)</f>
        <v>5</v>
      </c>
      <c r="G150" s="719"/>
      <c r="H150" s="466">
        <f t="shared" ref="H150" si="44">ROUND(F150*G150,2)</f>
        <v>0</v>
      </c>
      <c r="I150" s="494" t="s">
        <v>5315</v>
      </c>
      <c r="AT150" s="468"/>
      <c r="AU150" s="468"/>
      <c r="AV150" s="468"/>
      <c r="AW150" s="468"/>
      <c r="AX150" s="468"/>
      <c r="AY150" s="468"/>
      <c r="AZ150" s="468"/>
      <c r="BA150" s="468"/>
      <c r="BB150" s="468"/>
      <c r="BC150" s="468"/>
      <c r="BD150" s="468"/>
      <c r="BE150" s="468"/>
      <c r="BF150" s="468"/>
      <c r="BG150" s="468"/>
      <c r="BH150" s="468"/>
      <c r="BI150" s="468"/>
      <c r="BJ150" s="468"/>
      <c r="BK150" s="468"/>
      <c r="BL150" s="468"/>
      <c r="BM150" s="468"/>
      <c r="BN150" s="468"/>
      <c r="BO150" s="468"/>
      <c r="BP150" s="468"/>
      <c r="BQ150" s="468"/>
      <c r="BR150" s="468"/>
      <c r="BS150" s="468"/>
      <c r="BT150" s="468"/>
      <c r="BU150" s="468"/>
      <c r="BV150" s="468"/>
      <c r="BW150" s="468"/>
      <c r="BX150" s="468"/>
      <c r="BY150" s="468"/>
      <c r="BZ150" s="468"/>
      <c r="CA150" s="468"/>
      <c r="CB150" s="468"/>
      <c r="CC150" s="468"/>
      <c r="CD150" s="468"/>
      <c r="CE150" s="468"/>
      <c r="CF150" s="468"/>
      <c r="CG150" s="468"/>
      <c r="CH150" s="468"/>
      <c r="CI150" s="468"/>
      <c r="CJ150" s="468"/>
      <c r="CK150" s="468"/>
      <c r="CL150" s="468"/>
      <c r="CM150" s="468"/>
      <c r="CN150" s="468"/>
      <c r="CO150" s="468"/>
      <c r="CP150" s="468"/>
      <c r="CQ150" s="468"/>
      <c r="CR150" s="468"/>
      <c r="CS150" s="468"/>
      <c r="CT150" s="468"/>
      <c r="CU150" s="468"/>
      <c r="CV150" s="468"/>
      <c r="CW150" s="468"/>
      <c r="CX150" s="468"/>
      <c r="CY150" s="468"/>
      <c r="CZ150" s="468"/>
      <c r="DA150" s="468"/>
      <c r="DB150" s="468"/>
      <c r="DC150" s="468"/>
      <c r="DD150" s="468"/>
      <c r="DE150" s="468"/>
      <c r="DF150" s="468"/>
      <c r="DG150" s="468"/>
      <c r="DH150" s="468"/>
      <c r="DI150" s="468"/>
      <c r="DJ150" s="468"/>
      <c r="DK150" s="468"/>
      <c r="DL150" s="468"/>
      <c r="DM150" s="468"/>
      <c r="DN150" s="468"/>
      <c r="DO150" s="468"/>
      <c r="DP150" s="468"/>
      <c r="DQ150" s="468"/>
      <c r="DR150" s="468"/>
      <c r="DS150" s="468"/>
      <c r="DT150" s="468"/>
      <c r="DU150" s="468"/>
      <c r="DV150" s="468"/>
      <c r="DW150" s="468"/>
      <c r="DX150" s="468"/>
      <c r="DY150" s="468"/>
      <c r="DZ150" s="468"/>
      <c r="EA150" s="468"/>
      <c r="EB150" s="468"/>
      <c r="EC150" s="468"/>
      <c r="ED150" s="468"/>
      <c r="EE150" s="468"/>
      <c r="EF150" s="468"/>
      <c r="EG150" s="468"/>
      <c r="EH150" s="468"/>
      <c r="EI150" s="468"/>
      <c r="EJ150" s="468"/>
      <c r="EK150" s="468"/>
      <c r="EL150" s="468"/>
      <c r="EM150" s="468"/>
      <c r="EN150" s="468"/>
      <c r="EO150" s="468"/>
      <c r="EP150" s="468"/>
      <c r="EQ150" s="468"/>
      <c r="ER150" s="468"/>
      <c r="ES150" s="468"/>
      <c r="ET150" s="468"/>
      <c r="EU150" s="468"/>
      <c r="EV150" s="468"/>
      <c r="EW150" s="468"/>
      <c r="EX150" s="468"/>
      <c r="EY150" s="468"/>
      <c r="EZ150" s="468"/>
      <c r="FA150" s="468"/>
      <c r="FB150" s="468"/>
      <c r="FC150" s="468"/>
      <c r="FD150" s="468"/>
      <c r="FE150" s="468"/>
      <c r="FF150" s="468"/>
      <c r="FG150" s="468"/>
      <c r="FH150" s="468"/>
      <c r="FI150" s="468"/>
      <c r="FJ150" s="468"/>
      <c r="FK150" s="468"/>
      <c r="FL150" s="468"/>
      <c r="FM150" s="468"/>
      <c r="FN150" s="468"/>
      <c r="FO150" s="468"/>
      <c r="FP150" s="468"/>
      <c r="FQ150" s="468"/>
      <c r="FR150" s="468"/>
      <c r="FS150" s="468"/>
      <c r="FT150" s="468"/>
      <c r="FU150" s="468"/>
      <c r="FV150" s="468"/>
      <c r="FW150" s="468"/>
      <c r="FX150" s="468"/>
      <c r="FY150" s="468"/>
      <c r="FZ150" s="468"/>
      <c r="GA150" s="468"/>
      <c r="GB150" s="468"/>
      <c r="GC150" s="468"/>
      <c r="GD150" s="468"/>
      <c r="GE150" s="468"/>
      <c r="GF150" s="468"/>
      <c r="GG150" s="468"/>
      <c r="GH150" s="468"/>
      <c r="GI150" s="468"/>
      <c r="GJ150" s="468"/>
      <c r="GK150" s="468"/>
      <c r="GL150" s="468"/>
      <c r="GM150" s="468"/>
      <c r="GN150" s="468"/>
      <c r="GO150" s="468"/>
      <c r="GP150" s="468"/>
      <c r="GQ150" s="468"/>
      <c r="GR150" s="468"/>
      <c r="GS150" s="468"/>
      <c r="GT150" s="468"/>
      <c r="GU150" s="468"/>
      <c r="GV150" s="468"/>
      <c r="GW150" s="468"/>
      <c r="GX150" s="468"/>
      <c r="GY150" s="468"/>
      <c r="GZ150" s="468"/>
      <c r="HA150" s="468"/>
      <c r="HB150" s="468"/>
      <c r="HC150" s="468"/>
      <c r="HD150" s="468"/>
      <c r="HE150" s="468"/>
      <c r="HF150" s="468"/>
      <c r="HG150" s="468"/>
      <c r="HH150" s="468"/>
      <c r="HI150" s="468"/>
      <c r="HJ150" s="468"/>
      <c r="HK150" s="468"/>
      <c r="HL150" s="468"/>
      <c r="HM150" s="468"/>
      <c r="HN150" s="468"/>
      <c r="HO150" s="468"/>
      <c r="HP150" s="468"/>
      <c r="HQ150" s="468"/>
      <c r="HR150" s="468"/>
      <c r="HS150" s="468"/>
    </row>
    <row r="151" spans="1:227" ht="13.5" customHeight="1">
      <c r="A151" s="660"/>
      <c r="B151" s="661"/>
      <c r="C151" s="243"/>
      <c r="D151" s="396" t="s">
        <v>7741</v>
      </c>
      <c r="E151" s="661"/>
      <c r="F151" s="286">
        <v>5</v>
      </c>
      <c r="G151" s="662"/>
      <c r="H151" s="163"/>
      <c r="I151" s="164"/>
      <c r="AT151" s="468"/>
      <c r="AU151" s="468"/>
      <c r="AV151" s="468"/>
      <c r="AW151" s="468"/>
      <c r="AX151" s="468"/>
      <c r="AY151" s="468"/>
      <c r="AZ151" s="468"/>
      <c r="BA151" s="468"/>
      <c r="BB151" s="468"/>
      <c r="BC151" s="468"/>
      <c r="BD151" s="468"/>
      <c r="BE151" s="468"/>
      <c r="BF151" s="468"/>
      <c r="BG151" s="468"/>
      <c r="BH151" s="468"/>
      <c r="BI151" s="468"/>
      <c r="BJ151" s="468"/>
      <c r="BK151" s="468"/>
      <c r="BL151" s="468"/>
      <c r="BM151" s="468"/>
      <c r="BN151" s="468"/>
      <c r="BO151" s="468"/>
      <c r="BP151" s="468"/>
      <c r="BQ151" s="468"/>
      <c r="BR151" s="468"/>
      <c r="BS151" s="468"/>
      <c r="BT151" s="468"/>
      <c r="BU151" s="468"/>
      <c r="BV151" s="468"/>
      <c r="BW151" s="468"/>
      <c r="BX151" s="468"/>
      <c r="BY151" s="468"/>
      <c r="BZ151" s="468"/>
      <c r="CA151" s="468"/>
      <c r="CB151" s="468"/>
      <c r="CC151" s="468"/>
      <c r="CD151" s="468"/>
      <c r="CE151" s="468"/>
      <c r="CF151" s="468"/>
      <c r="CG151" s="468"/>
      <c r="CH151" s="468"/>
      <c r="CI151" s="468"/>
      <c r="CJ151" s="468"/>
      <c r="CK151" s="468"/>
      <c r="CL151" s="468"/>
      <c r="CM151" s="468"/>
      <c r="CN151" s="468"/>
      <c r="CO151" s="468"/>
      <c r="CP151" s="468"/>
      <c r="CQ151" s="468"/>
      <c r="CR151" s="468"/>
      <c r="CS151" s="468"/>
      <c r="CT151" s="468"/>
      <c r="CU151" s="468"/>
      <c r="CV151" s="468"/>
      <c r="CW151" s="468"/>
      <c r="CX151" s="468"/>
      <c r="CY151" s="468"/>
      <c r="CZ151" s="468"/>
      <c r="DA151" s="468"/>
      <c r="DB151" s="468"/>
      <c r="DC151" s="468"/>
      <c r="DD151" s="468"/>
      <c r="DE151" s="468"/>
      <c r="DF151" s="468"/>
      <c r="DG151" s="468"/>
      <c r="DH151" s="468"/>
      <c r="DI151" s="468"/>
      <c r="DJ151" s="468"/>
      <c r="DK151" s="468"/>
      <c r="DL151" s="468"/>
      <c r="DM151" s="468"/>
      <c r="DN151" s="468"/>
      <c r="DO151" s="468"/>
      <c r="DP151" s="468"/>
      <c r="DQ151" s="468"/>
      <c r="DR151" s="468"/>
      <c r="DS151" s="468"/>
      <c r="DT151" s="468"/>
      <c r="DU151" s="468"/>
      <c r="DV151" s="468"/>
      <c r="DW151" s="468"/>
      <c r="DX151" s="468"/>
      <c r="DY151" s="468"/>
      <c r="DZ151" s="468"/>
      <c r="EA151" s="468"/>
      <c r="EB151" s="468"/>
      <c r="EC151" s="468"/>
      <c r="ED151" s="468"/>
      <c r="EE151" s="468"/>
      <c r="EF151" s="468"/>
      <c r="EG151" s="468"/>
      <c r="EH151" s="468"/>
      <c r="EI151" s="468"/>
      <c r="EJ151" s="468"/>
      <c r="EK151" s="468"/>
      <c r="EL151" s="468"/>
      <c r="EM151" s="468"/>
      <c r="EN151" s="468"/>
      <c r="EO151" s="468"/>
      <c r="EP151" s="468"/>
      <c r="EQ151" s="468"/>
      <c r="ER151" s="468"/>
      <c r="ES151" s="468"/>
      <c r="ET151" s="468"/>
      <c r="EU151" s="468"/>
      <c r="EV151" s="468"/>
      <c r="EW151" s="468"/>
      <c r="EX151" s="468"/>
      <c r="EY151" s="468"/>
      <c r="EZ151" s="468"/>
      <c r="FA151" s="468"/>
      <c r="FB151" s="468"/>
      <c r="FC151" s="468"/>
      <c r="FD151" s="468"/>
      <c r="FE151" s="468"/>
      <c r="FF151" s="468"/>
      <c r="FG151" s="468"/>
      <c r="FH151" s="468"/>
      <c r="FI151" s="468"/>
      <c r="FJ151" s="468"/>
      <c r="FK151" s="468"/>
      <c r="FL151" s="468"/>
      <c r="FM151" s="468"/>
      <c r="FN151" s="468"/>
      <c r="FO151" s="468"/>
      <c r="FP151" s="468"/>
      <c r="FQ151" s="468"/>
      <c r="FR151" s="468"/>
      <c r="FS151" s="468"/>
      <c r="FT151" s="468"/>
      <c r="FU151" s="468"/>
      <c r="FV151" s="468"/>
      <c r="FW151" s="468"/>
      <c r="FX151" s="468"/>
      <c r="FY151" s="468"/>
      <c r="FZ151" s="468"/>
      <c r="GA151" s="468"/>
      <c r="GB151" s="468"/>
      <c r="GC151" s="468"/>
      <c r="GD151" s="468"/>
      <c r="GE151" s="468"/>
      <c r="GF151" s="468"/>
      <c r="GG151" s="468"/>
      <c r="GH151" s="468"/>
      <c r="GI151" s="468"/>
      <c r="GJ151" s="468"/>
      <c r="GK151" s="468"/>
      <c r="GL151" s="468"/>
      <c r="GM151" s="468"/>
      <c r="GN151" s="468"/>
      <c r="GO151" s="468"/>
      <c r="GP151" s="468"/>
      <c r="GQ151" s="468"/>
      <c r="GR151" s="468"/>
      <c r="GS151" s="468"/>
      <c r="GT151" s="468"/>
      <c r="GU151" s="468"/>
      <c r="GV151" s="468"/>
      <c r="GW151" s="468"/>
      <c r="GX151" s="468"/>
      <c r="GY151" s="468"/>
      <c r="GZ151" s="468"/>
      <c r="HA151" s="468"/>
      <c r="HB151" s="468"/>
      <c r="HC151" s="468"/>
      <c r="HD151" s="468"/>
      <c r="HE151" s="468"/>
      <c r="HF151" s="468"/>
      <c r="HG151" s="468"/>
      <c r="HH151" s="468"/>
      <c r="HI151" s="468"/>
      <c r="HJ151" s="468"/>
      <c r="HK151" s="468"/>
      <c r="HL151" s="468"/>
      <c r="HM151" s="468"/>
      <c r="HN151" s="468"/>
      <c r="HO151" s="468"/>
      <c r="HP151" s="468"/>
      <c r="HQ151" s="468"/>
      <c r="HR151" s="468"/>
      <c r="HS151" s="468"/>
    </row>
    <row r="152" spans="1:227" ht="13.5" customHeight="1">
      <c r="A152" s="384">
        <v>65</v>
      </c>
      <c r="B152" s="243">
        <v>184</v>
      </c>
      <c r="C152" s="243">
        <v>184911161</v>
      </c>
      <c r="D152" s="243" t="s">
        <v>5427</v>
      </c>
      <c r="E152" s="243" t="s">
        <v>308</v>
      </c>
      <c r="F152" s="541">
        <f>ROUND(SUM(F153:F154),3)</f>
        <v>98.3</v>
      </c>
      <c r="G152" s="719"/>
      <c r="H152" s="466">
        <f t="shared" ref="H152" si="45">ROUND(F152*G152,2)</f>
        <v>0</v>
      </c>
      <c r="I152" s="164" t="s">
        <v>5315</v>
      </c>
    </row>
    <row r="153" spans="1:227" ht="13.5" customHeight="1">
      <c r="A153" s="384"/>
      <c r="B153" s="243"/>
      <c r="C153" s="243"/>
      <c r="D153" s="396" t="s">
        <v>4919</v>
      </c>
      <c r="E153" s="243"/>
      <c r="F153" s="286">
        <v>73.900000000000006</v>
      </c>
      <c r="G153" s="163"/>
      <c r="H153" s="163"/>
      <c r="I153" s="164"/>
    </row>
    <row r="154" spans="1:227" ht="13.5" customHeight="1">
      <c r="A154" s="384"/>
      <c r="B154" s="243"/>
      <c r="C154" s="243"/>
      <c r="D154" s="396" t="s">
        <v>4920</v>
      </c>
      <c r="E154" s="243"/>
      <c r="F154" s="286">
        <v>24.4</v>
      </c>
      <c r="G154" s="163"/>
      <c r="H154" s="163"/>
      <c r="I154" s="164"/>
    </row>
    <row r="155" spans="1:227" ht="13.5" customHeight="1">
      <c r="A155" s="665" t="s">
        <v>5267</v>
      </c>
      <c r="B155" s="246">
        <v>231</v>
      </c>
      <c r="C155" s="246">
        <v>58337403</v>
      </c>
      <c r="D155" s="246" t="s">
        <v>4921</v>
      </c>
      <c r="E155" s="246" t="s">
        <v>222</v>
      </c>
      <c r="F155" s="541">
        <f>ROUND(SUM(F156:F157),3)</f>
        <v>21.626000000000001</v>
      </c>
      <c r="G155" s="720"/>
      <c r="H155" s="466">
        <f t="shared" ref="H155" si="46">ROUND(F155*G155,2)</f>
        <v>0</v>
      </c>
      <c r="I155" s="633" t="s">
        <v>5315</v>
      </c>
    </row>
    <row r="156" spans="1:227" ht="13.5" customHeight="1">
      <c r="A156" s="665"/>
      <c r="B156" s="246"/>
      <c r="C156" s="246"/>
      <c r="D156" s="245" t="s">
        <v>4922</v>
      </c>
      <c r="E156" s="246"/>
      <c r="F156" s="287">
        <f>73.9*0.1*1.1*2</f>
        <v>16.258000000000003</v>
      </c>
      <c r="G156" s="630"/>
      <c r="H156" s="630"/>
      <c r="I156" s="633"/>
    </row>
    <row r="157" spans="1:227" ht="13.5" customHeight="1">
      <c r="A157" s="384"/>
      <c r="B157" s="243"/>
      <c r="C157" s="243"/>
      <c r="D157" s="245" t="s">
        <v>4923</v>
      </c>
      <c r="E157" s="246"/>
      <c r="F157" s="287">
        <f>24.4*0.1*1.1*2</f>
        <v>5.3680000000000003</v>
      </c>
      <c r="G157" s="163"/>
      <c r="H157" s="163"/>
      <c r="I157" s="164"/>
    </row>
    <row r="158" spans="1:227" s="497" customFormat="1" ht="13.5" customHeight="1">
      <c r="A158" s="384">
        <v>67</v>
      </c>
      <c r="B158" s="252" t="s">
        <v>4910</v>
      </c>
      <c r="C158" s="243" t="s">
        <v>4924</v>
      </c>
      <c r="D158" s="243" t="s">
        <v>4925</v>
      </c>
      <c r="E158" s="243" t="s">
        <v>308</v>
      </c>
      <c r="F158" s="541">
        <f>ROUND(SUM(F159),3)</f>
        <v>331.1</v>
      </c>
      <c r="G158" s="719"/>
      <c r="H158" s="466">
        <f t="shared" ref="H158" si="47">ROUND(F158*G158,2)</f>
        <v>0</v>
      </c>
      <c r="I158" s="164" t="s">
        <v>5316</v>
      </c>
    </row>
    <row r="159" spans="1:227" ht="13.5" customHeight="1">
      <c r="A159" s="621"/>
      <c r="B159" s="470"/>
      <c r="C159" s="470"/>
      <c r="D159" s="141" t="s">
        <v>4926</v>
      </c>
      <c r="E159" s="131"/>
      <c r="F159" s="286">
        <v>331.1</v>
      </c>
      <c r="G159" s="622"/>
      <c r="H159" s="163"/>
      <c r="I159" s="474"/>
    </row>
    <row r="160" spans="1:227" s="497" customFormat="1" ht="13.5" customHeight="1">
      <c r="A160" s="384">
        <v>68</v>
      </c>
      <c r="B160" s="252" t="s">
        <v>4910</v>
      </c>
      <c r="C160" s="243">
        <v>185803111</v>
      </c>
      <c r="D160" s="243" t="s">
        <v>4927</v>
      </c>
      <c r="E160" s="243" t="s">
        <v>308</v>
      </c>
      <c r="F160" s="541">
        <f>ROUND(SUM(F161),3)</f>
        <v>355.5</v>
      </c>
      <c r="G160" s="719"/>
      <c r="H160" s="466">
        <f t="shared" ref="H160" si="48">ROUND(F160*G160,2)</f>
        <v>0</v>
      </c>
      <c r="I160" s="494" t="s">
        <v>5315</v>
      </c>
    </row>
    <row r="161" spans="1:227" s="497" customFormat="1" ht="13.5" customHeight="1">
      <c r="A161" s="384"/>
      <c r="B161" s="252"/>
      <c r="C161" s="243"/>
      <c r="D161" s="396" t="s">
        <v>5255</v>
      </c>
      <c r="E161" s="243"/>
      <c r="F161" s="286">
        <f>331.1+24.4</f>
        <v>355.5</v>
      </c>
      <c r="G161" s="163"/>
      <c r="H161" s="163"/>
      <c r="I161" s="164"/>
    </row>
    <row r="162" spans="1:227" s="497" customFormat="1" ht="13.5" customHeight="1">
      <c r="A162" s="384">
        <v>69</v>
      </c>
      <c r="B162" s="252" t="s">
        <v>4910</v>
      </c>
      <c r="C162" s="243">
        <v>185804111</v>
      </c>
      <c r="D162" s="243" t="s">
        <v>4928</v>
      </c>
      <c r="E162" s="243" t="s">
        <v>308</v>
      </c>
      <c r="F162" s="541">
        <f>ROUND(SUM(F163),3)</f>
        <v>137.80000000000001</v>
      </c>
      <c r="G162" s="719"/>
      <c r="H162" s="466">
        <f t="shared" ref="H162" si="49">ROUND(F162*G162,2)</f>
        <v>0</v>
      </c>
      <c r="I162" s="494" t="s">
        <v>5315</v>
      </c>
    </row>
    <row r="163" spans="1:227" s="497" customFormat="1" ht="13.5" customHeight="1">
      <c r="A163" s="384"/>
      <c r="B163" s="252"/>
      <c r="C163" s="243"/>
      <c r="D163" s="396" t="s">
        <v>5256</v>
      </c>
      <c r="E163" s="243"/>
      <c r="F163" s="286">
        <f>39.7+79.3+18.8</f>
        <v>137.80000000000001</v>
      </c>
      <c r="G163" s="163"/>
      <c r="H163" s="163"/>
      <c r="I163" s="164"/>
    </row>
    <row r="164" spans="1:227" s="497" customFormat="1" ht="13.5" customHeight="1">
      <c r="A164" s="384">
        <v>70</v>
      </c>
      <c r="B164" s="252" t="s">
        <v>4910</v>
      </c>
      <c r="C164" s="243">
        <v>185804129</v>
      </c>
      <c r="D164" s="243" t="s">
        <v>4929</v>
      </c>
      <c r="E164" s="243" t="s">
        <v>308</v>
      </c>
      <c r="F164" s="541">
        <f>ROUND(SUM(F165),3)</f>
        <v>18.8</v>
      </c>
      <c r="G164" s="719"/>
      <c r="H164" s="466">
        <f t="shared" ref="H164" si="50">ROUND(F164*G164,2)</f>
        <v>0</v>
      </c>
      <c r="I164" s="494" t="s">
        <v>5315</v>
      </c>
    </row>
    <row r="165" spans="1:227" s="497" customFormat="1" ht="13.5" customHeight="1">
      <c r="A165" s="384"/>
      <c r="B165" s="252"/>
      <c r="C165" s="243"/>
      <c r="D165" s="396" t="s">
        <v>4930</v>
      </c>
      <c r="E165" s="243"/>
      <c r="F165" s="286">
        <v>18.8</v>
      </c>
      <c r="G165" s="163"/>
      <c r="H165" s="163"/>
      <c r="I165" s="164"/>
    </row>
    <row r="166" spans="1:227" s="497" customFormat="1" ht="13.5" customHeight="1">
      <c r="A166" s="384">
        <v>71</v>
      </c>
      <c r="B166" s="252" t="s">
        <v>4910</v>
      </c>
      <c r="C166" s="243">
        <v>185804312</v>
      </c>
      <c r="D166" s="243" t="s">
        <v>4931</v>
      </c>
      <c r="E166" s="243" t="s">
        <v>197</v>
      </c>
      <c r="F166" s="541">
        <f>ROUND(SUM(F167),3)</f>
        <v>8.0980000000000008</v>
      </c>
      <c r="G166" s="719"/>
      <c r="H166" s="466">
        <f t="shared" ref="H166" si="51">ROUND(F166*G166,2)</f>
        <v>0</v>
      </c>
      <c r="I166" s="494" t="s">
        <v>5315</v>
      </c>
    </row>
    <row r="167" spans="1:227" s="497" customFormat="1" ht="13.5" customHeight="1">
      <c r="A167" s="384"/>
      <c r="B167" s="252"/>
      <c r="C167" s="243"/>
      <c r="D167" s="396" t="s">
        <v>5257</v>
      </c>
      <c r="E167" s="243"/>
      <c r="F167" s="286">
        <f>18*(331.1+94.4+24.4)*0.001</f>
        <v>8.0982000000000003</v>
      </c>
      <c r="G167" s="163"/>
      <c r="H167" s="163"/>
      <c r="I167" s="164"/>
    </row>
    <row r="168" spans="1:227" ht="13.5" customHeight="1">
      <c r="A168" s="384">
        <v>72</v>
      </c>
      <c r="B168" s="243" t="s">
        <v>189</v>
      </c>
      <c r="C168" s="243">
        <v>185804514</v>
      </c>
      <c r="D168" s="243" t="s">
        <v>4932</v>
      </c>
      <c r="E168" s="243" t="s">
        <v>308</v>
      </c>
      <c r="F168" s="541">
        <f>ROUND(SUM(F169),3)</f>
        <v>24.4</v>
      </c>
      <c r="G168" s="719"/>
      <c r="H168" s="466">
        <f t="shared" ref="H168" si="52">ROUND(F168*G168,2)</f>
        <v>0</v>
      </c>
      <c r="I168" s="494" t="s">
        <v>5315</v>
      </c>
      <c r="AT168" s="468"/>
      <c r="AU168" s="468"/>
      <c r="AV168" s="468"/>
      <c r="AW168" s="468"/>
      <c r="AX168" s="468"/>
      <c r="AY168" s="468"/>
      <c r="AZ168" s="468"/>
      <c r="BA168" s="468"/>
      <c r="BB168" s="468"/>
      <c r="BC168" s="468"/>
      <c r="BD168" s="468"/>
      <c r="BE168" s="468"/>
      <c r="BF168" s="468"/>
      <c r="BG168" s="468"/>
      <c r="BH168" s="468"/>
      <c r="BI168" s="468"/>
      <c r="BJ168" s="468"/>
      <c r="BK168" s="468"/>
      <c r="BL168" s="468"/>
      <c r="BM168" s="468"/>
      <c r="BN168" s="468"/>
      <c r="BO168" s="468"/>
      <c r="BP168" s="468"/>
      <c r="BQ168" s="468"/>
      <c r="BR168" s="468"/>
      <c r="BS168" s="468"/>
      <c r="BT168" s="468"/>
      <c r="BU168" s="468"/>
      <c r="BV168" s="468"/>
      <c r="BW168" s="468"/>
      <c r="BX168" s="468"/>
      <c r="BY168" s="468"/>
      <c r="BZ168" s="468"/>
      <c r="CA168" s="468"/>
      <c r="CB168" s="468"/>
      <c r="CC168" s="468"/>
      <c r="CD168" s="468"/>
      <c r="CE168" s="468"/>
      <c r="CF168" s="468"/>
      <c r="CG168" s="468"/>
      <c r="CH168" s="468"/>
      <c r="CI168" s="468"/>
      <c r="CJ168" s="468"/>
      <c r="CK168" s="468"/>
      <c r="CL168" s="468"/>
      <c r="CM168" s="468"/>
      <c r="CN168" s="468"/>
      <c r="CO168" s="468"/>
      <c r="CP168" s="468"/>
      <c r="CQ168" s="468"/>
      <c r="CR168" s="468"/>
      <c r="CS168" s="468"/>
      <c r="CT168" s="468"/>
      <c r="CU168" s="468"/>
      <c r="CV168" s="468"/>
      <c r="CW168" s="468"/>
      <c r="CX168" s="468"/>
      <c r="CY168" s="468"/>
      <c r="CZ168" s="468"/>
      <c r="DA168" s="468"/>
      <c r="DB168" s="468"/>
      <c r="DC168" s="468"/>
      <c r="DD168" s="468"/>
      <c r="DE168" s="468"/>
      <c r="DF168" s="468"/>
      <c r="DG168" s="468"/>
      <c r="DH168" s="468"/>
      <c r="DI168" s="468"/>
      <c r="DJ168" s="468"/>
      <c r="DK168" s="468"/>
      <c r="DL168" s="468"/>
      <c r="DM168" s="468"/>
      <c r="DN168" s="468"/>
      <c r="DO168" s="468"/>
      <c r="DP168" s="468"/>
      <c r="DQ168" s="468"/>
      <c r="DR168" s="468"/>
      <c r="DS168" s="468"/>
      <c r="DT168" s="468"/>
      <c r="DU168" s="468"/>
      <c r="DV168" s="468"/>
      <c r="DW168" s="468"/>
      <c r="DX168" s="468"/>
      <c r="DY168" s="468"/>
      <c r="DZ168" s="468"/>
      <c r="EA168" s="468"/>
      <c r="EB168" s="468"/>
      <c r="EC168" s="468"/>
      <c r="ED168" s="468"/>
      <c r="EE168" s="468"/>
      <c r="EF168" s="468"/>
      <c r="EG168" s="468"/>
      <c r="EH168" s="468"/>
      <c r="EI168" s="468"/>
      <c r="EJ168" s="468"/>
      <c r="EK168" s="468"/>
      <c r="EL168" s="468"/>
      <c r="EM168" s="468"/>
      <c r="EN168" s="468"/>
      <c r="EO168" s="468"/>
      <c r="EP168" s="468"/>
      <c r="EQ168" s="468"/>
      <c r="ER168" s="468"/>
      <c r="ES168" s="468"/>
      <c r="ET168" s="468"/>
      <c r="EU168" s="468"/>
      <c r="EV168" s="468"/>
      <c r="EW168" s="468"/>
      <c r="EX168" s="468"/>
      <c r="EY168" s="468"/>
      <c r="EZ168" s="468"/>
      <c r="FA168" s="468"/>
      <c r="FB168" s="468"/>
      <c r="FC168" s="468"/>
      <c r="FD168" s="468"/>
      <c r="FE168" s="468"/>
      <c r="FF168" s="468"/>
      <c r="FG168" s="468"/>
      <c r="FH168" s="468"/>
      <c r="FI168" s="468"/>
      <c r="FJ168" s="468"/>
      <c r="FK168" s="468"/>
      <c r="FL168" s="468"/>
      <c r="FM168" s="468"/>
      <c r="FN168" s="468"/>
      <c r="FO168" s="468"/>
      <c r="FP168" s="468"/>
      <c r="FQ168" s="468"/>
      <c r="FR168" s="468"/>
      <c r="FS168" s="468"/>
      <c r="FT168" s="468"/>
      <c r="FU168" s="468"/>
      <c r="FV168" s="468"/>
      <c r="FW168" s="468"/>
      <c r="FX168" s="468"/>
      <c r="FY168" s="468"/>
      <c r="FZ168" s="468"/>
      <c r="GA168" s="468"/>
      <c r="GB168" s="468"/>
      <c r="GC168" s="468"/>
      <c r="GD168" s="468"/>
      <c r="GE168" s="468"/>
      <c r="GF168" s="468"/>
      <c r="GG168" s="468"/>
      <c r="GH168" s="468"/>
      <c r="GI168" s="468"/>
      <c r="GJ168" s="468"/>
      <c r="GK168" s="468"/>
      <c r="GL168" s="468"/>
      <c r="GM168" s="468"/>
      <c r="GN168" s="468"/>
      <c r="GO168" s="468"/>
      <c r="GP168" s="468"/>
      <c r="GQ168" s="468"/>
      <c r="GR168" s="468"/>
      <c r="GS168" s="468"/>
      <c r="GT168" s="468"/>
      <c r="GU168" s="468"/>
      <c r="GV168" s="468"/>
      <c r="GW168" s="468"/>
      <c r="GX168" s="468"/>
      <c r="GY168" s="468"/>
      <c r="GZ168" s="468"/>
      <c r="HA168" s="468"/>
      <c r="HB168" s="468"/>
      <c r="HC168" s="468"/>
      <c r="HD168" s="468"/>
      <c r="HE168" s="468"/>
      <c r="HF168" s="468"/>
      <c r="HG168" s="468"/>
      <c r="HH168" s="468"/>
      <c r="HI168" s="468"/>
      <c r="HJ168" s="468"/>
      <c r="HK168" s="468"/>
      <c r="HL168" s="468"/>
      <c r="HM168" s="468"/>
      <c r="HN168" s="468"/>
      <c r="HO168" s="468"/>
      <c r="HP168" s="468"/>
      <c r="HQ168" s="468"/>
      <c r="HR168" s="468"/>
      <c r="HS168" s="468"/>
    </row>
    <row r="169" spans="1:227" ht="13.5" customHeight="1">
      <c r="A169" s="384"/>
      <c r="B169" s="243"/>
      <c r="C169" s="396"/>
      <c r="D169" s="396" t="s">
        <v>4933</v>
      </c>
      <c r="E169" s="396"/>
      <c r="F169" s="286">
        <v>24.4</v>
      </c>
      <c r="G169" s="473"/>
      <c r="H169" s="473"/>
      <c r="I169" s="164"/>
      <c r="AT169" s="468"/>
      <c r="AU169" s="468"/>
      <c r="AV169" s="468"/>
      <c r="AW169" s="468"/>
      <c r="AX169" s="468"/>
      <c r="AY169" s="468"/>
      <c r="AZ169" s="468"/>
      <c r="BA169" s="468"/>
      <c r="BB169" s="468"/>
      <c r="BC169" s="468"/>
      <c r="BD169" s="468"/>
      <c r="BE169" s="468"/>
      <c r="BF169" s="468"/>
      <c r="BG169" s="468"/>
      <c r="BH169" s="468"/>
      <c r="BI169" s="468"/>
      <c r="BJ169" s="468"/>
      <c r="BK169" s="468"/>
      <c r="BL169" s="468"/>
      <c r="BM169" s="468"/>
      <c r="BN169" s="468"/>
      <c r="BO169" s="468"/>
      <c r="BP169" s="468"/>
      <c r="BQ169" s="468"/>
      <c r="BR169" s="468"/>
      <c r="BS169" s="468"/>
      <c r="BT169" s="468"/>
      <c r="BU169" s="468"/>
      <c r="BV169" s="468"/>
      <c r="BW169" s="468"/>
      <c r="BX169" s="468"/>
      <c r="BY169" s="468"/>
      <c r="BZ169" s="468"/>
      <c r="CA169" s="468"/>
      <c r="CB169" s="468"/>
      <c r="CC169" s="468"/>
      <c r="CD169" s="468"/>
      <c r="CE169" s="468"/>
      <c r="CF169" s="468"/>
      <c r="CG169" s="468"/>
      <c r="CH169" s="468"/>
      <c r="CI169" s="468"/>
      <c r="CJ169" s="468"/>
      <c r="CK169" s="468"/>
      <c r="CL169" s="468"/>
      <c r="CM169" s="468"/>
      <c r="CN169" s="468"/>
      <c r="CO169" s="468"/>
      <c r="CP169" s="468"/>
      <c r="CQ169" s="468"/>
      <c r="CR169" s="468"/>
      <c r="CS169" s="468"/>
      <c r="CT169" s="468"/>
      <c r="CU169" s="468"/>
      <c r="CV169" s="468"/>
      <c r="CW169" s="468"/>
      <c r="CX169" s="468"/>
      <c r="CY169" s="468"/>
      <c r="CZ169" s="468"/>
      <c r="DA169" s="468"/>
      <c r="DB169" s="468"/>
      <c r="DC169" s="468"/>
      <c r="DD169" s="468"/>
      <c r="DE169" s="468"/>
      <c r="DF169" s="468"/>
      <c r="DG169" s="468"/>
      <c r="DH169" s="468"/>
      <c r="DI169" s="468"/>
      <c r="DJ169" s="468"/>
      <c r="DK169" s="468"/>
      <c r="DL169" s="468"/>
      <c r="DM169" s="468"/>
      <c r="DN169" s="468"/>
      <c r="DO169" s="468"/>
      <c r="DP169" s="468"/>
      <c r="DQ169" s="468"/>
      <c r="DR169" s="468"/>
      <c r="DS169" s="468"/>
      <c r="DT169" s="468"/>
      <c r="DU169" s="468"/>
      <c r="DV169" s="468"/>
      <c r="DW169" s="468"/>
      <c r="DX169" s="468"/>
      <c r="DY169" s="468"/>
      <c r="DZ169" s="468"/>
      <c r="EA169" s="468"/>
      <c r="EB169" s="468"/>
      <c r="EC169" s="468"/>
      <c r="ED169" s="468"/>
      <c r="EE169" s="468"/>
      <c r="EF169" s="468"/>
      <c r="EG169" s="468"/>
      <c r="EH169" s="468"/>
      <c r="EI169" s="468"/>
      <c r="EJ169" s="468"/>
      <c r="EK169" s="468"/>
      <c r="EL169" s="468"/>
      <c r="EM169" s="468"/>
      <c r="EN169" s="468"/>
      <c r="EO169" s="468"/>
      <c r="EP169" s="468"/>
      <c r="EQ169" s="468"/>
      <c r="ER169" s="468"/>
      <c r="ES169" s="468"/>
      <c r="ET169" s="468"/>
      <c r="EU169" s="468"/>
      <c r="EV169" s="468"/>
      <c r="EW169" s="468"/>
      <c r="EX169" s="468"/>
      <c r="EY169" s="468"/>
      <c r="EZ169" s="468"/>
      <c r="FA169" s="468"/>
      <c r="FB169" s="468"/>
      <c r="FC169" s="468"/>
      <c r="FD169" s="468"/>
      <c r="FE169" s="468"/>
      <c r="FF169" s="468"/>
      <c r="FG169" s="468"/>
      <c r="FH169" s="468"/>
      <c r="FI169" s="468"/>
      <c r="FJ169" s="468"/>
      <c r="FK169" s="468"/>
      <c r="FL169" s="468"/>
      <c r="FM169" s="468"/>
      <c r="FN169" s="468"/>
      <c r="FO169" s="468"/>
      <c r="FP169" s="468"/>
      <c r="FQ169" s="468"/>
      <c r="FR169" s="468"/>
      <c r="FS169" s="468"/>
      <c r="FT169" s="468"/>
      <c r="FU169" s="468"/>
      <c r="FV169" s="468"/>
      <c r="FW169" s="468"/>
      <c r="FX169" s="468"/>
      <c r="FY169" s="468"/>
      <c r="FZ169" s="468"/>
      <c r="GA169" s="468"/>
      <c r="GB169" s="468"/>
      <c r="GC169" s="468"/>
      <c r="GD169" s="468"/>
      <c r="GE169" s="468"/>
      <c r="GF169" s="468"/>
      <c r="GG169" s="468"/>
      <c r="GH169" s="468"/>
      <c r="GI169" s="468"/>
      <c r="GJ169" s="468"/>
      <c r="GK169" s="468"/>
      <c r="GL169" s="468"/>
      <c r="GM169" s="468"/>
      <c r="GN169" s="468"/>
      <c r="GO169" s="468"/>
      <c r="GP169" s="468"/>
      <c r="GQ169" s="468"/>
      <c r="GR169" s="468"/>
      <c r="GS169" s="468"/>
      <c r="GT169" s="468"/>
      <c r="GU169" s="468"/>
      <c r="GV169" s="468"/>
      <c r="GW169" s="468"/>
      <c r="GX169" s="468"/>
      <c r="GY169" s="468"/>
      <c r="GZ169" s="468"/>
      <c r="HA169" s="468"/>
      <c r="HB169" s="468"/>
      <c r="HC169" s="468"/>
      <c r="HD169" s="468"/>
      <c r="HE169" s="468"/>
      <c r="HF169" s="468"/>
      <c r="HG169" s="468"/>
      <c r="HH169" s="468"/>
      <c r="HI169" s="468"/>
      <c r="HJ169" s="468"/>
      <c r="HK169" s="468"/>
      <c r="HL169" s="468"/>
      <c r="HM169" s="468"/>
      <c r="HN169" s="468"/>
      <c r="HO169" s="468"/>
      <c r="HP169" s="468"/>
      <c r="HQ169" s="468"/>
      <c r="HR169" s="468"/>
      <c r="HS169" s="468"/>
    </row>
    <row r="170" spans="1:227" ht="13.5" customHeight="1">
      <c r="A170" s="384">
        <v>73</v>
      </c>
      <c r="B170" s="243" t="s">
        <v>189</v>
      </c>
      <c r="C170" s="243" t="s">
        <v>4934</v>
      </c>
      <c r="D170" s="243" t="s">
        <v>4935</v>
      </c>
      <c r="E170" s="243" t="s">
        <v>308</v>
      </c>
      <c r="F170" s="541">
        <f>ROUND(SUM(F171),3)</f>
        <v>24.4</v>
      </c>
      <c r="G170" s="719"/>
      <c r="H170" s="466">
        <f t="shared" ref="H170" si="53">ROUND(F170*G170,2)</f>
        <v>0</v>
      </c>
      <c r="I170" s="494" t="s">
        <v>5315</v>
      </c>
      <c r="AT170" s="468"/>
      <c r="AU170" s="468"/>
      <c r="AV170" s="468"/>
      <c r="AW170" s="468"/>
      <c r="AX170" s="468"/>
      <c r="AY170" s="468"/>
      <c r="AZ170" s="468"/>
      <c r="BA170" s="468"/>
      <c r="BB170" s="468"/>
      <c r="BC170" s="468"/>
      <c r="BD170" s="468"/>
      <c r="BE170" s="468"/>
      <c r="BF170" s="468"/>
      <c r="BG170" s="468"/>
      <c r="BH170" s="468"/>
      <c r="BI170" s="468"/>
      <c r="BJ170" s="468"/>
      <c r="BK170" s="468"/>
      <c r="BL170" s="468"/>
      <c r="BM170" s="468"/>
      <c r="BN170" s="468"/>
      <c r="BO170" s="468"/>
      <c r="BP170" s="468"/>
      <c r="BQ170" s="468"/>
      <c r="BR170" s="468"/>
      <c r="BS170" s="468"/>
      <c r="BT170" s="468"/>
      <c r="BU170" s="468"/>
      <c r="BV170" s="468"/>
      <c r="BW170" s="468"/>
      <c r="BX170" s="468"/>
      <c r="BY170" s="468"/>
      <c r="BZ170" s="468"/>
      <c r="CA170" s="468"/>
      <c r="CB170" s="468"/>
      <c r="CC170" s="468"/>
      <c r="CD170" s="468"/>
      <c r="CE170" s="468"/>
      <c r="CF170" s="468"/>
      <c r="CG170" s="468"/>
      <c r="CH170" s="468"/>
      <c r="CI170" s="468"/>
      <c r="CJ170" s="468"/>
      <c r="CK170" s="468"/>
      <c r="CL170" s="468"/>
      <c r="CM170" s="468"/>
      <c r="CN170" s="468"/>
      <c r="CO170" s="468"/>
      <c r="CP170" s="468"/>
      <c r="CQ170" s="468"/>
      <c r="CR170" s="468"/>
      <c r="CS170" s="468"/>
      <c r="CT170" s="468"/>
      <c r="CU170" s="468"/>
      <c r="CV170" s="468"/>
      <c r="CW170" s="468"/>
      <c r="CX170" s="468"/>
      <c r="CY170" s="468"/>
      <c r="CZ170" s="468"/>
      <c r="DA170" s="468"/>
      <c r="DB170" s="468"/>
      <c r="DC170" s="468"/>
      <c r="DD170" s="468"/>
      <c r="DE170" s="468"/>
      <c r="DF170" s="468"/>
      <c r="DG170" s="468"/>
      <c r="DH170" s="468"/>
      <c r="DI170" s="468"/>
      <c r="DJ170" s="468"/>
      <c r="DK170" s="468"/>
      <c r="DL170" s="468"/>
      <c r="DM170" s="468"/>
      <c r="DN170" s="468"/>
      <c r="DO170" s="468"/>
      <c r="DP170" s="468"/>
      <c r="DQ170" s="468"/>
      <c r="DR170" s="468"/>
      <c r="DS170" s="468"/>
      <c r="DT170" s="468"/>
      <c r="DU170" s="468"/>
      <c r="DV170" s="468"/>
      <c r="DW170" s="468"/>
      <c r="DX170" s="468"/>
      <c r="DY170" s="468"/>
      <c r="DZ170" s="468"/>
      <c r="EA170" s="468"/>
      <c r="EB170" s="468"/>
      <c r="EC170" s="468"/>
      <c r="ED170" s="468"/>
      <c r="EE170" s="468"/>
      <c r="EF170" s="468"/>
      <c r="EG170" s="468"/>
      <c r="EH170" s="468"/>
      <c r="EI170" s="468"/>
      <c r="EJ170" s="468"/>
      <c r="EK170" s="468"/>
      <c r="EL170" s="468"/>
      <c r="EM170" s="468"/>
      <c r="EN170" s="468"/>
      <c r="EO170" s="468"/>
      <c r="EP170" s="468"/>
      <c r="EQ170" s="468"/>
      <c r="ER170" s="468"/>
      <c r="ES170" s="468"/>
      <c r="ET170" s="468"/>
      <c r="EU170" s="468"/>
      <c r="EV170" s="468"/>
      <c r="EW170" s="468"/>
      <c r="EX170" s="468"/>
      <c r="EY170" s="468"/>
      <c r="EZ170" s="468"/>
      <c r="FA170" s="468"/>
      <c r="FB170" s="468"/>
      <c r="FC170" s="468"/>
      <c r="FD170" s="468"/>
      <c r="FE170" s="468"/>
      <c r="FF170" s="468"/>
      <c r="FG170" s="468"/>
      <c r="FH170" s="468"/>
      <c r="FI170" s="468"/>
      <c r="FJ170" s="468"/>
      <c r="FK170" s="468"/>
      <c r="FL170" s="468"/>
      <c r="FM170" s="468"/>
      <c r="FN170" s="468"/>
      <c r="FO170" s="468"/>
      <c r="FP170" s="468"/>
      <c r="FQ170" s="468"/>
      <c r="FR170" s="468"/>
      <c r="FS170" s="468"/>
      <c r="FT170" s="468"/>
      <c r="FU170" s="468"/>
      <c r="FV170" s="468"/>
      <c r="FW170" s="468"/>
      <c r="FX170" s="468"/>
      <c r="FY170" s="468"/>
      <c r="FZ170" s="468"/>
      <c r="GA170" s="468"/>
      <c r="GB170" s="468"/>
      <c r="GC170" s="468"/>
      <c r="GD170" s="468"/>
      <c r="GE170" s="468"/>
      <c r="GF170" s="468"/>
      <c r="GG170" s="468"/>
      <c r="GH170" s="468"/>
      <c r="GI170" s="468"/>
      <c r="GJ170" s="468"/>
      <c r="GK170" s="468"/>
      <c r="GL170" s="468"/>
      <c r="GM170" s="468"/>
      <c r="GN170" s="468"/>
      <c r="GO170" s="468"/>
      <c r="GP170" s="468"/>
      <c r="GQ170" s="468"/>
      <c r="GR170" s="468"/>
      <c r="GS170" s="468"/>
      <c r="GT170" s="468"/>
      <c r="GU170" s="468"/>
      <c r="GV170" s="468"/>
      <c r="GW170" s="468"/>
      <c r="GX170" s="468"/>
      <c r="GY170" s="468"/>
      <c r="GZ170" s="468"/>
      <c r="HA170" s="468"/>
      <c r="HB170" s="468"/>
      <c r="HC170" s="468"/>
      <c r="HD170" s="468"/>
      <c r="HE170" s="468"/>
      <c r="HF170" s="468"/>
      <c r="HG170" s="468"/>
      <c r="HH170" s="468"/>
      <c r="HI170" s="468"/>
      <c r="HJ170" s="468"/>
      <c r="HK170" s="468"/>
      <c r="HL170" s="468"/>
      <c r="HM170" s="468"/>
      <c r="HN170" s="468"/>
      <c r="HO170" s="468"/>
      <c r="HP170" s="468"/>
      <c r="HQ170" s="468"/>
      <c r="HR170" s="468"/>
      <c r="HS170" s="468"/>
    </row>
    <row r="171" spans="1:227" ht="13.5" customHeight="1">
      <c r="A171" s="384"/>
      <c r="B171" s="243"/>
      <c r="C171" s="396"/>
      <c r="D171" s="396" t="s">
        <v>4933</v>
      </c>
      <c r="E171" s="396"/>
      <c r="F171" s="286">
        <v>24.4</v>
      </c>
      <c r="G171" s="473"/>
      <c r="H171" s="473"/>
      <c r="I171" s="164"/>
      <c r="AT171" s="468"/>
      <c r="AU171" s="468"/>
      <c r="AV171" s="468"/>
      <c r="AW171" s="468"/>
      <c r="AX171" s="468"/>
      <c r="AY171" s="468"/>
      <c r="AZ171" s="468"/>
      <c r="BA171" s="468"/>
      <c r="BB171" s="468"/>
      <c r="BC171" s="468"/>
      <c r="BD171" s="468"/>
      <c r="BE171" s="468"/>
      <c r="BF171" s="468"/>
      <c r="BG171" s="468"/>
      <c r="BH171" s="468"/>
      <c r="BI171" s="468"/>
      <c r="BJ171" s="468"/>
      <c r="BK171" s="468"/>
      <c r="BL171" s="468"/>
      <c r="BM171" s="468"/>
      <c r="BN171" s="468"/>
      <c r="BO171" s="468"/>
      <c r="BP171" s="468"/>
      <c r="BQ171" s="468"/>
      <c r="BR171" s="468"/>
      <c r="BS171" s="468"/>
      <c r="BT171" s="468"/>
      <c r="BU171" s="468"/>
      <c r="BV171" s="468"/>
      <c r="BW171" s="468"/>
      <c r="BX171" s="468"/>
      <c r="BY171" s="468"/>
      <c r="BZ171" s="468"/>
      <c r="CA171" s="468"/>
      <c r="CB171" s="468"/>
      <c r="CC171" s="468"/>
      <c r="CD171" s="468"/>
      <c r="CE171" s="468"/>
      <c r="CF171" s="468"/>
      <c r="CG171" s="468"/>
      <c r="CH171" s="468"/>
      <c r="CI171" s="468"/>
      <c r="CJ171" s="468"/>
      <c r="CK171" s="468"/>
      <c r="CL171" s="468"/>
      <c r="CM171" s="468"/>
      <c r="CN171" s="468"/>
      <c r="CO171" s="468"/>
      <c r="CP171" s="468"/>
      <c r="CQ171" s="468"/>
      <c r="CR171" s="468"/>
      <c r="CS171" s="468"/>
      <c r="CT171" s="468"/>
      <c r="CU171" s="468"/>
      <c r="CV171" s="468"/>
      <c r="CW171" s="468"/>
      <c r="CX171" s="468"/>
      <c r="CY171" s="468"/>
      <c r="CZ171" s="468"/>
      <c r="DA171" s="468"/>
      <c r="DB171" s="468"/>
      <c r="DC171" s="468"/>
      <c r="DD171" s="468"/>
      <c r="DE171" s="468"/>
      <c r="DF171" s="468"/>
      <c r="DG171" s="468"/>
      <c r="DH171" s="468"/>
      <c r="DI171" s="468"/>
      <c r="DJ171" s="468"/>
      <c r="DK171" s="468"/>
      <c r="DL171" s="468"/>
      <c r="DM171" s="468"/>
      <c r="DN171" s="468"/>
      <c r="DO171" s="468"/>
      <c r="DP171" s="468"/>
      <c r="DQ171" s="468"/>
      <c r="DR171" s="468"/>
      <c r="DS171" s="468"/>
      <c r="DT171" s="468"/>
      <c r="DU171" s="468"/>
      <c r="DV171" s="468"/>
      <c r="DW171" s="468"/>
      <c r="DX171" s="468"/>
      <c r="DY171" s="468"/>
      <c r="DZ171" s="468"/>
      <c r="EA171" s="468"/>
      <c r="EB171" s="468"/>
      <c r="EC171" s="468"/>
      <c r="ED171" s="468"/>
      <c r="EE171" s="468"/>
      <c r="EF171" s="468"/>
      <c r="EG171" s="468"/>
      <c r="EH171" s="468"/>
      <c r="EI171" s="468"/>
      <c r="EJ171" s="468"/>
      <c r="EK171" s="468"/>
      <c r="EL171" s="468"/>
      <c r="EM171" s="468"/>
      <c r="EN171" s="468"/>
      <c r="EO171" s="468"/>
      <c r="EP171" s="468"/>
      <c r="EQ171" s="468"/>
      <c r="ER171" s="468"/>
      <c r="ES171" s="468"/>
      <c r="ET171" s="468"/>
      <c r="EU171" s="468"/>
      <c r="EV171" s="468"/>
      <c r="EW171" s="468"/>
      <c r="EX171" s="468"/>
      <c r="EY171" s="468"/>
      <c r="EZ171" s="468"/>
      <c r="FA171" s="468"/>
      <c r="FB171" s="468"/>
      <c r="FC171" s="468"/>
      <c r="FD171" s="468"/>
      <c r="FE171" s="468"/>
      <c r="FF171" s="468"/>
      <c r="FG171" s="468"/>
      <c r="FH171" s="468"/>
      <c r="FI171" s="468"/>
      <c r="FJ171" s="468"/>
      <c r="FK171" s="468"/>
      <c r="FL171" s="468"/>
      <c r="FM171" s="468"/>
      <c r="FN171" s="468"/>
      <c r="FO171" s="468"/>
      <c r="FP171" s="468"/>
      <c r="FQ171" s="468"/>
      <c r="FR171" s="468"/>
      <c r="FS171" s="468"/>
      <c r="FT171" s="468"/>
      <c r="FU171" s="468"/>
      <c r="FV171" s="468"/>
      <c r="FW171" s="468"/>
      <c r="FX171" s="468"/>
      <c r="FY171" s="468"/>
      <c r="FZ171" s="468"/>
      <c r="GA171" s="468"/>
      <c r="GB171" s="468"/>
      <c r="GC171" s="468"/>
      <c r="GD171" s="468"/>
      <c r="GE171" s="468"/>
      <c r="GF171" s="468"/>
      <c r="GG171" s="468"/>
      <c r="GH171" s="468"/>
      <c r="GI171" s="468"/>
      <c r="GJ171" s="468"/>
      <c r="GK171" s="468"/>
      <c r="GL171" s="468"/>
      <c r="GM171" s="468"/>
      <c r="GN171" s="468"/>
      <c r="GO171" s="468"/>
      <c r="GP171" s="468"/>
      <c r="GQ171" s="468"/>
      <c r="GR171" s="468"/>
      <c r="GS171" s="468"/>
      <c r="GT171" s="468"/>
      <c r="GU171" s="468"/>
      <c r="GV171" s="468"/>
      <c r="GW171" s="468"/>
      <c r="GX171" s="468"/>
      <c r="GY171" s="468"/>
      <c r="GZ171" s="468"/>
      <c r="HA171" s="468"/>
      <c r="HB171" s="468"/>
      <c r="HC171" s="468"/>
      <c r="HD171" s="468"/>
      <c r="HE171" s="468"/>
      <c r="HF171" s="468"/>
      <c r="HG171" s="468"/>
      <c r="HH171" s="468"/>
      <c r="HI171" s="468"/>
      <c r="HJ171" s="468"/>
      <c r="HK171" s="468"/>
      <c r="HL171" s="468"/>
      <c r="HM171" s="468"/>
      <c r="HN171" s="468"/>
      <c r="HO171" s="468"/>
      <c r="HP171" s="468"/>
      <c r="HQ171" s="468"/>
      <c r="HR171" s="468"/>
      <c r="HS171" s="468"/>
    </row>
    <row r="172" spans="1:227" ht="13.5" customHeight="1">
      <c r="A172" s="384" t="s">
        <v>7742</v>
      </c>
      <c r="B172" s="243" t="s">
        <v>189</v>
      </c>
      <c r="C172" s="243" t="s">
        <v>7743</v>
      </c>
      <c r="D172" s="243" t="s">
        <v>7745</v>
      </c>
      <c r="E172" s="243" t="s">
        <v>226</v>
      </c>
      <c r="F172" s="541">
        <f>ROUND(SUM(F173),3)</f>
        <v>1</v>
      </c>
      <c r="G172" s="719"/>
      <c r="H172" s="466">
        <f t="shared" ref="H172" si="54">ROUND(F172*G172,2)</f>
        <v>0</v>
      </c>
      <c r="I172" s="164" t="s">
        <v>5316</v>
      </c>
      <c r="AT172" s="468"/>
      <c r="AU172" s="468"/>
      <c r="AV172" s="468"/>
      <c r="AW172" s="468"/>
      <c r="AX172" s="468"/>
      <c r="AY172" s="468"/>
      <c r="AZ172" s="468"/>
      <c r="BA172" s="468"/>
      <c r="BB172" s="468"/>
      <c r="BC172" s="468"/>
      <c r="BD172" s="468"/>
      <c r="BE172" s="468"/>
      <c r="BF172" s="468"/>
      <c r="BG172" s="468"/>
      <c r="BH172" s="468"/>
      <c r="BI172" s="468"/>
      <c r="BJ172" s="468"/>
      <c r="BK172" s="468"/>
      <c r="BL172" s="468"/>
      <c r="BM172" s="468"/>
      <c r="BN172" s="468"/>
      <c r="BO172" s="468"/>
      <c r="BP172" s="468"/>
      <c r="BQ172" s="468"/>
      <c r="BR172" s="468"/>
      <c r="BS172" s="468"/>
      <c r="BT172" s="468"/>
      <c r="BU172" s="468"/>
      <c r="BV172" s="468"/>
      <c r="BW172" s="468"/>
      <c r="BX172" s="468"/>
      <c r="BY172" s="468"/>
      <c r="BZ172" s="468"/>
      <c r="CA172" s="468"/>
      <c r="CB172" s="468"/>
      <c r="CC172" s="468"/>
      <c r="CD172" s="468"/>
      <c r="CE172" s="468"/>
      <c r="CF172" s="468"/>
      <c r="CG172" s="468"/>
      <c r="CH172" s="468"/>
      <c r="CI172" s="468"/>
      <c r="CJ172" s="468"/>
      <c r="CK172" s="468"/>
      <c r="CL172" s="468"/>
      <c r="CM172" s="468"/>
      <c r="CN172" s="468"/>
      <c r="CO172" s="468"/>
      <c r="CP172" s="468"/>
      <c r="CQ172" s="468"/>
      <c r="CR172" s="468"/>
      <c r="CS172" s="468"/>
      <c r="CT172" s="468"/>
      <c r="CU172" s="468"/>
      <c r="CV172" s="468"/>
      <c r="CW172" s="468"/>
      <c r="CX172" s="468"/>
      <c r="CY172" s="468"/>
      <c r="CZ172" s="468"/>
      <c r="DA172" s="468"/>
      <c r="DB172" s="468"/>
      <c r="DC172" s="468"/>
      <c r="DD172" s="468"/>
      <c r="DE172" s="468"/>
      <c r="DF172" s="468"/>
      <c r="DG172" s="468"/>
      <c r="DH172" s="468"/>
      <c r="DI172" s="468"/>
      <c r="DJ172" s="468"/>
      <c r="DK172" s="468"/>
      <c r="DL172" s="468"/>
      <c r="DM172" s="468"/>
      <c r="DN172" s="468"/>
      <c r="DO172" s="468"/>
      <c r="DP172" s="468"/>
      <c r="DQ172" s="468"/>
      <c r="DR172" s="468"/>
      <c r="DS172" s="468"/>
      <c r="DT172" s="468"/>
      <c r="DU172" s="468"/>
      <c r="DV172" s="468"/>
      <c r="DW172" s="468"/>
      <c r="DX172" s="468"/>
      <c r="DY172" s="468"/>
      <c r="DZ172" s="468"/>
      <c r="EA172" s="468"/>
      <c r="EB172" s="468"/>
      <c r="EC172" s="468"/>
      <c r="ED172" s="468"/>
      <c r="EE172" s="468"/>
      <c r="EF172" s="468"/>
      <c r="EG172" s="468"/>
      <c r="EH172" s="468"/>
      <c r="EI172" s="468"/>
      <c r="EJ172" s="468"/>
      <c r="EK172" s="468"/>
      <c r="EL172" s="468"/>
      <c r="EM172" s="468"/>
      <c r="EN172" s="468"/>
      <c r="EO172" s="468"/>
      <c r="EP172" s="468"/>
      <c r="EQ172" s="468"/>
      <c r="ER172" s="468"/>
      <c r="ES172" s="468"/>
      <c r="ET172" s="468"/>
      <c r="EU172" s="468"/>
      <c r="EV172" s="468"/>
      <c r="EW172" s="468"/>
      <c r="EX172" s="468"/>
      <c r="EY172" s="468"/>
      <c r="EZ172" s="468"/>
      <c r="FA172" s="468"/>
      <c r="FB172" s="468"/>
      <c r="FC172" s="468"/>
      <c r="FD172" s="468"/>
      <c r="FE172" s="468"/>
      <c r="FF172" s="468"/>
      <c r="FG172" s="468"/>
      <c r="FH172" s="468"/>
      <c r="FI172" s="468"/>
      <c r="FJ172" s="468"/>
      <c r="FK172" s="468"/>
      <c r="FL172" s="468"/>
      <c r="FM172" s="468"/>
      <c r="FN172" s="468"/>
      <c r="FO172" s="468"/>
      <c r="FP172" s="468"/>
      <c r="FQ172" s="468"/>
      <c r="FR172" s="468"/>
      <c r="FS172" s="468"/>
      <c r="FT172" s="468"/>
      <c r="FU172" s="468"/>
      <c r="FV172" s="468"/>
      <c r="FW172" s="468"/>
      <c r="FX172" s="468"/>
      <c r="FY172" s="468"/>
      <c r="FZ172" s="468"/>
      <c r="GA172" s="468"/>
      <c r="GB172" s="468"/>
      <c r="GC172" s="468"/>
      <c r="GD172" s="468"/>
      <c r="GE172" s="468"/>
      <c r="GF172" s="468"/>
      <c r="GG172" s="468"/>
      <c r="GH172" s="468"/>
      <c r="GI172" s="468"/>
      <c r="GJ172" s="468"/>
      <c r="GK172" s="468"/>
      <c r="GL172" s="468"/>
      <c r="GM172" s="468"/>
      <c r="GN172" s="468"/>
      <c r="GO172" s="468"/>
      <c r="GP172" s="468"/>
      <c r="GQ172" s="468"/>
      <c r="GR172" s="468"/>
      <c r="GS172" s="468"/>
      <c r="GT172" s="468"/>
      <c r="GU172" s="468"/>
      <c r="GV172" s="468"/>
      <c r="GW172" s="468"/>
      <c r="GX172" s="468"/>
      <c r="GY172" s="468"/>
      <c r="GZ172" s="468"/>
      <c r="HA172" s="468"/>
      <c r="HB172" s="468"/>
      <c r="HC172" s="468"/>
      <c r="HD172" s="468"/>
      <c r="HE172" s="468"/>
      <c r="HF172" s="468"/>
      <c r="HG172" s="468"/>
      <c r="HH172" s="468"/>
      <c r="HI172" s="468"/>
      <c r="HJ172" s="468"/>
      <c r="HK172" s="468"/>
      <c r="HL172" s="468"/>
      <c r="HM172" s="468"/>
      <c r="HN172" s="468"/>
      <c r="HO172" s="468"/>
      <c r="HP172" s="468"/>
      <c r="HQ172" s="468"/>
      <c r="HR172" s="468"/>
      <c r="HS172" s="468"/>
    </row>
    <row r="173" spans="1:227" ht="13.5" customHeight="1">
      <c r="A173" s="384"/>
      <c r="B173" s="243"/>
      <c r="C173" s="396"/>
      <c r="D173" s="396" t="s">
        <v>7746</v>
      </c>
      <c r="E173" s="396"/>
      <c r="F173" s="286">
        <v>1</v>
      </c>
      <c r="G173" s="473"/>
      <c r="H173" s="473"/>
      <c r="I173" s="164"/>
      <c r="AT173" s="468"/>
      <c r="AU173" s="468"/>
      <c r="AV173" s="468"/>
      <c r="AW173" s="468"/>
      <c r="AX173" s="468"/>
      <c r="AY173" s="468"/>
      <c r="AZ173" s="468"/>
      <c r="BA173" s="468"/>
      <c r="BB173" s="468"/>
      <c r="BC173" s="468"/>
      <c r="BD173" s="468"/>
      <c r="BE173" s="468"/>
      <c r="BF173" s="468"/>
      <c r="BG173" s="468"/>
      <c r="BH173" s="468"/>
      <c r="BI173" s="468"/>
      <c r="BJ173" s="468"/>
      <c r="BK173" s="468"/>
      <c r="BL173" s="468"/>
      <c r="BM173" s="468"/>
      <c r="BN173" s="468"/>
      <c r="BO173" s="468"/>
      <c r="BP173" s="468"/>
      <c r="BQ173" s="468"/>
      <c r="BR173" s="468"/>
      <c r="BS173" s="468"/>
      <c r="BT173" s="468"/>
      <c r="BU173" s="468"/>
      <c r="BV173" s="468"/>
      <c r="BW173" s="468"/>
      <c r="BX173" s="468"/>
      <c r="BY173" s="468"/>
      <c r="BZ173" s="468"/>
      <c r="CA173" s="468"/>
      <c r="CB173" s="468"/>
      <c r="CC173" s="468"/>
      <c r="CD173" s="468"/>
      <c r="CE173" s="468"/>
      <c r="CF173" s="468"/>
      <c r="CG173" s="468"/>
      <c r="CH173" s="468"/>
      <c r="CI173" s="468"/>
      <c r="CJ173" s="468"/>
      <c r="CK173" s="468"/>
      <c r="CL173" s="468"/>
      <c r="CM173" s="468"/>
      <c r="CN173" s="468"/>
      <c r="CO173" s="468"/>
      <c r="CP173" s="468"/>
      <c r="CQ173" s="468"/>
      <c r="CR173" s="468"/>
      <c r="CS173" s="468"/>
      <c r="CT173" s="468"/>
      <c r="CU173" s="468"/>
      <c r="CV173" s="468"/>
      <c r="CW173" s="468"/>
      <c r="CX173" s="468"/>
      <c r="CY173" s="468"/>
      <c r="CZ173" s="468"/>
      <c r="DA173" s="468"/>
      <c r="DB173" s="468"/>
      <c r="DC173" s="468"/>
      <c r="DD173" s="468"/>
      <c r="DE173" s="468"/>
      <c r="DF173" s="468"/>
      <c r="DG173" s="468"/>
      <c r="DH173" s="468"/>
      <c r="DI173" s="468"/>
      <c r="DJ173" s="468"/>
      <c r="DK173" s="468"/>
      <c r="DL173" s="468"/>
      <c r="DM173" s="468"/>
      <c r="DN173" s="468"/>
      <c r="DO173" s="468"/>
      <c r="DP173" s="468"/>
      <c r="DQ173" s="468"/>
      <c r="DR173" s="468"/>
      <c r="DS173" s="468"/>
      <c r="DT173" s="468"/>
      <c r="DU173" s="468"/>
      <c r="DV173" s="468"/>
      <c r="DW173" s="468"/>
      <c r="DX173" s="468"/>
      <c r="DY173" s="468"/>
      <c r="DZ173" s="468"/>
      <c r="EA173" s="468"/>
      <c r="EB173" s="468"/>
      <c r="EC173" s="468"/>
      <c r="ED173" s="468"/>
      <c r="EE173" s="468"/>
      <c r="EF173" s="468"/>
      <c r="EG173" s="468"/>
      <c r="EH173" s="468"/>
      <c r="EI173" s="468"/>
      <c r="EJ173" s="468"/>
      <c r="EK173" s="468"/>
      <c r="EL173" s="468"/>
      <c r="EM173" s="468"/>
      <c r="EN173" s="468"/>
      <c r="EO173" s="468"/>
      <c r="EP173" s="468"/>
      <c r="EQ173" s="468"/>
      <c r="ER173" s="468"/>
      <c r="ES173" s="468"/>
      <c r="ET173" s="468"/>
      <c r="EU173" s="468"/>
      <c r="EV173" s="468"/>
      <c r="EW173" s="468"/>
      <c r="EX173" s="468"/>
      <c r="EY173" s="468"/>
      <c r="EZ173" s="468"/>
      <c r="FA173" s="468"/>
      <c r="FB173" s="468"/>
      <c r="FC173" s="468"/>
      <c r="FD173" s="468"/>
      <c r="FE173" s="468"/>
      <c r="FF173" s="468"/>
      <c r="FG173" s="468"/>
      <c r="FH173" s="468"/>
      <c r="FI173" s="468"/>
      <c r="FJ173" s="468"/>
      <c r="FK173" s="468"/>
      <c r="FL173" s="468"/>
      <c r="FM173" s="468"/>
      <c r="FN173" s="468"/>
      <c r="FO173" s="468"/>
      <c r="FP173" s="468"/>
      <c r="FQ173" s="468"/>
      <c r="FR173" s="468"/>
      <c r="FS173" s="468"/>
      <c r="FT173" s="468"/>
      <c r="FU173" s="468"/>
      <c r="FV173" s="468"/>
      <c r="FW173" s="468"/>
      <c r="FX173" s="468"/>
      <c r="FY173" s="468"/>
      <c r="FZ173" s="468"/>
      <c r="GA173" s="468"/>
      <c r="GB173" s="468"/>
      <c r="GC173" s="468"/>
      <c r="GD173" s="468"/>
      <c r="GE173" s="468"/>
      <c r="GF173" s="468"/>
      <c r="GG173" s="468"/>
      <c r="GH173" s="468"/>
      <c r="GI173" s="468"/>
      <c r="GJ173" s="468"/>
      <c r="GK173" s="468"/>
      <c r="GL173" s="468"/>
      <c r="GM173" s="468"/>
      <c r="GN173" s="468"/>
      <c r="GO173" s="468"/>
      <c r="GP173" s="468"/>
      <c r="GQ173" s="468"/>
      <c r="GR173" s="468"/>
      <c r="GS173" s="468"/>
      <c r="GT173" s="468"/>
      <c r="GU173" s="468"/>
      <c r="GV173" s="468"/>
      <c r="GW173" s="468"/>
      <c r="GX173" s="468"/>
      <c r="GY173" s="468"/>
      <c r="GZ173" s="468"/>
      <c r="HA173" s="468"/>
      <c r="HB173" s="468"/>
      <c r="HC173" s="468"/>
      <c r="HD173" s="468"/>
      <c r="HE173" s="468"/>
      <c r="HF173" s="468"/>
      <c r="HG173" s="468"/>
      <c r="HH173" s="468"/>
      <c r="HI173" s="468"/>
      <c r="HJ173" s="468"/>
      <c r="HK173" s="468"/>
      <c r="HL173" s="468"/>
      <c r="HM173" s="468"/>
      <c r="HN173" s="468"/>
      <c r="HO173" s="468"/>
      <c r="HP173" s="468"/>
      <c r="HQ173" s="468"/>
      <c r="HR173" s="468"/>
      <c r="HS173" s="468"/>
    </row>
    <row r="174" spans="1:227" s="483" customFormat="1" ht="108" customHeight="1">
      <c r="A174" s="666"/>
      <c r="B174" s="476"/>
      <c r="C174" s="477"/>
      <c r="D174" s="478" t="s">
        <v>7747</v>
      </c>
      <c r="E174" s="479"/>
      <c r="F174" s="667"/>
      <c r="G174" s="482"/>
      <c r="H174" s="482"/>
      <c r="I174" s="164"/>
      <c r="J174" s="147"/>
      <c r="M174" s="147"/>
      <c r="P174" s="484"/>
    </row>
    <row r="175" spans="1:227" s="497" customFormat="1" ht="13.5" customHeight="1">
      <c r="A175" s="384" t="s">
        <v>5268</v>
      </c>
      <c r="B175" s="252" t="s">
        <v>4910</v>
      </c>
      <c r="C175" s="243" t="s">
        <v>7744</v>
      </c>
      <c r="D175" s="243" t="s">
        <v>4936</v>
      </c>
      <c r="E175" s="243" t="s">
        <v>31</v>
      </c>
      <c r="F175" s="541">
        <f>ROUND(SUM(F176),3)</f>
        <v>1</v>
      </c>
      <c r="G175" s="719"/>
      <c r="H175" s="466">
        <f t="shared" ref="H175" si="55">ROUND(F175*G175,2)</f>
        <v>0</v>
      </c>
      <c r="I175" s="164" t="s">
        <v>5316</v>
      </c>
    </row>
    <row r="176" spans="1:227" s="497" customFormat="1" ht="46.5" customHeight="1">
      <c r="A176" s="384"/>
      <c r="B176" s="252"/>
      <c r="C176" s="243"/>
      <c r="D176" s="396" t="s">
        <v>4937</v>
      </c>
      <c r="E176" s="243"/>
      <c r="F176" s="286">
        <v>1</v>
      </c>
      <c r="G176" s="163"/>
      <c r="H176" s="163"/>
      <c r="I176" s="164"/>
    </row>
    <row r="177" spans="1:14" ht="13.5" customHeight="1">
      <c r="A177" s="385"/>
      <c r="B177" s="248"/>
      <c r="C177" s="248">
        <v>5</v>
      </c>
      <c r="D177" s="248" t="s">
        <v>4938</v>
      </c>
      <c r="E177" s="248"/>
      <c r="F177" s="288"/>
      <c r="G177" s="250"/>
      <c r="H177" s="250">
        <f>SUM(H178:H179,H183:H187)</f>
        <v>0</v>
      </c>
      <c r="I177" s="251"/>
    </row>
    <row r="178" spans="1:14" ht="13.5" customHeight="1">
      <c r="A178" s="2939" t="s">
        <v>7748</v>
      </c>
      <c r="B178" s="252" t="s">
        <v>4939</v>
      </c>
      <c r="C178" s="243" t="s">
        <v>4940</v>
      </c>
      <c r="D178" s="243" t="s">
        <v>4941</v>
      </c>
      <c r="E178" s="243" t="s">
        <v>308</v>
      </c>
      <c r="F178" s="2918">
        <f>SUM(F183:F183)</f>
        <v>3.75</v>
      </c>
      <c r="G178" s="548">
        <f>ROUND(SUM(H180:H182)/F178,2)</f>
        <v>0</v>
      </c>
      <c r="H178" s="466">
        <f t="shared" ref="H178" si="56">ROUND(F178*G178,2)</f>
        <v>0</v>
      </c>
      <c r="I178" s="164" t="s">
        <v>5316</v>
      </c>
    </row>
    <row r="179" spans="1:14" ht="13.5" customHeight="1">
      <c r="A179" s="384"/>
      <c r="B179" s="243"/>
      <c r="C179" s="243"/>
      <c r="D179" s="161" t="s">
        <v>2145</v>
      </c>
      <c r="E179" s="243"/>
      <c r="F179" s="286"/>
      <c r="G179" s="163"/>
      <c r="H179" s="668"/>
      <c r="I179" s="669"/>
    </row>
    <row r="180" spans="1:14" ht="13.5" customHeight="1">
      <c r="A180" s="670" t="s">
        <v>7749</v>
      </c>
      <c r="B180" s="243"/>
      <c r="C180" s="243"/>
      <c r="D180" s="396" t="s">
        <v>4942</v>
      </c>
      <c r="E180" s="396" t="s">
        <v>226</v>
      </c>
      <c r="F180" s="286">
        <v>25</v>
      </c>
      <c r="G180" s="234"/>
      <c r="H180" s="671">
        <f t="shared" ref="H180:H182" si="57">ROUND(F180*G180,2)</f>
        <v>0</v>
      </c>
      <c r="I180" s="164"/>
    </row>
    <row r="181" spans="1:14" ht="13.5" customHeight="1">
      <c r="A181" s="670" t="s">
        <v>7750</v>
      </c>
      <c r="B181" s="672"/>
      <c r="C181" s="672"/>
      <c r="D181" s="673" t="s">
        <v>4943</v>
      </c>
      <c r="E181" s="673" t="s">
        <v>222</v>
      </c>
      <c r="F181" s="284">
        <v>0.27</v>
      </c>
      <c r="G181" s="722"/>
      <c r="H181" s="671">
        <f t="shared" si="57"/>
        <v>0</v>
      </c>
      <c r="I181" s="162"/>
    </row>
    <row r="182" spans="1:14" s="527" customFormat="1" ht="13.5" customHeight="1">
      <c r="A182" s="670" t="s">
        <v>7751</v>
      </c>
      <c r="B182" s="674"/>
      <c r="C182" s="675"/>
      <c r="D182" s="161" t="s">
        <v>4944</v>
      </c>
      <c r="E182" s="673" t="s">
        <v>308</v>
      </c>
      <c r="F182" s="284">
        <v>4.95</v>
      </c>
      <c r="G182" s="722"/>
      <c r="H182" s="671">
        <f t="shared" si="57"/>
        <v>0</v>
      </c>
      <c r="I182" s="676"/>
    </row>
    <row r="183" spans="1:14" ht="13.5" customHeight="1">
      <c r="A183" s="384"/>
      <c r="B183" s="243"/>
      <c r="C183" s="243"/>
      <c r="D183" s="396" t="s">
        <v>8100</v>
      </c>
      <c r="E183" s="677"/>
      <c r="F183" s="2918">
        <f>(0.6*0.25)*25</f>
        <v>3.75</v>
      </c>
      <c r="G183" s="668"/>
      <c r="H183" s="668"/>
      <c r="I183" s="669"/>
      <c r="J183" s="663"/>
    </row>
    <row r="184" spans="1:14" ht="13.5" customHeight="1">
      <c r="A184" s="384"/>
      <c r="B184" s="243"/>
      <c r="C184" s="243"/>
      <c r="D184" s="396" t="s">
        <v>4945</v>
      </c>
      <c r="E184" s="677"/>
      <c r="F184" s="286"/>
      <c r="G184" s="668"/>
      <c r="H184" s="668"/>
      <c r="I184" s="669"/>
    </row>
    <row r="185" spans="1:14" ht="13.5" customHeight="1">
      <c r="A185" s="2974" t="s">
        <v>7752</v>
      </c>
      <c r="B185" s="470" t="s">
        <v>4939</v>
      </c>
      <c r="C185" s="470" t="s">
        <v>4948</v>
      </c>
      <c r="D185" s="470" t="s">
        <v>4949</v>
      </c>
      <c r="E185" s="131" t="s">
        <v>308</v>
      </c>
      <c r="F185" s="541">
        <f>ROUND(SUM(F187),3)</f>
        <v>18.8</v>
      </c>
      <c r="G185" s="229"/>
      <c r="H185" s="466">
        <f t="shared" ref="H185" si="58">ROUND(F185*G185,2)</f>
        <v>0</v>
      </c>
      <c r="I185" s="474" t="s">
        <v>5316</v>
      </c>
      <c r="N185" s="623"/>
    </row>
    <row r="186" spans="1:14" ht="40.5" customHeight="1">
      <c r="A186" s="384"/>
      <c r="B186" s="243"/>
      <c r="C186" s="243"/>
      <c r="D186" s="2973" t="s">
        <v>8204</v>
      </c>
      <c r="E186" s="677"/>
      <c r="F186" s="286"/>
      <c r="G186" s="668"/>
      <c r="H186" s="668"/>
      <c r="I186" s="669"/>
    </row>
    <row r="187" spans="1:14" s="497" customFormat="1" ht="13.5" customHeight="1">
      <c r="A187" s="384"/>
      <c r="B187" s="252"/>
      <c r="C187" s="243"/>
      <c r="D187" s="396" t="s">
        <v>4947</v>
      </c>
      <c r="E187" s="243"/>
      <c r="F187" s="286">
        <v>18.8</v>
      </c>
      <c r="G187" s="163"/>
      <c r="H187" s="163"/>
      <c r="I187" s="164"/>
    </row>
    <row r="188" spans="1:14" ht="13.5" customHeight="1">
      <c r="A188" s="385"/>
      <c r="B188" s="248"/>
      <c r="C188" s="248">
        <v>9</v>
      </c>
      <c r="D188" s="248" t="s">
        <v>146</v>
      </c>
      <c r="E188" s="248"/>
      <c r="F188" s="288"/>
      <c r="G188" s="250"/>
      <c r="H188" s="250">
        <f>SUM(H189:H207)+H221+H213</f>
        <v>0</v>
      </c>
      <c r="I188" s="251"/>
    </row>
    <row r="189" spans="1:14" ht="13.5" customHeight="1">
      <c r="A189" s="384" t="s">
        <v>7753</v>
      </c>
      <c r="B189" s="678">
        <v>221</v>
      </c>
      <c r="C189" s="243">
        <v>916331112</v>
      </c>
      <c r="D189" s="243" t="s">
        <v>5428</v>
      </c>
      <c r="E189" s="243" t="s">
        <v>194</v>
      </c>
      <c r="F189" s="541">
        <f>ROUND(SUM(F190),3)</f>
        <v>13.6</v>
      </c>
      <c r="G189" s="225"/>
      <c r="H189" s="466">
        <f t="shared" ref="H189" si="59">ROUND(F189*G189,2)</f>
        <v>0</v>
      </c>
      <c r="I189" s="164" t="s">
        <v>5315</v>
      </c>
      <c r="J189" s="663"/>
    </row>
    <row r="190" spans="1:14" ht="13.5" customHeight="1">
      <c r="A190" s="384"/>
      <c r="B190" s="243"/>
      <c r="C190" s="243"/>
      <c r="D190" s="396" t="s">
        <v>4950</v>
      </c>
      <c r="E190" s="243"/>
      <c r="F190" s="679">
        <f>5.6+8</f>
        <v>13.6</v>
      </c>
      <c r="G190" s="465"/>
      <c r="H190" s="163"/>
      <c r="I190" s="164"/>
    </row>
    <row r="191" spans="1:14" ht="13.5" customHeight="1">
      <c r="A191" s="629" t="s">
        <v>7754</v>
      </c>
      <c r="B191" s="246">
        <v>592</v>
      </c>
      <c r="C191" s="246">
        <v>59217002</v>
      </c>
      <c r="D191" s="246" t="s">
        <v>4951</v>
      </c>
      <c r="E191" s="246" t="s">
        <v>194</v>
      </c>
      <c r="F191" s="541">
        <f>ROUND(SUM(F192),3)</f>
        <v>14.96</v>
      </c>
      <c r="G191" s="226"/>
      <c r="H191" s="466">
        <f t="shared" ref="H191" si="60">ROUND(F191*G191,2)</f>
        <v>0</v>
      </c>
      <c r="I191" s="681" t="s">
        <v>5315</v>
      </c>
    </row>
    <row r="192" spans="1:14" ht="13.5" customHeight="1">
      <c r="A192" s="629"/>
      <c r="B192" s="246"/>
      <c r="C192" s="246"/>
      <c r="D192" s="245" t="s">
        <v>4952</v>
      </c>
      <c r="E192" s="682"/>
      <c r="F192" s="683">
        <f xml:space="preserve"> (5.6+8)*1.1</f>
        <v>14.96</v>
      </c>
      <c r="G192" s="680"/>
      <c r="H192" s="630"/>
      <c r="I192" s="684"/>
    </row>
    <row r="193" spans="1:14" ht="13.5" customHeight="1">
      <c r="A193" s="621" t="s">
        <v>7755</v>
      </c>
      <c r="B193" s="470">
        <v>221</v>
      </c>
      <c r="C193" s="470" t="s">
        <v>4953</v>
      </c>
      <c r="D193" s="470" t="s">
        <v>4954</v>
      </c>
      <c r="E193" s="131" t="s">
        <v>194</v>
      </c>
      <c r="F193" s="541">
        <f>ROUND(SUM(F194),3)</f>
        <v>25</v>
      </c>
      <c r="G193" s="228"/>
      <c r="H193" s="466">
        <f t="shared" ref="H193" si="61">ROUND(F193*G193,2)</f>
        <v>0</v>
      </c>
      <c r="I193" s="474" t="s">
        <v>5316</v>
      </c>
      <c r="N193" s="623"/>
    </row>
    <row r="194" spans="1:14" ht="13.5" customHeight="1">
      <c r="A194" s="384"/>
      <c r="B194" s="243"/>
      <c r="C194" s="243"/>
      <c r="D194" s="396" t="s">
        <v>4955</v>
      </c>
      <c r="E194" s="243"/>
      <c r="F194" s="679">
        <f>25</f>
        <v>25</v>
      </c>
      <c r="G194" s="465"/>
      <c r="H194" s="163"/>
      <c r="I194" s="164"/>
    </row>
    <row r="195" spans="1:14" ht="13.5" customHeight="1">
      <c r="A195" s="629" t="s">
        <v>7756</v>
      </c>
      <c r="B195" s="246">
        <v>592</v>
      </c>
      <c r="C195" s="246" t="s">
        <v>4956</v>
      </c>
      <c r="D195" s="246" t="s">
        <v>4957</v>
      </c>
      <c r="E195" s="246" t="s">
        <v>226</v>
      </c>
      <c r="F195" s="541">
        <f>ROUND(SUM(F196),3)</f>
        <v>126.72799999999999</v>
      </c>
      <c r="G195" s="226"/>
      <c r="H195" s="466">
        <f t="shared" ref="H195" si="62">ROUND(F195*G195,2)</f>
        <v>0</v>
      </c>
      <c r="I195" s="633" t="s">
        <v>5316</v>
      </c>
    </row>
    <row r="196" spans="1:14" ht="13.5" customHeight="1">
      <c r="A196" s="629"/>
      <c r="B196" s="246"/>
      <c r="C196" s="246"/>
      <c r="D196" s="245" t="s">
        <v>4958</v>
      </c>
      <c r="E196" s="682"/>
      <c r="F196" s="683">
        <f>((25)/0.217)*1.1</f>
        <v>126.72811059907835</v>
      </c>
      <c r="G196" s="680"/>
      <c r="H196" s="630"/>
      <c r="I196" s="684"/>
    </row>
    <row r="197" spans="1:14" ht="13.5" customHeight="1">
      <c r="A197" s="384" t="s">
        <v>7757</v>
      </c>
      <c r="B197" s="678">
        <v>221</v>
      </c>
      <c r="C197" s="243" t="s">
        <v>4953</v>
      </c>
      <c r="D197" s="243" t="s">
        <v>4959</v>
      </c>
      <c r="E197" s="243" t="s">
        <v>194</v>
      </c>
      <c r="F197" s="541">
        <f>ROUND(SUM(F198),3)</f>
        <v>25</v>
      </c>
      <c r="G197" s="225"/>
      <c r="H197" s="466">
        <f t="shared" ref="H197" si="63">ROUND(F197*G197,2)</f>
        <v>0</v>
      </c>
      <c r="I197" s="164" t="s">
        <v>5316</v>
      </c>
    </row>
    <row r="198" spans="1:14" ht="13.5" customHeight="1">
      <c r="A198" s="384"/>
      <c r="B198" s="243"/>
      <c r="C198" s="243"/>
      <c r="D198" s="396" t="s">
        <v>4960</v>
      </c>
      <c r="E198" s="243"/>
      <c r="F198" s="679">
        <f>25</f>
        <v>25</v>
      </c>
      <c r="G198" s="465"/>
      <c r="H198" s="163"/>
      <c r="I198" s="164"/>
    </row>
    <row r="199" spans="1:14" ht="13.5" customHeight="1">
      <c r="A199" s="629" t="s">
        <v>7758</v>
      </c>
      <c r="B199" s="246">
        <v>592</v>
      </c>
      <c r="C199" s="246" t="s">
        <v>4961</v>
      </c>
      <c r="D199" s="246" t="s">
        <v>4962</v>
      </c>
      <c r="E199" s="246" t="s">
        <v>194</v>
      </c>
      <c r="F199" s="541">
        <f>ROUND(SUM(F200),3)</f>
        <v>27.5</v>
      </c>
      <c r="G199" s="226"/>
      <c r="H199" s="466">
        <f t="shared" ref="H199" si="64">ROUND(F199*G199,2)</f>
        <v>0</v>
      </c>
      <c r="I199" s="633" t="s">
        <v>5316</v>
      </c>
    </row>
    <row r="200" spans="1:14" ht="13.5" customHeight="1">
      <c r="A200" s="629"/>
      <c r="B200" s="246"/>
      <c r="C200" s="246"/>
      <c r="D200" s="245" t="s">
        <v>4963</v>
      </c>
      <c r="E200" s="682"/>
      <c r="F200" s="683">
        <f>(25)*1.1</f>
        <v>27.500000000000004</v>
      </c>
      <c r="G200" s="680"/>
      <c r="H200" s="630"/>
      <c r="I200" s="684"/>
    </row>
    <row r="201" spans="1:14" s="497" customFormat="1" ht="13.5" customHeight="1">
      <c r="A201" s="384" t="s">
        <v>7759</v>
      </c>
      <c r="B201" s="252" t="s">
        <v>4910</v>
      </c>
      <c r="C201" s="243">
        <v>919726122</v>
      </c>
      <c r="D201" s="243" t="s">
        <v>5429</v>
      </c>
      <c r="E201" s="243" t="s">
        <v>308</v>
      </c>
      <c r="F201" s="541">
        <f>ROUND(SUM(F202:F205),3)</f>
        <v>186.53</v>
      </c>
      <c r="G201" s="225"/>
      <c r="H201" s="466">
        <f t="shared" ref="H201" si="65">ROUND(F201*G201,2)</f>
        <v>0</v>
      </c>
      <c r="I201" s="494" t="s">
        <v>5315</v>
      </c>
    </row>
    <row r="202" spans="1:14" s="497" customFormat="1" ht="13.5" customHeight="1">
      <c r="A202" s="384"/>
      <c r="B202" s="252"/>
      <c r="C202" s="243"/>
      <c r="D202" s="396" t="s">
        <v>4964</v>
      </c>
      <c r="E202" s="243"/>
      <c r="F202" s="286">
        <f>79.3*1.15</f>
        <v>91.194999999999993</v>
      </c>
      <c r="G202" s="163"/>
      <c r="H202" s="163"/>
      <c r="I202" s="164"/>
    </row>
    <row r="203" spans="1:14" s="497" customFormat="1" ht="13.5" customHeight="1">
      <c r="A203" s="384"/>
      <c r="B203" s="252"/>
      <c r="C203" s="243"/>
      <c r="D203" s="396" t="s">
        <v>4965</v>
      </c>
      <c r="E203" s="243"/>
      <c r="F203" s="286">
        <f xml:space="preserve"> 18.8*1.15</f>
        <v>21.619999999999997</v>
      </c>
      <c r="G203" s="163"/>
      <c r="H203" s="163"/>
      <c r="I203" s="164"/>
    </row>
    <row r="204" spans="1:14" s="497" customFormat="1" ht="13.5" customHeight="1">
      <c r="A204" s="384"/>
      <c r="B204" s="252"/>
      <c r="C204" s="243"/>
      <c r="D204" s="396" t="s">
        <v>4966</v>
      </c>
      <c r="E204" s="243"/>
      <c r="F204" s="286">
        <f>39.7*1.15</f>
        <v>45.655000000000001</v>
      </c>
      <c r="G204" s="163"/>
      <c r="H204" s="163"/>
      <c r="I204" s="164"/>
    </row>
    <row r="205" spans="1:14" s="497" customFormat="1" ht="13.5" customHeight="1">
      <c r="A205" s="384"/>
      <c r="B205" s="252"/>
      <c r="C205" s="243"/>
      <c r="D205" s="396" t="s">
        <v>4967</v>
      </c>
      <c r="E205" s="243"/>
      <c r="F205" s="286">
        <f>24.4*1.15</f>
        <v>28.059999999999995</v>
      </c>
      <c r="G205" s="163"/>
      <c r="H205" s="163"/>
      <c r="I205" s="164"/>
    </row>
    <row r="206" spans="1:14" ht="13.5" customHeight="1">
      <c r="A206" s="384" t="s">
        <v>7760</v>
      </c>
      <c r="B206" s="252" t="s">
        <v>760</v>
      </c>
      <c r="C206" s="243" t="s">
        <v>1695</v>
      </c>
      <c r="D206" s="243" t="s">
        <v>1696</v>
      </c>
      <c r="E206" s="243" t="s">
        <v>197</v>
      </c>
      <c r="F206" s="541">
        <f>ROUND(SUM(F208:F209),3)</f>
        <v>125.58</v>
      </c>
      <c r="G206" s="548">
        <f>ROUND(SUM(H210:H212)/F206,2)</f>
        <v>0</v>
      </c>
      <c r="H206" s="466">
        <f t="shared" ref="H206" si="66">ROUND(F206*G206,2)</f>
        <v>0</v>
      </c>
      <c r="I206" s="669" t="s">
        <v>5316</v>
      </c>
    </row>
    <row r="207" spans="1:14" ht="13.5" customHeight="1">
      <c r="A207" s="384"/>
      <c r="B207" s="243"/>
      <c r="C207" s="243"/>
      <c r="D207" s="396" t="s">
        <v>4968</v>
      </c>
      <c r="E207" s="243"/>
      <c r="F207" s="286"/>
      <c r="G207" s="668"/>
      <c r="H207" s="668"/>
      <c r="I207" s="669"/>
    </row>
    <row r="208" spans="1:14" ht="13.5" customHeight="1">
      <c r="A208" s="384"/>
      <c r="B208" s="243"/>
      <c r="C208" s="243"/>
      <c r="D208" s="396" t="s">
        <v>5259</v>
      </c>
      <c r="E208" s="243"/>
      <c r="F208" s="286">
        <f>(568)*0.15</f>
        <v>85.2</v>
      </c>
      <c r="G208" s="668"/>
      <c r="H208" s="668"/>
      <c r="I208" s="669"/>
    </row>
    <row r="209" spans="1:227" ht="13.5" customHeight="1">
      <c r="A209" s="384"/>
      <c r="B209" s="243"/>
      <c r="C209" s="243"/>
      <c r="D209" s="396" t="s">
        <v>5260</v>
      </c>
      <c r="E209" s="243"/>
      <c r="F209" s="286">
        <f>40.38</f>
        <v>40.380000000000003</v>
      </c>
      <c r="G209" s="668"/>
      <c r="H209" s="668"/>
      <c r="I209" s="669"/>
    </row>
    <row r="210" spans="1:227" ht="13.5" customHeight="1">
      <c r="A210" s="685" t="s">
        <v>5269</v>
      </c>
      <c r="B210" s="243"/>
      <c r="C210" s="675"/>
      <c r="D210" s="396" t="s">
        <v>765</v>
      </c>
      <c r="E210" s="686" t="s">
        <v>197</v>
      </c>
      <c r="F210" s="286">
        <f>F206</f>
        <v>125.58</v>
      </c>
      <c r="G210" s="214"/>
      <c r="H210" s="671">
        <f t="shared" ref="H210:H213" si="67">ROUND(F210*G210,2)</f>
        <v>0</v>
      </c>
      <c r="I210" s="164"/>
    </row>
    <row r="211" spans="1:227" ht="30" customHeight="1">
      <c r="A211" s="685" t="s">
        <v>5270</v>
      </c>
      <c r="B211" s="243"/>
      <c r="C211" s="675"/>
      <c r="D211" s="396" t="s">
        <v>767</v>
      </c>
      <c r="E211" s="686" t="s">
        <v>197</v>
      </c>
      <c r="F211" s="286">
        <f>F210</f>
        <v>125.58</v>
      </c>
      <c r="G211" s="214"/>
      <c r="H211" s="671">
        <f t="shared" si="67"/>
        <v>0</v>
      </c>
      <c r="I211" s="164"/>
    </row>
    <row r="212" spans="1:227" ht="13.5" customHeight="1">
      <c r="A212" s="685" t="s">
        <v>5271</v>
      </c>
      <c r="B212" s="243"/>
      <c r="C212" s="243"/>
      <c r="D212" s="396" t="s">
        <v>769</v>
      </c>
      <c r="E212" s="686" t="s">
        <v>197</v>
      </c>
      <c r="F212" s="286">
        <f>F211</f>
        <v>125.58</v>
      </c>
      <c r="G212" s="214"/>
      <c r="H212" s="671">
        <f t="shared" si="67"/>
        <v>0</v>
      </c>
      <c r="I212" s="164"/>
    </row>
    <row r="213" spans="1:227" ht="13.5" customHeight="1">
      <c r="A213" s="384" t="s">
        <v>7761</v>
      </c>
      <c r="B213" s="252" t="s">
        <v>770</v>
      </c>
      <c r="C213" s="243" t="s">
        <v>1700</v>
      </c>
      <c r="D213" s="243" t="s">
        <v>772</v>
      </c>
      <c r="E213" s="243" t="s">
        <v>197</v>
      </c>
      <c r="F213" s="294">
        <f>F214</f>
        <v>6.7299999999999969</v>
      </c>
      <c r="G213" s="548">
        <f>ROUND(SUM(H215:H219)/F213,2)</f>
        <v>0</v>
      </c>
      <c r="H213" s="466">
        <f t="shared" si="67"/>
        <v>0</v>
      </c>
      <c r="I213" s="164" t="s">
        <v>5316</v>
      </c>
    </row>
    <row r="214" spans="1:227" ht="13.5" customHeight="1">
      <c r="A214" s="687"/>
      <c r="B214" s="688"/>
      <c r="C214" s="689"/>
      <c r="D214" s="396" t="s">
        <v>7740</v>
      </c>
      <c r="E214" s="396"/>
      <c r="F214" s="286">
        <f>47.11-40.38</f>
        <v>6.7299999999999969</v>
      </c>
      <c r="G214" s="668"/>
      <c r="H214" s="668"/>
      <c r="I214" s="293"/>
    </row>
    <row r="215" spans="1:227" ht="13.5" customHeight="1">
      <c r="A215" s="685" t="s">
        <v>7762</v>
      </c>
      <c r="B215" s="243"/>
      <c r="C215" s="675"/>
      <c r="D215" s="396" t="s">
        <v>1698</v>
      </c>
      <c r="E215" s="686" t="s">
        <v>197</v>
      </c>
      <c r="F215" s="286">
        <f>F213</f>
        <v>6.7299999999999969</v>
      </c>
      <c r="G215" s="223"/>
      <c r="H215" s="671">
        <f t="shared" ref="H215:H219" si="68">ROUND(F215*G215,2)</f>
        <v>0</v>
      </c>
      <c r="I215" s="293"/>
    </row>
    <row r="216" spans="1:227" ht="26.25" customHeight="1">
      <c r="A216" s="685" t="s">
        <v>7763</v>
      </c>
      <c r="B216" s="243"/>
      <c r="C216" s="675"/>
      <c r="D216" s="396" t="s">
        <v>774</v>
      </c>
      <c r="E216" s="686" t="s">
        <v>197</v>
      </c>
      <c r="F216" s="286">
        <f>F215</f>
        <v>6.7299999999999969</v>
      </c>
      <c r="G216" s="223"/>
      <c r="H216" s="671">
        <f t="shared" si="68"/>
        <v>0</v>
      </c>
      <c r="I216" s="293"/>
    </row>
    <row r="217" spans="1:227" ht="26.25" customHeight="1">
      <c r="A217" s="685" t="s">
        <v>7764</v>
      </c>
      <c r="B217" s="243"/>
      <c r="C217" s="675"/>
      <c r="D217" s="396" t="s">
        <v>776</v>
      </c>
      <c r="E217" s="686" t="s">
        <v>197</v>
      </c>
      <c r="F217" s="286">
        <f>F213*2</f>
        <v>13.459999999999994</v>
      </c>
      <c r="G217" s="223"/>
      <c r="H217" s="671">
        <f t="shared" si="68"/>
        <v>0</v>
      </c>
      <c r="I217" s="293"/>
    </row>
    <row r="218" spans="1:227" ht="13.5" customHeight="1">
      <c r="A218" s="685" t="s">
        <v>7765</v>
      </c>
      <c r="B218" s="243"/>
      <c r="C218" s="675"/>
      <c r="D218" s="396" t="s">
        <v>778</v>
      </c>
      <c r="E218" s="686" t="s">
        <v>197</v>
      </c>
      <c r="F218" s="286">
        <f>F216</f>
        <v>6.7299999999999969</v>
      </c>
      <c r="G218" s="223"/>
      <c r="H218" s="671">
        <f t="shared" si="68"/>
        <v>0</v>
      </c>
      <c r="I218" s="293"/>
    </row>
    <row r="219" spans="1:227" ht="13.5" customHeight="1">
      <c r="A219" s="690" t="s">
        <v>7766</v>
      </c>
      <c r="B219" s="691"/>
      <c r="C219" s="692"/>
      <c r="D219" s="693" t="s">
        <v>779</v>
      </c>
      <c r="E219" s="694" t="s">
        <v>197</v>
      </c>
      <c r="F219" s="695">
        <f>F218</f>
        <v>6.7299999999999969</v>
      </c>
      <c r="G219" s="106"/>
      <c r="H219" s="671">
        <f t="shared" si="68"/>
        <v>0</v>
      </c>
      <c r="I219" s="696"/>
    </row>
    <row r="220" spans="1:227" s="483" customFormat="1" ht="81" customHeight="1">
      <c r="A220" s="666"/>
      <c r="B220" s="476"/>
      <c r="C220" s="477"/>
      <c r="D220" s="478" t="s">
        <v>780</v>
      </c>
      <c r="E220" s="479"/>
      <c r="F220" s="667"/>
      <c r="G220" s="482"/>
      <c r="H220" s="482"/>
      <c r="I220" s="164"/>
      <c r="J220" s="147"/>
      <c r="M220" s="147"/>
      <c r="P220" s="484"/>
    </row>
    <row r="221" spans="1:227" ht="13.5" customHeight="1">
      <c r="A221" s="2917" t="s">
        <v>7767</v>
      </c>
      <c r="B221" s="243" t="s">
        <v>189</v>
      </c>
      <c r="C221" s="545" t="s">
        <v>4969</v>
      </c>
      <c r="D221" s="243" t="s">
        <v>4970</v>
      </c>
      <c r="E221" s="2919" t="s">
        <v>222</v>
      </c>
      <c r="F221" s="2918">
        <f>F222</f>
        <v>2</v>
      </c>
      <c r="G221" s="211"/>
      <c r="H221" s="466">
        <f t="shared" ref="H221" si="69">ROUND(F221*G221,2)</f>
        <v>0</v>
      </c>
      <c r="I221" s="164" t="s">
        <v>5316</v>
      </c>
      <c r="N221" s="2899"/>
      <c r="AT221" s="468"/>
      <c r="AU221" s="468"/>
      <c r="AV221" s="468"/>
      <c r="AW221" s="468"/>
      <c r="AX221" s="468"/>
      <c r="AY221" s="468"/>
      <c r="AZ221" s="468"/>
      <c r="BA221" s="468"/>
      <c r="BB221" s="468"/>
      <c r="BC221" s="468"/>
      <c r="BD221" s="468"/>
      <c r="BE221" s="468"/>
      <c r="BF221" s="468"/>
      <c r="BG221" s="468"/>
      <c r="BH221" s="468"/>
      <c r="BI221" s="468"/>
      <c r="BJ221" s="468"/>
      <c r="BK221" s="468"/>
      <c r="BL221" s="468"/>
      <c r="BM221" s="468"/>
      <c r="BN221" s="468"/>
      <c r="BO221" s="468"/>
      <c r="BP221" s="468"/>
      <c r="BQ221" s="468"/>
      <c r="BR221" s="468"/>
      <c r="BS221" s="468"/>
      <c r="BT221" s="468"/>
      <c r="BU221" s="468"/>
      <c r="BV221" s="468"/>
      <c r="BW221" s="468"/>
      <c r="BX221" s="468"/>
      <c r="BY221" s="468"/>
      <c r="BZ221" s="468"/>
      <c r="CA221" s="468"/>
      <c r="CB221" s="468"/>
      <c r="CC221" s="468"/>
      <c r="CD221" s="468"/>
      <c r="CE221" s="468"/>
      <c r="CF221" s="468"/>
      <c r="CG221" s="468"/>
      <c r="CH221" s="468"/>
      <c r="CI221" s="468"/>
      <c r="CJ221" s="468"/>
      <c r="CK221" s="468"/>
      <c r="CL221" s="468"/>
      <c r="CM221" s="468"/>
      <c r="CN221" s="468"/>
      <c r="CO221" s="468"/>
      <c r="CP221" s="468"/>
      <c r="CQ221" s="468"/>
      <c r="CR221" s="468"/>
      <c r="CS221" s="468"/>
      <c r="CT221" s="468"/>
      <c r="CU221" s="468"/>
      <c r="CV221" s="468"/>
      <c r="CW221" s="468"/>
      <c r="CX221" s="468"/>
      <c r="CY221" s="468"/>
      <c r="CZ221" s="468"/>
      <c r="DA221" s="468"/>
      <c r="DB221" s="468"/>
      <c r="DC221" s="468"/>
      <c r="DD221" s="468"/>
      <c r="DE221" s="468"/>
      <c r="DF221" s="468"/>
      <c r="DG221" s="468"/>
      <c r="DH221" s="468"/>
      <c r="DI221" s="468"/>
      <c r="DJ221" s="468"/>
      <c r="DK221" s="468"/>
      <c r="DL221" s="468"/>
      <c r="DM221" s="468"/>
      <c r="DN221" s="468"/>
      <c r="DO221" s="468"/>
      <c r="DP221" s="468"/>
      <c r="DQ221" s="468"/>
      <c r="DR221" s="468"/>
      <c r="DS221" s="468"/>
      <c r="DT221" s="468"/>
      <c r="DU221" s="468"/>
      <c r="DV221" s="468"/>
      <c r="DW221" s="468"/>
      <c r="DX221" s="468"/>
      <c r="DY221" s="468"/>
      <c r="DZ221" s="468"/>
      <c r="EA221" s="468"/>
      <c r="EB221" s="468"/>
      <c r="EC221" s="468"/>
      <c r="ED221" s="468"/>
      <c r="EE221" s="468"/>
      <c r="EF221" s="468"/>
      <c r="EG221" s="468"/>
      <c r="EH221" s="468"/>
      <c r="EI221" s="468"/>
      <c r="EJ221" s="468"/>
      <c r="EK221" s="468"/>
      <c r="EL221" s="468"/>
      <c r="EM221" s="468"/>
      <c r="EN221" s="468"/>
      <c r="EO221" s="468"/>
      <c r="EP221" s="468"/>
      <c r="EQ221" s="468"/>
      <c r="ER221" s="468"/>
      <c r="ES221" s="468"/>
      <c r="ET221" s="468"/>
      <c r="EU221" s="468"/>
      <c r="EV221" s="468"/>
      <c r="EW221" s="468"/>
      <c r="EX221" s="468"/>
      <c r="EY221" s="468"/>
      <c r="EZ221" s="468"/>
      <c r="FA221" s="468"/>
      <c r="FB221" s="468"/>
      <c r="FC221" s="468"/>
      <c r="FD221" s="468"/>
      <c r="FE221" s="468"/>
      <c r="FF221" s="468"/>
      <c r="FG221" s="468"/>
      <c r="FH221" s="468"/>
      <c r="FI221" s="468"/>
      <c r="FJ221" s="468"/>
      <c r="FK221" s="468"/>
      <c r="FL221" s="468"/>
      <c r="FM221" s="468"/>
      <c r="FN221" s="468"/>
      <c r="FO221" s="468"/>
      <c r="FP221" s="468"/>
      <c r="FQ221" s="468"/>
      <c r="FR221" s="468"/>
      <c r="FS221" s="468"/>
      <c r="FT221" s="468"/>
      <c r="FU221" s="468"/>
      <c r="FV221" s="468"/>
      <c r="FW221" s="468"/>
      <c r="FX221" s="468"/>
      <c r="FY221" s="468"/>
      <c r="FZ221" s="468"/>
      <c r="GA221" s="468"/>
      <c r="GB221" s="468"/>
      <c r="GC221" s="468"/>
      <c r="GD221" s="468"/>
      <c r="GE221" s="468"/>
      <c r="GF221" s="468"/>
      <c r="GG221" s="468"/>
      <c r="GH221" s="468"/>
      <c r="GI221" s="468"/>
      <c r="GJ221" s="468"/>
      <c r="GK221" s="468"/>
      <c r="GL221" s="468"/>
      <c r="GM221" s="468"/>
      <c r="GN221" s="468"/>
      <c r="GO221" s="468"/>
      <c r="GP221" s="468"/>
      <c r="GQ221" s="468"/>
      <c r="GR221" s="468"/>
      <c r="GS221" s="468"/>
      <c r="GT221" s="468"/>
      <c r="GU221" s="468"/>
      <c r="GV221" s="468"/>
      <c r="GW221" s="468"/>
      <c r="GX221" s="468"/>
      <c r="GY221" s="468"/>
      <c r="GZ221" s="468"/>
      <c r="HA221" s="468"/>
      <c r="HB221" s="468"/>
      <c r="HC221" s="468"/>
      <c r="HD221" s="468"/>
      <c r="HE221" s="468"/>
      <c r="HF221" s="468"/>
      <c r="HG221" s="468"/>
      <c r="HH221" s="468"/>
      <c r="HI221" s="468"/>
      <c r="HJ221" s="468"/>
      <c r="HK221" s="468"/>
      <c r="HL221" s="468"/>
      <c r="HM221" s="468"/>
      <c r="HN221" s="468"/>
      <c r="HO221" s="468"/>
      <c r="HP221" s="468"/>
      <c r="HQ221" s="468"/>
      <c r="HR221" s="468"/>
      <c r="HS221" s="468"/>
    </row>
    <row r="222" spans="1:227" ht="27" customHeight="1">
      <c r="A222" s="384"/>
      <c r="B222" s="243"/>
      <c r="C222" s="545"/>
      <c r="D222" s="2920" t="s">
        <v>8098</v>
      </c>
      <c r="E222" s="243"/>
      <c r="F222" s="2918">
        <v>2</v>
      </c>
      <c r="G222" s="211"/>
      <c r="H222" s="466"/>
      <c r="I222" s="164"/>
      <c r="N222" s="2899"/>
      <c r="AT222" s="468"/>
      <c r="AU222" s="468"/>
      <c r="AV222" s="468"/>
      <c r="AW222" s="468"/>
      <c r="AX222" s="468"/>
      <c r="AY222" s="468"/>
      <c r="AZ222" s="468"/>
      <c r="BA222" s="468"/>
      <c r="BB222" s="468"/>
      <c r="BC222" s="468"/>
      <c r="BD222" s="468"/>
      <c r="BE222" s="468"/>
      <c r="BF222" s="468"/>
      <c r="BG222" s="468"/>
      <c r="BH222" s="468"/>
      <c r="BI222" s="468"/>
      <c r="BJ222" s="468"/>
      <c r="BK222" s="468"/>
      <c r="BL222" s="468"/>
      <c r="BM222" s="468"/>
      <c r="BN222" s="468"/>
      <c r="BO222" s="468"/>
      <c r="BP222" s="468"/>
      <c r="BQ222" s="468"/>
      <c r="BR222" s="468"/>
      <c r="BS222" s="468"/>
      <c r="BT222" s="468"/>
      <c r="BU222" s="468"/>
      <c r="BV222" s="468"/>
      <c r="BW222" s="468"/>
      <c r="BX222" s="468"/>
      <c r="BY222" s="468"/>
      <c r="BZ222" s="468"/>
      <c r="CA222" s="468"/>
      <c r="CB222" s="468"/>
      <c r="CC222" s="468"/>
      <c r="CD222" s="468"/>
      <c r="CE222" s="468"/>
      <c r="CF222" s="468"/>
      <c r="CG222" s="468"/>
      <c r="CH222" s="468"/>
      <c r="CI222" s="468"/>
      <c r="CJ222" s="468"/>
      <c r="CK222" s="468"/>
      <c r="CL222" s="468"/>
      <c r="CM222" s="468"/>
      <c r="CN222" s="468"/>
      <c r="CO222" s="468"/>
      <c r="CP222" s="468"/>
      <c r="CQ222" s="468"/>
      <c r="CR222" s="468"/>
      <c r="CS222" s="468"/>
      <c r="CT222" s="468"/>
      <c r="CU222" s="468"/>
      <c r="CV222" s="468"/>
      <c r="CW222" s="468"/>
      <c r="CX222" s="468"/>
      <c r="CY222" s="468"/>
      <c r="CZ222" s="468"/>
      <c r="DA222" s="468"/>
      <c r="DB222" s="468"/>
      <c r="DC222" s="468"/>
      <c r="DD222" s="468"/>
      <c r="DE222" s="468"/>
      <c r="DF222" s="468"/>
      <c r="DG222" s="468"/>
      <c r="DH222" s="468"/>
      <c r="DI222" s="468"/>
      <c r="DJ222" s="468"/>
      <c r="DK222" s="468"/>
      <c r="DL222" s="468"/>
      <c r="DM222" s="468"/>
      <c r="DN222" s="468"/>
      <c r="DO222" s="468"/>
      <c r="DP222" s="468"/>
      <c r="DQ222" s="468"/>
      <c r="DR222" s="468"/>
      <c r="DS222" s="468"/>
      <c r="DT222" s="468"/>
      <c r="DU222" s="468"/>
      <c r="DV222" s="468"/>
      <c r="DW222" s="468"/>
      <c r="DX222" s="468"/>
      <c r="DY222" s="468"/>
      <c r="DZ222" s="468"/>
      <c r="EA222" s="468"/>
      <c r="EB222" s="468"/>
      <c r="EC222" s="468"/>
      <c r="ED222" s="468"/>
      <c r="EE222" s="468"/>
      <c r="EF222" s="468"/>
      <c r="EG222" s="468"/>
      <c r="EH222" s="468"/>
      <c r="EI222" s="468"/>
      <c r="EJ222" s="468"/>
      <c r="EK222" s="468"/>
      <c r="EL222" s="468"/>
      <c r="EM222" s="468"/>
      <c r="EN222" s="468"/>
      <c r="EO222" s="468"/>
      <c r="EP222" s="468"/>
      <c r="EQ222" s="468"/>
      <c r="ER222" s="468"/>
      <c r="ES222" s="468"/>
      <c r="ET222" s="468"/>
      <c r="EU222" s="468"/>
      <c r="EV222" s="468"/>
      <c r="EW222" s="468"/>
      <c r="EX222" s="468"/>
      <c r="EY222" s="468"/>
      <c r="EZ222" s="468"/>
      <c r="FA222" s="468"/>
      <c r="FB222" s="468"/>
      <c r="FC222" s="468"/>
      <c r="FD222" s="468"/>
      <c r="FE222" s="468"/>
      <c r="FF222" s="468"/>
      <c r="FG222" s="468"/>
      <c r="FH222" s="468"/>
      <c r="FI222" s="468"/>
      <c r="FJ222" s="468"/>
      <c r="FK222" s="468"/>
      <c r="FL222" s="468"/>
      <c r="FM222" s="468"/>
      <c r="FN222" s="468"/>
      <c r="FO222" s="468"/>
      <c r="FP222" s="468"/>
      <c r="FQ222" s="468"/>
      <c r="FR222" s="468"/>
      <c r="FS222" s="468"/>
      <c r="FT222" s="468"/>
      <c r="FU222" s="468"/>
      <c r="FV222" s="468"/>
      <c r="FW222" s="468"/>
      <c r="FX222" s="468"/>
      <c r="FY222" s="468"/>
      <c r="FZ222" s="468"/>
      <c r="GA222" s="468"/>
      <c r="GB222" s="468"/>
      <c r="GC222" s="468"/>
      <c r="GD222" s="468"/>
      <c r="GE222" s="468"/>
      <c r="GF222" s="468"/>
      <c r="GG222" s="468"/>
      <c r="GH222" s="468"/>
      <c r="GI222" s="468"/>
      <c r="GJ222" s="468"/>
      <c r="GK222" s="468"/>
      <c r="GL222" s="468"/>
      <c r="GM222" s="468"/>
      <c r="GN222" s="468"/>
      <c r="GO222" s="468"/>
      <c r="GP222" s="468"/>
      <c r="GQ222" s="468"/>
      <c r="GR222" s="468"/>
      <c r="GS222" s="468"/>
      <c r="GT222" s="468"/>
      <c r="GU222" s="468"/>
      <c r="GV222" s="468"/>
      <c r="GW222" s="468"/>
      <c r="GX222" s="468"/>
      <c r="GY222" s="468"/>
      <c r="GZ222" s="468"/>
      <c r="HA222" s="468"/>
      <c r="HB222" s="468"/>
      <c r="HC222" s="468"/>
      <c r="HD222" s="468"/>
      <c r="HE222" s="468"/>
      <c r="HF222" s="468"/>
      <c r="HG222" s="468"/>
      <c r="HH222" s="468"/>
      <c r="HI222" s="468"/>
      <c r="HJ222" s="468"/>
      <c r="HK222" s="468"/>
      <c r="HL222" s="468"/>
      <c r="HM222" s="468"/>
      <c r="HN222" s="468"/>
      <c r="HO222" s="468"/>
      <c r="HP222" s="468"/>
      <c r="HQ222" s="468"/>
      <c r="HR222" s="468"/>
      <c r="HS222" s="468"/>
    </row>
    <row r="223" spans="1:227" s="2937" customFormat="1" ht="27" customHeight="1">
      <c r="A223" s="2921"/>
      <c r="B223" s="2922"/>
      <c r="C223" s="2923"/>
      <c r="D223" s="2920" t="s">
        <v>8099</v>
      </c>
      <c r="E223" s="2924"/>
      <c r="F223" s="2925"/>
      <c r="G223" s="2155"/>
      <c r="H223" s="2926"/>
      <c r="I223" s="2927"/>
      <c r="J223" s="2928"/>
      <c r="K223" s="2929"/>
      <c r="L223" s="2930"/>
      <c r="M223" s="2931"/>
      <c r="N223" s="2930"/>
      <c r="O223" s="2930"/>
      <c r="P223" s="2932"/>
      <c r="Q223" s="2933"/>
      <c r="R223" s="2934"/>
      <c r="S223" s="2935"/>
      <c r="T223" s="2935"/>
      <c r="U223" s="2936"/>
      <c r="W223" s="2938"/>
    </row>
    <row r="224" spans="1:227" s="715" customFormat="1" ht="81" customHeight="1">
      <c r="A224" s="698"/>
      <c r="B224" s="699"/>
      <c r="C224" s="700"/>
      <c r="D224" s="701" t="s">
        <v>4971</v>
      </c>
      <c r="E224" s="702"/>
      <c r="F224" s="286">
        <v>1</v>
      </c>
      <c r="G224" s="481"/>
      <c r="H224" s="703"/>
      <c r="I224" s="704"/>
      <c r="J224" s="705"/>
      <c r="K224" s="706"/>
      <c r="L224" s="707"/>
      <c r="M224" s="708"/>
      <c r="N224" s="709"/>
      <c r="O224" s="709"/>
      <c r="P224" s="710"/>
      <c r="Q224" s="711"/>
      <c r="R224" s="712"/>
      <c r="S224" s="713"/>
      <c r="T224" s="713"/>
      <c r="U224" s="714"/>
      <c r="W224" s="716"/>
    </row>
    <row r="225" spans="1:227" ht="13.5" customHeight="1">
      <c r="A225" s="385"/>
      <c r="B225" s="248"/>
      <c r="C225" s="248" t="s">
        <v>853</v>
      </c>
      <c r="D225" s="248" t="s">
        <v>147</v>
      </c>
      <c r="E225" s="248"/>
      <c r="F225" s="288"/>
      <c r="G225" s="717"/>
      <c r="H225" s="250">
        <f>SUM(H226:H228)</f>
        <v>0</v>
      </c>
      <c r="I225" s="293"/>
    </row>
    <row r="226" spans="1:227" ht="13.5" customHeight="1">
      <c r="A226" s="384" t="s">
        <v>7768</v>
      </c>
      <c r="B226" s="252" t="s">
        <v>4972</v>
      </c>
      <c r="C226" s="678">
        <v>998231311</v>
      </c>
      <c r="D226" s="678" t="s">
        <v>4973</v>
      </c>
      <c r="E226" s="243" t="s">
        <v>222</v>
      </c>
      <c r="F226" s="294">
        <v>69.016999999999996</v>
      </c>
      <c r="G226" s="225"/>
      <c r="H226" s="466">
        <f t="shared" ref="H226:H227" si="70">ROUND(F226*G226,2)</f>
        <v>0</v>
      </c>
      <c r="I226" s="494" t="s">
        <v>5315</v>
      </c>
    </row>
    <row r="227" spans="1:227" ht="13.5" customHeight="1">
      <c r="A227" s="244">
        <v>89</v>
      </c>
      <c r="B227" s="243" t="s">
        <v>862</v>
      </c>
      <c r="C227" s="243" t="s">
        <v>2978</v>
      </c>
      <c r="D227" s="243" t="s">
        <v>2979</v>
      </c>
      <c r="E227" s="243" t="s">
        <v>191</v>
      </c>
      <c r="F227" s="294">
        <f>F228</f>
        <v>15</v>
      </c>
      <c r="G227" s="225"/>
      <c r="H227" s="466">
        <f t="shared" si="70"/>
        <v>0</v>
      </c>
      <c r="I227" s="494" t="s">
        <v>5315</v>
      </c>
      <c r="J227" s="497"/>
      <c r="K227" s="497"/>
      <c r="L227" s="497"/>
      <c r="M227" s="497"/>
      <c r="N227" s="497"/>
      <c r="O227" s="497"/>
      <c r="P227" s="497"/>
      <c r="Q227" s="497"/>
      <c r="R227" s="497"/>
      <c r="S227" s="497"/>
      <c r="T227" s="497"/>
      <c r="U227" s="497"/>
      <c r="V227" s="497"/>
      <c r="W227" s="497"/>
      <c r="X227" s="497"/>
      <c r="Y227" s="497"/>
      <c r="Z227" s="497"/>
      <c r="AA227" s="497"/>
      <c r="AB227" s="497"/>
      <c r="AC227" s="497"/>
      <c r="AD227" s="497"/>
      <c r="AE227" s="497"/>
      <c r="AF227" s="497"/>
      <c r="AG227" s="497"/>
      <c r="AH227" s="497"/>
      <c r="AI227" s="497"/>
      <c r="AJ227" s="497"/>
      <c r="AK227" s="497"/>
      <c r="AL227" s="497"/>
      <c r="AM227" s="497"/>
      <c r="AN227" s="497"/>
      <c r="AO227" s="497"/>
      <c r="AP227" s="497"/>
      <c r="AQ227" s="497"/>
      <c r="AR227" s="497"/>
      <c r="AS227" s="497"/>
      <c r="AT227" s="497"/>
      <c r="AU227" s="497"/>
      <c r="AV227" s="497"/>
      <c r="AW227" s="497"/>
      <c r="AX227" s="497"/>
      <c r="AY227" s="497"/>
      <c r="AZ227" s="497"/>
      <c r="BA227" s="497"/>
      <c r="BB227" s="497"/>
      <c r="BC227" s="497"/>
      <c r="BD227" s="497"/>
      <c r="BE227" s="497"/>
      <c r="BF227" s="497"/>
      <c r="BG227" s="497"/>
      <c r="BH227" s="497"/>
      <c r="BI227" s="497"/>
      <c r="BJ227" s="497"/>
      <c r="BK227" s="497"/>
      <c r="BL227" s="497"/>
      <c r="BM227" s="497"/>
      <c r="BN227" s="497"/>
      <c r="BO227" s="497"/>
      <c r="BP227" s="497"/>
      <c r="BQ227" s="497"/>
      <c r="BR227" s="497"/>
      <c r="BS227" s="497"/>
      <c r="BT227" s="497"/>
      <c r="BU227" s="497"/>
      <c r="BV227" s="497"/>
      <c r="BW227" s="497"/>
      <c r="BX227" s="497"/>
      <c r="BY227" s="497"/>
      <c r="BZ227" s="497"/>
      <c r="CA227" s="497"/>
      <c r="CB227" s="497"/>
      <c r="CC227" s="497"/>
      <c r="CD227" s="497"/>
      <c r="CE227" s="497"/>
      <c r="CF227" s="497"/>
      <c r="CG227" s="497"/>
      <c r="CH227" s="497"/>
      <c r="CI227" s="497"/>
      <c r="CJ227" s="497"/>
      <c r="CK227" s="497"/>
      <c r="CL227" s="497"/>
      <c r="CM227" s="497"/>
      <c r="CN227" s="497"/>
      <c r="CO227" s="497"/>
      <c r="CP227" s="497"/>
      <c r="CQ227" s="497"/>
      <c r="CR227" s="497"/>
      <c r="CS227" s="497"/>
      <c r="CT227" s="497"/>
      <c r="CU227" s="497"/>
      <c r="CV227" s="497"/>
      <c r="CW227" s="497"/>
      <c r="CX227" s="497"/>
      <c r="CY227" s="497"/>
      <c r="CZ227" s="497"/>
      <c r="DA227" s="497"/>
      <c r="DB227" s="497"/>
      <c r="DC227" s="497"/>
      <c r="DD227" s="497"/>
      <c r="DE227" s="497"/>
      <c r="DF227" s="497"/>
      <c r="DG227" s="497"/>
      <c r="DH227" s="497"/>
      <c r="DI227" s="497"/>
      <c r="DJ227" s="497"/>
      <c r="DK227" s="497"/>
      <c r="DL227" s="497"/>
      <c r="DM227" s="497"/>
      <c r="DN227" s="497"/>
      <c r="DO227" s="497"/>
      <c r="DP227" s="497"/>
      <c r="DQ227" s="497"/>
      <c r="DR227" s="497"/>
      <c r="DS227" s="497"/>
      <c r="DT227" s="497"/>
      <c r="DU227" s="497"/>
      <c r="DV227" s="497"/>
      <c r="DW227" s="497"/>
      <c r="DX227" s="497"/>
      <c r="DY227" s="497"/>
      <c r="DZ227" s="497"/>
      <c r="EA227" s="497"/>
      <c r="EB227" s="497"/>
      <c r="EC227" s="497"/>
      <c r="ED227" s="497"/>
      <c r="EE227" s="497"/>
      <c r="EF227" s="497"/>
      <c r="EG227" s="497"/>
      <c r="EH227" s="497"/>
      <c r="EI227" s="497"/>
      <c r="EJ227" s="497"/>
      <c r="EK227" s="497"/>
      <c r="EL227" s="497"/>
      <c r="EM227" s="497"/>
      <c r="EN227" s="497"/>
      <c r="EO227" s="497"/>
      <c r="EP227" s="497"/>
      <c r="EQ227" s="497"/>
      <c r="ER227" s="497"/>
      <c r="ES227" s="497"/>
      <c r="ET227" s="497"/>
      <c r="EU227" s="497"/>
      <c r="EV227" s="497"/>
      <c r="EW227" s="497"/>
      <c r="EX227" s="497"/>
      <c r="EY227" s="497"/>
      <c r="EZ227" s="497"/>
      <c r="FA227" s="497"/>
      <c r="FB227" s="497"/>
      <c r="FC227" s="497"/>
      <c r="FD227" s="497"/>
      <c r="FE227" s="497"/>
      <c r="FF227" s="497"/>
      <c r="FG227" s="497"/>
      <c r="FH227" s="497"/>
      <c r="FI227" s="497"/>
      <c r="FJ227" s="497"/>
      <c r="FK227" s="497"/>
      <c r="FL227" s="497"/>
      <c r="FM227" s="497"/>
      <c r="FN227" s="497"/>
      <c r="FO227" s="497"/>
      <c r="FP227" s="497"/>
      <c r="FQ227" s="497"/>
      <c r="FR227" s="497"/>
      <c r="FS227" s="497"/>
      <c r="FT227" s="497"/>
      <c r="FU227" s="497"/>
      <c r="FV227" s="497"/>
      <c r="FW227" s="497"/>
      <c r="FX227" s="497"/>
      <c r="FY227" s="497"/>
      <c r="FZ227" s="497"/>
      <c r="GA227" s="497"/>
      <c r="GB227" s="497"/>
      <c r="GC227" s="497"/>
      <c r="GD227" s="497"/>
      <c r="GE227" s="497"/>
      <c r="GF227" s="497"/>
      <c r="GG227" s="497"/>
      <c r="GH227" s="497"/>
      <c r="GI227" s="497"/>
      <c r="GJ227" s="497"/>
      <c r="GK227" s="497"/>
      <c r="GL227" s="497"/>
      <c r="GM227" s="497"/>
      <c r="GN227" s="497"/>
      <c r="GO227" s="497"/>
      <c r="GP227" s="497"/>
      <c r="GQ227" s="497"/>
      <c r="GR227" s="497"/>
      <c r="GS227" s="497"/>
      <c r="GT227" s="497"/>
      <c r="GU227" s="497"/>
      <c r="GV227" s="497"/>
      <c r="GW227" s="497"/>
      <c r="GX227" s="497"/>
      <c r="GY227" s="497"/>
      <c r="GZ227" s="497"/>
      <c r="HA227" s="497"/>
      <c r="HB227" s="497"/>
      <c r="HC227" s="497"/>
      <c r="HD227" s="497"/>
      <c r="HE227" s="497"/>
      <c r="HF227" s="497"/>
      <c r="HG227" s="497"/>
      <c r="HH227" s="497"/>
      <c r="HI227" s="497"/>
      <c r="HJ227" s="497"/>
      <c r="HK227" s="497"/>
      <c r="HL227" s="497"/>
      <c r="HM227" s="497"/>
      <c r="HN227" s="497"/>
      <c r="HO227" s="497"/>
      <c r="HP227" s="497"/>
      <c r="HQ227" s="497"/>
      <c r="HR227" s="497"/>
      <c r="HS227" s="497"/>
    </row>
    <row r="228" spans="1:227" ht="27" customHeight="1">
      <c r="A228" s="244"/>
      <c r="B228" s="243"/>
      <c r="C228" s="243"/>
      <c r="D228" s="396" t="s">
        <v>4974</v>
      </c>
      <c r="E228" s="243"/>
      <c r="F228" s="286">
        <v>15</v>
      </c>
      <c r="G228" s="626"/>
      <c r="H228" s="163"/>
      <c r="I228" s="164"/>
      <c r="AT228" s="468"/>
      <c r="AU228" s="468"/>
      <c r="AV228" s="468"/>
      <c r="AW228" s="468"/>
      <c r="AX228" s="468"/>
      <c r="AY228" s="468"/>
      <c r="AZ228" s="468"/>
      <c r="BA228" s="468"/>
      <c r="BB228" s="468"/>
      <c r="BC228" s="468"/>
      <c r="BD228" s="468"/>
      <c r="BE228" s="468"/>
      <c r="BF228" s="468"/>
      <c r="BG228" s="468"/>
      <c r="BH228" s="468"/>
      <c r="BI228" s="468"/>
      <c r="BJ228" s="468"/>
      <c r="BK228" s="468"/>
      <c r="BL228" s="468"/>
      <c r="BM228" s="468"/>
      <c r="BN228" s="468"/>
      <c r="BO228" s="468"/>
      <c r="BP228" s="468"/>
      <c r="BQ228" s="468"/>
      <c r="BR228" s="468"/>
      <c r="BS228" s="468"/>
      <c r="BT228" s="468"/>
      <c r="BU228" s="468"/>
      <c r="BV228" s="468"/>
      <c r="BW228" s="468"/>
      <c r="BX228" s="468"/>
      <c r="BY228" s="468"/>
      <c r="BZ228" s="468"/>
      <c r="CA228" s="468"/>
      <c r="CB228" s="468"/>
      <c r="CC228" s="468"/>
      <c r="CD228" s="468"/>
      <c r="CE228" s="468"/>
      <c r="CF228" s="468"/>
      <c r="CG228" s="468"/>
      <c r="CH228" s="468"/>
      <c r="CI228" s="468"/>
      <c r="CJ228" s="468"/>
      <c r="CK228" s="468"/>
      <c r="CL228" s="468"/>
      <c r="CM228" s="468"/>
      <c r="CN228" s="468"/>
      <c r="CO228" s="468"/>
      <c r="CP228" s="468"/>
      <c r="CQ228" s="468"/>
      <c r="CR228" s="468"/>
      <c r="CS228" s="468"/>
      <c r="CT228" s="468"/>
      <c r="CU228" s="468"/>
      <c r="CV228" s="468"/>
      <c r="CW228" s="468"/>
      <c r="CX228" s="468"/>
      <c r="CY228" s="468"/>
      <c r="CZ228" s="468"/>
      <c r="DA228" s="468"/>
      <c r="DB228" s="468"/>
      <c r="DC228" s="468"/>
      <c r="DD228" s="468"/>
      <c r="DE228" s="468"/>
      <c r="DF228" s="468"/>
      <c r="DG228" s="468"/>
      <c r="DH228" s="468"/>
      <c r="DI228" s="468"/>
      <c r="DJ228" s="468"/>
      <c r="DK228" s="468"/>
      <c r="DL228" s="468"/>
      <c r="DM228" s="468"/>
      <c r="DN228" s="468"/>
      <c r="DO228" s="468"/>
      <c r="DP228" s="468"/>
      <c r="DQ228" s="468"/>
      <c r="DR228" s="468"/>
      <c r="DS228" s="468"/>
      <c r="DT228" s="468"/>
      <c r="DU228" s="468"/>
      <c r="DV228" s="468"/>
      <c r="DW228" s="468"/>
      <c r="DX228" s="468"/>
      <c r="DY228" s="468"/>
      <c r="DZ228" s="468"/>
      <c r="EA228" s="468"/>
      <c r="EB228" s="468"/>
      <c r="EC228" s="468"/>
      <c r="ED228" s="468"/>
      <c r="EE228" s="468"/>
      <c r="EF228" s="468"/>
      <c r="EG228" s="468"/>
      <c r="EH228" s="468"/>
      <c r="EI228" s="468"/>
      <c r="EJ228" s="468"/>
      <c r="EK228" s="468"/>
      <c r="EL228" s="468"/>
      <c r="EM228" s="468"/>
      <c r="EN228" s="468"/>
      <c r="EO228" s="468"/>
      <c r="EP228" s="468"/>
      <c r="EQ228" s="468"/>
      <c r="ER228" s="468"/>
      <c r="ES228" s="468"/>
      <c r="ET228" s="468"/>
      <c r="EU228" s="468"/>
      <c r="EV228" s="468"/>
      <c r="EW228" s="468"/>
      <c r="EX228" s="468"/>
      <c r="EY228" s="468"/>
      <c r="EZ228" s="468"/>
      <c r="FA228" s="468"/>
      <c r="FB228" s="468"/>
      <c r="FC228" s="468"/>
      <c r="FD228" s="468"/>
      <c r="FE228" s="468"/>
      <c r="FF228" s="468"/>
      <c r="FG228" s="468"/>
      <c r="FH228" s="468"/>
      <c r="FI228" s="468"/>
      <c r="FJ228" s="468"/>
      <c r="FK228" s="468"/>
      <c r="FL228" s="468"/>
      <c r="FM228" s="468"/>
      <c r="FN228" s="468"/>
      <c r="FO228" s="468"/>
      <c r="FP228" s="468"/>
      <c r="FQ228" s="468"/>
      <c r="FR228" s="468"/>
      <c r="FS228" s="468"/>
      <c r="FT228" s="468"/>
      <c r="FU228" s="468"/>
      <c r="FV228" s="468"/>
      <c r="FW228" s="468"/>
      <c r="FX228" s="468"/>
      <c r="FY228" s="468"/>
      <c r="FZ228" s="468"/>
      <c r="GA228" s="468"/>
      <c r="GB228" s="468"/>
      <c r="GC228" s="468"/>
      <c r="GD228" s="468"/>
      <c r="GE228" s="468"/>
      <c r="GF228" s="468"/>
      <c r="GG228" s="468"/>
      <c r="GH228" s="468"/>
      <c r="GI228" s="468"/>
      <c r="GJ228" s="468"/>
      <c r="GK228" s="468"/>
      <c r="GL228" s="468"/>
      <c r="GM228" s="468"/>
      <c r="GN228" s="468"/>
      <c r="GO228" s="468"/>
      <c r="GP228" s="468"/>
      <c r="GQ228" s="468"/>
      <c r="GR228" s="468"/>
      <c r="GS228" s="468"/>
      <c r="GT228" s="468"/>
      <c r="GU228" s="468"/>
      <c r="GV228" s="468"/>
      <c r="GW228" s="468"/>
      <c r="GX228" s="468"/>
      <c r="GY228" s="468"/>
      <c r="GZ228" s="468"/>
      <c r="HA228" s="468"/>
      <c r="HB228" s="468"/>
      <c r="HC228" s="468"/>
      <c r="HD228" s="468"/>
      <c r="HE228" s="468"/>
      <c r="HF228" s="468"/>
      <c r="HG228" s="468"/>
      <c r="HH228" s="468"/>
      <c r="HI228" s="468"/>
      <c r="HJ228" s="468"/>
      <c r="HK228" s="468"/>
      <c r="HL228" s="468"/>
      <c r="HM228" s="468"/>
      <c r="HN228" s="468"/>
      <c r="HO228" s="468"/>
      <c r="HP228" s="468"/>
      <c r="HQ228" s="468"/>
      <c r="HR228" s="468"/>
      <c r="HS228" s="468"/>
    </row>
    <row r="229" spans="1:227" ht="21" customHeight="1">
      <c r="A229" s="166"/>
      <c r="B229" s="167"/>
      <c r="C229" s="167"/>
      <c r="D229" s="167" t="s">
        <v>11</v>
      </c>
      <c r="E229" s="167"/>
      <c r="F229" s="295"/>
      <c r="G229" s="169"/>
      <c r="H229" s="169">
        <f>H10</f>
        <v>0</v>
      </c>
      <c r="J229" s="497"/>
      <c r="K229" s="497"/>
      <c r="L229" s="497"/>
      <c r="M229" s="497"/>
      <c r="N229" s="497"/>
      <c r="O229" s="497"/>
      <c r="P229" s="497"/>
      <c r="Q229" s="497"/>
      <c r="R229" s="497"/>
      <c r="S229" s="497"/>
      <c r="T229" s="497"/>
      <c r="U229" s="497"/>
      <c r="V229" s="497"/>
      <c r="W229" s="497"/>
      <c r="X229" s="497"/>
      <c r="Y229" s="497"/>
      <c r="Z229" s="497"/>
      <c r="AA229" s="497"/>
      <c r="AB229" s="497"/>
      <c r="AC229" s="497"/>
      <c r="AD229" s="497"/>
      <c r="AE229" s="497"/>
      <c r="AF229" s="497"/>
      <c r="AG229" s="497"/>
      <c r="AH229" s="497"/>
      <c r="AI229" s="497"/>
      <c r="AJ229" s="497"/>
      <c r="AK229" s="497"/>
      <c r="AL229" s="497"/>
      <c r="AM229" s="497"/>
      <c r="AN229" s="497"/>
      <c r="AO229" s="497"/>
      <c r="AP229" s="497"/>
      <c r="AQ229" s="497"/>
      <c r="AR229" s="497"/>
      <c r="AS229" s="497"/>
      <c r="AT229" s="497"/>
      <c r="AU229" s="497"/>
      <c r="AV229" s="497"/>
      <c r="AW229" s="497"/>
      <c r="AX229" s="497"/>
      <c r="AY229" s="497"/>
      <c r="AZ229" s="497"/>
      <c r="BA229" s="497"/>
      <c r="BB229" s="497"/>
      <c r="BC229" s="497"/>
      <c r="BD229" s="497"/>
      <c r="BE229" s="497"/>
      <c r="BF229" s="497"/>
      <c r="BG229" s="497"/>
      <c r="BH229" s="497"/>
      <c r="BI229" s="497"/>
      <c r="BJ229" s="497"/>
      <c r="BK229" s="497"/>
      <c r="BL229" s="497"/>
      <c r="BM229" s="497"/>
      <c r="BN229" s="497"/>
      <c r="BO229" s="497"/>
      <c r="BP229" s="497"/>
      <c r="BQ229" s="497"/>
      <c r="BR229" s="497"/>
      <c r="BS229" s="497"/>
      <c r="BT229" s="497"/>
      <c r="BU229" s="497"/>
      <c r="BV229" s="497"/>
      <c r="BW229" s="497"/>
      <c r="BX229" s="497"/>
      <c r="BY229" s="497"/>
      <c r="BZ229" s="497"/>
      <c r="CA229" s="497"/>
      <c r="CB229" s="497"/>
      <c r="CC229" s="497"/>
      <c r="CD229" s="497"/>
      <c r="CE229" s="497"/>
      <c r="CF229" s="497"/>
      <c r="CG229" s="497"/>
      <c r="CH229" s="497"/>
      <c r="CI229" s="497"/>
      <c r="CJ229" s="497"/>
      <c r="CK229" s="497"/>
      <c r="CL229" s="497"/>
      <c r="CM229" s="497"/>
      <c r="CN229" s="497"/>
      <c r="CO229" s="497"/>
      <c r="CP229" s="497"/>
      <c r="CQ229" s="497"/>
      <c r="CR229" s="497"/>
      <c r="CS229" s="497"/>
      <c r="CT229" s="497"/>
      <c r="CU229" s="497"/>
      <c r="CV229" s="497"/>
      <c r="CW229" s="497"/>
      <c r="CX229" s="497"/>
      <c r="CY229" s="497"/>
      <c r="CZ229" s="497"/>
      <c r="DA229" s="497"/>
      <c r="DB229" s="497"/>
      <c r="DC229" s="497"/>
      <c r="DD229" s="497"/>
      <c r="DE229" s="497"/>
      <c r="DF229" s="497"/>
      <c r="DG229" s="497"/>
      <c r="DH229" s="497"/>
      <c r="DI229" s="497"/>
      <c r="DJ229" s="497"/>
      <c r="DK229" s="497"/>
      <c r="DL229" s="497"/>
      <c r="DM229" s="497"/>
      <c r="DN229" s="497"/>
      <c r="DO229" s="497"/>
      <c r="DP229" s="497"/>
      <c r="DQ229" s="497"/>
      <c r="DR229" s="497"/>
      <c r="DS229" s="497"/>
      <c r="DT229" s="497"/>
      <c r="DU229" s="497"/>
      <c r="DV229" s="497"/>
      <c r="DW229" s="497"/>
      <c r="DX229" s="497"/>
      <c r="DY229" s="497"/>
      <c r="DZ229" s="497"/>
      <c r="EA229" s="497"/>
      <c r="EB229" s="497"/>
      <c r="EC229" s="497"/>
      <c r="ED229" s="497"/>
      <c r="EE229" s="497"/>
      <c r="EF229" s="497"/>
      <c r="EG229" s="497"/>
      <c r="EH229" s="497"/>
      <c r="EI229" s="497"/>
      <c r="EJ229" s="497"/>
      <c r="EK229" s="497"/>
      <c r="EL229" s="497"/>
      <c r="EM229" s="497"/>
      <c r="EN229" s="497"/>
      <c r="EO229" s="497"/>
      <c r="EP229" s="497"/>
      <c r="EQ229" s="497"/>
      <c r="ER229" s="497"/>
      <c r="ES229" s="497"/>
      <c r="ET229" s="497"/>
      <c r="EU229" s="497"/>
      <c r="EV229" s="497"/>
      <c r="EW229" s="497"/>
      <c r="EX229" s="497"/>
      <c r="EY229" s="497"/>
      <c r="EZ229" s="497"/>
      <c r="FA229" s="497"/>
      <c r="FB229" s="497"/>
      <c r="FC229" s="497"/>
      <c r="FD229" s="497"/>
      <c r="FE229" s="497"/>
      <c r="FF229" s="497"/>
      <c r="FG229" s="497"/>
      <c r="FH229" s="497"/>
      <c r="FI229" s="497"/>
      <c r="FJ229" s="497"/>
      <c r="FK229" s="497"/>
      <c r="FL229" s="497"/>
      <c r="FM229" s="497"/>
      <c r="FN229" s="497"/>
      <c r="FO229" s="497"/>
      <c r="FP229" s="497"/>
      <c r="FQ229" s="497"/>
      <c r="FR229" s="497"/>
      <c r="FS229" s="497"/>
      <c r="FT229" s="497"/>
      <c r="FU229" s="497"/>
      <c r="FV229" s="497"/>
      <c r="FW229" s="497"/>
      <c r="FX229" s="497"/>
      <c r="FY229" s="497"/>
      <c r="FZ229" s="497"/>
      <c r="GA229" s="497"/>
      <c r="GB229" s="497"/>
      <c r="GC229" s="497"/>
      <c r="GD229" s="497"/>
      <c r="GE229" s="497"/>
      <c r="GF229" s="497"/>
      <c r="GG229" s="497"/>
      <c r="GH229" s="497"/>
      <c r="GI229" s="497"/>
      <c r="GJ229" s="497"/>
      <c r="GK229" s="497"/>
      <c r="GL229" s="497"/>
      <c r="GM229" s="497"/>
      <c r="GN229" s="497"/>
      <c r="GO229" s="497"/>
      <c r="GP229" s="497"/>
      <c r="GQ229" s="497"/>
      <c r="GR229" s="497"/>
      <c r="GS229" s="497"/>
      <c r="GT229" s="497"/>
      <c r="GU229" s="497"/>
      <c r="GV229" s="497"/>
      <c r="GW229" s="497"/>
      <c r="GX229" s="497"/>
      <c r="GY229" s="497"/>
      <c r="GZ229" s="497"/>
      <c r="HA229" s="497"/>
      <c r="HB229" s="497"/>
      <c r="HC229" s="497"/>
      <c r="HD229" s="497"/>
      <c r="HE229" s="497"/>
      <c r="HF229" s="497"/>
      <c r="HG229" s="497"/>
      <c r="HH229" s="497"/>
      <c r="HI229" s="497"/>
      <c r="HJ229" s="497"/>
      <c r="HK229" s="497"/>
      <c r="HL229" s="497"/>
      <c r="HM229" s="497"/>
      <c r="HN229" s="497"/>
      <c r="HO229" s="497"/>
      <c r="HP229" s="497"/>
      <c r="HQ229" s="497"/>
      <c r="HR229" s="497"/>
      <c r="HS229" s="497"/>
    </row>
    <row r="231" spans="1:227" ht="13.5" customHeight="1">
      <c r="A231" s="3097" t="s">
        <v>1154</v>
      </c>
      <c r="B231" s="3098"/>
      <c r="C231" s="3099"/>
      <c r="D231" s="174" t="s">
        <v>7810</v>
      </c>
      <c r="E231" s="175"/>
      <c r="F231" s="274"/>
      <c r="G231" s="177"/>
      <c r="H231" s="178">
        <f>H229</f>
        <v>0</v>
      </c>
      <c r="J231" s="497"/>
      <c r="K231" s="497"/>
      <c r="L231" s="497"/>
      <c r="M231" s="497"/>
      <c r="N231" s="497"/>
      <c r="O231" s="497"/>
      <c r="P231" s="497"/>
      <c r="Q231" s="497"/>
      <c r="R231" s="497"/>
      <c r="S231" s="497"/>
      <c r="T231" s="497"/>
      <c r="U231" s="497"/>
      <c r="V231" s="497"/>
      <c r="W231" s="497"/>
      <c r="X231" s="497"/>
      <c r="Y231" s="497"/>
      <c r="Z231" s="497"/>
      <c r="AA231" s="497"/>
      <c r="AB231" s="497"/>
      <c r="AC231" s="497"/>
      <c r="AD231" s="497"/>
      <c r="AE231" s="497"/>
      <c r="AF231" s="497"/>
      <c r="AG231" s="497"/>
      <c r="AH231" s="497"/>
      <c r="AI231" s="497"/>
      <c r="AJ231" s="497"/>
      <c r="AK231" s="497"/>
      <c r="AL231" s="497"/>
      <c r="AM231" s="497"/>
      <c r="AN231" s="497"/>
      <c r="AO231" s="497"/>
      <c r="AP231" s="497"/>
      <c r="AQ231" s="497"/>
      <c r="AR231" s="497"/>
      <c r="AS231" s="497"/>
      <c r="AT231" s="497"/>
      <c r="AU231" s="497"/>
      <c r="AV231" s="497"/>
      <c r="AW231" s="497"/>
      <c r="AX231" s="497"/>
      <c r="AY231" s="497"/>
      <c r="AZ231" s="497"/>
      <c r="BA231" s="497"/>
      <c r="BB231" s="497"/>
      <c r="BC231" s="497"/>
      <c r="BD231" s="497"/>
      <c r="BE231" s="497"/>
      <c r="BF231" s="497"/>
      <c r="BG231" s="497"/>
      <c r="BH231" s="497"/>
      <c r="BI231" s="497"/>
      <c r="BJ231" s="497"/>
      <c r="BK231" s="497"/>
      <c r="BL231" s="497"/>
      <c r="BM231" s="497"/>
      <c r="BN231" s="497"/>
      <c r="BO231" s="497"/>
      <c r="BP231" s="497"/>
      <c r="BQ231" s="497"/>
      <c r="BR231" s="497"/>
      <c r="BS231" s="497"/>
      <c r="BT231" s="497"/>
      <c r="BU231" s="497"/>
      <c r="BV231" s="497"/>
      <c r="BW231" s="497"/>
      <c r="BX231" s="497"/>
      <c r="BY231" s="497"/>
      <c r="BZ231" s="497"/>
      <c r="CA231" s="497"/>
      <c r="CB231" s="497"/>
      <c r="CC231" s="497"/>
      <c r="CD231" s="497"/>
      <c r="CE231" s="497"/>
      <c r="CF231" s="497"/>
      <c r="CG231" s="497"/>
      <c r="CH231" s="497"/>
      <c r="CI231" s="497"/>
      <c r="CJ231" s="497"/>
      <c r="CK231" s="497"/>
      <c r="CL231" s="497"/>
      <c r="CM231" s="497"/>
      <c r="CN231" s="497"/>
      <c r="CO231" s="497"/>
      <c r="CP231" s="497"/>
      <c r="CQ231" s="497"/>
      <c r="CR231" s="497"/>
      <c r="CS231" s="497"/>
      <c r="CT231" s="497"/>
      <c r="CU231" s="497"/>
      <c r="CV231" s="497"/>
      <c r="CW231" s="497"/>
      <c r="CX231" s="497"/>
      <c r="CY231" s="497"/>
      <c r="CZ231" s="497"/>
      <c r="DA231" s="497"/>
      <c r="DB231" s="497"/>
      <c r="DC231" s="497"/>
      <c r="DD231" s="497"/>
      <c r="DE231" s="497"/>
      <c r="DF231" s="497"/>
      <c r="DG231" s="497"/>
      <c r="DH231" s="497"/>
      <c r="DI231" s="497"/>
      <c r="DJ231" s="497"/>
      <c r="DK231" s="497"/>
      <c r="DL231" s="497"/>
      <c r="DM231" s="497"/>
      <c r="DN231" s="497"/>
      <c r="DO231" s="497"/>
      <c r="DP231" s="497"/>
      <c r="DQ231" s="497"/>
      <c r="DR231" s="497"/>
      <c r="DS231" s="497"/>
      <c r="DT231" s="497"/>
      <c r="DU231" s="497"/>
      <c r="DV231" s="497"/>
      <c r="DW231" s="497"/>
      <c r="DX231" s="497"/>
      <c r="DY231" s="497"/>
      <c r="DZ231" s="497"/>
      <c r="EA231" s="497"/>
      <c r="EB231" s="497"/>
      <c r="EC231" s="497"/>
      <c r="ED231" s="497"/>
      <c r="EE231" s="497"/>
      <c r="EF231" s="497"/>
      <c r="EG231" s="497"/>
      <c r="EH231" s="497"/>
      <c r="EI231" s="497"/>
      <c r="EJ231" s="497"/>
      <c r="EK231" s="497"/>
      <c r="EL231" s="497"/>
      <c r="EM231" s="497"/>
      <c r="EN231" s="497"/>
      <c r="EO231" s="497"/>
      <c r="EP231" s="497"/>
      <c r="EQ231" s="497"/>
      <c r="ER231" s="497"/>
      <c r="ES231" s="497"/>
      <c r="ET231" s="497"/>
      <c r="EU231" s="497"/>
      <c r="EV231" s="497"/>
      <c r="EW231" s="497"/>
      <c r="EX231" s="497"/>
      <c r="EY231" s="497"/>
      <c r="EZ231" s="497"/>
      <c r="FA231" s="497"/>
      <c r="FB231" s="497"/>
      <c r="FC231" s="497"/>
      <c r="FD231" s="497"/>
      <c r="FE231" s="497"/>
      <c r="FF231" s="497"/>
      <c r="FG231" s="497"/>
      <c r="FH231" s="497"/>
      <c r="FI231" s="497"/>
      <c r="FJ231" s="497"/>
      <c r="FK231" s="497"/>
      <c r="FL231" s="497"/>
      <c r="FM231" s="497"/>
      <c r="FN231" s="497"/>
      <c r="FO231" s="497"/>
      <c r="FP231" s="497"/>
      <c r="FQ231" s="497"/>
      <c r="FR231" s="497"/>
      <c r="FS231" s="497"/>
      <c r="FT231" s="497"/>
      <c r="FU231" s="497"/>
      <c r="FV231" s="497"/>
      <c r="FW231" s="497"/>
      <c r="FX231" s="497"/>
      <c r="FY231" s="497"/>
      <c r="FZ231" s="497"/>
      <c r="GA231" s="497"/>
      <c r="GB231" s="497"/>
      <c r="GC231" s="497"/>
      <c r="GD231" s="497"/>
      <c r="GE231" s="497"/>
      <c r="GF231" s="497"/>
      <c r="GG231" s="497"/>
      <c r="GH231" s="497"/>
      <c r="GI231" s="497"/>
      <c r="GJ231" s="497"/>
      <c r="GK231" s="497"/>
      <c r="GL231" s="497"/>
      <c r="GM231" s="497"/>
      <c r="GN231" s="497"/>
      <c r="GO231" s="497"/>
      <c r="GP231" s="497"/>
      <c r="GQ231" s="497"/>
      <c r="GR231" s="497"/>
      <c r="GS231" s="497"/>
      <c r="GT231" s="497"/>
      <c r="GU231" s="497"/>
      <c r="GV231" s="497"/>
      <c r="GW231" s="497"/>
      <c r="GX231" s="497"/>
      <c r="GY231" s="497"/>
      <c r="GZ231" s="497"/>
      <c r="HA231" s="497"/>
      <c r="HB231" s="497"/>
      <c r="HC231" s="497"/>
      <c r="HD231" s="497"/>
      <c r="HE231" s="497"/>
      <c r="HF231" s="497"/>
      <c r="HG231" s="497"/>
      <c r="HH231" s="497"/>
      <c r="HI231" s="497"/>
      <c r="HJ231" s="497"/>
      <c r="HK231" s="497"/>
      <c r="HL231" s="497"/>
      <c r="HM231" s="497"/>
      <c r="HN231" s="497"/>
      <c r="HO231" s="497"/>
      <c r="HP231" s="497"/>
      <c r="HQ231" s="497"/>
      <c r="HR231" s="497"/>
      <c r="HS231" s="497"/>
    </row>
    <row r="232" spans="1:227" ht="13.5" customHeight="1">
      <c r="A232" s="179"/>
      <c r="B232" s="180"/>
      <c r="C232" s="180"/>
      <c r="D232" s="110"/>
      <c r="E232" s="181"/>
      <c r="F232" s="275"/>
      <c r="G232" s="183"/>
      <c r="H232" s="151"/>
      <c r="J232" s="497"/>
      <c r="K232" s="497"/>
      <c r="L232" s="497"/>
      <c r="M232" s="497"/>
      <c r="N232" s="497"/>
      <c r="O232" s="497"/>
      <c r="P232" s="497"/>
      <c r="Q232" s="497"/>
      <c r="R232" s="497"/>
      <c r="S232" s="497"/>
      <c r="T232" s="497"/>
      <c r="U232" s="497"/>
      <c r="V232" s="497"/>
      <c r="W232" s="497"/>
      <c r="X232" s="497"/>
      <c r="Y232" s="497"/>
      <c r="Z232" s="497"/>
      <c r="AA232" s="497"/>
      <c r="AB232" s="497"/>
      <c r="AC232" s="497"/>
      <c r="AD232" s="497"/>
      <c r="AE232" s="497"/>
      <c r="AF232" s="497"/>
      <c r="AG232" s="497"/>
      <c r="AH232" s="497"/>
      <c r="AI232" s="497"/>
      <c r="AJ232" s="497"/>
      <c r="AK232" s="497"/>
      <c r="AL232" s="497"/>
      <c r="AM232" s="497"/>
      <c r="AN232" s="497"/>
      <c r="AO232" s="497"/>
      <c r="AP232" s="497"/>
      <c r="AQ232" s="497"/>
      <c r="AR232" s="497"/>
      <c r="AS232" s="497"/>
      <c r="AT232" s="497"/>
      <c r="AU232" s="497"/>
      <c r="AV232" s="497"/>
      <c r="AW232" s="497"/>
      <c r="AX232" s="497"/>
      <c r="AY232" s="497"/>
      <c r="AZ232" s="497"/>
      <c r="BA232" s="497"/>
      <c r="BB232" s="497"/>
      <c r="BC232" s="497"/>
      <c r="BD232" s="497"/>
      <c r="BE232" s="497"/>
      <c r="BF232" s="497"/>
      <c r="BG232" s="497"/>
      <c r="BH232" s="497"/>
      <c r="BI232" s="497"/>
      <c r="BJ232" s="497"/>
      <c r="BK232" s="497"/>
      <c r="BL232" s="497"/>
      <c r="BM232" s="497"/>
      <c r="BN232" s="497"/>
      <c r="BO232" s="497"/>
      <c r="BP232" s="497"/>
      <c r="BQ232" s="497"/>
      <c r="BR232" s="497"/>
      <c r="BS232" s="497"/>
      <c r="BT232" s="497"/>
      <c r="BU232" s="497"/>
      <c r="BV232" s="497"/>
      <c r="BW232" s="497"/>
      <c r="BX232" s="497"/>
      <c r="BY232" s="497"/>
      <c r="BZ232" s="497"/>
      <c r="CA232" s="497"/>
      <c r="CB232" s="497"/>
      <c r="CC232" s="497"/>
      <c r="CD232" s="497"/>
      <c r="CE232" s="497"/>
      <c r="CF232" s="497"/>
      <c r="CG232" s="497"/>
      <c r="CH232" s="497"/>
      <c r="CI232" s="497"/>
      <c r="CJ232" s="497"/>
      <c r="CK232" s="497"/>
      <c r="CL232" s="497"/>
      <c r="CM232" s="497"/>
      <c r="CN232" s="497"/>
      <c r="CO232" s="497"/>
      <c r="CP232" s="497"/>
      <c r="CQ232" s="497"/>
      <c r="CR232" s="497"/>
      <c r="CS232" s="497"/>
      <c r="CT232" s="497"/>
      <c r="CU232" s="497"/>
      <c r="CV232" s="497"/>
      <c r="CW232" s="497"/>
      <c r="CX232" s="497"/>
      <c r="CY232" s="497"/>
      <c r="CZ232" s="497"/>
      <c r="DA232" s="497"/>
      <c r="DB232" s="497"/>
      <c r="DC232" s="497"/>
      <c r="DD232" s="497"/>
      <c r="DE232" s="497"/>
      <c r="DF232" s="497"/>
      <c r="DG232" s="497"/>
      <c r="DH232" s="497"/>
      <c r="DI232" s="497"/>
      <c r="DJ232" s="497"/>
      <c r="DK232" s="497"/>
      <c r="DL232" s="497"/>
      <c r="DM232" s="497"/>
      <c r="DN232" s="497"/>
      <c r="DO232" s="497"/>
      <c r="DP232" s="497"/>
      <c r="DQ232" s="497"/>
      <c r="DR232" s="497"/>
      <c r="DS232" s="497"/>
      <c r="DT232" s="497"/>
      <c r="DU232" s="497"/>
      <c r="DV232" s="497"/>
      <c r="DW232" s="497"/>
      <c r="DX232" s="497"/>
      <c r="DY232" s="497"/>
      <c r="DZ232" s="497"/>
      <c r="EA232" s="497"/>
      <c r="EB232" s="497"/>
      <c r="EC232" s="497"/>
      <c r="ED232" s="497"/>
      <c r="EE232" s="497"/>
      <c r="EF232" s="497"/>
      <c r="EG232" s="497"/>
      <c r="EH232" s="497"/>
      <c r="EI232" s="497"/>
      <c r="EJ232" s="497"/>
      <c r="EK232" s="497"/>
      <c r="EL232" s="497"/>
      <c r="EM232" s="497"/>
      <c r="EN232" s="497"/>
      <c r="EO232" s="497"/>
      <c r="EP232" s="497"/>
      <c r="EQ232" s="497"/>
      <c r="ER232" s="497"/>
      <c r="ES232" s="497"/>
      <c r="ET232" s="497"/>
      <c r="EU232" s="497"/>
      <c r="EV232" s="497"/>
      <c r="EW232" s="497"/>
      <c r="EX232" s="497"/>
      <c r="EY232" s="497"/>
      <c r="EZ232" s="497"/>
      <c r="FA232" s="497"/>
      <c r="FB232" s="497"/>
      <c r="FC232" s="497"/>
      <c r="FD232" s="497"/>
      <c r="FE232" s="497"/>
      <c r="FF232" s="497"/>
      <c r="FG232" s="497"/>
      <c r="FH232" s="497"/>
      <c r="FI232" s="497"/>
      <c r="FJ232" s="497"/>
      <c r="FK232" s="497"/>
      <c r="FL232" s="497"/>
      <c r="FM232" s="497"/>
      <c r="FN232" s="497"/>
      <c r="FO232" s="497"/>
      <c r="FP232" s="497"/>
      <c r="FQ232" s="497"/>
      <c r="FR232" s="497"/>
      <c r="FS232" s="497"/>
      <c r="FT232" s="497"/>
      <c r="FU232" s="497"/>
      <c r="FV232" s="497"/>
      <c r="FW232" s="497"/>
      <c r="FX232" s="497"/>
      <c r="FY232" s="497"/>
      <c r="FZ232" s="497"/>
      <c r="GA232" s="497"/>
      <c r="GB232" s="497"/>
      <c r="GC232" s="497"/>
      <c r="GD232" s="497"/>
      <c r="GE232" s="497"/>
      <c r="GF232" s="497"/>
      <c r="GG232" s="497"/>
      <c r="GH232" s="497"/>
      <c r="GI232" s="497"/>
      <c r="GJ232" s="497"/>
      <c r="GK232" s="497"/>
      <c r="GL232" s="497"/>
      <c r="GM232" s="497"/>
      <c r="GN232" s="497"/>
      <c r="GO232" s="497"/>
      <c r="GP232" s="497"/>
      <c r="GQ232" s="497"/>
      <c r="GR232" s="497"/>
      <c r="GS232" s="497"/>
      <c r="GT232" s="497"/>
      <c r="GU232" s="497"/>
      <c r="GV232" s="497"/>
      <c r="GW232" s="497"/>
      <c r="GX232" s="497"/>
      <c r="GY232" s="497"/>
      <c r="GZ232" s="497"/>
      <c r="HA232" s="497"/>
      <c r="HB232" s="497"/>
      <c r="HC232" s="497"/>
      <c r="HD232" s="497"/>
      <c r="HE232" s="497"/>
      <c r="HF232" s="497"/>
      <c r="HG232" s="497"/>
      <c r="HH232" s="497"/>
      <c r="HI232" s="497"/>
      <c r="HJ232" s="497"/>
      <c r="HK232" s="497"/>
      <c r="HL232" s="497"/>
      <c r="HM232" s="497"/>
      <c r="HN232" s="497"/>
      <c r="HO232" s="497"/>
      <c r="HP232" s="497"/>
      <c r="HQ232" s="497"/>
      <c r="HR232" s="497"/>
      <c r="HS232" s="497"/>
    </row>
    <row r="233" spans="1:227" ht="11.25">
      <c r="A233" s="498" t="s">
        <v>13</v>
      </c>
      <c r="B233" s="498"/>
      <c r="C233" s="498"/>
      <c r="D233" s="498"/>
      <c r="E233" s="498"/>
      <c r="F233" s="718"/>
      <c r="G233" s="498"/>
      <c r="H233" s="498"/>
      <c r="I233" s="498"/>
      <c r="J233" s="497"/>
      <c r="K233" s="497"/>
      <c r="L233" s="497"/>
      <c r="M233" s="497"/>
      <c r="N233" s="497"/>
      <c r="O233" s="497"/>
      <c r="P233" s="497"/>
      <c r="Q233" s="497"/>
      <c r="R233" s="497"/>
      <c r="S233" s="497"/>
      <c r="T233" s="497"/>
      <c r="U233" s="497"/>
      <c r="V233" s="497"/>
      <c r="W233" s="497"/>
      <c r="X233" s="497"/>
      <c r="Y233" s="497"/>
      <c r="Z233" s="497"/>
      <c r="AA233" s="497"/>
      <c r="AB233" s="497"/>
      <c r="AC233" s="497"/>
      <c r="AD233" s="497"/>
      <c r="AE233" s="497"/>
      <c r="AF233" s="497"/>
      <c r="AG233" s="497"/>
      <c r="AH233" s="497"/>
      <c r="AI233" s="497"/>
      <c r="AJ233" s="497"/>
      <c r="AK233" s="497"/>
      <c r="AL233" s="497"/>
      <c r="AM233" s="497"/>
      <c r="AN233" s="497"/>
      <c r="AO233" s="497"/>
      <c r="AP233" s="497"/>
      <c r="AQ233" s="497"/>
      <c r="AR233" s="497"/>
      <c r="AS233" s="497"/>
      <c r="AT233" s="497"/>
      <c r="AU233" s="497"/>
      <c r="AV233" s="497"/>
      <c r="AW233" s="497"/>
      <c r="AX233" s="497"/>
      <c r="AY233" s="497"/>
      <c r="AZ233" s="497"/>
      <c r="BA233" s="497"/>
      <c r="BB233" s="497"/>
      <c r="BC233" s="497"/>
      <c r="BD233" s="497"/>
      <c r="BE233" s="497"/>
      <c r="BF233" s="497"/>
      <c r="BG233" s="497"/>
      <c r="BH233" s="497"/>
      <c r="BI233" s="497"/>
      <c r="BJ233" s="497"/>
      <c r="BK233" s="497"/>
      <c r="BL233" s="497"/>
      <c r="BM233" s="497"/>
      <c r="BN233" s="497"/>
      <c r="BO233" s="497"/>
      <c r="BP233" s="497"/>
      <c r="BQ233" s="497"/>
      <c r="BR233" s="497"/>
      <c r="BS233" s="497"/>
      <c r="BT233" s="497"/>
      <c r="BU233" s="497"/>
      <c r="BV233" s="497"/>
      <c r="BW233" s="497"/>
      <c r="BX233" s="497"/>
      <c r="BY233" s="497"/>
      <c r="BZ233" s="497"/>
      <c r="CA233" s="497"/>
      <c r="CB233" s="497"/>
      <c r="CC233" s="497"/>
      <c r="CD233" s="497"/>
      <c r="CE233" s="497"/>
      <c r="CF233" s="497"/>
      <c r="CG233" s="497"/>
      <c r="CH233" s="497"/>
      <c r="CI233" s="497"/>
      <c r="CJ233" s="497"/>
      <c r="CK233" s="497"/>
      <c r="CL233" s="497"/>
      <c r="CM233" s="497"/>
      <c r="CN233" s="497"/>
      <c r="CO233" s="497"/>
      <c r="CP233" s="497"/>
      <c r="CQ233" s="497"/>
      <c r="CR233" s="497"/>
      <c r="CS233" s="497"/>
      <c r="CT233" s="497"/>
      <c r="CU233" s="497"/>
      <c r="CV233" s="497"/>
      <c r="CW233" s="497"/>
      <c r="CX233" s="497"/>
      <c r="CY233" s="497"/>
      <c r="CZ233" s="497"/>
      <c r="DA233" s="497"/>
      <c r="DB233" s="497"/>
      <c r="DC233" s="497"/>
      <c r="DD233" s="497"/>
      <c r="DE233" s="497"/>
      <c r="DF233" s="497"/>
      <c r="DG233" s="497"/>
      <c r="DH233" s="497"/>
      <c r="DI233" s="497"/>
      <c r="DJ233" s="497"/>
      <c r="DK233" s="497"/>
      <c r="DL233" s="497"/>
      <c r="DM233" s="497"/>
      <c r="DN233" s="497"/>
      <c r="DO233" s="497"/>
      <c r="DP233" s="497"/>
      <c r="DQ233" s="497"/>
      <c r="DR233" s="497"/>
      <c r="DS233" s="497"/>
      <c r="DT233" s="497"/>
      <c r="DU233" s="497"/>
      <c r="DV233" s="497"/>
      <c r="DW233" s="497"/>
      <c r="DX233" s="497"/>
      <c r="DY233" s="497"/>
      <c r="DZ233" s="497"/>
      <c r="EA233" s="497"/>
      <c r="EB233" s="497"/>
      <c r="EC233" s="497"/>
      <c r="ED233" s="497"/>
      <c r="EE233" s="497"/>
      <c r="EF233" s="497"/>
      <c r="EG233" s="497"/>
      <c r="EH233" s="497"/>
      <c r="EI233" s="497"/>
      <c r="EJ233" s="497"/>
      <c r="EK233" s="497"/>
      <c r="EL233" s="497"/>
      <c r="EM233" s="497"/>
      <c r="EN233" s="497"/>
      <c r="EO233" s="497"/>
      <c r="EP233" s="497"/>
      <c r="EQ233" s="497"/>
      <c r="ER233" s="497"/>
      <c r="ES233" s="497"/>
      <c r="ET233" s="497"/>
      <c r="EU233" s="497"/>
      <c r="EV233" s="497"/>
      <c r="EW233" s="497"/>
      <c r="EX233" s="497"/>
      <c r="EY233" s="497"/>
      <c r="EZ233" s="497"/>
      <c r="FA233" s="497"/>
      <c r="FB233" s="497"/>
      <c r="FC233" s="497"/>
      <c r="FD233" s="497"/>
      <c r="FE233" s="497"/>
      <c r="FF233" s="497"/>
      <c r="FG233" s="497"/>
      <c r="FH233" s="497"/>
      <c r="FI233" s="497"/>
      <c r="FJ233" s="497"/>
      <c r="FK233" s="497"/>
      <c r="FL233" s="497"/>
      <c r="FM233" s="497"/>
      <c r="FN233" s="497"/>
      <c r="FO233" s="497"/>
      <c r="FP233" s="497"/>
      <c r="FQ233" s="497"/>
      <c r="FR233" s="497"/>
      <c r="FS233" s="497"/>
      <c r="FT233" s="497"/>
      <c r="FU233" s="497"/>
      <c r="FV233" s="497"/>
      <c r="FW233" s="497"/>
      <c r="FX233" s="497"/>
      <c r="FY233" s="497"/>
      <c r="FZ233" s="497"/>
      <c r="GA233" s="497"/>
      <c r="GB233" s="497"/>
      <c r="GC233" s="497"/>
      <c r="GD233" s="497"/>
      <c r="GE233" s="497"/>
      <c r="GF233" s="497"/>
      <c r="GG233" s="497"/>
      <c r="GH233" s="497"/>
      <c r="GI233" s="497"/>
      <c r="GJ233" s="497"/>
      <c r="GK233" s="497"/>
      <c r="GL233" s="497"/>
      <c r="GM233" s="497"/>
      <c r="GN233" s="497"/>
      <c r="GO233" s="497"/>
      <c r="GP233" s="497"/>
      <c r="GQ233" s="497"/>
      <c r="GR233" s="497"/>
      <c r="GS233" s="497"/>
      <c r="GT233" s="497"/>
      <c r="GU233" s="497"/>
      <c r="GV233" s="497"/>
      <c r="GW233" s="497"/>
      <c r="GX233" s="497"/>
      <c r="GY233" s="497"/>
      <c r="GZ233" s="497"/>
      <c r="HA233" s="497"/>
      <c r="HB233" s="497"/>
      <c r="HC233" s="497"/>
      <c r="HD233" s="497"/>
      <c r="HE233" s="497"/>
      <c r="HF233" s="497"/>
      <c r="HG233" s="497"/>
      <c r="HH233" s="497"/>
      <c r="HI233" s="497"/>
      <c r="HJ233" s="497"/>
      <c r="HK233" s="497"/>
      <c r="HL233" s="497"/>
      <c r="HM233" s="497"/>
      <c r="HN233" s="497"/>
      <c r="HO233" s="497"/>
      <c r="HP233" s="497"/>
      <c r="HQ233" s="497"/>
      <c r="HR233" s="497"/>
      <c r="HS233" s="497"/>
    </row>
    <row r="234" spans="1:227" ht="23.45" customHeight="1">
      <c r="A234" s="3046" t="s">
        <v>1156</v>
      </c>
      <c r="B234" s="3100"/>
      <c r="C234" s="3100"/>
      <c r="D234" s="3100"/>
      <c r="E234" s="3100"/>
      <c r="F234" s="3100"/>
      <c r="G234" s="3100"/>
      <c r="H234" s="498"/>
      <c r="I234" s="498"/>
      <c r="J234" s="497"/>
      <c r="K234" s="497"/>
      <c r="L234" s="497"/>
      <c r="M234" s="497"/>
      <c r="N234" s="497"/>
      <c r="O234" s="497"/>
      <c r="P234" s="497"/>
      <c r="Q234" s="497"/>
      <c r="R234" s="497"/>
      <c r="S234" s="497"/>
      <c r="T234" s="497"/>
      <c r="U234" s="497"/>
      <c r="V234" s="497"/>
      <c r="W234" s="497"/>
      <c r="X234" s="497"/>
      <c r="Y234" s="497"/>
      <c r="Z234" s="497"/>
      <c r="AA234" s="497"/>
      <c r="AB234" s="497"/>
      <c r="AC234" s="497"/>
      <c r="AD234" s="497"/>
      <c r="AE234" s="497"/>
      <c r="AF234" s="497"/>
      <c r="AG234" s="497"/>
      <c r="AH234" s="497"/>
      <c r="AI234" s="497"/>
      <c r="AJ234" s="497"/>
      <c r="AK234" s="497"/>
      <c r="AL234" s="497"/>
      <c r="AM234" s="497"/>
      <c r="AN234" s="497"/>
      <c r="AO234" s="497"/>
      <c r="AP234" s="497"/>
      <c r="AQ234" s="497"/>
      <c r="AR234" s="497"/>
      <c r="AS234" s="497"/>
      <c r="AT234" s="497"/>
      <c r="AU234" s="497"/>
      <c r="AV234" s="497"/>
      <c r="AW234" s="497"/>
      <c r="AX234" s="497"/>
      <c r="AY234" s="497"/>
      <c r="AZ234" s="497"/>
      <c r="BA234" s="497"/>
      <c r="BB234" s="497"/>
      <c r="BC234" s="497"/>
      <c r="BD234" s="497"/>
      <c r="BE234" s="497"/>
      <c r="BF234" s="497"/>
      <c r="BG234" s="497"/>
      <c r="BH234" s="497"/>
      <c r="BI234" s="497"/>
      <c r="BJ234" s="497"/>
      <c r="BK234" s="497"/>
      <c r="BL234" s="497"/>
      <c r="BM234" s="497"/>
      <c r="BN234" s="497"/>
      <c r="BO234" s="497"/>
      <c r="BP234" s="497"/>
      <c r="BQ234" s="497"/>
      <c r="BR234" s="497"/>
      <c r="BS234" s="497"/>
      <c r="BT234" s="497"/>
      <c r="BU234" s="497"/>
      <c r="BV234" s="497"/>
      <c r="BW234" s="497"/>
      <c r="BX234" s="497"/>
      <c r="BY234" s="497"/>
      <c r="BZ234" s="497"/>
      <c r="CA234" s="497"/>
      <c r="CB234" s="497"/>
      <c r="CC234" s="497"/>
      <c r="CD234" s="497"/>
      <c r="CE234" s="497"/>
      <c r="CF234" s="497"/>
      <c r="CG234" s="497"/>
      <c r="CH234" s="497"/>
      <c r="CI234" s="497"/>
      <c r="CJ234" s="497"/>
      <c r="CK234" s="497"/>
      <c r="CL234" s="497"/>
      <c r="CM234" s="497"/>
      <c r="CN234" s="497"/>
      <c r="CO234" s="497"/>
      <c r="CP234" s="497"/>
      <c r="CQ234" s="497"/>
      <c r="CR234" s="497"/>
      <c r="CS234" s="497"/>
      <c r="CT234" s="497"/>
      <c r="CU234" s="497"/>
      <c r="CV234" s="497"/>
      <c r="CW234" s="497"/>
      <c r="CX234" s="497"/>
      <c r="CY234" s="497"/>
      <c r="CZ234" s="497"/>
      <c r="DA234" s="497"/>
      <c r="DB234" s="497"/>
      <c r="DC234" s="497"/>
      <c r="DD234" s="497"/>
      <c r="DE234" s="497"/>
      <c r="DF234" s="497"/>
      <c r="DG234" s="497"/>
      <c r="DH234" s="497"/>
      <c r="DI234" s="497"/>
      <c r="DJ234" s="497"/>
      <c r="DK234" s="497"/>
      <c r="DL234" s="497"/>
      <c r="DM234" s="497"/>
      <c r="DN234" s="497"/>
      <c r="DO234" s="497"/>
      <c r="DP234" s="497"/>
      <c r="DQ234" s="497"/>
      <c r="DR234" s="497"/>
      <c r="DS234" s="497"/>
      <c r="DT234" s="497"/>
      <c r="DU234" s="497"/>
      <c r="DV234" s="497"/>
      <c r="DW234" s="497"/>
      <c r="DX234" s="497"/>
      <c r="DY234" s="497"/>
      <c r="DZ234" s="497"/>
      <c r="EA234" s="497"/>
      <c r="EB234" s="497"/>
      <c r="EC234" s="497"/>
      <c r="ED234" s="497"/>
      <c r="EE234" s="497"/>
      <c r="EF234" s="497"/>
      <c r="EG234" s="497"/>
      <c r="EH234" s="497"/>
      <c r="EI234" s="497"/>
      <c r="EJ234" s="497"/>
      <c r="EK234" s="497"/>
      <c r="EL234" s="497"/>
      <c r="EM234" s="497"/>
      <c r="EN234" s="497"/>
      <c r="EO234" s="497"/>
      <c r="EP234" s="497"/>
      <c r="EQ234" s="497"/>
      <c r="ER234" s="497"/>
      <c r="ES234" s="497"/>
      <c r="ET234" s="497"/>
      <c r="EU234" s="497"/>
      <c r="EV234" s="497"/>
      <c r="EW234" s="497"/>
      <c r="EX234" s="497"/>
      <c r="EY234" s="497"/>
      <c r="EZ234" s="497"/>
      <c r="FA234" s="497"/>
      <c r="FB234" s="497"/>
      <c r="FC234" s="497"/>
      <c r="FD234" s="497"/>
      <c r="FE234" s="497"/>
      <c r="FF234" s="497"/>
      <c r="FG234" s="497"/>
      <c r="FH234" s="497"/>
      <c r="FI234" s="497"/>
      <c r="FJ234" s="497"/>
      <c r="FK234" s="497"/>
      <c r="FL234" s="497"/>
      <c r="FM234" s="497"/>
      <c r="FN234" s="497"/>
      <c r="FO234" s="497"/>
      <c r="FP234" s="497"/>
      <c r="FQ234" s="497"/>
      <c r="FR234" s="497"/>
      <c r="FS234" s="497"/>
      <c r="FT234" s="497"/>
      <c r="FU234" s="497"/>
      <c r="FV234" s="497"/>
      <c r="FW234" s="497"/>
      <c r="FX234" s="497"/>
      <c r="FY234" s="497"/>
      <c r="FZ234" s="497"/>
      <c r="GA234" s="497"/>
      <c r="GB234" s="497"/>
      <c r="GC234" s="497"/>
      <c r="GD234" s="497"/>
      <c r="GE234" s="497"/>
      <c r="GF234" s="497"/>
      <c r="GG234" s="497"/>
      <c r="GH234" s="497"/>
      <c r="GI234" s="497"/>
      <c r="GJ234" s="497"/>
      <c r="GK234" s="497"/>
      <c r="GL234" s="497"/>
      <c r="GM234" s="497"/>
      <c r="GN234" s="497"/>
      <c r="GO234" s="497"/>
      <c r="GP234" s="497"/>
      <c r="GQ234" s="497"/>
      <c r="GR234" s="497"/>
      <c r="GS234" s="497"/>
      <c r="GT234" s="497"/>
      <c r="GU234" s="497"/>
      <c r="GV234" s="497"/>
      <c r="GW234" s="497"/>
      <c r="GX234" s="497"/>
      <c r="GY234" s="497"/>
      <c r="GZ234" s="497"/>
      <c r="HA234" s="497"/>
      <c r="HB234" s="497"/>
      <c r="HC234" s="497"/>
      <c r="HD234" s="497"/>
      <c r="HE234" s="497"/>
      <c r="HF234" s="497"/>
      <c r="HG234" s="497"/>
      <c r="HH234" s="497"/>
      <c r="HI234" s="497"/>
      <c r="HJ234" s="497"/>
      <c r="HK234" s="497"/>
      <c r="HL234" s="497"/>
      <c r="HM234" s="497"/>
      <c r="HN234" s="497"/>
      <c r="HO234" s="497"/>
      <c r="HP234" s="497"/>
      <c r="HQ234" s="497"/>
      <c r="HR234" s="497"/>
      <c r="HS234" s="497"/>
    </row>
    <row r="235" spans="1:227" ht="93.75" customHeight="1">
      <c r="A235" s="3046" t="s">
        <v>4975</v>
      </c>
      <c r="B235" s="3075"/>
      <c r="C235" s="3075"/>
      <c r="D235" s="3075"/>
      <c r="E235" s="3075"/>
      <c r="F235" s="3075"/>
      <c r="G235" s="3075"/>
      <c r="H235" s="498"/>
      <c r="I235" s="498"/>
      <c r="J235" s="497"/>
      <c r="K235" s="497"/>
      <c r="L235" s="497"/>
      <c r="M235" s="497"/>
      <c r="N235" s="497"/>
      <c r="O235" s="497"/>
      <c r="P235" s="497"/>
      <c r="Q235" s="497"/>
      <c r="R235" s="497"/>
      <c r="S235" s="497"/>
      <c r="T235" s="497"/>
      <c r="U235" s="497"/>
      <c r="V235" s="497"/>
      <c r="W235" s="497"/>
      <c r="X235" s="497"/>
      <c r="Y235" s="497"/>
      <c r="Z235" s="497"/>
      <c r="AA235" s="497"/>
      <c r="AB235" s="497"/>
      <c r="AC235" s="497"/>
      <c r="AD235" s="497"/>
      <c r="AE235" s="497"/>
      <c r="AF235" s="497"/>
      <c r="AG235" s="497"/>
      <c r="AH235" s="497"/>
      <c r="AI235" s="497"/>
      <c r="AJ235" s="497"/>
      <c r="AK235" s="497"/>
      <c r="AL235" s="497"/>
      <c r="AM235" s="497"/>
      <c r="AN235" s="497"/>
      <c r="AO235" s="497"/>
      <c r="AP235" s="497"/>
      <c r="AQ235" s="497"/>
      <c r="AR235" s="497"/>
      <c r="AS235" s="497"/>
      <c r="AT235" s="497"/>
      <c r="AU235" s="497"/>
      <c r="AV235" s="497"/>
      <c r="AW235" s="497"/>
      <c r="AX235" s="497"/>
      <c r="AY235" s="497"/>
      <c r="AZ235" s="497"/>
      <c r="BA235" s="497"/>
      <c r="BB235" s="497"/>
      <c r="BC235" s="497"/>
      <c r="BD235" s="497"/>
      <c r="BE235" s="497"/>
      <c r="BF235" s="497"/>
      <c r="BG235" s="497"/>
      <c r="BH235" s="497"/>
      <c r="BI235" s="497"/>
      <c r="BJ235" s="497"/>
      <c r="BK235" s="497"/>
      <c r="BL235" s="497"/>
      <c r="BM235" s="497"/>
      <c r="BN235" s="497"/>
      <c r="BO235" s="497"/>
      <c r="BP235" s="497"/>
      <c r="BQ235" s="497"/>
      <c r="BR235" s="497"/>
      <c r="BS235" s="497"/>
      <c r="BT235" s="497"/>
      <c r="BU235" s="497"/>
      <c r="BV235" s="497"/>
      <c r="BW235" s="497"/>
      <c r="BX235" s="497"/>
      <c r="BY235" s="497"/>
      <c r="BZ235" s="497"/>
      <c r="CA235" s="497"/>
      <c r="CB235" s="497"/>
      <c r="CC235" s="497"/>
      <c r="CD235" s="497"/>
      <c r="CE235" s="497"/>
      <c r="CF235" s="497"/>
      <c r="CG235" s="497"/>
      <c r="CH235" s="497"/>
      <c r="CI235" s="497"/>
      <c r="CJ235" s="497"/>
      <c r="CK235" s="497"/>
      <c r="CL235" s="497"/>
      <c r="CM235" s="497"/>
      <c r="CN235" s="497"/>
      <c r="CO235" s="497"/>
      <c r="CP235" s="497"/>
      <c r="CQ235" s="497"/>
      <c r="CR235" s="497"/>
      <c r="CS235" s="497"/>
      <c r="CT235" s="497"/>
      <c r="CU235" s="497"/>
      <c r="CV235" s="497"/>
      <c r="CW235" s="497"/>
      <c r="CX235" s="497"/>
      <c r="CY235" s="497"/>
      <c r="CZ235" s="497"/>
      <c r="DA235" s="497"/>
      <c r="DB235" s="497"/>
      <c r="DC235" s="497"/>
      <c r="DD235" s="497"/>
      <c r="DE235" s="497"/>
      <c r="DF235" s="497"/>
      <c r="DG235" s="497"/>
      <c r="DH235" s="497"/>
      <c r="DI235" s="497"/>
      <c r="DJ235" s="497"/>
      <c r="DK235" s="497"/>
      <c r="DL235" s="497"/>
      <c r="DM235" s="497"/>
      <c r="DN235" s="497"/>
      <c r="DO235" s="497"/>
      <c r="DP235" s="497"/>
      <c r="DQ235" s="497"/>
      <c r="DR235" s="497"/>
      <c r="DS235" s="497"/>
      <c r="DT235" s="497"/>
      <c r="DU235" s="497"/>
      <c r="DV235" s="497"/>
      <c r="DW235" s="497"/>
      <c r="DX235" s="497"/>
      <c r="DY235" s="497"/>
      <c r="DZ235" s="497"/>
      <c r="EA235" s="497"/>
      <c r="EB235" s="497"/>
      <c r="EC235" s="497"/>
      <c r="ED235" s="497"/>
      <c r="EE235" s="497"/>
      <c r="EF235" s="497"/>
      <c r="EG235" s="497"/>
      <c r="EH235" s="497"/>
      <c r="EI235" s="497"/>
      <c r="EJ235" s="497"/>
      <c r="EK235" s="497"/>
      <c r="EL235" s="497"/>
      <c r="EM235" s="497"/>
      <c r="EN235" s="497"/>
      <c r="EO235" s="497"/>
      <c r="EP235" s="497"/>
      <c r="EQ235" s="497"/>
      <c r="ER235" s="497"/>
      <c r="ES235" s="497"/>
      <c r="ET235" s="497"/>
      <c r="EU235" s="497"/>
      <c r="EV235" s="497"/>
      <c r="EW235" s="497"/>
      <c r="EX235" s="497"/>
      <c r="EY235" s="497"/>
      <c r="EZ235" s="497"/>
      <c r="FA235" s="497"/>
      <c r="FB235" s="497"/>
      <c r="FC235" s="497"/>
      <c r="FD235" s="497"/>
      <c r="FE235" s="497"/>
      <c r="FF235" s="497"/>
      <c r="FG235" s="497"/>
      <c r="FH235" s="497"/>
      <c r="FI235" s="497"/>
      <c r="FJ235" s="497"/>
      <c r="FK235" s="497"/>
      <c r="FL235" s="497"/>
      <c r="FM235" s="497"/>
      <c r="FN235" s="497"/>
      <c r="FO235" s="497"/>
      <c r="FP235" s="497"/>
      <c r="FQ235" s="497"/>
      <c r="FR235" s="497"/>
      <c r="FS235" s="497"/>
      <c r="FT235" s="497"/>
      <c r="FU235" s="497"/>
      <c r="FV235" s="497"/>
      <c r="FW235" s="497"/>
      <c r="FX235" s="497"/>
      <c r="FY235" s="497"/>
      <c r="FZ235" s="497"/>
      <c r="GA235" s="497"/>
      <c r="GB235" s="497"/>
      <c r="GC235" s="497"/>
      <c r="GD235" s="497"/>
      <c r="GE235" s="497"/>
      <c r="GF235" s="497"/>
      <c r="GG235" s="497"/>
      <c r="GH235" s="497"/>
      <c r="GI235" s="497"/>
      <c r="GJ235" s="497"/>
      <c r="GK235" s="497"/>
      <c r="GL235" s="497"/>
      <c r="GM235" s="497"/>
      <c r="GN235" s="497"/>
      <c r="GO235" s="497"/>
      <c r="GP235" s="497"/>
      <c r="GQ235" s="497"/>
      <c r="GR235" s="497"/>
      <c r="GS235" s="497"/>
      <c r="GT235" s="497"/>
      <c r="GU235" s="497"/>
      <c r="GV235" s="497"/>
      <c r="GW235" s="497"/>
      <c r="GX235" s="497"/>
      <c r="GY235" s="497"/>
      <c r="GZ235" s="497"/>
      <c r="HA235" s="497"/>
      <c r="HB235" s="497"/>
      <c r="HC235" s="497"/>
      <c r="HD235" s="497"/>
      <c r="HE235" s="497"/>
      <c r="HF235" s="497"/>
      <c r="HG235" s="497"/>
      <c r="HH235" s="497"/>
      <c r="HI235" s="497"/>
      <c r="HJ235" s="497"/>
      <c r="HK235" s="497"/>
      <c r="HL235" s="497"/>
      <c r="HM235" s="497"/>
      <c r="HN235" s="497"/>
      <c r="HO235" s="497"/>
      <c r="HP235" s="497"/>
      <c r="HQ235" s="497"/>
      <c r="HR235" s="497"/>
      <c r="HS235" s="497"/>
    </row>
    <row r="236" spans="1:227" ht="13.5" customHeight="1">
      <c r="A236" s="3046" t="s">
        <v>98</v>
      </c>
      <c r="B236" s="3101"/>
      <c r="C236" s="3101"/>
      <c r="D236" s="3101"/>
      <c r="E236" s="3101"/>
      <c r="F236" s="3101"/>
      <c r="G236" s="3101"/>
      <c r="H236" s="500"/>
      <c r="I236" s="500"/>
      <c r="J236" s="497"/>
      <c r="K236" s="497"/>
      <c r="L236" s="497"/>
      <c r="M236" s="497"/>
      <c r="N236" s="497"/>
      <c r="O236" s="497"/>
      <c r="P236" s="497"/>
      <c r="Q236" s="497"/>
      <c r="R236" s="497"/>
      <c r="S236" s="497"/>
      <c r="T236" s="497"/>
      <c r="U236" s="497"/>
      <c r="V236" s="497"/>
      <c r="W236" s="497"/>
      <c r="X236" s="497"/>
      <c r="Y236" s="497"/>
      <c r="Z236" s="497"/>
      <c r="AA236" s="497"/>
      <c r="AB236" s="497"/>
      <c r="AC236" s="497"/>
      <c r="AD236" s="497"/>
      <c r="AE236" s="497"/>
      <c r="AF236" s="497"/>
      <c r="AG236" s="497"/>
      <c r="AH236" s="497"/>
      <c r="AI236" s="497"/>
      <c r="AJ236" s="497"/>
      <c r="AK236" s="497"/>
      <c r="AL236" s="497"/>
      <c r="AM236" s="497"/>
      <c r="AN236" s="497"/>
      <c r="AO236" s="497"/>
      <c r="AP236" s="497"/>
      <c r="AQ236" s="497"/>
      <c r="AR236" s="497"/>
      <c r="AS236" s="497"/>
      <c r="AT236" s="497"/>
      <c r="AU236" s="497"/>
      <c r="AV236" s="497"/>
      <c r="AW236" s="497"/>
      <c r="AX236" s="497"/>
      <c r="AY236" s="497"/>
      <c r="AZ236" s="497"/>
      <c r="BA236" s="497"/>
      <c r="BB236" s="497"/>
      <c r="BC236" s="497"/>
      <c r="BD236" s="497"/>
      <c r="BE236" s="497"/>
      <c r="BF236" s="497"/>
      <c r="BG236" s="497"/>
      <c r="BH236" s="497"/>
      <c r="BI236" s="497"/>
      <c r="BJ236" s="497"/>
      <c r="BK236" s="497"/>
      <c r="BL236" s="497"/>
      <c r="BM236" s="497"/>
      <c r="BN236" s="497"/>
      <c r="BO236" s="497"/>
      <c r="BP236" s="497"/>
      <c r="BQ236" s="497"/>
      <c r="BR236" s="497"/>
      <c r="BS236" s="497"/>
      <c r="BT236" s="497"/>
      <c r="BU236" s="497"/>
      <c r="BV236" s="497"/>
      <c r="BW236" s="497"/>
      <c r="BX236" s="497"/>
      <c r="BY236" s="497"/>
      <c r="BZ236" s="497"/>
      <c r="CA236" s="497"/>
      <c r="CB236" s="497"/>
      <c r="CC236" s="497"/>
      <c r="CD236" s="497"/>
      <c r="CE236" s="497"/>
      <c r="CF236" s="497"/>
      <c r="CG236" s="497"/>
      <c r="CH236" s="497"/>
      <c r="CI236" s="497"/>
      <c r="CJ236" s="497"/>
      <c r="CK236" s="497"/>
      <c r="CL236" s="497"/>
      <c r="CM236" s="497"/>
      <c r="CN236" s="497"/>
      <c r="CO236" s="497"/>
      <c r="CP236" s="497"/>
      <c r="CQ236" s="497"/>
      <c r="CR236" s="497"/>
      <c r="CS236" s="497"/>
      <c r="CT236" s="497"/>
      <c r="CU236" s="497"/>
      <c r="CV236" s="497"/>
      <c r="CW236" s="497"/>
      <c r="CX236" s="497"/>
      <c r="CY236" s="497"/>
      <c r="CZ236" s="497"/>
      <c r="DA236" s="497"/>
      <c r="DB236" s="497"/>
      <c r="DC236" s="497"/>
      <c r="DD236" s="497"/>
      <c r="DE236" s="497"/>
      <c r="DF236" s="497"/>
      <c r="DG236" s="497"/>
      <c r="DH236" s="497"/>
      <c r="DI236" s="497"/>
      <c r="DJ236" s="497"/>
      <c r="DK236" s="497"/>
      <c r="DL236" s="497"/>
      <c r="DM236" s="497"/>
      <c r="DN236" s="497"/>
      <c r="DO236" s="497"/>
      <c r="DP236" s="497"/>
      <c r="DQ236" s="497"/>
      <c r="DR236" s="497"/>
      <c r="DS236" s="497"/>
      <c r="DT236" s="497"/>
      <c r="DU236" s="497"/>
      <c r="DV236" s="497"/>
      <c r="DW236" s="497"/>
      <c r="DX236" s="497"/>
      <c r="DY236" s="497"/>
      <c r="DZ236" s="497"/>
      <c r="EA236" s="497"/>
      <c r="EB236" s="497"/>
      <c r="EC236" s="497"/>
      <c r="ED236" s="497"/>
      <c r="EE236" s="497"/>
      <c r="EF236" s="497"/>
      <c r="EG236" s="497"/>
      <c r="EH236" s="497"/>
      <c r="EI236" s="497"/>
      <c r="EJ236" s="497"/>
      <c r="EK236" s="497"/>
      <c r="EL236" s="497"/>
      <c r="EM236" s="497"/>
      <c r="EN236" s="497"/>
      <c r="EO236" s="497"/>
      <c r="EP236" s="497"/>
      <c r="EQ236" s="497"/>
      <c r="ER236" s="497"/>
      <c r="ES236" s="497"/>
      <c r="ET236" s="497"/>
      <c r="EU236" s="497"/>
      <c r="EV236" s="497"/>
      <c r="EW236" s="497"/>
      <c r="EX236" s="497"/>
      <c r="EY236" s="497"/>
      <c r="EZ236" s="497"/>
      <c r="FA236" s="497"/>
      <c r="FB236" s="497"/>
      <c r="FC236" s="497"/>
      <c r="FD236" s="497"/>
      <c r="FE236" s="497"/>
      <c r="FF236" s="497"/>
      <c r="FG236" s="497"/>
      <c r="FH236" s="497"/>
      <c r="FI236" s="497"/>
      <c r="FJ236" s="497"/>
      <c r="FK236" s="497"/>
      <c r="FL236" s="497"/>
      <c r="FM236" s="497"/>
      <c r="FN236" s="497"/>
      <c r="FO236" s="497"/>
      <c r="FP236" s="497"/>
      <c r="FQ236" s="497"/>
      <c r="FR236" s="497"/>
      <c r="FS236" s="497"/>
      <c r="FT236" s="497"/>
      <c r="FU236" s="497"/>
      <c r="FV236" s="497"/>
      <c r="FW236" s="497"/>
      <c r="FX236" s="497"/>
      <c r="FY236" s="497"/>
      <c r="FZ236" s="497"/>
      <c r="GA236" s="497"/>
      <c r="GB236" s="497"/>
      <c r="GC236" s="497"/>
      <c r="GD236" s="497"/>
      <c r="GE236" s="497"/>
      <c r="GF236" s="497"/>
      <c r="GG236" s="497"/>
      <c r="GH236" s="497"/>
      <c r="GI236" s="497"/>
      <c r="GJ236" s="497"/>
      <c r="GK236" s="497"/>
      <c r="GL236" s="497"/>
      <c r="GM236" s="497"/>
      <c r="GN236" s="497"/>
      <c r="GO236" s="497"/>
      <c r="GP236" s="497"/>
      <c r="GQ236" s="497"/>
      <c r="GR236" s="497"/>
      <c r="GS236" s="497"/>
      <c r="GT236" s="497"/>
      <c r="GU236" s="497"/>
      <c r="GV236" s="497"/>
      <c r="GW236" s="497"/>
      <c r="GX236" s="497"/>
      <c r="GY236" s="497"/>
      <c r="GZ236" s="497"/>
      <c r="HA236" s="497"/>
      <c r="HB236" s="497"/>
      <c r="HC236" s="497"/>
      <c r="HD236" s="497"/>
      <c r="HE236" s="497"/>
      <c r="HF236" s="497"/>
      <c r="HG236" s="497"/>
      <c r="HH236" s="497"/>
      <c r="HI236" s="497"/>
      <c r="HJ236" s="497"/>
      <c r="HK236" s="497"/>
      <c r="HL236" s="497"/>
      <c r="HM236" s="497"/>
      <c r="HN236" s="497"/>
      <c r="HO236" s="497"/>
      <c r="HP236" s="497"/>
      <c r="HQ236" s="497"/>
      <c r="HR236" s="497"/>
      <c r="HS236" s="497"/>
    </row>
    <row r="237" spans="1:227" ht="13.5" customHeight="1">
      <c r="A237" s="3046" t="s">
        <v>99</v>
      </c>
      <c r="B237" s="3101"/>
      <c r="C237" s="3101"/>
      <c r="D237" s="3101"/>
      <c r="E237" s="3101"/>
      <c r="F237" s="3101"/>
      <c r="G237" s="3101"/>
      <c r="H237" s="500"/>
      <c r="I237" s="500"/>
      <c r="J237" s="497"/>
      <c r="K237" s="497"/>
      <c r="L237" s="497"/>
      <c r="M237" s="497"/>
      <c r="N237" s="497"/>
      <c r="O237" s="497"/>
      <c r="P237" s="497"/>
      <c r="Q237" s="497"/>
      <c r="R237" s="497"/>
      <c r="S237" s="497"/>
      <c r="T237" s="497"/>
      <c r="U237" s="497"/>
      <c r="V237" s="497"/>
      <c r="W237" s="497"/>
      <c r="X237" s="497"/>
      <c r="Y237" s="497"/>
      <c r="Z237" s="497"/>
      <c r="AA237" s="497"/>
      <c r="AB237" s="497"/>
      <c r="AC237" s="497"/>
      <c r="AD237" s="497"/>
      <c r="AE237" s="497"/>
      <c r="AF237" s="497"/>
      <c r="AG237" s="497"/>
      <c r="AH237" s="497"/>
      <c r="AI237" s="497"/>
      <c r="AJ237" s="497"/>
      <c r="AK237" s="497"/>
      <c r="AL237" s="497"/>
      <c r="AM237" s="497"/>
      <c r="AN237" s="497"/>
      <c r="AO237" s="497"/>
      <c r="AP237" s="497"/>
      <c r="AQ237" s="497"/>
      <c r="AR237" s="497"/>
      <c r="AS237" s="497"/>
      <c r="AT237" s="497"/>
      <c r="AU237" s="497"/>
      <c r="AV237" s="497"/>
      <c r="AW237" s="497"/>
      <c r="AX237" s="497"/>
      <c r="AY237" s="497"/>
      <c r="AZ237" s="497"/>
      <c r="BA237" s="497"/>
      <c r="BB237" s="497"/>
      <c r="BC237" s="497"/>
      <c r="BD237" s="497"/>
      <c r="BE237" s="497"/>
      <c r="BF237" s="497"/>
      <c r="BG237" s="497"/>
      <c r="BH237" s="497"/>
      <c r="BI237" s="497"/>
      <c r="BJ237" s="497"/>
      <c r="BK237" s="497"/>
      <c r="BL237" s="497"/>
      <c r="BM237" s="497"/>
      <c r="BN237" s="497"/>
      <c r="BO237" s="497"/>
      <c r="BP237" s="497"/>
      <c r="BQ237" s="497"/>
      <c r="BR237" s="497"/>
      <c r="BS237" s="497"/>
      <c r="BT237" s="497"/>
      <c r="BU237" s="497"/>
      <c r="BV237" s="497"/>
      <c r="BW237" s="497"/>
      <c r="BX237" s="497"/>
      <c r="BY237" s="497"/>
      <c r="BZ237" s="497"/>
      <c r="CA237" s="497"/>
      <c r="CB237" s="497"/>
      <c r="CC237" s="497"/>
      <c r="CD237" s="497"/>
      <c r="CE237" s="497"/>
      <c r="CF237" s="497"/>
      <c r="CG237" s="497"/>
      <c r="CH237" s="497"/>
      <c r="CI237" s="497"/>
      <c r="CJ237" s="497"/>
      <c r="CK237" s="497"/>
      <c r="CL237" s="497"/>
      <c r="CM237" s="497"/>
      <c r="CN237" s="497"/>
      <c r="CO237" s="497"/>
      <c r="CP237" s="497"/>
      <c r="CQ237" s="497"/>
      <c r="CR237" s="497"/>
      <c r="CS237" s="497"/>
      <c r="CT237" s="497"/>
      <c r="CU237" s="497"/>
      <c r="CV237" s="497"/>
      <c r="CW237" s="497"/>
      <c r="CX237" s="497"/>
      <c r="CY237" s="497"/>
      <c r="CZ237" s="497"/>
      <c r="DA237" s="497"/>
      <c r="DB237" s="497"/>
      <c r="DC237" s="497"/>
      <c r="DD237" s="497"/>
      <c r="DE237" s="497"/>
      <c r="DF237" s="497"/>
      <c r="DG237" s="497"/>
      <c r="DH237" s="497"/>
      <c r="DI237" s="497"/>
      <c r="DJ237" s="497"/>
      <c r="DK237" s="497"/>
      <c r="DL237" s="497"/>
      <c r="DM237" s="497"/>
      <c r="DN237" s="497"/>
      <c r="DO237" s="497"/>
      <c r="DP237" s="497"/>
      <c r="DQ237" s="497"/>
      <c r="DR237" s="497"/>
      <c r="DS237" s="497"/>
      <c r="DT237" s="497"/>
      <c r="DU237" s="497"/>
      <c r="DV237" s="497"/>
      <c r="DW237" s="497"/>
      <c r="DX237" s="497"/>
      <c r="DY237" s="497"/>
      <c r="DZ237" s="497"/>
      <c r="EA237" s="497"/>
      <c r="EB237" s="497"/>
      <c r="EC237" s="497"/>
      <c r="ED237" s="497"/>
      <c r="EE237" s="497"/>
      <c r="EF237" s="497"/>
      <c r="EG237" s="497"/>
      <c r="EH237" s="497"/>
      <c r="EI237" s="497"/>
      <c r="EJ237" s="497"/>
      <c r="EK237" s="497"/>
      <c r="EL237" s="497"/>
      <c r="EM237" s="497"/>
      <c r="EN237" s="497"/>
      <c r="EO237" s="497"/>
      <c r="EP237" s="497"/>
      <c r="EQ237" s="497"/>
      <c r="ER237" s="497"/>
      <c r="ES237" s="497"/>
      <c r="ET237" s="497"/>
      <c r="EU237" s="497"/>
      <c r="EV237" s="497"/>
      <c r="EW237" s="497"/>
      <c r="EX237" s="497"/>
      <c r="EY237" s="497"/>
      <c r="EZ237" s="497"/>
      <c r="FA237" s="497"/>
      <c r="FB237" s="497"/>
      <c r="FC237" s="497"/>
      <c r="FD237" s="497"/>
      <c r="FE237" s="497"/>
      <c r="FF237" s="497"/>
      <c r="FG237" s="497"/>
      <c r="FH237" s="497"/>
      <c r="FI237" s="497"/>
      <c r="FJ237" s="497"/>
      <c r="FK237" s="497"/>
      <c r="FL237" s="497"/>
      <c r="FM237" s="497"/>
      <c r="FN237" s="497"/>
      <c r="FO237" s="497"/>
      <c r="FP237" s="497"/>
      <c r="FQ237" s="497"/>
      <c r="FR237" s="497"/>
      <c r="FS237" s="497"/>
      <c r="FT237" s="497"/>
      <c r="FU237" s="497"/>
      <c r="FV237" s="497"/>
      <c r="FW237" s="497"/>
      <c r="FX237" s="497"/>
      <c r="FY237" s="497"/>
      <c r="FZ237" s="497"/>
      <c r="GA237" s="497"/>
      <c r="GB237" s="497"/>
      <c r="GC237" s="497"/>
      <c r="GD237" s="497"/>
      <c r="GE237" s="497"/>
      <c r="GF237" s="497"/>
      <c r="GG237" s="497"/>
      <c r="GH237" s="497"/>
      <c r="GI237" s="497"/>
      <c r="GJ237" s="497"/>
      <c r="GK237" s="497"/>
      <c r="GL237" s="497"/>
      <c r="GM237" s="497"/>
      <c r="GN237" s="497"/>
      <c r="GO237" s="497"/>
      <c r="GP237" s="497"/>
      <c r="GQ237" s="497"/>
      <c r="GR237" s="497"/>
      <c r="GS237" s="497"/>
      <c r="GT237" s="497"/>
      <c r="GU237" s="497"/>
      <c r="GV237" s="497"/>
      <c r="GW237" s="497"/>
      <c r="GX237" s="497"/>
      <c r="GY237" s="497"/>
      <c r="GZ237" s="497"/>
      <c r="HA237" s="497"/>
      <c r="HB237" s="497"/>
      <c r="HC237" s="497"/>
      <c r="HD237" s="497"/>
      <c r="HE237" s="497"/>
      <c r="HF237" s="497"/>
      <c r="HG237" s="497"/>
      <c r="HH237" s="497"/>
      <c r="HI237" s="497"/>
      <c r="HJ237" s="497"/>
      <c r="HK237" s="497"/>
      <c r="HL237" s="497"/>
      <c r="HM237" s="497"/>
      <c r="HN237" s="497"/>
      <c r="HO237" s="497"/>
      <c r="HP237" s="497"/>
      <c r="HQ237" s="497"/>
      <c r="HR237" s="497"/>
      <c r="HS237" s="497"/>
    </row>
    <row r="238" spans="1:227" s="502" customFormat="1" ht="27" customHeight="1">
      <c r="A238" s="3045" t="s">
        <v>7817</v>
      </c>
      <c r="B238" s="3045"/>
      <c r="C238" s="3045"/>
      <c r="D238" s="3045"/>
      <c r="E238" s="3045"/>
      <c r="F238" s="3045"/>
      <c r="G238" s="3045"/>
      <c r="H238" s="500"/>
      <c r="I238" s="500"/>
      <c r="J238" s="501"/>
      <c r="K238" s="501"/>
      <c r="L238" s="501"/>
      <c r="M238" s="501"/>
      <c r="N238" s="501"/>
      <c r="O238" s="501"/>
      <c r="P238" s="501"/>
      <c r="Q238" s="501"/>
    </row>
    <row r="239" spans="1:227" customFormat="1" ht="40.5" customHeight="1">
      <c r="A239" s="3045" t="s">
        <v>7688</v>
      </c>
      <c r="B239" s="3045"/>
      <c r="C239" s="3045"/>
      <c r="D239" s="3045"/>
      <c r="E239" s="3045"/>
      <c r="F239" s="3045"/>
      <c r="G239" s="3045"/>
      <c r="J239" s="503"/>
    </row>
    <row r="242" spans="1:227" ht="12" customHeight="1">
      <c r="D242" s="504"/>
    </row>
    <row r="243" spans="1:227" ht="12" customHeight="1">
      <c r="D243" s="504"/>
    </row>
    <row r="244" spans="1:227" ht="12" customHeight="1">
      <c r="D244" s="504"/>
    </row>
    <row r="245" spans="1:227" ht="36.75" customHeight="1">
      <c r="D245" s="504"/>
    </row>
    <row r="246" spans="1:227" s="171" customFormat="1" ht="12" customHeight="1">
      <c r="A246" s="170"/>
      <c r="D246" s="504"/>
      <c r="F246" s="296"/>
      <c r="G246" s="173"/>
      <c r="H246" s="173"/>
      <c r="I246" s="147"/>
      <c r="J246" s="147"/>
      <c r="K246" s="147"/>
      <c r="L246" s="147"/>
      <c r="M246" s="147"/>
      <c r="N246" s="147"/>
      <c r="O246" s="147"/>
      <c r="P246" s="147"/>
      <c r="Q246" s="147"/>
      <c r="R246" s="147"/>
      <c r="S246" s="147"/>
      <c r="T246" s="147"/>
      <c r="U246" s="147"/>
      <c r="V246" s="147"/>
      <c r="W246" s="147"/>
      <c r="X246" s="147"/>
      <c r="Y246" s="147"/>
      <c r="Z246" s="147"/>
      <c r="AA246" s="147"/>
      <c r="AB246" s="147"/>
      <c r="AC246" s="147"/>
      <c r="AD246" s="147"/>
      <c r="AE246" s="147"/>
      <c r="AF246" s="147"/>
      <c r="AG246" s="147"/>
      <c r="AH246" s="147"/>
      <c r="AI246" s="147"/>
      <c r="AJ246" s="147"/>
      <c r="AK246" s="147"/>
      <c r="AL246" s="147"/>
      <c r="AM246" s="147"/>
      <c r="AN246" s="147"/>
      <c r="AO246" s="147"/>
      <c r="AP246" s="147"/>
      <c r="AQ246" s="147"/>
      <c r="AR246" s="147"/>
      <c r="AS246" s="147"/>
      <c r="AT246" s="147"/>
      <c r="AU246" s="147"/>
      <c r="AV246" s="147"/>
      <c r="AW246" s="147"/>
      <c r="AX246" s="147"/>
      <c r="AY246" s="147"/>
      <c r="AZ246" s="147"/>
      <c r="BA246" s="147"/>
      <c r="BB246" s="147"/>
      <c r="BC246" s="147"/>
      <c r="BD246" s="147"/>
      <c r="BE246" s="147"/>
      <c r="BF246" s="147"/>
      <c r="BG246" s="147"/>
      <c r="BH246" s="147"/>
      <c r="BI246" s="147"/>
      <c r="BJ246" s="147"/>
      <c r="BK246" s="147"/>
      <c r="BL246" s="147"/>
      <c r="BM246" s="147"/>
      <c r="BN246" s="147"/>
      <c r="BO246" s="147"/>
      <c r="BP246" s="147"/>
      <c r="BQ246" s="147"/>
      <c r="BR246" s="147"/>
      <c r="BS246" s="147"/>
      <c r="BT246" s="147"/>
      <c r="BU246" s="147"/>
      <c r="BV246" s="147"/>
      <c r="BW246" s="147"/>
      <c r="BX246" s="147"/>
      <c r="BY246" s="147"/>
      <c r="BZ246" s="147"/>
      <c r="CA246" s="147"/>
      <c r="CB246" s="147"/>
      <c r="CC246" s="147"/>
      <c r="CD246" s="147"/>
      <c r="CE246" s="147"/>
      <c r="CF246" s="147"/>
      <c r="CG246" s="147"/>
      <c r="CH246" s="147"/>
      <c r="CI246" s="147"/>
      <c r="CJ246" s="147"/>
      <c r="CK246" s="147"/>
      <c r="CL246" s="147"/>
      <c r="CM246" s="147"/>
      <c r="CN246" s="147"/>
      <c r="CO246" s="147"/>
      <c r="CP246" s="147"/>
      <c r="CQ246" s="147"/>
      <c r="CR246" s="147"/>
      <c r="CS246" s="147"/>
      <c r="CT246" s="147"/>
      <c r="CU246" s="147"/>
      <c r="CV246" s="147"/>
      <c r="CW246" s="147"/>
      <c r="CX246" s="147"/>
      <c r="CY246" s="147"/>
      <c r="CZ246" s="147"/>
      <c r="DA246" s="147"/>
      <c r="DB246" s="147"/>
      <c r="DC246" s="147"/>
      <c r="DD246" s="147"/>
      <c r="DE246" s="147"/>
      <c r="DF246" s="147"/>
      <c r="DG246" s="147"/>
      <c r="DH246" s="147"/>
      <c r="DI246" s="147"/>
      <c r="DJ246" s="147"/>
      <c r="DK246" s="147"/>
      <c r="DL246" s="147"/>
      <c r="DM246" s="147"/>
      <c r="DN246" s="147"/>
      <c r="DO246" s="147"/>
      <c r="DP246" s="147"/>
      <c r="DQ246" s="147"/>
      <c r="DR246" s="147"/>
      <c r="DS246" s="147"/>
      <c r="DT246" s="147"/>
      <c r="DU246" s="147"/>
      <c r="DV246" s="147"/>
      <c r="DW246" s="147"/>
      <c r="DX246" s="147"/>
      <c r="DY246" s="147"/>
      <c r="DZ246" s="147"/>
      <c r="EA246" s="147"/>
      <c r="EB246" s="147"/>
      <c r="EC246" s="147"/>
      <c r="ED246" s="147"/>
      <c r="EE246" s="147"/>
      <c r="EF246" s="147"/>
      <c r="EG246" s="147"/>
      <c r="EH246" s="147"/>
      <c r="EI246" s="147"/>
      <c r="EJ246" s="147"/>
      <c r="EK246" s="147"/>
      <c r="EL246" s="147"/>
      <c r="EM246" s="147"/>
      <c r="EN246" s="147"/>
      <c r="EO246" s="147"/>
      <c r="EP246" s="147"/>
      <c r="EQ246" s="147"/>
      <c r="ER246" s="147"/>
      <c r="ES246" s="147"/>
      <c r="ET246" s="147"/>
      <c r="EU246" s="147"/>
      <c r="EV246" s="147"/>
      <c r="EW246" s="147"/>
      <c r="EX246" s="147"/>
      <c r="EY246" s="147"/>
      <c r="EZ246" s="147"/>
      <c r="FA246" s="147"/>
      <c r="FB246" s="147"/>
      <c r="FC246" s="147"/>
      <c r="FD246" s="147"/>
      <c r="FE246" s="147"/>
      <c r="FF246" s="147"/>
      <c r="FG246" s="147"/>
      <c r="FH246" s="147"/>
      <c r="FI246" s="147"/>
      <c r="FJ246" s="147"/>
      <c r="FK246" s="147"/>
      <c r="FL246" s="147"/>
      <c r="FM246" s="147"/>
      <c r="FN246" s="147"/>
      <c r="FO246" s="147"/>
      <c r="FP246" s="147"/>
      <c r="FQ246" s="147"/>
      <c r="FR246" s="147"/>
      <c r="FS246" s="147"/>
      <c r="FT246" s="147"/>
      <c r="FU246" s="147"/>
      <c r="FV246" s="147"/>
      <c r="FW246" s="147"/>
      <c r="FX246" s="147"/>
      <c r="FY246" s="147"/>
      <c r="FZ246" s="147"/>
      <c r="GA246" s="147"/>
      <c r="GB246" s="147"/>
      <c r="GC246" s="147"/>
      <c r="GD246" s="147"/>
      <c r="GE246" s="147"/>
      <c r="GF246" s="147"/>
      <c r="GG246" s="147"/>
      <c r="GH246" s="147"/>
      <c r="GI246" s="147"/>
      <c r="GJ246" s="147"/>
      <c r="GK246" s="147"/>
      <c r="GL246" s="147"/>
      <c r="GM246" s="147"/>
      <c r="GN246" s="147"/>
      <c r="GO246" s="147"/>
      <c r="GP246" s="147"/>
      <c r="GQ246" s="147"/>
      <c r="GR246" s="147"/>
      <c r="GS246" s="147"/>
      <c r="GT246" s="147"/>
      <c r="GU246" s="147"/>
      <c r="GV246" s="147"/>
      <c r="GW246" s="147"/>
      <c r="GX246" s="147"/>
      <c r="GY246" s="147"/>
      <c r="GZ246" s="147"/>
      <c r="HA246" s="147"/>
      <c r="HB246" s="147"/>
      <c r="HC246" s="147"/>
      <c r="HD246" s="147"/>
      <c r="HE246" s="147"/>
      <c r="HF246" s="147"/>
      <c r="HG246" s="147"/>
      <c r="HH246" s="147"/>
      <c r="HI246" s="147"/>
      <c r="HJ246" s="147"/>
      <c r="HK246" s="147"/>
      <c r="HL246" s="147"/>
      <c r="HM246" s="147"/>
      <c r="HN246" s="147"/>
      <c r="HO246" s="147"/>
      <c r="HP246" s="147"/>
      <c r="HQ246" s="147"/>
      <c r="HR246" s="147"/>
      <c r="HS246" s="147"/>
    </row>
    <row r="247" spans="1:227" s="171" customFormat="1" ht="12" customHeight="1">
      <c r="A247" s="170"/>
      <c r="D247" s="504"/>
      <c r="F247" s="296"/>
      <c r="G247" s="173"/>
      <c r="H247" s="173"/>
      <c r="I247" s="147"/>
      <c r="J247" s="147"/>
      <c r="K247" s="147"/>
      <c r="L247" s="147"/>
      <c r="M247" s="147"/>
      <c r="N247" s="147"/>
      <c r="O247" s="147"/>
      <c r="P247" s="147"/>
      <c r="Q247" s="147"/>
      <c r="R247" s="147"/>
      <c r="S247" s="147"/>
      <c r="T247" s="147"/>
      <c r="U247" s="147"/>
      <c r="V247" s="147"/>
      <c r="W247" s="147"/>
      <c r="X247" s="147"/>
      <c r="Y247" s="147"/>
      <c r="Z247" s="147"/>
      <c r="AA247" s="147"/>
      <c r="AB247" s="147"/>
      <c r="AC247" s="147"/>
      <c r="AD247" s="147"/>
      <c r="AE247" s="147"/>
      <c r="AF247" s="147"/>
      <c r="AG247" s="147"/>
      <c r="AH247" s="147"/>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c r="BI247" s="147"/>
      <c r="BJ247" s="147"/>
      <c r="BK247" s="147"/>
      <c r="BL247" s="147"/>
      <c r="BM247" s="147"/>
      <c r="BN247" s="147"/>
      <c r="BO247" s="147"/>
      <c r="BP247" s="147"/>
      <c r="BQ247" s="147"/>
      <c r="BR247" s="147"/>
      <c r="BS247" s="147"/>
      <c r="BT247" s="147"/>
      <c r="BU247" s="147"/>
      <c r="BV247" s="147"/>
      <c r="BW247" s="147"/>
      <c r="BX247" s="147"/>
      <c r="BY247" s="147"/>
      <c r="BZ247" s="147"/>
      <c r="CA247" s="147"/>
      <c r="CB247" s="147"/>
      <c r="CC247" s="147"/>
      <c r="CD247" s="147"/>
      <c r="CE247" s="147"/>
      <c r="CF247" s="147"/>
      <c r="CG247" s="147"/>
      <c r="CH247" s="147"/>
      <c r="CI247" s="147"/>
      <c r="CJ247" s="147"/>
      <c r="CK247" s="147"/>
      <c r="CL247" s="147"/>
      <c r="CM247" s="147"/>
      <c r="CN247" s="147"/>
      <c r="CO247" s="147"/>
      <c r="CP247" s="147"/>
      <c r="CQ247" s="147"/>
      <c r="CR247" s="147"/>
      <c r="CS247" s="147"/>
      <c r="CT247" s="147"/>
      <c r="CU247" s="147"/>
      <c r="CV247" s="147"/>
      <c r="CW247" s="147"/>
      <c r="CX247" s="147"/>
      <c r="CY247" s="147"/>
      <c r="CZ247" s="147"/>
      <c r="DA247" s="147"/>
      <c r="DB247" s="147"/>
      <c r="DC247" s="147"/>
      <c r="DD247" s="147"/>
      <c r="DE247" s="147"/>
      <c r="DF247" s="147"/>
      <c r="DG247" s="147"/>
      <c r="DH247" s="147"/>
      <c r="DI247" s="147"/>
      <c r="DJ247" s="147"/>
      <c r="DK247" s="147"/>
      <c r="DL247" s="147"/>
      <c r="DM247" s="147"/>
      <c r="DN247" s="147"/>
      <c r="DO247" s="147"/>
      <c r="DP247" s="147"/>
      <c r="DQ247" s="147"/>
      <c r="DR247" s="147"/>
      <c r="DS247" s="147"/>
      <c r="DT247" s="147"/>
      <c r="DU247" s="147"/>
      <c r="DV247" s="147"/>
      <c r="DW247" s="147"/>
      <c r="DX247" s="147"/>
      <c r="DY247" s="147"/>
      <c r="DZ247" s="147"/>
      <c r="EA247" s="147"/>
      <c r="EB247" s="147"/>
      <c r="EC247" s="147"/>
      <c r="ED247" s="147"/>
      <c r="EE247" s="147"/>
      <c r="EF247" s="147"/>
      <c r="EG247" s="147"/>
      <c r="EH247" s="147"/>
      <c r="EI247" s="147"/>
      <c r="EJ247" s="147"/>
      <c r="EK247" s="147"/>
      <c r="EL247" s="147"/>
      <c r="EM247" s="147"/>
      <c r="EN247" s="147"/>
      <c r="EO247" s="147"/>
      <c r="EP247" s="147"/>
      <c r="EQ247" s="147"/>
      <c r="ER247" s="147"/>
      <c r="ES247" s="147"/>
      <c r="ET247" s="147"/>
      <c r="EU247" s="147"/>
      <c r="EV247" s="147"/>
      <c r="EW247" s="147"/>
      <c r="EX247" s="147"/>
      <c r="EY247" s="147"/>
      <c r="EZ247" s="147"/>
      <c r="FA247" s="147"/>
      <c r="FB247" s="147"/>
      <c r="FC247" s="147"/>
      <c r="FD247" s="147"/>
      <c r="FE247" s="147"/>
      <c r="FF247" s="147"/>
      <c r="FG247" s="147"/>
      <c r="FH247" s="147"/>
      <c r="FI247" s="147"/>
      <c r="FJ247" s="147"/>
      <c r="FK247" s="147"/>
      <c r="FL247" s="147"/>
      <c r="FM247" s="147"/>
      <c r="FN247" s="147"/>
      <c r="FO247" s="147"/>
      <c r="FP247" s="147"/>
      <c r="FQ247" s="147"/>
      <c r="FR247" s="147"/>
      <c r="FS247" s="147"/>
      <c r="FT247" s="147"/>
      <c r="FU247" s="147"/>
      <c r="FV247" s="147"/>
      <c r="FW247" s="147"/>
      <c r="FX247" s="147"/>
      <c r="FY247" s="147"/>
      <c r="FZ247" s="147"/>
      <c r="GA247" s="147"/>
      <c r="GB247" s="147"/>
      <c r="GC247" s="147"/>
      <c r="GD247" s="147"/>
      <c r="GE247" s="147"/>
      <c r="GF247" s="147"/>
      <c r="GG247" s="147"/>
      <c r="GH247" s="147"/>
      <c r="GI247" s="147"/>
      <c r="GJ247" s="147"/>
      <c r="GK247" s="147"/>
      <c r="GL247" s="147"/>
      <c r="GM247" s="147"/>
      <c r="GN247" s="147"/>
      <c r="GO247" s="147"/>
      <c r="GP247" s="147"/>
      <c r="GQ247" s="147"/>
      <c r="GR247" s="147"/>
      <c r="GS247" s="147"/>
      <c r="GT247" s="147"/>
      <c r="GU247" s="147"/>
      <c r="GV247" s="147"/>
      <c r="GW247" s="147"/>
      <c r="GX247" s="147"/>
      <c r="GY247" s="147"/>
      <c r="GZ247" s="147"/>
      <c r="HA247" s="147"/>
      <c r="HB247" s="147"/>
      <c r="HC247" s="147"/>
      <c r="HD247" s="147"/>
      <c r="HE247" s="147"/>
      <c r="HF247" s="147"/>
      <c r="HG247" s="147"/>
      <c r="HH247" s="147"/>
      <c r="HI247" s="147"/>
      <c r="HJ247" s="147"/>
      <c r="HK247" s="147"/>
      <c r="HL247" s="147"/>
      <c r="HM247" s="147"/>
      <c r="HN247" s="147"/>
      <c r="HO247" s="147"/>
      <c r="HP247" s="147"/>
      <c r="HQ247" s="147"/>
      <c r="HR247" s="147"/>
      <c r="HS247" s="147"/>
    </row>
  </sheetData>
  <sheetProtection algorithmName="SHA-512" hashValue="SYzgr9WHB+crjxdDrZ/zwHbZP2iuaV5tfO2s6sFujZrIDz5l4Q+z8nLOUKwRwYbDKfZ8LaJDuzaGtRBBWHgrBQ==" saltValue="RZQHO+lMtCfMPI4vL/U5rw==" spinCount="100000" sheet="1" objects="1" scenarios="1"/>
  <mergeCells count="8">
    <mergeCell ref="A239:G239"/>
    <mergeCell ref="A4:D4"/>
    <mergeCell ref="A231:C231"/>
    <mergeCell ref="A234:G234"/>
    <mergeCell ref="A235:G235"/>
    <mergeCell ref="A236:G236"/>
    <mergeCell ref="A237:G237"/>
    <mergeCell ref="A238:G238"/>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5F65D-BF27-4F2F-B3D4-EDBDC69563C4}">
  <sheetPr>
    <tabColor theme="8" tint="0.59999389629810485"/>
    <pageSetUpPr fitToPage="1"/>
  </sheetPr>
  <dimension ref="A1:O53"/>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15" t="s">
        <v>7850</v>
      </c>
      <c r="C2" s="3016"/>
      <c r="D2" s="3016"/>
      <c r="E2" s="3016"/>
      <c r="F2" s="3016"/>
      <c r="G2" s="3016"/>
      <c r="H2" s="3016"/>
      <c r="I2" s="3016"/>
    </row>
    <row r="3" spans="2:13" ht="12.75" customHeight="1">
      <c r="B3" s="3017" t="s">
        <v>127</v>
      </c>
      <c r="C3" s="3018"/>
      <c r="D3" s="3018"/>
      <c r="E3" s="3018"/>
      <c r="F3" s="3018"/>
      <c r="G3" s="3018"/>
      <c r="H3" s="3018"/>
      <c r="I3" s="3018"/>
    </row>
    <row r="4" spans="2:13" ht="12.75" customHeight="1"/>
    <row r="5" spans="2:13" ht="51.95" customHeight="1">
      <c r="C5" s="8" t="s">
        <v>123</v>
      </c>
      <c r="D5" s="3019" t="s">
        <v>7794</v>
      </c>
      <c r="E5" s="3020"/>
      <c r="F5" s="3020"/>
      <c r="G5" s="3020"/>
      <c r="H5" s="3021"/>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30"/>
      <c r="E15" s="3030"/>
      <c r="F15" s="3030"/>
      <c r="G15" s="3030"/>
      <c r="H15" s="3030"/>
      <c r="I15" s="3030"/>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I39</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1" ht="13.5" customHeight="1">
      <c r="B33" s="16" t="s">
        <v>11</v>
      </c>
      <c r="C33" s="15"/>
      <c r="D33" s="14"/>
      <c r="E33" s="13"/>
      <c r="F33" s="390"/>
      <c r="G33" s="391"/>
      <c r="H33" s="391"/>
      <c r="I33" s="392"/>
      <c r="J33" s="59"/>
    </row>
    <row r="34" spans="1:11" ht="27" customHeight="1">
      <c r="B34" s="57"/>
      <c r="C34" s="3042" t="s">
        <v>7797</v>
      </c>
      <c r="D34" s="3025"/>
      <c r="E34" s="3026"/>
      <c r="F34" s="393"/>
      <c r="G34" s="393"/>
      <c r="H34" s="393"/>
      <c r="I34" s="394"/>
      <c r="J34" s="411"/>
      <c r="K34" s="263"/>
    </row>
    <row r="35" spans="1:11" ht="13.5" customHeight="1">
      <c r="B35" s="57"/>
      <c r="C35" s="3022" t="s">
        <v>14</v>
      </c>
      <c r="D35" s="3023"/>
      <c r="E35" s="3024"/>
      <c r="F35" s="393">
        <f t="shared" ref="F35" si="0">H35+I35</f>
        <v>0</v>
      </c>
      <c r="G35" s="393"/>
      <c r="H35" s="393">
        <f>'VRN - NEINV. NEZP.'!G12</f>
        <v>0</v>
      </c>
      <c r="I35" s="394">
        <f t="shared" ref="I35" si="1">(G35*SazbaDPH1)/100+(H35*SazbaDPH2)/100</f>
        <v>0</v>
      </c>
      <c r="J35" s="261"/>
      <c r="K35" s="263"/>
    </row>
    <row r="36" spans="1:11" ht="13.5" customHeight="1">
      <c r="B36" s="57"/>
      <c r="C36" s="3022" t="s">
        <v>119</v>
      </c>
      <c r="D36" s="3025"/>
      <c r="E36" s="3026"/>
      <c r="F36" s="393">
        <f>SUM(F37)</f>
        <v>0</v>
      </c>
      <c r="G36" s="393"/>
      <c r="H36" s="393">
        <f>SUM(H37)</f>
        <v>0</v>
      </c>
      <c r="I36" s="393">
        <f>SUM(I37)</f>
        <v>0</v>
      </c>
      <c r="J36" s="261"/>
      <c r="K36" s="263"/>
    </row>
    <row r="37" spans="1:11" ht="13.5" customHeight="1">
      <c r="B37" s="57"/>
      <c r="C37" s="3009" t="s">
        <v>111</v>
      </c>
      <c r="D37" s="3010"/>
      <c r="E37" s="3011"/>
      <c r="F37" s="619">
        <f t="shared" ref="F37" si="2">H37+I37</f>
        <v>0</v>
      </c>
      <c r="G37" s="619"/>
      <c r="H37" s="619">
        <f>'D.1.1.c.07. VÝP. OST. V- NEI.NE'!H66</f>
        <v>0</v>
      </c>
      <c r="I37" s="620">
        <f t="shared" ref="I37" si="3">(G37*SazbaDPH1)/100+(H37*SazbaDPH2)/100</f>
        <v>0</v>
      </c>
      <c r="J37" s="261"/>
      <c r="K37" s="263"/>
    </row>
    <row r="38" spans="1:11" ht="13.5" customHeight="1">
      <c r="B38" s="57"/>
      <c r="C38" s="3022" t="s">
        <v>118</v>
      </c>
      <c r="D38" s="3025"/>
      <c r="E38" s="3026"/>
      <c r="F38" s="393">
        <f>H38+I38</f>
        <v>0</v>
      </c>
      <c r="G38" s="393"/>
      <c r="H38" s="393">
        <f>'REKAPITULACE - SÚ - NEIN. NEZP.'!C11</f>
        <v>0</v>
      </c>
      <c r="I38" s="394">
        <f>(G38*SazbaDPH1)/100+(H38*SazbaDPH2)/100</f>
        <v>0</v>
      </c>
      <c r="J38" s="261"/>
      <c r="K38" s="263"/>
    </row>
    <row r="39" spans="1:11" ht="17.25" customHeight="1">
      <c r="B39" s="12" t="s">
        <v>12</v>
      </c>
      <c r="C39" s="11"/>
      <c r="D39" s="10"/>
      <c r="E39" s="9"/>
      <c r="F39" s="395">
        <f>SUM(F35:F36,F38:F38)</f>
        <v>0</v>
      </c>
      <c r="G39" s="395"/>
      <c r="H39" s="395">
        <f>SUM(H35:H36,H38:H38)</f>
        <v>0</v>
      </c>
      <c r="I39" s="395">
        <f>SUM(I35:I36,I38:I38)</f>
        <v>0</v>
      </c>
      <c r="J39" s="59"/>
      <c r="K39" s="263"/>
    </row>
    <row r="41" spans="1:11" ht="2.25" customHeight="1"/>
    <row r="42" spans="1:11" ht="1.5" customHeight="1"/>
    <row r="43" spans="1:11" ht="0.75" customHeight="1"/>
    <row r="44" spans="1:11" ht="0.75" customHeight="1"/>
    <row r="45" spans="1:11" ht="0.75" customHeight="1"/>
    <row r="46" spans="1:11" ht="18">
      <c r="B46" s="8" t="s">
        <v>13</v>
      </c>
      <c r="C46" s="7"/>
      <c r="D46" s="7"/>
      <c r="E46" s="7"/>
      <c r="F46" s="7"/>
      <c r="G46" s="7"/>
      <c r="H46" s="60"/>
      <c r="I46" s="60"/>
      <c r="J46" s="62"/>
    </row>
    <row r="47" spans="1:11" ht="12.75" customHeight="1">
      <c r="B47" s="8"/>
      <c r="C47" s="7"/>
      <c r="D47" s="7"/>
      <c r="E47" s="7"/>
      <c r="F47" s="7"/>
      <c r="G47" s="7"/>
      <c r="H47" s="7"/>
      <c r="I47" s="7"/>
    </row>
    <row r="48" spans="1:11" s="55" customFormat="1" ht="19.5" customHeight="1">
      <c r="A48" s="3039" t="s">
        <v>17</v>
      </c>
      <c r="B48" s="3021"/>
      <c r="C48" s="3021"/>
      <c r="D48" s="3021"/>
      <c r="E48" s="3021"/>
      <c r="F48" s="3021"/>
      <c r="G48" s="3021"/>
      <c r="H48" s="3021"/>
      <c r="I48" s="3021"/>
    </row>
    <row r="49" spans="1:15" s="2" customFormat="1" ht="24.6" customHeight="1">
      <c r="A49" s="3040" t="s">
        <v>129</v>
      </c>
      <c r="B49" s="3037"/>
      <c r="C49" s="3037"/>
      <c r="D49" s="3037"/>
      <c r="E49" s="3037"/>
      <c r="F49" s="3037"/>
      <c r="G49" s="3037"/>
      <c r="H49" s="3038"/>
      <c r="I49" s="3038"/>
      <c r="J49" s="5"/>
      <c r="L49" s="56"/>
    </row>
    <row r="50" spans="1:15" s="6" customFormat="1" ht="24.6" customHeight="1">
      <c r="B50" s="3041" t="s">
        <v>130</v>
      </c>
      <c r="C50" s="3041"/>
      <c r="D50" s="3041"/>
      <c r="E50" s="3041"/>
      <c r="F50" s="3041"/>
      <c r="G50" s="3041"/>
      <c r="H50" s="3041"/>
      <c r="I50" s="3041"/>
      <c r="J50" s="63"/>
    </row>
    <row r="51" spans="1:15" s="2" customFormat="1" ht="24.6" customHeight="1">
      <c r="A51" s="3036" t="s">
        <v>18</v>
      </c>
      <c r="B51" s="3037"/>
      <c r="C51" s="3037"/>
      <c r="D51" s="3037"/>
      <c r="E51" s="3037"/>
      <c r="F51" s="3037"/>
      <c r="G51" s="3037"/>
      <c r="H51" s="3038"/>
      <c r="I51" s="3038"/>
      <c r="K51" s="5"/>
      <c r="M51" s="4"/>
      <c r="O51" s="3"/>
    </row>
    <row r="52" spans="1:15" s="2" customFormat="1" ht="24.6" customHeight="1">
      <c r="A52" s="3036" t="s">
        <v>131</v>
      </c>
      <c r="B52" s="3037"/>
      <c r="C52" s="3037"/>
      <c r="D52" s="3037"/>
      <c r="E52" s="3037"/>
      <c r="F52" s="3037"/>
      <c r="G52" s="3037"/>
      <c r="H52" s="3038"/>
      <c r="I52" s="3038"/>
      <c r="J52" s="5"/>
      <c r="L52" s="56"/>
    </row>
    <row r="53" spans="1:15">
      <c r="B53" s="61"/>
    </row>
  </sheetData>
  <sheetProtection algorithmName="SHA-512" hashValue="IaWptcJObP29oNK110YBvPNaBP1t9/Ygcwhq0LdCJ0QVSZSdqMSLIxn99o3CxllbcgLfs3BkvgoX0oSpDYvzpA==" saltValue="F9YB+WsY0aX8OJiUwiCw8Q==" spinCount="100000" sheet="1" objects="1" scenarios="1"/>
  <mergeCells count="14">
    <mergeCell ref="A48:I48"/>
    <mergeCell ref="A49:I49"/>
    <mergeCell ref="B50:I50"/>
    <mergeCell ref="A51:I51"/>
    <mergeCell ref="A52:I52"/>
    <mergeCell ref="C38:E38"/>
    <mergeCell ref="C36:E36"/>
    <mergeCell ref="C37:E37"/>
    <mergeCell ref="B2:I2"/>
    <mergeCell ref="B3:I3"/>
    <mergeCell ref="D5:H5"/>
    <mergeCell ref="C34:E34"/>
    <mergeCell ref="C35:E35"/>
    <mergeCell ref="D15:I15"/>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54454-3E7E-4523-AB90-A16414BF1A69}">
  <sheetPr>
    <tabColor theme="8" tint="0.59999389629810485"/>
    <pageSetUpPr fitToPage="1"/>
  </sheetPr>
  <dimension ref="A1:IH30"/>
  <sheetViews>
    <sheetView workbookViewId="0">
      <selection activeCell="A18" sqref="A18:G18"/>
    </sheetView>
  </sheetViews>
  <sheetFormatPr defaultColWidth="14.5703125" defaultRowHeight="12.75"/>
  <cols>
    <col min="1" max="1" width="3.7109375" style="592" customWidth="1"/>
    <col min="2" max="2" width="14.5703125" style="592" customWidth="1"/>
    <col min="3" max="3" width="41.28515625" style="592" customWidth="1"/>
    <col min="4" max="4" width="11.140625" style="592" customWidth="1"/>
    <col min="5" max="5" width="11.28515625" style="592" customWidth="1"/>
    <col min="6" max="7" width="13.7109375" style="592" customWidth="1"/>
    <col min="8" max="8" width="17" style="592" customWidth="1"/>
    <col min="9" max="11" width="9.140625" style="592" customWidth="1"/>
    <col min="12" max="12" width="13.140625" style="592" customWidth="1"/>
    <col min="13" max="240" width="9.140625" style="592" customWidth="1"/>
    <col min="241" max="241" width="3.7109375" style="592" customWidth="1"/>
    <col min="242" max="16384" width="14.5703125" style="592"/>
  </cols>
  <sheetData>
    <row r="1" spans="1:242" ht="13.5" thickBot="1">
      <c r="A1" s="587"/>
      <c r="B1" s="588"/>
      <c r="C1" s="589"/>
      <c r="D1" s="589"/>
      <c r="E1" s="590"/>
      <c r="F1" s="589"/>
      <c r="G1" s="591"/>
      <c r="H1" s="591"/>
      <c r="I1" s="591"/>
      <c r="J1" s="591"/>
      <c r="K1" s="591"/>
      <c r="L1" s="591"/>
      <c r="M1" s="591"/>
      <c r="N1" s="591"/>
      <c r="O1" s="591"/>
      <c r="P1" s="591"/>
      <c r="Q1" s="591"/>
      <c r="R1" s="591"/>
      <c r="S1" s="591"/>
      <c r="T1" s="591"/>
      <c r="U1" s="591"/>
      <c r="V1" s="591"/>
      <c r="W1" s="591"/>
      <c r="X1" s="591"/>
      <c r="Y1" s="591"/>
      <c r="Z1" s="591"/>
      <c r="AA1" s="591"/>
      <c r="AB1" s="591"/>
      <c r="AC1" s="591"/>
      <c r="AD1" s="591"/>
      <c r="AE1" s="591"/>
      <c r="AF1" s="591"/>
      <c r="AG1" s="591"/>
      <c r="AH1" s="591"/>
      <c r="AI1" s="591"/>
      <c r="AJ1" s="591"/>
      <c r="AK1" s="591"/>
      <c r="AL1" s="591"/>
      <c r="AM1" s="591"/>
      <c r="AN1" s="591"/>
      <c r="AO1" s="591"/>
      <c r="AP1" s="591"/>
      <c r="AQ1" s="591"/>
      <c r="AR1" s="591"/>
      <c r="AS1" s="591"/>
      <c r="AT1" s="591"/>
      <c r="AU1" s="591"/>
      <c r="AV1" s="591"/>
      <c r="AW1" s="591"/>
      <c r="AX1" s="591"/>
      <c r="AY1" s="591"/>
      <c r="AZ1" s="591"/>
      <c r="BA1" s="591"/>
      <c r="BB1" s="591"/>
      <c r="BC1" s="591"/>
      <c r="BD1" s="591"/>
      <c r="BE1" s="591"/>
      <c r="BF1" s="591"/>
      <c r="BG1" s="591"/>
      <c r="BH1" s="591"/>
      <c r="BI1" s="591"/>
      <c r="BJ1" s="591"/>
      <c r="BK1" s="591"/>
      <c r="BL1" s="591"/>
      <c r="BM1" s="591"/>
      <c r="BN1" s="591"/>
      <c r="BO1" s="591"/>
      <c r="BP1" s="591"/>
      <c r="BQ1" s="591"/>
      <c r="BR1" s="591"/>
      <c r="BS1" s="591"/>
      <c r="BT1" s="591"/>
      <c r="BU1" s="591"/>
      <c r="BV1" s="591"/>
      <c r="BW1" s="591"/>
      <c r="BX1" s="591"/>
      <c r="BY1" s="591"/>
      <c r="BZ1" s="591"/>
      <c r="CA1" s="591"/>
      <c r="CB1" s="591"/>
      <c r="CC1" s="591"/>
      <c r="CD1" s="591"/>
      <c r="CE1" s="591"/>
      <c r="CF1" s="591"/>
      <c r="CG1" s="591"/>
      <c r="CH1" s="591"/>
      <c r="CI1" s="591"/>
      <c r="CJ1" s="591"/>
      <c r="CK1" s="591"/>
      <c r="CL1" s="591"/>
      <c r="CM1" s="591"/>
      <c r="CN1" s="591"/>
      <c r="CO1" s="591"/>
      <c r="CP1" s="591"/>
      <c r="CQ1" s="591"/>
      <c r="CR1" s="591"/>
      <c r="CS1" s="591"/>
      <c r="CT1" s="591"/>
      <c r="CU1" s="591"/>
      <c r="CV1" s="591"/>
      <c r="CW1" s="591"/>
      <c r="CX1" s="591"/>
      <c r="CY1" s="591"/>
      <c r="CZ1" s="591"/>
      <c r="DA1" s="591"/>
      <c r="DB1" s="591"/>
      <c r="DC1" s="591"/>
      <c r="DD1" s="591"/>
      <c r="DE1" s="591"/>
      <c r="DF1" s="591"/>
      <c r="DG1" s="591"/>
      <c r="DH1" s="591"/>
      <c r="DI1" s="591"/>
      <c r="DJ1" s="591"/>
      <c r="DK1" s="591"/>
      <c r="DL1" s="591"/>
      <c r="DM1" s="591"/>
      <c r="DN1" s="591"/>
      <c r="DO1" s="591"/>
      <c r="DP1" s="591"/>
      <c r="DQ1" s="591"/>
      <c r="DR1" s="591"/>
      <c r="DS1" s="591"/>
      <c r="DT1" s="591"/>
      <c r="DU1" s="591"/>
      <c r="DV1" s="591"/>
      <c r="DW1" s="591"/>
      <c r="DX1" s="591"/>
      <c r="DY1" s="591"/>
      <c r="DZ1" s="591"/>
      <c r="EA1" s="591"/>
      <c r="EB1" s="591"/>
      <c r="EC1" s="591"/>
      <c r="ED1" s="591"/>
      <c r="EE1" s="591"/>
      <c r="EF1" s="591"/>
      <c r="EG1" s="591"/>
      <c r="EH1" s="591"/>
      <c r="EI1" s="591"/>
      <c r="EJ1" s="591"/>
      <c r="EK1" s="591"/>
      <c r="EL1" s="591"/>
      <c r="EM1" s="591"/>
      <c r="EN1" s="591"/>
      <c r="EO1" s="591"/>
      <c r="EP1" s="591"/>
      <c r="EQ1" s="591"/>
      <c r="ER1" s="591"/>
      <c r="ES1" s="591"/>
      <c r="ET1" s="591"/>
      <c r="EU1" s="591"/>
      <c r="EV1" s="591"/>
      <c r="EW1" s="591"/>
      <c r="EX1" s="591"/>
      <c r="EY1" s="591"/>
      <c r="EZ1" s="591"/>
      <c r="FA1" s="591"/>
      <c r="FB1" s="591"/>
      <c r="FC1" s="591"/>
      <c r="FD1" s="591"/>
      <c r="FE1" s="591"/>
      <c r="FF1" s="591"/>
      <c r="FG1" s="591"/>
      <c r="FH1" s="591"/>
      <c r="FI1" s="591"/>
      <c r="FJ1" s="591"/>
      <c r="FK1" s="591"/>
      <c r="FL1" s="591"/>
      <c r="FM1" s="591"/>
      <c r="FN1" s="591"/>
      <c r="FO1" s="591"/>
      <c r="FP1" s="591"/>
      <c r="FQ1" s="591"/>
      <c r="FR1" s="591"/>
      <c r="FS1" s="591"/>
      <c r="FT1" s="591"/>
      <c r="FU1" s="591"/>
      <c r="FV1" s="591"/>
      <c r="FW1" s="591"/>
      <c r="FX1" s="591"/>
      <c r="FY1" s="591"/>
      <c r="FZ1" s="591"/>
      <c r="GA1" s="591"/>
      <c r="GB1" s="591"/>
      <c r="GC1" s="591"/>
      <c r="GD1" s="591"/>
      <c r="GE1" s="591"/>
      <c r="GF1" s="591"/>
      <c r="GG1" s="591"/>
      <c r="GH1" s="591"/>
      <c r="GI1" s="591"/>
      <c r="GJ1" s="591"/>
      <c r="GK1" s="591"/>
      <c r="GL1" s="591"/>
      <c r="GM1" s="591"/>
      <c r="GN1" s="591"/>
      <c r="GO1" s="591"/>
      <c r="GP1" s="591"/>
      <c r="GQ1" s="591"/>
      <c r="GR1" s="591"/>
      <c r="GS1" s="591"/>
      <c r="GT1" s="591"/>
      <c r="GU1" s="591"/>
      <c r="GV1" s="591"/>
      <c r="GW1" s="591"/>
      <c r="GX1" s="591"/>
      <c r="GY1" s="591"/>
      <c r="GZ1" s="591"/>
      <c r="HA1" s="591"/>
      <c r="HB1" s="591"/>
      <c r="HC1" s="591"/>
      <c r="HD1" s="591"/>
      <c r="HE1" s="591"/>
      <c r="HF1" s="591"/>
      <c r="HG1" s="591"/>
      <c r="HH1" s="591"/>
      <c r="HI1" s="591"/>
      <c r="HJ1" s="591"/>
      <c r="HK1" s="591"/>
      <c r="HL1" s="591"/>
      <c r="HM1" s="591"/>
      <c r="HN1" s="591"/>
      <c r="HO1" s="591"/>
      <c r="HP1" s="591"/>
      <c r="HQ1" s="591"/>
      <c r="HR1" s="591"/>
      <c r="HS1" s="591"/>
      <c r="HT1" s="591"/>
      <c r="HU1" s="591"/>
      <c r="HV1" s="591"/>
      <c r="HW1" s="591"/>
      <c r="HX1" s="591"/>
      <c r="HY1" s="591"/>
      <c r="HZ1" s="591"/>
      <c r="IA1" s="591"/>
      <c r="IB1" s="591"/>
      <c r="IC1" s="591"/>
      <c r="ID1" s="591"/>
      <c r="IE1" s="591"/>
      <c r="IF1" s="591"/>
      <c r="IG1" s="591"/>
      <c r="IH1" s="591"/>
    </row>
    <row r="2" spans="1:242" ht="13.5" customHeight="1" thickTop="1">
      <c r="A2" s="3049" t="s">
        <v>0</v>
      </c>
      <c r="B2" s="3050"/>
      <c r="C2" s="3053" t="s">
        <v>7794</v>
      </c>
      <c r="D2" s="3054"/>
      <c r="E2" s="3054"/>
      <c r="F2" s="3054"/>
      <c r="G2" s="3055"/>
      <c r="H2" s="591"/>
      <c r="I2" s="591"/>
      <c r="J2" s="591"/>
      <c r="K2" s="591"/>
      <c r="L2" s="591"/>
      <c r="M2" s="591"/>
      <c r="N2" s="591"/>
      <c r="O2" s="591"/>
      <c r="P2" s="591"/>
      <c r="Q2" s="591"/>
      <c r="R2" s="591"/>
      <c r="S2" s="591"/>
      <c r="T2" s="591"/>
      <c r="U2" s="591"/>
      <c r="V2" s="591"/>
      <c r="W2" s="591"/>
      <c r="X2" s="591"/>
      <c r="Y2" s="591"/>
      <c r="Z2" s="591"/>
      <c r="AA2" s="591"/>
      <c r="AB2" s="591"/>
      <c r="AC2" s="591"/>
      <c r="AD2" s="591"/>
      <c r="AE2" s="591"/>
      <c r="AF2" s="591"/>
      <c r="AG2" s="591"/>
      <c r="AH2" s="591"/>
      <c r="AI2" s="591"/>
      <c r="AJ2" s="591"/>
      <c r="AK2" s="591"/>
      <c r="AL2" s="591"/>
      <c r="AM2" s="591"/>
      <c r="AN2" s="591"/>
      <c r="AO2" s="591"/>
      <c r="AP2" s="591"/>
      <c r="AQ2" s="591"/>
      <c r="AR2" s="591"/>
      <c r="AS2" s="591"/>
      <c r="AT2" s="591"/>
      <c r="AU2" s="591"/>
      <c r="AV2" s="591"/>
      <c r="AW2" s="591"/>
      <c r="AX2" s="591"/>
      <c r="AY2" s="591"/>
      <c r="AZ2" s="591"/>
      <c r="BA2" s="591"/>
      <c r="BB2" s="591"/>
      <c r="BC2" s="591"/>
      <c r="BD2" s="591"/>
      <c r="BE2" s="591"/>
      <c r="BF2" s="591"/>
      <c r="BG2" s="591"/>
      <c r="BH2" s="591"/>
      <c r="BI2" s="591"/>
      <c r="BJ2" s="591"/>
      <c r="BK2" s="591"/>
      <c r="BL2" s="591"/>
      <c r="BM2" s="591"/>
      <c r="BN2" s="591"/>
      <c r="BO2" s="591"/>
      <c r="BP2" s="591"/>
      <c r="BQ2" s="591"/>
      <c r="BR2" s="591"/>
      <c r="BS2" s="591"/>
      <c r="BT2" s="591"/>
      <c r="BU2" s="591"/>
      <c r="BV2" s="591"/>
      <c r="BW2" s="591"/>
      <c r="BX2" s="591"/>
      <c r="BY2" s="591"/>
      <c r="BZ2" s="591"/>
      <c r="CA2" s="591"/>
      <c r="CB2" s="591"/>
      <c r="CC2" s="591"/>
      <c r="CD2" s="591"/>
      <c r="CE2" s="591"/>
      <c r="CF2" s="591"/>
      <c r="CG2" s="591"/>
      <c r="CH2" s="591"/>
      <c r="CI2" s="591"/>
      <c r="CJ2" s="591"/>
      <c r="CK2" s="591"/>
      <c r="CL2" s="591"/>
      <c r="CM2" s="591"/>
      <c r="CN2" s="591"/>
      <c r="CO2" s="591"/>
      <c r="CP2" s="591"/>
      <c r="CQ2" s="591"/>
      <c r="CR2" s="591"/>
      <c r="CS2" s="591"/>
      <c r="CT2" s="591"/>
      <c r="CU2" s="591"/>
      <c r="CV2" s="591"/>
      <c r="CW2" s="591"/>
      <c r="CX2" s="591"/>
      <c r="CY2" s="591"/>
      <c r="CZ2" s="591"/>
      <c r="DA2" s="591"/>
      <c r="DB2" s="591"/>
      <c r="DC2" s="591"/>
      <c r="DD2" s="591"/>
      <c r="DE2" s="591"/>
      <c r="DF2" s="591"/>
      <c r="DG2" s="591"/>
      <c r="DH2" s="591"/>
      <c r="DI2" s="591"/>
      <c r="DJ2" s="591"/>
      <c r="DK2" s="591"/>
      <c r="DL2" s="591"/>
      <c r="DM2" s="591"/>
      <c r="DN2" s="591"/>
      <c r="DO2" s="591"/>
      <c r="DP2" s="591"/>
      <c r="DQ2" s="591"/>
      <c r="DR2" s="591"/>
      <c r="DS2" s="591"/>
      <c r="DT2" s="591"/>
      <c r="DU2" s="591"/>
      <c r="DV2" s="591"/>
      <c r="DW2" s="591"/>
      <c r="DX2" s="591"/>
      <c r="DY2" s="591"/>
      <c r="DZ2" s="591"/>
      <c r="EA2" s="591"/>
      <c r="EB2" s="591"/>
      <c r="EC2" s="591"/>
      <c r="ED2" s="591"/>
      <c r="EE2" s="591"/>
      <c r="EF2" s="591"/>
      <c r="EG2" s="591"/>
      <c r="EH2" s="591"/>
      <c r="EI2" s="591"/>
      <c r="EJ2" s="591"/>
      <c r="EK2" s="591"/>
      <c r="EL2" s="591"/>
      <c r="EM2" s="591"/>
      <c r="EN2" s="591"/>
      <c r="EO2" s="591"/>
      <c r="EP2" s="591"/>
      <c r="EQ2" s="591"/>
      <c r="ER2" s="591"/>
      <c r="ES2" s="591"/>
      <c r="ET2" s="591"/>
      <c r="EU2" s="591"/>
      <c r="EV2" s="591"/>
      <c r="EW2" s="591"/>
      <c r="EX2" s="591"/>
      <c r="EY2" s="591"/>
      <c r="EZ2" s="591"/>
      <c r="FA2" s="591"/>
      <c r="FB2" s="591"/>
      <c r="FC2" s="591"/>
      <c r="FD2" s="591"/>
      <c r="FE2" s="591"/>
      <c r="FF2" s="591"/>
      <c r="FG2" s="591"/>
      <c r="FH2" s="591"/>
      <c r="FI2" s="591"/>
      <c r="FJ2" s="591"/>
      <c r="FK2" s="591"/>
      <c r="FL2" s="591"/>
      <c r="FM2" s="591"/>
      <c r="FN2" s="591"/>
      <c r="FO2" s="591"/>
      <c r="FP2" s="591"/>
      <c r="FQ2" s="591"/>
      <c r="FR2" s="591"/>
      <c r="FS2" s="591"/>
      <c r="FT2" s="591"/>
      <c r="FU2" s="591"/>
      <c r="FV2" s="591"/>
      <c r="FW2" s="591"/>
      <c r="FX2" s="591"/>
      <c r="FY2" s="591"/>
      <c r="FZ2" s="591"/>
      <c r="GA2" s="591"/>
      <c r="GB2" s="591"/>
      <c r="GC2" s="591"/>
      <c r="GD2" s="591"/>
      <c r="GE2" s="591"/>
      <c r="GF2" s="591"/>
      <c r="GG2" s="591"/>
      <c r="GH2" s="591"/>
      <c r="GI2" s="591"/>
      <c r="GJ2" s="591"/>
      <c r="GK2" s="591"/>
      <c r="GL2" s="591"/>
      <c r="GM2" s="591"/>
      <c r="GN2" s="591"/>
      <c r="GO2" s="591"/>
      <c r="GP2" s="591"/>
      <c r="GQ2" s="591"/>
      <c r="GR2" s="591"/>
      <c r="GS2" s="591"/>
      <c r="GT2" s="591"/>
      <c r="GU2" s="591"/>
      <c r="GV2" s="591"/>
      <c r="GW2" s="591"/>
      <c r="GX2" s="591"/>
      <c r="GY2" s="591"/>
      <c r="GZ2" s="591"/>
      <c r="HA2" s="591"/>
      <c r="HB2" s="591"/>
      <c r="HC2" s="591"/>
      <c r="HD2" s="591"/>
      <c r="HE2" s="591"/>
      <c r="HF2" s="591"/>
      <c r="HG2" s="591"/>
      <c r="HH2" s="591"/>
      <c r="HI2" s="591"/>
      <c r="HJ2" s="591"/>
      <c r="HK2" s="591"/>
      <c r="HL2" s="591"/>
      <c r="HM2" s="591"/>
      <c r="HN2" s="591"/>
      <c r="HO2" s="591"/>
      <c r="HP2" s="591"/>
      <c r="HQ2" s="591"/>
      <c r="HR2" s="591"/>
      <c r="HS2" s="591"/>
      <c r="HT2" s="591"/>
      <c r="HU2" s="591"/>
      <c r="HV2" s="591"/>
      <c r="HW2" s="591"/>
      <c r="HX2" s="591"/>
      <c r="HY2" s="591"/>
      <c r="HZ2" s="591"/>
      <c r="IA2" s="591"/>
      <c r="IB2" s="591"/>
      <c r="IC2" s="591"/>
      <c r="ID2" s="591"/>
      <c r="IE2" s="591"/>
      <c r="IF2" s="591"/>
      <c r="IG2" s="591"/>
      <c r="IH2" s="591"/>
    </row>
    <row r="3" spans="1:242">
      <c r="A3" s="3051"/>
      <c r="B3" s="3052"/>
      <c r="C3" s="3056"/>
      <c r="D3" s="3056"/>
      <c r="E3" s="3056"/>
      <c r="F3" s="3056"/>
      <c r="G3" s="3057"/>
      <c r="H3" s="591"/>
      <c r="I3" s="591"/>
      <c r="J3" s="591"/>
      <c r="K3" s="591"/>
      <c r="L3" s="591"/>
      <c r="M3" s="591"/>
      <c r="N3" s="591"/>
      <c r="O3" s="591"/>
      <c r="P3" s="591"/>
      <c r="Q3" s="591"/>
      <c r="R3" s="591"/>
      <c r="S3" s="591"/>
      <c r="T3" s="591"/>
      <c r="U3" s="591"/>
      <c r="V3" s="591"/>
      <c r="W3" s="591"/>
      <c r="X3" s="591"/>
      <c r="Y3" s="591"/>
      <c r="Z3" s="591"/>
      <c r="AA3" s="591"/>
      <c r="AB3" s="591"/>
      <c r="AC3" s="591"/>
      <c r="AD3" s="591"/>
      <c r="AE3" s="591"/>
      <c r="AF3" s="591"/>
      <c r="AG3" s="591"/>
      <c r="AH3" s="591"/>
      <c r="AI3" s="591"/>
      <c r="AJ3" s="591"/>
      <c r="AK3" s="591"/>
      <c r="AL3" s="591"/>
      <c r="AM3" s="591"/>
      <c r="AN3" s="591"/>
      <c r="AO3" s="591"/>
      <c r="AP3" s="591"/>
      <c r="AQ3" s="591"/>
      <c r="AR3" s="591"/>
      <c r="AS3" s="591"/>
      <c r="AT3" s="591"/>
      <c r="AU3" s="591"/>
      <c r="AV3" s="591"/>
      <c r="AW3" s="591"/>
      <c r="AX3" s="591"/>
      <c r="AY3" s="591"/>
      <c r="AZ3" s="591"/>
      <c r="BA3" s="591"/>
      <c r="BB3" s="591"/>
      <c r="BC3" s="591"/>
      <c r="BD3" s="591"/>
      <c r="BE3" s="591"/>
      <c r="BF3" s="591"/>
      <c r="BG3" s="591"/>
      <c r="BH3" s="591"/>
      <c r="BI3" s="591"/>
      <c r="BJ3" s="591"/>
      <c r="BK3" s="591"/>
      <c r="BL3" s="591"/>
      <c r="BM3" s="591"/>
      <c r="BN3" s="591"/>
      <c r="BO3" s="591"/>
      <c r="BP3" s="591"/>
      <c r="BQ3" s="591"/>
      <c r="BR3" s="591"/>
      <c r="BS3" s="591"/>
      <c r="BT3" s="591"/>
      <c r="BU3" s="591"/>
      <c r="BV3" s="591"/>
      <c r="BW3" s="591"/>
      <c r="BX3" s="591"/>
      <c r="BY3" s="591"/>
      <c r="BZ3" s="591"/>
      <c r="CA3" s="591"/>
      <c r="CB3" s="591"/>
      <c r="CC3" s="591"/>
      <c r="CD3" s="591"/>
      <c r="CE3" s="591"/>
      <c r="CF3" s="591"/>
      <c r="CG3" s="591"/>
      <c r="CH3" s="591"/>
      <c r="CI3" s="591"/>
      <c r="CJ3" s="591"/>
      <c r="CK3" s="591"/>
      <c r="CL3" s="591"/>
      <c r="CM3" s="591"/>
      <c r="CN3" s="591"/>
      <c r="CO3" s="591"/>
      <c r="CP3" s="591"/>
      <c r="CQ3" s="591"/>
      <c r="CR3" s="591"/>
      <c r="CS3" s="591"/>
      <c r="CT3" s="591"/>
      <c r="CU3" s="591"/>
      <c r="CV3" s="591"/>
      <c r="CW3" s="591"/>
      <c r="CX3" s="591"/>
      <c r="CY3" s="591"/>
      <c r="CZ3" s="591"/>
      <c r="DA3" s="591"/>
      <c r="DB3" s="591"/>
      <c r="DC3" s="591"/>
      <c r="DD3" s="591"/>
      <c r="DE3" s="591"/>
      <c r="DF3" s="591"/>
      <c r="DG3" s="591"/>
      <c r="DH3" s="591"/>
      <c r="DI3" s="591"/>
      <c r="DJ3" s="591"/>
      <c r="DK3" s="591"/>
      <c r="DL3" s="591"/>
      <c r="DM3" s="591"/>
      <c r="DN3" s="591"/>
      <c r="DO3" s="591"/>
      <c r="DP3" s="591"/>
      <c r="DQ3" s="591"/>
      <c r="DR3" s="591"/>
      <c r="DS3" s="591"/>
      <c r="DT3" s="591"/>
      <c r="DU3" s="591"/>
      <c r="DV3" s="591"/>
      <c r="DW3" s="591"/>
      <c r="DX3" s="591"/>
      <c r="DY3" s="591"/>
      <c r="DZ3" s="591"/>
      <c r="EA3" s="591"/>
      <c r="EB3" s="591"/>
      <c r="EC3" s="591"/>
      <c r="ED3" s="591"/>
      <c r="EE3" s="591"/>
      <c r="EF3" s="591"/>
      <c r="EG3" s="591"/>
      <c r="EH3" s="591"/>
      <c r="EI3" s="591"/>
      <c r="EJ3" s="591"/>
      <c r="EK3" s="591"/>
      <c r="EL3" s="591"/>
      <c r="EM3" s="591"/>
      <c r="EN3" s="591"/>
      <c r="EO3" s="591"/>
      <c r="EP3" s="591"/>
      <c r="EQ3" s="591"/>
      <c r="ER3" s="591"/>
      <c r="ES3" s="591"/>
      <c r="ET3" s="591"/>
      <c r="EU3" s="591"/>
      <c r="EV3" s="591"/>
      <c r="EW3" s="591"/>
      <c r="EX3" s="591"/>
      <c r="EY3" s="591"/>
      <c r="EZ3" s="591"/>
      <c r="FA3" s="591"/>
      <c r="FB3" s="591"/>
      <c r="FC3" s="591"/>
      <c r="FD3" s="591"/>
      <c r="FE3" s="591"/>
      <c r="FF3" s="591"/>
      <c r="FG3" s="591"/>
      <c r="FH3" s="591"/>
      <c r="FI3" s="591"/>
      <c r="FJ3" s="591"/>
      <c r="FK3" s="591"/>
      <c r="FL3" s="591"/>
      <c r="FM3" s="591"/>
      <c r="FN3" s="591"/>
      <c r="FO3" s="591"/>
      <c r="FP3" s="591"/>
      <c r="FQ3" s="591"/>
      <c r="FR3" s="591"/>
      <c r="FS3" s="591"/>
      <c r="FT3" s="591"/>
      <c r="FU3" s="591"/>
      <c r="FV3" s="591"/>
      <c r="FW3" s="591"/>
      <c r="FX3" s="591"/>
      <c r="FY3" s="591"/>
      <c r="FZ3" s="591"/>
      <c r="GA3" s="591"/>
      <c r="GB3" s="591"/>
      <c r="GC3" s="591"/>
      <c r="GD3" s="591"/>
      <c r="GE3" s="591"/>
      <c r="GF3" s="591"/>
      <c r="GG3" s="591"/>
      <c r="GH3" s="591"/>
      <c r="GI3" s="591"/>
      <c r="GJ3" s="591"/>
      <c r="GK3" s="591"/>
      <c r="GL3" s="591"/>
      <c r="GM3" s="591"/>
      <c r="GN3" s="591"/>
      <c r="GO3" s="591"/>
      <c r="GP3" s="591"/>
      <c r="GQ3" s="591"/>
      <c r="GR3" s="591"/>
      <c r="GS3" s="591"/>
      <c r="GT3" s="591"/>
      <c r="GU3" s="591"/>
      <c r="GV3" s="591"/>
      <c r="GW3" s="591"/>
      <c r="GX3" s="591"/>
      <c r="GY3" s="591"/>
      <c r="GZ3" s="591"/>
      <c r="HA3" s="591"/>
      <c r="HB3" s="591"/>
      <c r="HC3" s="591"/>
      <c r="HD3" s="591"/>
      <c r="HE3" s="591"/>
      <c r="HF3" s="591"/>
      <c r="HG3" s="591"/>
      <c r="HH3" s="591"/>
      <c r="HI3" s="591"/>
      <c r="HJ3" s="591"/>
      <c r="HK3" s="591"/>
      <c r="HL3" s="591"/>
      <c r="HM3" s="591"/>
      <c r="HN3" s="591"/>
      <c r="HO3" s="591"/>
      <c r="HP3" s="591"/>
      <c r="HQ3" s="591"/>
      <c r="HR3" s="591"/>
      <c r="HS3" s="591"/>
      <c r="HT3" s="591"/>
      <c r="HU3" s="591"/>
      <c r="HV3" s="591"/>
      <c r="HW3" s="591"/>
      <c r="HX3" s="591"/>
      <c r="HY3" s="591"/>
      <c r="HZ3" s="591"/>
      <c r="IA3" s="591"/>
      <c r="IB3" s="591"/>
      <c r="IC3" s="591"/>
      <c r="ID3" s="591"/>
      <c r="IE3" s="591"/>
      <c r="IF3" s="591"/>
      <c r="IG3" s="591"/>
      <c r="IH3" s="591"/>
    </row>
    <row r="4" spans="1:242" ht="15" thickBot="1">
      <c r="A4" s="3058" t="s">
        <v>23</v>
      </c>
      <c r="B4" s="3059"/>
      <c r="C4" s="3060" t="s">
        <v>24</v>
      </c>
      <c r="D4" s="3061"/>
      <c r="E4" s="3061"/>
      <c r="F4" s="3061"/>
      <c r="G4" s="3062"/>
      <c r="H4" s="591"/>
      <c r="I4" s="591"/>
      <c r="J4" s="591"/>
      <c r="K4" s="591"/>
      <c r="L4" s="591"/>
      <c r="M4" s="591"/>
      <c r="N4" s="591"/>
      <c r="O4" s="591"/>
      <c r="P4" s="591"/>
      <c r="Q4" s="591"/>
      <c r="R4" s="591"/>
      <c r="S4" s="591"/>
      <c r="T4" s="591"/>
      <c r="U4" s="591"/>
      <c r="V4" s="591"/>
      <c r="W4" s="591"/>
      <c r="X4" s="591"/>
      <c r="Y4" s="591"/>
      <c r="Z4" s="591"/>
      <c r="AA4" s="591"/>
      <c r="AB4" s="591"/>
      <c r="AC4" s="591"/>
      <c r="AD4" s="591"/>
      <c r="AE4" s="591"/>
      <c r="AF4" s="591"/>
      <c r="AG4" s="591"/>
      <c r="AH4" s="591"/>
      <c r="AI4" s="591"/>
      <c r="AJ4" s="591"/>
      <c r="AK4" s="591"/>
      <c r="AL4" s="591"/>
      <c r="AM4" s="591"/>
      <c r="AN4" s="591"/>
      <c r="AO4" s="591"/>
      <c r="AP4" s="591"/>
      <c r="AQ4" s="591"/>
      <c r="AR4" s="591"/>
      <c r="AS4" s="591"/>
      <c r="AT4" s="591"/>
      <c r="AU4" s="591"/>
      <c r="AV4" s="591"/>
      <c r="AW4" s="591"/>
      <c r="AX4" s="591"/>
      <c r="AY4" s="591"/>
      <c r="AZ4" s="591"/>
      <c r="BA4" s="591"/>
      <c r="BB4" s="591"/>
      <c r="BC4" s="591"/>
      <c r="BD4" s="591"/>
      <c r="BE4" s="591"/>
      <c r="BF4" s="591"/>
      <c r="BG4" s="591"/>
      <c r="BH4" s="591"/>
      <c r="BI4" s="591"/>
      <c r="BJ4" s="591"/>
      <c r="BK4" s="591"/>
      <c r="BL4" s="591"/>
      <c r="BM4" s="591"/>
      <c r="BN4" s="591"/>
      <c r="BO4" s="591"/>
      <c r="BP4" s="591"/>
      <c r="BQ4" s="591"/>
      <c r="BR4" s="591"/>
      <c r="BS4" s="591"/>
      <c r="BT4" s="591"/>
      <c r="BU4" s="591"/>
      <c r="BV4" s="591"/>
      <c r="BW4" s="591"/>
      <c r="BX4" s="591"/>
      <c r="BY4" s="591"/>
      <c r="BZ4" s="591"/>
      <c r="CA4" s="591"/>
      <c r="CB4" s="591"/>
      <c r="CC4" s="591"/>
      <c r="CD4" s="591"/>
      <c r="CE4" s="591"/>
      <c r="CF4" s="591"/>
      <c r="CG4" s="591"/>
      <c r="CH4" s="591"/>
      <c r="CI4" s="591"/>
      <c r="CJ4" s="591"/>
      <c r="CK4" s="591"/>
      <c r="CL4" s="591"/>
      <c r="CM4" s="591"/>
      <c r="CN4" s="591"/>
      <c r="CO4" s="591"/>
      <c r="CP4" s="591"/>
      <c r="CQ4" s="591"/>
      <c r="CR4" s="591"/>
      <c r="CS4" s="591"/>
      <c r="CT4" s="591"/>
      <c r="CU4" s="591"/>
      <c r="CV4" s="591"/>
      <c r="CW4" s="591"/>
      <c r="CX4" s="591"/>
      <c r="CY4" s="591"/>
      <c r="CZ4" s="591"/>
      <c r="DA4" s="591"/>
      <c r="DB4" s="591"/>
      <c r="DC4" s="591"/>
      <c r="DD4" s="591"/>
      <c r="DE4" s="591"/>
      <c r="DF4" s="591"/>
      <c r="DG4" s="591"/>
      <c r="DH4" s="591"/>
      <c r="DI4" s="591"/>
      <c r="DJ4" s="591"/>
      <c r="DK4" s="591"/>
      <c r="DL4" s="591"/>
      <c r="DM4" s="591"/>
      <c r="DN4" s="591"/>
      <c r="DO4" s="591"/>
      <c r="DP4" s="591"/>
      <c r="DQ4" s="591"/>
      <c r="DR4" s="591"/>
      <c r="DS4" s="591"/>
      <c r="DT4" s="591"/>
      <c r="DU4" s="591"/>
      <c r="DV4" s="591"/>
      <c r="DW4" s="591"/>
      <c r="DX4" s="591"/>
      <c r="DY4" s="591"/>
      <c r="DZ4" s="591"/>
      <c r="EA4" s="591"/>
      <c r="EB4" s="591"/>
      <c r="EC4" s="591"/>
      <c r="ED4" s="591"/>
      <c r="EE4" s="591"/>
      <c r="EF4" s="591"/>
      <c r="EG4" s="591"/>
      <c r="EH4" s="591"/>
      <c r="EI4" s="591"/>
      <c r="EJ4" s="591"/>
      <c r="EK4" s="591"/>
      <c r="EL4" s="591"/>
      <c r="EM4" s="591"/>
      <c r="EN4" s="591"/>
      <c r="EO4" s="591"/>
      <c r="EP4" s="591"/>
      <c r="EQ4" s="591"/>
      <c r="ER4" s="591"/>
      <c r="ES4" s="591"/>
      <c r="ET4" s="591"/>
      <c r="EU4" s="591"/>
      <c r="EV4" s="591"/>
      <c r="EW4" s="591"/>
      <c r="EX4" s="591"/>
      <c r="EY4" s="591"/>
      <c r="EZ4" s="591"/>
      <c r="FA4" s="591"/>
      <c r="FB4" s="591"/>
      <c r="FC4" s="591"/>
      <c r="FD4" s="591"/>
      <c r="FE4" s="591"/>
      <c r="FF4" s="591"/>
      <c r="FG4" s="591"/>
      <c r="FH4" s="591"/>
      <c r="FI4" s="591"/>
      <c r="FJ4" s="591"/>
      <c r="FK4" s="591"/>
      <c r="FL4" s="591"/>
      <c r="FM4" s="591"/>
      <c r="FN4" s="591"/>
      <c r="FO4" s="591"/>
      <c r="FP4" s="591"/>
      <c r="FQ4" s="591"/>
      <c r="FR4" s="591"/>
      <c r="FS4" s="591"/>
      <c r="FT4" s="591"/>
      <c r="FU4" s="591"/>
      <c r="FV4" s="591"/>
      <c r="FW4" s="591"/>
      <c r="FX4" s="591"/>
      <c r="FY4" s="591"/>
      <c r="FZ4" s="591"/>
      <c r="GA4" s="591"/>
      <c r="GB4" s="591"/>
      <c r="GC4" s="591"/>
      <c r="GD4" s="591"/>
      <c r="GE4" s="591"/>
      <c r="GF4" s="591"/>
      <c r="GG4" s="591"/>
      <c r="GH4" s="591"/>
      <c r="GI4" s="591"/>
      <c r="GJ4" s="591"/>
      <c r="GK4" s="591"/>
      <c r="GL4" s="591"/>
      <c r="GM4" s="591"/>
      <c r="GN4" s="591"/>
      <c r="GO4" s="591"/>
      <c r="GP4" s="591"/>
      <c r="GQ4" s="591"/>
      <c r="GR4" s="591"/>
      <c r="GS4" s="591"/>
      <c r="GT4" s="591"/>
      <c r="GU4" s="591"/>
      <c r="GV4" s="591"/>
      <c r="GW4" s="591"/>
      <c r="GX4" s="591"/>
      <c r="GY4" s="591"/>
      <c r="GZ4" s="591"/>
      <c r="HA4" s="591"/>
      <c r="HB4" s="591"/>
      <c r="HC4" s="591"/>
      <c r="HD4" s="591"/>
      <c r="HE4" s="591"/>
      <c r="HF4" s="591"/>
      <c r="HG4" s="591"/>
      <c r="HH4" s="591"/>
      <c r="HI4" s="591"/>
      <c r="HJ4" s="591"/>
      <c r="HK4" s="591"/>
      <c r="HL4" s="591"/>
      <c r="HM4" s="591"/>
      <c r="HN4" s="591"/>
      <c r="HO4" s="591"/>
      <c r="HP4" s="591"/>
      <c r="HQ4" s="591"/>
      <c r="HR4" s="591"/>
      <c r="HS4" s="591"/>
      <c r="HT4" s="591"/>
      <c r="HU4" s="591"/>
      <c r="HV4" s="591"/>
      <c r="HW4" s="591"/>
      <c r="HX4" s="591"/>
      <c r="HY4" s="591"/>
      <c r="HZ4" s="591"/>
      <c r="IA4" s="591"/>
      <c r="IB4" s="591"/>
      <c r="IC4" s="591"/>
      <c r="ID4" s="591"/>
      <c r="IE4" s="591"/>
      <c r="IF4" s="591"/>
      <c r="IG4" s="591"/>
      <c r="IH4" s="591"/>
    </row>
    <row r="5" spans="1:242" ht="13.5" thickTop="1"/>
    <row r="6" spans="1:242">
      <c r="F6" s="593"/>
      <c r="G6" s="593"/>
      <c r="H6" s="594"/>
    </row>
    <row r="7" spans="1:242" ht="25.5">
      <c r="A7" s="595" t="s">
        <v>25</v>
      </c>
      <c r="B7" s="596" t="s">
        <v>26</v>
      </c>
      <c r="C7" s="597" t="s">
        <v>14</v>
      </c>
      <c r="D7" s="3063" t="s">
        <v>27</v>
      </c>
      <c r="E7" s="3064"/>
      <c r="F7" s="3064"/>
      <c r="G7" s="3064"/>
      <c r="H7" s="599" t="s">
        <v>28</v>
      </c>
    </row>
    <row r="8" spans="1:242">
      <c r="A8" s="598">
        <v>21</v>
      </c>
      <c r="B8" s="600" t="s">
        <v>73</v>
      </c>
      <c r="C8" s="601" t="s">
        <v>74</v>
      </c>
      <c r="D8" s="602" t="s">
        <v>31</v>
      </c>
      <c r="E8" s="603">
        <v>1</v>
      </c>
      <c r="F8" s="615"/>
      <c r="G8" s="603">
        <f t="shared" ref="G8" si="0">ROUND(E8*F8,2)</f>
        <v>0</v>
      </c>
      <c r="H8" s="604" t="s">
        <v>5316</v>
      </c>
      <c r="L8" s="594"/>
    </row>
    <row r="9" spans="1:242" ht="45">
      <c r="A9" s="598"/>
      <c r="B9" s="600"/>
      <c r="C9" s="605" t="s">
        <v>75</v>
      </c>
      <c r="D9" s="602"/>
      <c r="E9" s="603"/>
      <c r="F9" s="603"/>
      <c r="G9" s="603"/>
      <c r="H9" s="606"/>
      <c r="L9" s="594"/>
    </row>
    <row r="10" spans="1:242">
      <c r="A10" s="598">
        <v>30</v>
      </c>
      <c r="B10" s="600" t="s">
        <v>93</v>
      </c>
      <c r="C10" s="601" t="s">
        <v>92</v>
      </c>
      <c r="D10" s="602" t="s">
        <v>31</v>
      </c>
      <c r="E10" s="603">
        <v>1</v>
      </c>
      <c r="F10" s="615"/>
      <c r="G10" s="603">
        <f t="shared" ref="G10:G11" si="1">ROUND(E10*F10,2)</f>
        <v>0</v>
      </c>
      <c r="H10" s="604" t="s">
        <v>5316</v>
      </c>
      <c r="L10" s="594"/>
    </row>
    <row r="11" spans="1:242">
      <c r="A11" s="598">
        <v>31</v>
      </c>
      <c r="B11" s="600" t="s">
        <v>5274</v>
      </c>
      <c r="C11" s="601" t="s">
        <v>94</v>
      </c>
      <c r="D11" s="602" t="s">
        <v>31</v>
      </c>
      <c r="E11" s="603">
        <v>1</v>
      </c>
      <c r="F11" s="615"/>
      <c r="G11" s="603">
        <f t="shared" si="1"/>
        <v>0</v>
      </c>
      <c r="H11" s="604" t="s">
        <v>5316</v>
      </c>
      <c r="L11" s="594"/>
    </row>
    <row r="12" spans="1:242">
      <c r="A12" s="607"/>
      <c r="B12" s="608" t="s">
        <v>95</v>
      </c>
      <c r="C12" s="609" t="str">
        <f>CONCATENATE(B7," ",C7)</f>
        <v>000 Vedlejší rozpočtové a ostatní náklady</v>
      </c>
      <c r="D12" s="610"/>
      <c r="E12" s="611"/>
      <c r="F12" s="612"/>
      <c r="G12" s="613">
        <f>SUM(G8:G11)</f>
        <v>0</v>
      </c>
      <c r="H12" s="594"/>
    </row>
    <row r="13" spans="1:242">
      <c r="F13" s="593"/>
      <c r="G13" s="593"/>
      <c r="H13" s="594"/>
    </row>
    <row r="14" spans="1:242">
      <c r="A14" s="498" t="s">
        <v>13</v>
      </c>
      <c r="B14" s="614"/>
      <c r="C14" s="498"/>
      <c r="D14" s="498"/>
      <c r="E14" s="498"/>
      <c r="F14" s="498"/>
      <c r="G14" s="498"/>
      <c r="H14" s="594"/>
    </row>
    <row r="15" spans="1:242" ht="23.25" customHeight="1">
      <c r="A15" s="3046" t="s">
        <v>96</v>
      </c>
      <c r="B15" s="3048"/>
      <c r="C15" s="3048"/>
      <c r="D15" s="3048"/>
      <c r="E15" s="3048"/>
      <c r="F15" s="3048"/>
      <c r="G15" s="3048"/>
      <c r="H15" s="594"/>
    </row>
    <row r="16" spans="1:242" ht="100.5" customHeight="1">
      <c r="A16" s="3046" t="s">
        <v>97</v>
      </c>
      <c r="B16" s="3046"/>
      <c r="C16" s="3046"/>
      <c r="D16" s="3046"/>
      <c r="E16" s="3046"/>
      <c r="F16" s="3046"/>
      <c r="G16" s="3046"/>
      <c r="H16" s="594"/>
    </row>
    <row r="17" spans="1:17" ht="13.5" customHeight="1">
      <c r="A17" s="3046" t="s">
        <v>98</v>
      </c>
      <c r="B17" s="3047"/>
      <c r="C17" s="3047"/>
      <c r="D17" s="3047"/>
      <c r="E17" s="3047"/>
      <c r="F17" s="3047"/>
      <c r="G17" s="3047"/>
      <c r="H17" s="594"/>
    </row>
    <row r="18" spans="1:17" ht="13.5" customHeight="1">
      <c r="A18" s="3046" t="s">
        <v>99</v>
      </c>
      <c r="B18" s="3047"/>
      <c r="C18" s="3047"/>
      <c r="D18" s="3047"/>
      <c r="E18" s="3047"/>
      <c r="F18" s="3047"/>
      <c r="G18" s="3047"/>
      <c r="H18" s="594"/>
    </row>
    <row r="19" spans="1:17" s="502" customFormat="1" ht="13.5" customHeight="1">
      <c r="A19" s="3045" t="s">
        <v>7809</v>
      </c>
      <c r="B19" s="3045"/>
      <c r="C19" s="3045"/>
      <c r="D19" s="3045"/>
      <c r="E19" s="3045"/>
      <c r="F19" s="3045"/>
      <c r="G19" s="3045"/>
      <c r="H19" s="500"/>
      <c r="I19" s="500"/>
      <c r="J19" s="501"/>
      <c r="K19" s="501"/>
      <c r="L19" s="501"/>
      <c r="M19" s="501"/>
      <c r="N19" s="501"/>
      <c r="O19" s="501"/>
      <c r="P19" s="501"/>
      <c r="Q19" s="501"/>
    </row>
    <row r="20" spans="1:17" customFormat="1" ht="40.5" customHeight="1">
      <c r="A20" s="3045" t="s">
        <v>7688</v>
      </c>
      <c r="B20" s="3045"/>
      <c r="C20" s="3045"/>
      <c r="D20" s="3045"/>
      <c r="E20" s="3045"/>
      <c r="F20" s="3045"/>
      <c r="G20" s="3045"/>
      <c r="J20" s="503"/>
    </row>
    <row r="21" spans="1:17">
      <c r="F21" s="593"/>
      <c r="G21" s="593"/>
      <c r="H21" s="594"/>
    </row>
    <row r="22" spans="1:17">
      <c r="F22" s="593"/>
      <c r="G22" s="593"/>
      <c r="H22" s="594"/>
    </row>
    <row r="23" spans="1:17">
      <c r="F23" s="593"/>
      <c r="G23" s="593"/>
      <c r="H23" s="594"/>
    </row>
    <row r="24" spans="1:17">
      <c r="F24" s="593"/>
      <c r="G24" s="593"/>
      <c r="H24" s="594"/>
    </row>
    <row r="25" spans="1:17">
      <c r="F25" s="593"/>
      <c r="G25" s="593"/>
      <c r="H25" s="594"/>
    </row>
    <row r="26" spans="1:17">
      <c r="F26" s="593"/>
      <c r="G26" s="593"/>
      <c r="H26" s="594"/>
    </row>
    <row r="27" spans="1:17">
      <c r="F27" s="593"/>
      <c r="G27" s="593"/>
      <c r="H27" s="594"/>
    </row>
    <row r="28" spans="1:17">
      <c r="F28" s="593"/>
      <c r="G28" s="593"/>
      <c r="H28" s="594"/>
    </row>
    <row r="29" spans="1:17">
      <c r="F29" s="593"/>
      <c r="G29" s="593"/>
      <c r="H29" s="594"/>
    </row>
    <row r="30" spans="1:17">
      <c r="F30" s="593"/>
      <c r="G30" s="593"/>
      <c r="H30" s="594"/>
    </row>
  </sheetData>
  <sheetProtection algorithmName="SHA-512" hashValue="AiLGmqs3WrmAFa2L4wCKXGa1i7PFmajL4laUqlxyeVr4wcKrkb4fuGXX6/HHXhfNug5A7xCGmDFkzNUnymwxPw==" saltValue="xJNInWDn6pOgVdgP2KvHaQ==" spinCount="100000" sheet="1" objects="1" scenarios="1"/>
  <mergeCells count="11">
    <mergeCell ref="A16:G16"/>
    <mergeCell ref="A17:G17"/>
    <mergeCell ref="A18:G18"/>
    <mergeCell ref="A20:G20"/>
    <mergeCell ref="A2:B3"/>
    <mergeCell ref="C2:G3"/>
    <mergeCell ref="A4:B4"/>
    <mergeCell ref="C4:G4"/>
    <mergeCell ref="D7:G7"/>
    <mergeCell ref="A15:G15"/>
    <mergeCell ref="A19:G19"/>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1B0E2-5AE0-49DE-AEF8-814855FE1481}">
  <sheetPr>
    <tabColor theme="8" tint="0.59999389629810485"/>
    <pageSetUpPr fitToPage="1"/>
  </sheetPr>
  <dimension ref="A1:Q159"/>
  <sheetViews>
    <sheetView zoomScaleNormal="100" workbookViewId="0">
      <selection activeCell="F12" sqref="F12"/>
    </sheetView>
  </sheetViews>
  <sheetFormatPr defaultRowHeight="15"/>
  <cols>
    <col min="1" max="2" width="4.7109375" style="511" customWidth="1"/>
    <col min="3" max="3" width="13" style="511" customWidth="1"/>
    <col min="4" max="4" width="61.7109375" style="511" customWidth="1"/>
    <col min="5" max="5" width="7" style="511" customWidth="1"/>
    <col min="6" max="6" width="9.7109375" style="511" customWidth="1"/>
    <col min="7" max="7" width="11.7109375" style="511" customWidth="1"/>
    <col min="8" max="8" width="15.85546875" style="511" customWidth="1"/>
    <col min="9" max="9" width="17.28515625" style="511" customWidth="1"/>
    <col min="10" max="10" width="12" style="510" customWidth="1"/>
    <col min="11" max="12" width="9.140625" style="510"/>
    <col min="13" max="13" width="10.42578125" style="510" customWidth="1"/>
    <col min="14" max="17" width="9.140625" style="510"/>
    <col min="18" max="16384" width="9.140625" style="511"/>
  </cols>
  <sheetData>
    <row r="1" spans="1:17" s="507" customFormat="1" ht="18">
      <c r="A1" s="236" t="s">
        <v>7849</v>
      </c>
      <c r="B1" s="186"/>
      <c r="C1" s="186"/>
      <c r="D1" s="300"/>
      <c r="E1" s="300"/>
      <c r="F1" s="300"/>
      <c r="G1" s="300"/>
      <c r="H1" s="300"/>
      <c r="I1" s="300"/>
      <c r="J1" s="506"/>
    </row>
    <row r="2" spans="1:17" ht="13.5" customHeight="1">
      <c r="A2" s="66" t="s">
        <v>133</v>
      </c>
      <c r="B2" s="508"/>
      <c r="C2" s="508"/>
      <c r="D2" s="508"/>
      <c r="E2" s="508"/>
      <c r="F2" s="508"/>
      <c r="G2" s="508"/>
      <c r="H2" s="508"/>
      <c r="I2" s="509"/>
    </row>
    <row r="3" spans="1:17" ht="13.5" customHeight="1">
      <c r="A3" s="512" t="s">
        <v>2864</v>
      </c>
      <c r="B3" s="513"/>
      <c r="C3" s="513"/>
      <c r="D3" s="513"/>
      <c r="E3" s="513"/>
      <c r="F3" s="514"/>
      <c r="G3" s="514"/>
      <c r="H3" s="509"/>
      <c r="I3" s="509"/>
    </row>
    <row r="4" spans="1:17" ht="13.5" customHeight="1">
      <c r="A4" s="512" t="s">
        <v>135</v>
      </c>
      <c r="B4" s="513"/>
      <c r="C4" s="513"/>
      <c r="D4" s="513"/>
      <c r="E4" s="513"/>
      <c r="F4" s="514"/>
      <c r="G4" s="514"/>
      <c r="H4" s="509"/>
      <c r="I4" s="509"/>
    </row>
    <row r="5" spans="1:17" s="188" customFormat="1" ht="13.5" customHeight="1">
      <c r="A5" s="255" t="s">
        <v>7798</v>
      </c>
      <c r="B5" s="189"/>
      <c r="C5" s="189"/>
      <c r="D5" s="189"/>
      <c r="E5" s="189"/>
      <c r="F5" s="190"/>
      <c r="G5" s="190"/>
      <c r="H5" s="463"/>
      <c r="I5" s="463"/>
    </row>
    <row r="6" spans="1:17">
      <c r="A6" s="515"/>
      <c r="B6" s="515"/>
      <c r="C6" s="515"/>
      <c r="D6" s="516"/>
      <c r="E6" s="515"/>
      <c r="F6" s="515"/>
      <c r="G6" s="517"/>
      <c r="H6" s="517"/>
      <c r="I6" s="509"/>
    </row>
    <row r="7" spans="1:17" ht="22.5">
      <c r="A7" s="518" t="s">
        <v>176</v>
      </c>
      <c r="B7" s="518" t="s">
        <v>177</v>
      </c>
      <c r="C7" s="518" t="s">
        <v>178</v>
      </c>
      <c r="D7" s="518" t="s">
        <v>138</v>
      </c>
      <c r="E7" s="518" t="s">
        <v>179</v>
      </c>
      <c r="F7" s="518" t="s">
        <v>180</v>
      </c>
      <c r="G7" s="518" t="s">
        <v>181</v>
      </c>
      <c r="H7" s="518" t="s">
        <v>9</v>
      </c>
      <c r="I7" s="519" t="s">
        <v>28</v>
      </c>
      <c r="K7" s="520"/>
      <c r="L7" s="521"/>
    </row>
    <row r="8" spans="1:17">
      <c r="A8" s="518" t="s">
        <v>182</v>
      </c>
      <c r="B8" s="518" t="s">
        <v>183</v>
      </c>
      <c r="C8" s="518" t="s">
        <v>184</v>
      </c>
      <c r="D8" s="518" t="s">
        <v>185</v>
      </c>
      <c r="E8" s="518" t="s">
        <v>186</v>
      </c>
      <c r="F8" s="518" t="s">
        <v>187</v>
      </c>
      <c r="G8" s="518" t="s">
        <v>188</v>
      </c>
      <c r="H8" s="518">
        <v>8</v>
      </c>
      <c r="I8" s="519">
        <v>9</v>
      </c>
      <c r="K8" s="520"/>
      <c r="L8" s="522"/>
    </row>
    <row r="9" spans="1:17" s="527" customFormat="1" ht="21" customHeight="1">
      <c r="A9" s="523"/>
      <c r="B9" s="524"/>
      <c r="C9" s="524" t="s">
        <v>148</v>
      </c>
      <c r="D9" s="524" t="s">
        <v>149</v>
      </c>
      <c r="E9" s="524"/>
      <c r="F9" s="525"/>
      <c r="G9" s="526"/>
      <c r="H9" s="526">
        <f>H10</f>
        <v>0</v>
      </c>
      <c r="J9" s="528"/>
      <c r="K9" s="520"/>
      <c r="L9" s="529"/>
      <c r="M9" s="530"/>
      <c r="N9" s="530"/>
      <c r="O9" s="530"/>
      <c r="P9" s="530"/>
      <c r="Q9" s="530"/>
    </row>
    <row r="10" spans="1:17" s="509" customFormat="1" ht="13.5" customHeight="1">
      <c r="A10" s="531"/>
      <c r="B10" s="532"/>
      <c r="C10" s="533">
        <v>790</v>
      </c>
      <c r="D10" s="533" t="s">
        <v>1166</v>
      </c>
      <c r="E10" s="533"/>
      <c r="F10" s="534"/>
      <c r="G10" s="535"/>
      <c r="H10" s="535">
        <f>SUM(H11:H63)</f>
        <v>0</v>
      </c>
      <c r="I10" s="536"/>
      <c r="J10" s="537"/>
      <c r="K10" s="537"/>
      <c r="L10" s="537"/>
      <c r="M10" s="538"/>
      <c r="N10" s="538"/>
      <c r="O10" s="538"/>
      <c r="P10" s="538"/>
      <c r="Q10" s="538"/>
    </row>
    <row r="11" spans="1:17" s="90" customFormat="1" ht="13.5" customHeight="1">
      <c r="A11" s="539">
        <v>17</v>
      </c>
      <c r="B11" s="540">
        <v>790</v>
      </c>
      <c r="C11" s="158" t="s">
        <v>5508</v>
      </c>
      <c r="D11" s="158" t="s">
        <v>2897</v>
      </c>
      <c r="E11" s="158" t="s">
        <v>31</v>
      </c>
      <c r="F11" s="541">
        <f>ROUND(SUM(F12),3)</f>
        <v>2</v>
      </c>
      <c r="G11" s="586"/>
      <c r="H11" s="466">
        <f t="shared" ref="H11" si="0">ROUND(F11*G11,2)</f>
        <v>0</v>
      </c>
      <c r="I11" s="162" t="s">
        <v>5316</v>
      </c>
      <c r="J11" s="297"/>
      <c r="K11" s="407"/>
      <c r="L11" s="408"/>
      <c r="M11" s="408"/>
      <c r="N11" s="408"/>
      <c r="O11" s="408"/>
      <c r="P11" s="408"/>
      <c r="Q11" s="408"/>
    </row>
    <row r="12" spans="1:17" s="509" customFormat="1" ht="13.5" customHeight="1">
      <c r="A12" s="543"/>
      <c r="B12" s="544"/>
      <c r="C12" s="545"/>
      <c r="D12" s="546" t="s">
        <v>628</v>
      </c>
      <c r="E12" s="545"/>
      <c r="F12" s="547">
        <v>2</v>
      </c>
      <c r="G12" s="548"/>
      <c r="H12" s="549"/>
      <c r="I12" s="550"/>
      <c r="J12" s="551"/>
      <c r="K12" s="538"/>
      <c r="L12" s="538"/>
      <c r="M12" s="538"/>
      <c r="N12" s="538"/>
      <c r="O12" s="538"/>
      <c r="P12" s="538"/>
      <c r="Q12" s="538"/>
    </row>
    <row r="13" spans="1:17" s="509" customFormat="1" ht="13.5" customHeight="1">
      <c r="A13" s="543"/>
      <c r="B13" s="544"/>
      <c r="C13" s="545"/>
      <c r="D13" s="546" t="s">
        <v>2898</v>
      </c>
      <c r="E13" s="545"/>
      <c r="F13" s="547"/>
      <c r="G13" s="548"/>
      <c r="H13" s="549"/>
      <c r="I13" s="550"/>
      <c r="J13" s="538"/>
      <c r="K13" s="538"/>
      <c r="L13" s="538"/>
      <c r="M13" s="538"/>
      <c r="N13" s="538"/>
      <c r="O13" s="538"/>
      <c r="P13" s="538"/>
      <c r="Q13" s="538"/>
    </row>
    <row r="14" spans="1:17" s="90" customFormat="1" ht="13.5" customHeight="1">
      <c r="A14" s="539">
        <v>18</v>
      </c>
      <c r="B14" s="540">
        <v>790</v>
      </c>
      <c r="C14" s="158" t="s">
        <v>5509</v>
      </c>
      <c r="D14" s="158" t="s">
        <v>2899</v>
      </c>
      <c r="E14" s="158" t="s">
        <v>31</v>
      </c>
      <c r="F14" s="541">
        <f>ROUND(SUM(F15),3)</f>
        <v>1</v>
      </c>
      <c r="G14" s="586"/>
      <c r="H14" s="466">
        <f t="shared" ref="H14" si="1">ROUND(F14*G14,2)</f>
        <v>0</v>
      </c>
      <c r="I14" s="162" t="s">
        <v>5316</v>
      </c>
      <c r="J14" s="408"/>
      <c r="K14" s="407"/>
      <c r="L14" s="408"/>
      <c r="M14" s="408"/>
      <c r="N14" s="408"/>
      <c r="O14" s="408"/>
      <c r="P14" s="408"/>
      <c r="Q14" s="408"/>
    </row>
    <row r="15" spans="1:17" s="509" customFormat="1" ht="13.5" customHeight="1">
      <c r="A15" s="543"/>
      <c r="B15" s="544"/>
      <c r="C15" s="545"/>
      <c r="D15" s="546" t="s">
        <v>628</v>
      </c>
      <c r="E15" s="545"/>
      <c r="F15" s="547">
        <v>1</v>
      </c>
      <c r="G15" s="548"/>
      <c r="H15" s="549"/>
      <c r="I15" s="550"/>
      <c r="J15" s="538"/>
      <c r="K15" s="538"/>
      <c r="L15" s="538"/>
      <c r="M15" s="538"/>
      <c r="N15" s="538"/>
      <c r="O15" s="538"/>
      <c r="P15" s="538"/>
      <c r="Q15" s="538"/>
    </row>
    <row r="16" spans="1:17" s="509" customFormat="1" ht="13.5" customHeight="1">
      <c r="A16" s="543"/>
      <c r="B16" s="544"/>
      <c r="C16" s="545"/>
      <c r="D16" s="546" t="s">
        <v>2898</v>
      </c>
      <c r="E16" s="545"/>
      <c r="F16" s="547"/>
      <c r="G16" s="548"/>
      <c r="H16" s="549"/>
      <c r="I16" s="550"/>
      <c r="J16" s="538"/>
      <c r="K16" s="538"/>
      <c r="L16" s="538"/>
      <c r="M16" s="538"/>
      <c r="N16" s="538"/>
      <c r="O16" s="538"/>
      <c r="P16" s="538"/>
      <c r="Q16" s="538"/>
    </row>
    <row r="17" spans="1:17" s="90" customFormat="1" ht="13.5" customHeight="1">
      <c r="A17" s="539">
        <v>19</v>
      </c>
      <c r="B17" s="540">
        <v>790</v>
      </c>
      <c r="C17" s="158" t="s">
        <v>5510</v>
      </c>
      <c r="D17" s="158" t="s">
        <v>2908</v>
      </c>
      <c r="E17" s="158" t="s">
        <v>226</v>
      </c>
      <c r="F17" s="541">
        <f>ROUND(SUM(F18),3)</f>
        <v>16</v>
      </c>
      <c r="G17" s="586"/>
      <c r="H17" s="466">
        <f t="shared" ref="H17" si="2">ROUND(F17*G17,2)</f>
        <v>0</v>
      </c>
      <c r="I17" s="162" t="s">
        <v>5316</v>
      </c>
      <c r="J17" s="408"/>
      <c r="K17" s="407"/>
      <c r="L17" s="408"/>
      <c r="M17" s="408"/>
      <c r="N17" s="408"/>
      <c r="O17" s="408"/>
      <c r="P17" s="408"/>
      <c r="Q17" s="408"/>
    </row>
    <row r="18" spans="1:17" s="509" customFormat="1" ht="13.5" customHeight="1">
      <c r="A18" s="543"/>
      <c r="B18" s="544"/>
      <c r="C18" s="545"/>
      <c r="D18" s="546" t="s">
        <v>2641</v>
      </c>
      <c r="E18" s="545"/>
      <c r="F18" s="547">
        <v>16</v>
      </c>
      <c r="G18" s="548"/>
      <c r="H18" s="549"/>
      <c r="I18" s="550"/>
      <c r="J18" s="538"/>
      <c r="K18" s="538"/>
      <c r="L18" s="538"/>
      <c r="M18" s="538"/>
      <c r="N18" s="538"/>
      <c r="O18" s="538"/>
      <c r="P18" s="538"/>
      <c r="Q18" s="538"/>
    </row>
    <row r="19" spans="1:17" s="509" customFormat="1" ht="13.5" customHeight="1">
      <c r="A19" s="543"/>
      <c r="B19" s="544"/>
      <c r="C19" s="545"/>
      <c r="D19" s="546" t="s">
        <v>2890</v>
      </c>
      <c r="E19" s="545"/>
      <c r="F19" s="547"/>
      <c r="G19" s="548"/>
      <c r="H19" s="549"/>
      <c r="I19" s="550"/>
      <c r="J19" s="538"/>
      <c r="K19" s="538"/>
      <c r="L19" s="538"/>
      <c r="M19" s="538"/>
      <c r="N19" s="538"/>
      <c r="O19" s="538"/>
      <c r="P19" s="538"/>
      <c r="Q19" s="538"/>
    </row>
    <row r="20" spans="1:17" s="90" customFormat="1" ht="13.5" customHeight="1">
      <c r="A20" s="539">
        <v>39</v>
      </c>
      <c r="B20" s="540">
        <v>790</v>
      </c>
      <c r="C20" s="158" t="s">
        <v>5530</v>
      </c>
      <c r="D20" s="158" t="s">
        <v>5483</v>
      </c>
      <c r="E20" s="158" t="s">
        <v>226</v>
      </c>
      <c r="F20" s="541">
        <f>ROUND(SUM(F21:F21),3)</f>
        <v>5</v>
      </c>
      <c r="G20" s="586"/>
      <c r="H20" s="466">
        <f t="shared" ref="H20" si="3">ROUND(F20*G20,2)</f>
        <v>0</v>
      </c>
      <c r="I20" s="162" t="s">
        <v>5316</v>
      </c>
      <c r="J20" s="409"/>
      <c r="K20" s="410"/>
      <c r="L20" s="409"/>
      <c r="M20" s="409"/>
      <c r="N20" s="409"/>
      <c r="O20" s="408"/>
      <c r="P20" s="408"/>
      <c r="Q20" s="408"/>
    </row>
    <row r="21" spans="1:17" s="509" customFormat="1" ht="13.5" customHeight="1">
      <c r="A21" s="543"/>
      <c r="B21" s="544"/>
      <c r="C21" s="545"/>
      <c r="D21" s="546" t="s">
        <v>923</v>
      </c>
      <c r="E21" s="545"/>
      <c r="F21" s="547">
        <v>5</v>
      </c>
      <c r="G21" s="548"/>
      <c r="H21" s="549"/>
      <c r="I21" s="550"/>
      <c r="J21" s="538"/>
      <c r="K21" s="538"/>
      <c r="L21" s="538"/>
      <c r="M21" s="538"/>
      <c r="N21" s="538"/>
      <c r="O21" s="538"/>
      <c r="P21" s="538"/>
      <c r="Q21" s="538"/>
    </row>
    <row r="22" spans="1:17" s="90" customFormat="1" ht="13.5" customHeight="1">
      <c r="A22" s="539">
        <v>40</v>
      </c>
      <c r="B22" s="540">
        <v>790</v>
      </c>
      <c r="C22" s="158" t="s">
        <v>5531</v>
      </c>
      <c r="D22" s="158" t="s">
        <v>5484</v>
      </c>
      <c r="E22" s="158" t="s">
        <v>226</v>
      </c>
      <c r="F22" s="541">
        <f>ROUND(SUM(F23:F23),3)</f>
        <v>4</v>
      </c>
      <c r="G22" s="586"/>
      <c r="H22" s="466">
        <f t="shared" ref="H22" si="4">ROUND(F22*G22,2)</f>
        <v>0</v>
      </c>
      <c r="I22" s="162" t="s">
        <v>5316</v>
      </c>
      <c r="J22" s="408"/>
      <c r="K22" s="407"/>
      <c r="L22" s="408"/>
      <c r="M22" s="408"/>
      <c r="N22" s="408"/>
      <c r="O22" s="408"/>
      <c r="P22" s="408"/>
      <c r="Q22" s="408"/>
    </row>
    <row r="23" spans="1:17" s="509" customFormat="1" ht="13.5" customHeight="1">
      <c r="A23" s="543"/>
      <c r="B23" s="544"/>
      <c r="C23" s="545"/>
      <c r="D23" s="546" t="s">
        <v>923</v>
      </c>
      <c r="E23" s="545"/>
      <c r="F23" s="547">
        <v>4</v>
      </c>
      <c r="G23" s="548"/>
      <c r="H23" s="549"/>
      <c r="I23" s="550"/>
      <c r="J23" s="538"/>
      <c r="K23" s="538"/>
      <c r="L23" s="538"/>
      <c r="M23" s="538"/>
      <c r="N23" s="538"/>
      <c r="O23" s="538"/>
      <c r="P23" s="538"/>
      <c r="Q23" s="538"/>
    </row>
    <row r="24" spans="1:17" s="90" customFormat="1" ht="13.5" customHeight="1">
      <c r="A24" s="539">
        <v>41</v>
      </c>
      <c r="B24" s="540">
        <v>790</v>
      </c>
      <c r="C24" s="158" t="s">
        <v>5532</v>
      </c>
      <c r="D24" s="158" t="s">
        <v>5485</v>
      </c>
      <c r="E24" s="158" t="s">
        <v>226</v>
      </c>
      <c r="F24" s="541">
        <f>ROUND(SUM(F25:F25),3)</f>
        <v>12</v>
      </c>
      <c r="G24" s="586"/>
      <c r="H24" s="466">
        <f t="shared" ref="H24" si="5">ROUND(F24*G24,2)</f>
        <v>0</v>
      </c>
      <c r="I24" s="162" t="s">
        <v>5316</v>
      </c>
      <c r="J24" s="408"/>
      <c r="K24" s="407"/>
      <c r="L24" s="408"/>
      <c r="M24" s="408"/>
      <c r="N24" s="408"/>
      <c r="O24" s="408"/>
      <c r="P24" s="408"/>
      <c r="Q24" s="408"/>
    </row>
    <row r="25" spans="1:17" s="509" customFormat="1" ht="13.5" customHeight="1">
      <c r="A25" s="543"/>
      <c r="B25" s="544"/>
      <c r="C25" s="545"/>
      <c r="D25" s="546" t="s">
        <v>923</v>
      </c>
      <c r="E25" s="545"/>
      <c r="F25" s="547">
        <v>12</v>
      </c>
      <c r="G25" s="548"/>
      <c r="H25" s="549"/>
      <c r="I25" s="550"/>
      <c r="J25" s="538"/>
      <c r="K25" s="538"/>
      <c r="L25" s="538"/>
      <c r="M25" s="538"/>
      <c r="N25" s="538"/>
      <c r="O25" s="538"/>
      <c r="P25" s="538"/>
      <c r="Q25" s="538"/>
    </row>
    <row r="26" spans="1:17" s="90" customFormat="1" ht="13.5" customHeight="1">
      <c r="A26" s="539">
        <v>42</v>
      </c>
      <c r="B26" s="540">
        <v>790</v>
      </c>
      <c r="C26" s="158" t="s">
        <v>5533</v>
      </c>
      <c r="D26" s="158" t="s">
        <v>5486</v>
      </c>
      <c r="E26" s="158" t="s">
        <v>226</v>
      </c>
      <c r="F26" s="541">
        <f>ROUND(SUM(F27:F27),3)</f>
        <v>4</v>
      </c>
      <c r="G26" s="586"/>
      <c r="H26" s="466">
        <f t="shared" ref="H26" si="6">ROUND(F26*G26,2)</f>
        <v>0</v>
      </c>
      <c r="I26" s="162" t="s">
        <v>5316</v>
      </c>
      <c r="J26" s="408"/>
      <c r="K26" s="407"/>
      <c r="L26" s="408"/>
      <c r="M26" s="408"/>
      <c r="N26" s="408"/>
      <c r="O26" s="408"/>
      <c r="P26" s="408"/>
      <c r="Q26" s="408"/>
    </row>
    <row r="27" spans="1:17" s="509" customFormat="1" ht="13.5" customHeight="1">
      <c r="A27" s="543"/>
      <c r="B27" s="544"/>
      <c r="C27" s="545"/>
      <c r="D27" s="546" t="s">
        <v>923</v>
      </c>
      <c r="E27" s="545"/>
      <c r="F27" s="547">
        <v>4</v>
      </c>
      <c r="G27" s="548"/>
      <c r="H27" s="549"/>
      <c r="I27" s="550"/>
      <c r="J27" s="538"/>
      <c r="K27" s="538"/>
      <c r="L27" s="538"/>
      <c r="M27" s="538"/>
      <c r="N27" s="538"/>
      <c r="O27" s="538"/>
      <c r="P27" s="538"/>
      <c r="Q27" s="538"/>
    </row>
    <row r="28" spans="1:17" s="90" customFormat="1" ht="27" customHeight="1">
      <c r="A28" s="539">
        <v>43</v>
      </c>
      <c r="B28" s="540">
        <v>790</v>
      </c>
      <c r="C28" s="158" t="s">
        <v>5534</v>
      </c>
      <c r="D28" s="158" t="s">
        <v>5487</v>
      </c>
      <c r="E28" s="158" t="s">
        <v>226</v>
      </c>
      <c r="F28" s="541">
        <f>ROUND(SUM(F29:F29),3)</f>
        <v>2</v>
      </c>
      <c r="G28" s="586"/>
      <c r="H28" s="466">
        <f t="shared" ref="H28" si="7">ROUND(F28*G28,2)</f>
        <v>0</v>
      </c>
      <c r="I28" s="162" t="s">
        <v>5316</v>
      </c>
      <c r="J28" s="552"/>
      <c r="K28" s="407"/>
      <c r="L28" s="408"/>
      <c r="M28" s="408"/>
      <c r="N28" s="408"/>
      <c r="O28" s="408"/>
      <c r="P28" s="408"/>
      <c r="Q28" s="408"/>
    </row>
    <row r="29" spans="1:17" s="509" customFormat="1" ht="13.5" customHeight="1">
      <c r="A29" s="543"/>
      <c r="B29" s="544"/>
      <c r="C29" s="545"/>
      <c r="D29" s="546" t="s">
        <v>923</v>
      </c>
      <c r="E29" s="545"/>
      <c r="F29" s="547">
        <v>2</v>
      </c>
      <c r="G29" s="548"/>
      <c r="H29" s="549"/>
      <c r="I29" s="550"/>
      <c r="J29" s="538"/>
      <c r="K29" s="538"/>
      <c r="L29" s="538"/>
      <c r="M29" s="538"/>
      <c r="N29" s="538"/>
      <c r="O29" s="538"/>
      <c r="P29" s="538"/>
      <c r="Q29" s="538"/>
    </row>
    <row r="30" spans="1:17" s="90" customFormat="1" ht="27" customHeight="1">
      <c r="A30" s="539">
        <v>44</v>
      </c>
      <c r="B30" s="540">
        <v>790</v>
      </c>
      <c r="C30" s="158" t="s">
        <v>5535</v>
      </c>
      <c r="D30" s="158" t="s">
        <v>5488</v>
      </c>
      <c r="E30" s="158" t="s">
        <v>226</v>
      </c>
      <c r="F30" s="541">
        <f>ROUND(SUM(F31:F31),3)</f>
        <v>1</v>
      </c>
      <c r="G30" s="586"/>
      <c r="H30" s="466">
        <f t="shared" ref="H30" si="8">ROUND(F30*G30,2)</f>
        <v>0</v>
      </c>
      <c r="I30" s="162" t="s">
        <v>5316</v>
      </c>
      <c r="J30" s="408"/>
      <c r="K30" s="407"/>
      <c r="L30" s="408"/>
      <c r="M30" s="408"/>
      <c r="N30" s="408"/>
      <c r="O30" s="408"/>
      <c r="P30" s="408"/>
      <c r="Q30" s="408"/>
    </row>
    <row r="31" spans="1:17" s="509" customFormat="1" ht="13.5" customHeight="1">
      <c r="A31" s="543"/>
      <c r="B31" s="544"/>
      <c r="C31" s="545"/>
      <c r="D31" s="546" t="s">
        <v>923</v>
      </c>
      <c r="E31" s="545"/>
      <c r="F31" s="547">
        <v>1</v>
      </c>
      <c r="G31" s="548"/>
      <c r="H31" s="549"/>
      <c r="I31" s="550"/>
      <c r="J31" s="538"/>
      <c r="K31" s="538"/>
      <c r="L31" s="538"/>
      <c r="M31" s="538"/>
      <c r="N31" s="538"/>
      <c r="O31" s="538"/>
      <c r="P31" s="538"/>
      <c r="Q31" s="538"/>
    </row>
    <row r="32" spans="1:17" s="90" customFormat="1" ht="13.5" customHeight="1">
      <c r="A32" s="539">
        <v>45</v>
      </c>
      <c r="B32" s="540">
        <v>790</v>
      </c>
      <c r="C32" s="158" t="s">
        <v>5536</v>
      </c>
      <c r="D32" s="158" t="s">
        <v>5489</v>
      </c>
      <c r="E32" s="158" t="s">
        <v>226</v>
      </c>
      <c r="F32" s="541">
        <f>ROUND(SUM(F33:F33),3)</f>
        <v>2</v>
      </c>
      <c r="G32" s="586"/>
      <c r="H32" s="466">
        <f t="shared" ref="H32" si="9">ROUND(F32*G32,2)</f>
        <v>0</v>
      </c>
      <c r="I32" s="162" t="s">
        <v>5316</v>
      </c>
      <c r="J32" s="408"/>
      <c r="K32" s="407"/>
      <c r="L32" s="408"/>
      <c r="M32" s="408"/>
      <c r="N32" s="408"/>
      <c r="O32" s="408"/>
      <c r="P32" s="408"/>
      <c r="Q32" s="408"/>
    </row>
    <row r="33" spans="1:17" s="509" customFormat="1" ht="13.5" customHeight="1">
      <c r="A33" s="543"/>
      <c r="B33" s="544"/>
      <c r="C33" s="545"/>
      <c r="D33" s="546" t="s">
        <v>923</v>
      </c>
      <c r="E33" s="545"/>
      <c r="F33" s="547">
        <v>2</v>
      </c>
      <c r="G33" s="548"/>
      <c r="H33" s="549"/>
      <c r="I33" s="550"/>
      <c r="J33" s="538"/>
      <c r="K33" s="538"/>
      <c r="L33" s="538"/>
      <c r="M33" s="538"/>
      <c r="N33" s="538"/>
      <c r="O33" s="538"/>
      <c r="P33" s="538"/>
      <c r="Q33" s="538"/>
    </row>
    <row r="34" spans="1:17" s="90" customFormat="1" ht="13.5" customHeight="1">
      <c r="A34" s="539">
        <v>46</v>
      </c>
      <c r="B34" s="540">
        <v>790</v>
      </c>
      <c r="C34" s="158" t="s">
        <v>5537</v>
      </c>
      <c r="D34" s="158" t="s">
        <v>5490</v>
      </c>
      <c r="E34" s="158" t="s">
        <v>226</v>
      </c>
      <c r="F34" s="541">
        <f>ROUND(SUM(F35:F35),3)</f>
        <v>2</v>
      </c>
      <c r="G34" s="586"/>
      <c r="H34" s="466">
        <f t="shared" ref="H34" si="10">ROUND(F34*G34,2)</f>
        <v>0</v>
      </c>
      <c r="I34" s="162" t="s">
        <v>5316</v>
      </c>
      <c r="J34" s="408"/>
      <c r="K34" s="407"/>
      <c r="L34" s="408"/>
      <c r="M34" s="408"/>
      <c r="N34" s="408"/>
      <c r="O34" s="408"/>
      <c r="P34" s="408"/>
      <c r="Q34" s="408"/>
    </row>
    <row r="35" spans="1:17" s="509" customFormat="1" ht="13.5" customHeight="1">
      <c r="A35" s="543"/>
      <c r="B35" s="544"/>
      <c r="C35" s="545"/>
      <c r="D35" s="546" t="s">
        <v>923</v>
      </c>
      <c r="E35" s="545"/>
      <c r="F35" s="547">
        <v>2</v>
      </c>
      <c r="G35" s="548"/>
      <c r="H35" s="549"/>
      <c r="I35" s="550"/>
      <c r="J35" s="538"/>
      <c r="K35" s="538"/>
      <c r="L35" s="538"/>
      <c r="M35" s="538"/>
      <c r="N35" s="538"/>
      <c r="O35" s="538"/>
      <c r="P35" s="538"/>
      <c r="Q35" s="538"/>
    </row>
    <row r="36" spans="1:17" s="90" customFormat="1" ht="13.5" customHeight="1">
      <c r="A36" s="539">
        <v>47</v>
      </c>
      <c r="B36" s="540">
        <v>790</v>
      </c>
      <c r="C36" s="158" t="s">
        <v>5538</v>
      </c>
      <c r="D36" s="158" t="s">
        <v>5491</v>
      </c>
      <c r="E36" s="158" t="s">
        <v>226</v>
      </c>
      <c r="F36" s="541">
        <f>ROUND(SUM(F37:F37),3)</f>
        <v>2</v>
      </c>
      <c r="G36" s="586"/>
      <c r="H36" s="466">
        <f t="shared" ref="H36" si="11">ROUND(F36*G36,2)</f>
        <v>0</v>
      </c>
      <c r="I36" s="162" t="s">
        <v>5316</v>
      </c>
      <c r="J36" s="408"/>
      <c r="K36" s="407"/>
      <c r="L36" s="408"/>
      <c r="M36" s="408"/>
      <c r="N36" s="408"/>
      <c r="O36" s="408"/>
      <c r="P36" s="408"/>
      <c r="Q36" s="408"/>
    </row>
    <row r="37" spans="1:17" s="509" customFormat="1" ht="13.5" customHeight="1">
      <c r="A37" s="543"/>
      <c r="B37" s="544"/>
      <c r="C37" s="545"/>
      <c r="D37" s="546" t="s">
        <v>923</v>
      </c>
      <c r="E37" s="545"/>
      <c r="F37" s="547">
        <v>2</v>
      </c>
      <c r="G37" s="548"/>
      <c r="H37" s="549"/>
      <c r="I37" s="550"/>
      <c r="J37" s="538"/>
      <c r="K37" s="538"/>
      <c r="L37" s="538"/>
      <c r="M37" s="538"/>
      <c r="N37" s="538"/>
      <c r="O37" s="538"/>
      <c r="P37" s="538"/>
      <c r="Q37" s="538"/>
    </row>
    <row r="38" spans="1:17" s="90" customFormat="1" ht="13.5" customHeight="1">
      <c r="A38" s="539">
        <v>48</v>
      </c>
      <c r="B38" s="540">
        <v>790</v>
      </c>
      <c r="C38" s="158" t="s">
        <v>5539</v>
      </c>
      <c r="D38" s="158" t="s">
        <v>5492</v>
      </c>
      <c r="E38" s="158" t="s">
        <v>226</v>
      </c>
      <c r="F38" s="541">
        <f>ROUND(SUM(F39:F39),3)</f>
        <v>1</v>
      </c>
      <c r="G38" s="586"/>
      <c r="H38" s="466">
        <f t="shared" ref="H38" si="12">ROUND(F38*G38,2)</f>
        <v>0</v>
      </c>
      <c r="I38" s="162" t="s">
        <v>5316</v>
      </c>
      <c r="J38" s="408"/>
      <c r="K38" s="407"/>
      <c r="L38" s="408"/>
      <c r="M38" s="408"/>
      <c r="N38" s="408"/>
      <c r="O38" s="408"/>
      <c r="P38" s="408"/>
      <c r="Q38" s="408"/>
    </row>
    <row r="39" spans="1:17" s="509" customFormat="1" ht="13.5" customHeight="1">
      <c r="A39" s="543"/>
      <c r="B39" s="544"/>
      <c r="C39" s="545"/>
      <c r="D39" s="546" t="s">
        <v>923</v>
      </c>
      <c r="E39" s="545"/>
      <c r="F39" s="547">
        <v>1</v>
      </c>
      <c r="G39" s="548"/>
      <c r="H39" s="549"/>
      <c r="I39" s="550"/>
      <c r="J39" s="538"/>
      <c r="K39" s="538"/>
      <c r="L39" s="538"/>
      <c r="M39" s="538"/>
      <c r="N39" s="538"/>
      <c r="O39" s="538"/>
      <c r="P39" s="538"/>
      <c r="Q39" s="538"/>
    </row>
    <row r="40" spans="1:17" s="90" customFormat="1" ht="13.5" customHeight="1">
      <c r="A40" s="539">
        <v>57</v>
      </c>
      <c r="B40" s="540">
        <v>790</v>
      </c>
      <c r="C40" s="158" t="s">
        <v>5547</v>
      </c>
      <c r="D40" s="158" t="s">
        <v>2923</v>
      </c>
      <c r="E40" s="158" t="s">
        <v>226</v>
      </c>
      <c r="F40" s="541">
        <f>ROUND(SUM(F41:F44),3)</f>
        <v>19</v>
      </c>
      <c r="G40" s="586"/>
      <c r="H40" s="466">
        <f t="shared" ref="H40" si="13">ROUND(F40*G40,2)</f>
        <v>0</v>
      </c>
      <c r="I40" s="162" t="s">
        <v>5316</v>
      </c>
      <c r="J40" s="408"/>
      <c r="K40" s="407"/>
      <c r="L40" s="408"/>
      <c r="M40" s="408"/>
      <c r="N40" s="408"/>
      <c r="O40" s="408"/>
      <c r="P40" s="408"/>
      <c r="Q40" s="408"/>
    </row>
    <row r="41" spans="1:17" s="509" customFormat="1" ht="13.5" customHeight="1">
      <c r="A41" s="543"/>
      <c r="B41" s="544"/>
      <c r="C41" s="545"/>
      <c r="D41" s="546" t="s">
        <v>1305</v>
      </c>
      <c r="E41" s="545"/>
      <c r="F41" s="547">
        <v>1</v>
      </c>
      <c r="G41" s="548"/>
      <c r="H41" s="549"/>
      <c r="I41" s="550"/>
      <c r="J41" s="538"/>
      <c r="K41" s="538"/>
      <c r="L41" s="538"/>
      <c r="M41" s="538"/>
      <c r="N41" s="538"/>
      <c r="O41" s="538"/>
      <c r="P41" s="538"/>
      <c r="Q41" s="538"/>
    </row>
    <row r="42" spans="1:17" s="509" customFormat="1" ht="13.5" customHeight="1">
      <c r="A42" s="543"/>
      <c r="B42" s="544"/>
      <c r="C42" s="545"/>
      <c r="D42" s="546" t="s">
        <v>923</v>
      </c>
      <c r="E42" s="545"/>
      <c r="F42" s="547">
        <v>8</v>
      </c>
      <c r="G42" s="548"/>
      <c r="H42" s="549"/>
      <c r="I42" s="550"/>
      <c r="J42" s="538"/>
      <c r="K42" s="538"/>
      <c r="L42" s="538"/>
      <c r="M42" s="538"/>
      <c r="N42" s="538"/>
      <c r="O42" s="538"/>
      <c r="P42" s="538"/>
      <c r="Q42" s="538"/>
    </row>
    <row r="43" spans="1:17" s="509" customFormat="1" ht="13.5" customHeight="1">
      <c r="A43" s="543"/>
      <c r="B43" s="544"/>
      <c r="C43" s="545"/>
      <c r="D43" s="546" t="s">
        <v>628</v>
      </c>
      <c r="E43" s="545"/>
      <c r="F43" s="547">
        <v>5</v>
      </c>
      <c r="G43" s="548"/>
      <c r="H43" s="549"/>
      <c r="I43" s="550"/>
      <c r="J43" s="538"/>
      <c r="K43" s="538"/>
      <c r="L43" s="538"/>
      <c r="M43" s="538"/>
      <c r="N43" s="538"/>
      <c r="O43" s="538"/>
      <c r="P43" s="538"/>
      <c r="Q43" s="538"/>
    </row>
    <row r="44" spans="1:17" s="509" customFormat="1" ht="13.5" customHeight="1">
      <c r="A44" s="543"/>
      <c r="B44" s="544"/>
      <c r="C44" s="545"/>
      <c r="D44" s="546" t="s">
        <v>1306</v>
      </c>
      <c r="E44" s="545"/>
      <c r="F44" s="547">
        <v>5</v>
      </c>
      <c r="G44" s="548"/>
      <c r="H44" s="549"/>
      <c r="I44" s="550"/>
      <c r="J44" s="538"/>
      <c r="K44" s="538"/>
      <c r="L44" s="538"/>
      <c r="M44" s="538"/>
      <c r="N44" s="538"/>
      <c r="O44" s="538"/>
      <c r="P44" s="538"/>
      <c r="Q44" s="538"/>
    </row>
    <row r="45" spans="1:17" s="90" customFormat="1" ht="13.5" customHeight="1">
      <c r="A45" s="539">
        <v>58</v>
      </c>
      <c r="B45" s="540">
        <v>790</v>
      </c>
      <c r="C45" s="158" t="s">
        <v>5548</v>
      </c>
      <c r="D45" s="158" t="s">
        <v>2924</v>
      </c>
      <c r="E45" s="158" t="s">
        <v>226</v>
      </c>
      <c r="F45" s="541">
        <f>ROUND(SUM(F46:F49),3)</f>
        <v>27</v>
      </c>
      <c r="G45" s="586"/>
      <c r="H45" s="466">
        <f t="shared" ref="H45" si="14">ROUND(F45*G45,2)</f>
        <v>0</v>
      </c>
      <c r="I45" s="162" t="s">
        <v>5316</v>
      </c>
      <c r="J45" s="408"/>
      <c r="K45" s="407"/>
      <c r="L45" s="408"/>
      <c r="M45" s="408"/>
      <c r="N45" s="408"/>
      <c r="O45" s="408"/>
      <c r="P45" s="408"/>
      <c r="Q45" s="408"/>
    </row>
    <row r="46" spans="1:17" s="509" customFormat="1" ht="13.5" customHeight="1">
      <c r="A46" s="543"/>
      <c r="B46" s="544"/>
      <c r="C46" s="545"/>
      <c r="D46" s="546" t="s">
        <v>1305</v>
      </c>
      <c r="E46" s="545"/>
      <c r="F46" s="547">
        <v>1</v>
      </c>
      <c r="G46" s="548"/>
      <c r="H46" s="549"/>
      <c r="I46" s="550"/>
      <c r="J46" s="538"/>
      <c r="K46" s="538"/>
      <c r="L46" s="538"/>
      <c r="M46" s="538"/>
      <c r="N46" s="538"/>
      <c r="O46" s="538"/>
      <c r="P46" s="538"/>
      <c r="Q46" s="538"/>
    </row>
    <row r="47" spans="1:17" s="509" customFormat="1" ht="13.5" customHeight="1">
      <c r="A47" s="543"/>
      <c r="B47" s="544"/>
      <c r="C47" s="545"/>
      <c r="D47" s="546" t="s">
        <v>923</v>
      </c>
      <c r="E47" s="545"/>
      <c r="F47" s="547">
        <v>16</v>
      </c>
      <c r="G47" s="548"/>
      <c r="H47" s="549"/>
      <c r="I47" s="550"/>
      <c r="J47" s="538"/>
      <c r="K47" s="538"/>
      <c r="L47" s="538"/>
      <c r="M47" s="538"/>
      <c r="N47" s="538"/>
      <c r="O47" s="538"/>
      <c r="P47" s="538"/>
      <c r="Q47" s="538"/>
    </row>
    <row r="48" spans="1:17" s="509" customFormat="1" ht="13.5" customHeight="1">
      <c r="A48" s="543"/>
      <c r="B48" s="544"/>
      <c r="C48" s="545"/>
      <c r="D48" s="546" t="s">
        <v>628</v>
      </c>
      <c r="E48" s="545"/>
      <c r="F48" s="547">
        <v>5</v>
      </c>
      <c r="G48" s="548"/>
      <c r="H48" s="549"/>
      <c r="I48" s="550"/>
      <c r="J48" s="538"/>
      <c r="K48" s="538"/>
      <c r="L48" s="538"/>
      <c r="M48" s="538"/>
      <c r="N48" s="538"/>
      <c r="O48" s="538"/>
      <c r="P48" s="538"/>
      <c r="Q48" s="538"/>
    </row>
    <row r="49" spans="1:17" s="509" customFormat="1" ht="13.5" customHeight="1">
      <c r="A49" s="543"/>
      <c r="B49" s="544"/>
      <c r="C49" s="545"/>
      <c r="D49" s="546" t="s">
        <v>1306</v>
      </c>
      <c r="E49" s="545"/>
      <c r="F49" s="547">
        <v>5</v>
      </c>
      <c r="G49" s="548"/>
      <c r="H49" s="549"/>
      <c r="I49" s="550"/>
      <c r="J49" s="538"/>
      <c r="K49" s="538"/>
      <c r="L49" s="538"/>
      <c r="M49" s="538"/>
      <c r="N49" s="538"/>
      <c r="O49" s="538"/>
      <c r="P49" s="538"/>
      <c r="Q49" s="538"/>
    </row>
    <row r="50" spans="1:17" s="90" customFormat="1" ht="13.5" customHeight="1">
      <c r="A50" s="539">
        <v>61</v>
      </c>
      <c r="B50" s="540">
        <v>790</v>
      </c>
      <c r="C50" s="158" t="s">
        <v>5551</v>
      </c>
      <c r="D50" s="158" t="s">
        <v>2927</v>
      </c>
      <c r="E50" s="158" t="s">
        <v>226</v>
      </c>
      <c r="F50" s="541">
        <f>ROUND(SUM(F51:F54),3)</f>
        <v>32</v>
      </c>
      <c r="G50" s="586"/>
      <c r="H50" s="466">
        <f t="shared" ref="H50" si="15">ROUND(F50*G50,2)</f>
        <v>0</v>
      </c>
      <c r="I50" s="162" t="s">
        <v>5316</v>
      </c>
      <c r="J50" s="408"/>
      <c r="K50" s="407"/>
      <c r="L50" s="408"/>
      <c r="M50" s="408"/>
      <c r="N50" s="408"/>
      <c r="O50" s="408"/>
      <c r="P50" s="408"/>
      <c r="Q50" s="408"/>
    </row>
    <row r="51" spans="1:17" s="509" customFormat="1" ht="13.5" customHeight="1">
      <c r="A51" s="543"/>
      <c r="B51" s="544"/>
      <c r="C51" s="545"/>
      <c r="D51" s="546" t="s">
        <v>1305</v>
      </c>
      <c r="E51" s="545"/>
      <c r="F51" s="547">
        <v>1</v>
      </c>
      <c r="G51" s="548"/>
      <c r="H51" s="549"/>
      <c r="I51" s="550"/>
      <c r="J51" s="538"/>
      <c r="K51" s="538"/>
      <c r="L51" s="538"/>
      <c r="M51" s="538"/>
      <c r="N51" s="538"/>
      <c r="O51" s="538"/>
      <c r="P51" s="538"/>
      <c r="Q51" s="538"/>
    </row>
    <row r="52" spans="1:17" s="509" customFormat="1" ht="13.5" customHeight="1">
      <c r="A52" s="543"/>
      <c r="B52" s="544"/>
      <c r="C52" s="545"/>
      <c r="D52" s="546" t="s">
        <v>923</v>
      </c>
      <c r="E52" s="545"/>
      <c r="F52" s="547">
        <v>13</v>
      </c>
      <c r="G52" s="548"/>
      <c r="H52" s="549"/>
      <c r="I52" s="550"/>
      <c r="J52" s="538"/>
      <c r="K52" s="538"/>
      <c r="L52" s="538"/>
      <c r="M52" s="538"/>
      <c r="N52" s="538"/>
      <c r="O52" s="538"/>
      <c r="P52" s="538"/>
      <c r="Q52" s="538"/>
    </row>
    <row r="53" spans="1:17" s="509" customFormat="1" ht="13.5" customHeight="1">
      <c r="A53" s="543"/>
      <c r="B53" s="544"/>
      <c r="C53" s="545"/>
      <c r="D53" s="546" t="s">
        <v>628</v>
      </c>
      <c r="E53" s="545"/>
      <c r="F53" s="547">
        <v>9</v>
      </c>
      <c r="G53" s="548"/>
      <c r="H53" s="549"/>
      <c r="I53" s="550"/>
      <c r="J53" s="538"/>
      <c r="K53" s="538"/>
      <c r="L53" s="538"/>
      <c r="M53" s="538"/>
      <c r="N53" s="538"/>
      <c r="O53" s="538"/>
      <c r="P53" s="538"/>
      <c r="Q53" s="538"/>
    </row>
    <row r="54" spans="1:17" s="509" customFormat="1" ht="13.5" customHeight="1">
      <c r="A54" s="543"/>
      <c r="B54" s="544"/>
      <c r="C54" s="545"/>
      <c r="D54" s="546" t="s">
        <v>1306</v>
      </c>
      <c r="E54" s="545"/>
      <c r="F54" s="547">
        <v>9</v>
      </c>
      <c r="G54" s="548"/>
      <c r="H54" s="549"/>
      <c r="I54" s="550"/>
      <c r="J54" s="538"/>
      <c r="K54" s="538"/>
      <c r="L54" s="538"/>
      <c r="M54" s="538"/>
      <c r="N54" s="538"/>
      <c r="O54" s="538"/>
      <c r="P54" s="538"/>
      <c r="Q54" s="538"/>
    </row>
    <row r="55" spans="1:17" s="90" customFormat="1" ht="13.5" customHeight="1">
      <c r="A55" s="539">
        <v>63</v>
      </c>
      <c r="B55" s="540">
        <v>790</v>
      </c>
      <c r="C55" s="158" t="s">
        <v>5553</v>
      </c>
      <c r="D55" s="158" t="s">
        <v>2929</v>
      </c>
      <c r="E55" s="158" t="s">
        <v>226</v>
      </c>
      <c r="F55" s="541">
        <f>ROUND(SUM(F56:F59),3)</f>
        <v>21</v>
      </c>
      <c r="G55" s="586"/>
      <c r="H55" s="466">
        <f t="shared" ref="H55" si="16">ROUND(F55*G55,2)</f>
        <v>0</v>
      </c>
      <c r="I55" s="162" t="s">
        <v>5316</v>
      </c>
      <c r="J55" s="408"/>
      <c r="K55" s="407"/>
      <c r="L55" s="408"/>
      <c r="M55" s="408"/>
      <c r="N55" s="408"/>
      <c r="O55" s="408"/>
      <c r="P55" s="408"/>
      <c r="Q55" s="408"/>
    </row>
    <row r="56" spans="1:17" s="509" customFormat="1" ht="13.5" customHeight="1">
      <c r="A56" s="543"/>
      <c r="B56" s="544"/>
      <c r="C56" s="545"/>
      <c r="D56" s="546" t="s">
        <v>923</v>
      </c>
      <c r="E56" s="545"/>
      <c r="F56" s="547">
        <v>8</v>
      </c>
      <c r="G56" s="548"/>
      <c r="H56" s="549"/>
      <c r="I56" s="550"/>
      <c r="J56" s="538"/>
      <c r="K56" s="538"/>
      <c r="L56" s="538"/>
      <c r="M56" s="538"/>
      <c r="N56" s="538"/>
      <c r="O56" s="538"/>
      <c r="P56" s="538"/>
      <c r="Q56" s="538"/>
    </row>
    <row r="57" spans="1:17" s="509" customFormat="1" ht="13.5" customHeight="1">
      <c r="A57" s="543"/>
      <c r="B57" s="544"/>
      <c r="C57" s="545"/>
      <c r="D57" s="546" t="s">
        <v>628</v>
      </c>
      <c r="E57" s="545"/>
      <c r="F57" s="547">
        <v>4</v>
      </c>
      <c r="G57" s="548"/>
      <c r="H57" s="549"/>
      <c r="I57" s="550"/>
      <c r="J57" s="538"/>
      <c r="K57" s="538"/>
      <c r="L57" s="538"/>
      <c r="M57" s="538"/>
      <c r="N57" s="538"/>
      <c r="O57" s="538"/>
      <c r="P57" s="538"/>
      <c r="Q57" s="538"/>
    </row>
    <row r="58" spans="1:17" s="509" customFormat="1" ht="13.5" customHeight="1">
      <c r="A58" s="543"/>
      <c r="B58" s="544"/>
      <c r="C58" s="545"/>
      <c r="D58" s="546" t="s">
        <v>1306</v>
      </c>
      <c r="E58" s="545"/>
      <c r="F58" s="547">
        <v>4</v>
      </c>
      <c r="G58" s="548"/>
      <c r="H58" s="549"/>
      <c r="I58" s="550"/>
      <c r="J58" s="538"/>
      <c r="K58" s="538"/>
      <c r="L58" s="538"/>
      <c r="M58" s="538"/>
      <c r="N58" s="538"/>
      <c r="O58" s="538"/>
      <c r="P58" s="538"/>
      <c r="Q58" s="538"/>
    </row>
    <row r="59" spans="1:17" s="509" customFormat="1" ht="13.5" customHeight="1">
      <c r="A59" s="543"/>
      <c r="B59" s="544"/>
      <c r="C59" s="545"/>
      <c r="D59" s="546" t="s">
        <v>2641</v>
      </c>
      <c r="E59" s="545"/>
      <c r="F59" s="547">
        <v>5</v>
      </c>
      <c r="G59" s="548"/>
      <c r="H59" s="549"/>
      <c r="I59" s="550"/>
      <c r="J59" s="538"/>
      <c r="K59" s="538"/>
      <c r="L59" s="538"/>
      <c r="M59" s="538"/>
      <c r="N59" s="538"/>
      <c r="O59" s="538"/>
      <c r="P59" s="538"/>
      <c r="Q59" s="538"/>
    </row>
    <row r="60" spans="1:17" s="90" customFormat="1" ht="13.5" customHeight="1">
      <c r="A60" s="539">
        <v>74</v>
      </c>
      <c r="B60" s="540">
        <v>790</v>
      </c>
      <c r="C60" s="158" t="s">
        <v>2935</v>
      </c>
      <c r="D60" s="158" t="s">
        <v>2422</v>
      </c>
      <c r="E60" s="158" t="s">
        <v>4</v>
      </c>
      <c r="F60" s="553">
        <v>1.93</v>
      </c>
      <c r="G60" s="586"/>
      <c r="H60" s="466">
        <f t="shared" ref="H60:H61" si="17">ROUND(F60*G60,2)</f>
        <v>0</v>
      </c>
      <c r="I60" s="162" t="s">
        <v>5316</v>
      </c>
      <c r="J60" s="297"/>
      <c r="K60" s="407"/>
      <c r="L60" s="408"/>
      <c r="M60" s="408"/>
      <c r="N60" s="408"/>
      <c r="O60" s="408"/>
      <c r="P60" s="408"/>
      <c r="Q60" s="408"/>
    </row>
    <row r="61" spans="1:17" s="90" customFormat="1" ht="13.5" customHeight="1">
      <c r="A61" s="539">
        <v>75</v>
      </c>
      <c r="B61" s="540" t="s">
        <v>862</v>
      </c>
      <c r="C61" s="158" t="s">
        <v>863</v>
      </c>
      <c r="D61" s="158" t="s">
        <v>864</v>
      </c>
      <c r="E61" s="158" t="s">
        <v>191</v>
      </c>
      <c r="F61" s="541">
        <f>ROUND(SUM(F62),3)</f>
        <v>8</v>
      </c>
      <c r="G61" s="586"/>
      <c r="H61" s="466">
        <f t="shared" si="17"/>
        <v>0</v>
      </c>
      <c r="I61" s="162" t="s">
        <v>5315</v>
      </c>
      <c r="J61" s="408"/>
      <c r="K61" s="407"/>
      <c r="L61" s="408"/>
      <c r="M61" s="408"/>
      <c r="N61" s="408"/>
      <c r="O61" s="408"/>
      <c r="P61" s="408"/>
      <c r="Q61" s="408"/>
    </row>
    <row r="62" spans="1:17" s="509" customFormat="1" ht="13.5" customHeight="1">
      <c r="A62" s="543"/>
      <c r="B62" s="544"/>
      <c r="C62" s="545"/>
      <c r="D62" s="546" t="s">
        <v>2423</v>
      </c>
      <c r="E62" s="545"/>
      <c r="F62" s="547">
        <v>8</v>
      </c>
      <c r="G62" s="548"/>
      <c r="H62" s="554"/>
      <c r="I62" s="550"/>
      <c r="J62" s="538"/>
      <c r="K62" s="538"/>
      <c r="L62" s="538"/>
      <c r="M62" s="538"/>
      <c r="N62" s="538"/>
      <c r="O62" s="538"/>
      <c r="P62" s="538"/>
      <c r="Q62" s="538"/>
    </row>
    <row r="63" spans="1:17" s="509" customFormat="1" ht="13.5" customHeight="1">
      <c r="A63" s="543"/>
      <c r="B63" s="544"/>
      <c r="C63" s="545"/>
      <c r="D63" s="546" t="s">
        <v>1773</v>
      </c>
      <c r="E63" s="545"/>
      <c r="F63" s="555"/>
      <c r="G63" s="548"/>
      <c r="H63" s="554"/>
      <c r="I63" s="550"/>
      <c r="J63" s="538"/>
      <c r="K63" s="538"/>
      <c r="L63" s="538"/>
      <c r="M63" s="538"/>
      <c r="N63" s="538"/>
      <c r="O63" s="538"/>
      <c r="P63" s="538"/>
      <c r="Q63" s="538"/>
    </row>
    <row r="64" spans="1:17" s="509" customFormat="1" ht="21" customHeight="1">
      <c r="A64" s="556"/>
      <c r="B64" s="557"/>
      <c r="C64" s="557"/>
      <c r="D64" s="557" t="s">
        <v>11</v>
      </c>
      <c r="E64" s="557"/>
      <c r="F64" s="558"/>
      <c r="G64" s="559"/>
      <c r="H64" s="559">
        <f>H9</f>
        <v>0</v>
      </c>
      <c r="J64" s="538"/>
      <c r="K64" s="538"/>
      <c r="L64" s="538"/>
      <c r="M64" s="538"/>
      <c r="N64" s="538"/>
      <c r="O64" s="538"/>
      <c r="P64" s="538"/>
      <c r="Q64" s="538"/>
    </row>
    <row r="65" spans="1:17" s="509" customFormat="1" ht="13.5" customHeight="1">
      <c r="A65" s="560"/>
      <c r="B65" s="561"/>
      <c r="C65" s="561"/>
      <c r="D65" s="561"/>
      <c r="E65" s="561"/>
      <c r="F65" s="562"/>
      <c r="G65" s="563"/>
      <c r="H65" s="563"/>
      <c r="J65" s="538"/>
      <c r="K65" s="538"/>
      <c r="L65" s="538"/>
      <c r="M65" s="538"/>
      <c r="N65" s="538"/>
      <c r="O65" s="538"/>
      <c r="P65" s="538"/>
      <c r="Q65" s="538"/>
    </row>
    <row r="66" spans="1:17" s="509" customFormat="1" ht="13.5" customHeight="1">
      <c r="A66" s="3072" t="s">
        <v>1154</v>
      </c>
      <c r="B66" s="3084"/>
      <c r="C66" s="3085"/>
      <c r="D66" s="564" t="s">
        <v>7806</v>
      </c>
      <c r="E66" s="565"/>
      <c r="F66" s="566"/>
      <c r="G66" s="567"/>
      <c r="H66" s="568">
        <f>H64</f>
        <v>0</v>
      </c>
      <c r="J66" s="538"/>
      <c r="K66" s="538"/>
      <c r="L66" s="538"/>
      <c r="M66" s="538"/>
      <c r="N66" s="538"/>
      <c r="O66" s="538"/>
      <c r="P66" s="538"/>
      <c r="Q66" s="538"/>
    </row>
    <row r="67" spans="1:17" s="509" customFormat="1" ht="13.5" customHeight="1">
      <c r="A67" s="569"/>
      <c r="B67" s="570"/>
      <c r="C67" s="570"/>
      <c r="D67" s="571"/>
      <c r="E67" s="572"/>
      <c r="F67" s="573"/>
      <c r="G67" s="574"/>
      <c r="H67" s="575"/>
      <c r="J67" s="538"/>
      <c r="K67" s="538"/>
      <c r="L67" s="538"/>
      <c r="M67" s="538"/>
      <c r="N67" s="538"/>
      <c r="O67" s="538"/>
      <c r="P67" s="538"/>
      <c r="Q67" s="538"/>
    </row>
    <row r="68" spans="1:17" s="498" customFormat="1" ht="11.25">
      <c r="A68" s="498" t="s">
        <v>13</v>
      </c>
      <c r="J68" s="576"/>
      <c r="K68" s="576"/>
      <c r="L68" s="576"/>
      <c r="M68" s="576"/>
      <c r="N68" s="576"/>
      <c r="O68" s="576"/>
      <c r="P68" s="576"/>
      <c r="Q68" s="576"/>
    </row>
    <row r="69" spans="1:17" s="509" customFormat="1" ht="23.45" customHeight="1">
      <c r="A69" s="3046" t="s">
        <v>96</v>
      </c>
      <c r="B69" s="3071"/>
      <c r="C69" s="3071"/>
      <c r="D69" s="3071"/>
      <c r="E69" s="3071"/>
      <c r="F69" s="3071"/>
      <c r="G69" s="3071"/>
      <c r="H69" s="498"/>
      <c r="J69" s="538"/>
      <c r="K69" s="538"/>
      <c r="L69" s="538"/>
      <c r="M69" s="538"/>
      <c r="N69" s="538"/>
      <c r="O69" s="538"/>
      <c r="P69" s="538"/>
      <c r="Q69" s="538"/>
    </row>
    <row r="70" spans="1:17" s="498" customFormat="1" ht="93.75" customHeight="1">
      <c r="A70" s="3046" t="s">
        <v>97</v>
      </c>
      <c r="B70" s="3075"/>
      <c r="C70" s="3075"/>
      <c r="D70" s="3075"/>
      <c r="E70" s="3075"/>
      <c r="F70" s="3075"/>
      <c r="G70" s="3075"/>
      <c r="J70" s="576"/>
      <c r="K70" s="576"/>
      <c r="L70" s="576"/>
      <c r="M70" s="576"/>
      <c r="N70" s="576"/>
      <c r="O70" s="576"/>
      <c r="P70" s="576"/>
      <c r="Q70" s="576"/>
    </row>
    <row r="71" spans="1:17" s="502" customFormat="1" ht="13.5" customHeight="1">
      <c r="A71" s="3046" t="s">
        <v>98</v>
      </c>
      <c r="B71" s="3076"/>
      <c r="C71" s="3076"/>
      <c r="D71" s="3076"/>
      <c r="E71" s="3076"/>
      <c r="F71" s="3076"/>
      <c r="G71" s="3076"/>
      <c r="H71" s="500"/>
      <c r="I71" s="500"/>
      <c r="J71" s="501"/>
      <c r="K71" s="501"/>
      <c r="L71" s="501"/>
      <c r="M71" s="501"/>
      <c r="N71" s="501"/>
      <c r="O71" s="501"/>
      <c r="P71" s="501"/>
      <c r="Q71" s="501"/>
    </row>
    <row r="72" spans="1:17" s="502" customFormat="1" ht="13.5" customHeight="1">
      <c r="A72" s="3046" t="s">
        <v>99</v>
      </c>
      <c r="B72" s="3076"/>
      <c r="C72" s="3076"/>
      <c r="D72" s="3076"/>
      <c r="E72" s="3076"/>
      <c r="F72" s="3076"/>
      <c r="G72" s="3076"/>
      <c r="H72" s="500"/>
      <c r="I72" s="500"/>
      <c r="J72" s="501"/>
      <c r="K72" s="501"/>
      <c r="L72" s="501"/>
      <c r="M72" s="501"/>
      <c r="N72" s="501"/>
      <c r="O72" s="501"/>
      <c r="P72" s="501"/>
      <c r="Q72" s="501"/>
    </row>
    <row r="73" spans="1:17" s="502" customFormat="1" ht="27" customHeight="1">
      <c r="A73" s="3045" t="s">
        <v>7805</v>
      </c>
      <c r="B73" s="3045"/>
      <c r="C73" s="3045"/>
      <c r="D73" s="3045"/>
      <c r="E73" s="3045"/>
      <c r="F73" s="3045"/>
      <c r="G73" s="3045"/>
      <c r="H73" s="500"/>
      <c r="I73" s="500"/>
      <c r="J73" s="501"/>
      <c r="K73" s="501"/>
      <c r="L73" s="501"/>
      <c r="M73" s="501"/>
      <c r="N73" s="501"/>
      <c r="O73" s="501"/>
      <c r="P73" s="501"/>
      <c r="Q73" s="501"/>
    </row>
    <row r="74" spans="1:17" customFormat="1" ht="40.5" customHeight="1">
      <c r="A74" s="3045" t="s">
        <v>7688</v>
      </c>
      <c r="B74" s="3045"/>
      <c r="C74" s="3045"/>
      <c r="D74" s="3045"/>
      <c r="E74" s="3045"/>
      <c r="F74" s="3045"/>
      <c r="G74" s="3045"/>
      <c r="J74" s="503"/>
    </row>
    <row r="77" spans="1:17">
      <c r="C77" s="578"/>
      <c r="D77" s="579"/>
      <c r="E77" s="580"/>
      <c r="F77" s="579"/>
      <c r="G77" s="578"/>
      <c r="H77" s="581"/>
      <c r="I77" s="581"/>
    </row>
    <row r="78" spans="1:17">
      <c r="C78" s="582"/>
      <c r="D78" s="583"/>
      <c r="E78" s="584"/>
      <c r="F78" s="583"/>
      <c r="G78" s="582"/>
      <c r="I78" s="585"/>
    </row>
    <row r="79" spans="1:17">
      <c r="C79" s="578"/>
      <c r="D79" s="579"/>
      <c r="E79" s="580"/>
      <c r="F79" s="579"/>
      <c r="G79" s="578"/>
    </row>
    <row r="80" spans="1:17">
      <c r="C80" s="582"/>
      <c r="D80" s="583"/>
      <c r="E80" s="584"/>
      <c r="F80" s="583"/>
      <c r="G80" s="582"/>
    </row>
    <row r="81" spans="3:7">
      <c r="C81" s="578"/>
      <c r="D81" s="579"/>
      <c r="E81" s="580"/>
      <c r="F81" s="579"/>
      <c r="G81" s="578"/>
    </row>
    <row r="82" spans="3:7">
      <c r="C82" s="582"/>
      <c r="D82" s="583"/>
      <c r="E82" s="584"/>
      <c r="F82" s="583"/>
      <c r="G82" s="582"/>
    </row>
    <row r="83" spans="3:7">
      <c r="C83" s="578"/>
      <c r="D83" s="579"/>
      <c r="E83" s="580"/>
      <c r="F83" s="579"/>
      <c r="G83" s="578"/>
    </row>
    <row r="84" spans="3:7">
      <c r="C84" s="582"/>
      <c r="D84" s="583"/>
      <c r="E84" s="584"/>
      <c r="F84" s="583"/>
      <c r="G84" s="582"/>
    </row>
    <row r="86" spans="3:7" ht="13.5" customHeight="1"/>
    <row r="87" spans="3:7" ht="13.5" customHeight="1">
      <c r="C87" s="578"/>
      <c r="D87" s="579"/>
      <c r="E87" s="580"/>
      <c r="F87" s="579"/>
      <c r="G87" s="578"/>
    </row>
    <row r="88" spans="3:7" ht="13.5" customHeight="1">
      <c r="C88" s="582"/>
      <c r="D88" s="583"/>
      <c r="E88" s="584"/>
      <c r="F88" s="583"/>
      <c r="G88" s="582"/>
    </row>
    <row r="89" spans="3:7">
      <c r="C89" s="578"/>
      <c r="D89" s="579"/>
      <c r="E89" s="580"/>
      <c r="F89" s="579"/>
      <c r="G89" s="578"/>
    </row>
    <row r="90" spans="3:7" ht="13.5" customHeight="1">
      <c r="C90" s="582"/>
      <c r="D90" s="583"/>
      <c r="E90" s="584"/>
      <c r="F90" s="583"/>
      <c r="G90" s="582"/>
    </row>
    <row r="91" spans="3:7" ht="13.5" customHeight="1">
      <c r="C91" s="578"/>
      <c r="D91" s="579"/>
      <c r="E91" s="580"/>
      <c r="F91" s="579"/>
      <c r="G91" s="578"/>
    </row>
    <row r="92" spans="3:7" ht="13.5" customHeight="1">
      <c r="C92" s="582"/>
      <c r="D92" s="583"/>
      <c r="E92" s="584"/>
      <c r="F92" s="583"/>
      <c r="G92" s="582"/>
    </row>
    <row r="93" spans="3:7" ht="13.5" customHeight="1"/>
    <row r="94" spans="3:7" ht="13.5" customHeight="1"/>
    <row r="95" spans="3:7" ht="13.5" customHeight="1">
      <c r="C95" s="578"/>
      <c r="D95" s="579"/>
      <c r="E95" s="580"/>
      <c r="F95" s="579"/>
      <c r="G95" s="578"/>
    </row>
    <row r="96" spans="3:7" ht="13.5" customHeight="1">
      <c r="C96" s="578"/>
      <c r="D96" s="579"/>
      <c r="E96" s="580"/>
      <c r="F96" s="579"/>
      <c r="G96" s="578"/>
    </row>
    <row r="97" spans="3:7" ht="13.5" customHeight="1">
      <c r="C97" s="578"/>
      <c r="D97" s="579"/>
      <c r="E97" s="580"/>
      <c r="F97" s="579"/>
      <c r="G97" s="578"/>
    </row>
    <row r="98" spans="3:7" ht="13.5" customHeight="1">
      <c r="C98" s="578"/>
      <c r="D98" s="579"/>
      <c r="E98" s="580"/>
      <c r="F98" s="579"/>
      <c r="G98" s="578"/>
    </row>
    <row r="99" spans="3:7" ht="13.5" customHeight="1"/>
    <row r="100" spans="3:7" ht="13.5" customHeight="1"/>
    <row r="101" spans="3:7" ht="13.5" customHeight="1"/>
    <row r="102" spans="3:7" ht="13.5" customHeight="1"/>
    <row r="103" spans="3:7" ht="13.5" customHeight="1"/>
    <row r="104" spans="3:7" ht="13.5" customHeight="1">
      <c r="C104" s="578"/>
      <c r="D104" s="579"/>
      <c r="E104" s="580"/>
      <c r="F104" s="579"/>
      <c r="G104" s="578"/>
    </row>
    <row r="105" spans="3:7" ht="13.5" customHeight="1">
      <c r="C105" s="578"/>
      <c r="D105" s="579"/>
      <c r="E105" s="580"/>
      <c r="F105" s="579"/>
      <c r="G105" s="578"/>
    </row>
    <row r="106" spans="3:7" ht="13.5" customHeight="1">
      <c r="C106" s="578"/>
      <c r="D106" s="579"/>
      <c r="E106" s="580"/>
      <c r="F106" s="579"/>
      <c r="G106" s="578"/>
    </row>
    <row r="107" spans="3:7" ht="13.5" customHeight="1"/>
    <row r="108" spans="3:7" ht="13.5" customHeight="1"/>
    <row r="109" spans="3:7" ht="13.5" customHeight="1"/>
    <row r="110" spans="3:7" ht="13.5" customHeight="1"/>
    <row r="111" spans="3:7" ht="13.5" customHeight="1"/>
    <row r="112" spans="3:7"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sheetData>
  <sheetProtection algorithmName="SHA-512" hashValue="VpQZ68ZsIIc9Ui3xsvW7TvlrsJJr14LrAMJV3U5lSO/6qDU6fjYtNxBWJ5Ey7wtYuZEZr0H9Ylq666bxEd217g==" saltValue="zDg24KJ2O/tQC2b1vfG/UQ==" spinCount="100000" sheet="1" objects="1" scenarios="1"/>
  <mergeCells count="7">
    <mergeCell ref="A74:G74"/>
    <mergeCell ref="A66:C66"/>
    <mergeCell ref="A69:G69"/>
    <mergeCell ref="A70:G70"/>
    <mergeCell ref="A71:G71"/>
    <mergeCell ref="A72:G72"/>
    <mergeCell ref="A73:G73"/>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43E939-4851-4AD2-8CFB-01FC2454B42F}">
  <sheetPr>
    <tabColor theme="8" tint="0.59999389629810485"/>
    <pageSetUpPr fitToPage="1"/>
  </sheetPr>
  <dimension ref="A1:I12"/>
  <sheetViews>
    <sheetView workbookViewId="0">
      <selection activeCell="C21" sqref="C21"/>
    </sheetView>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132</v>
      </c>
      <c r="B1" s="65"/>
      <c r="C1" s="65"/>
    </row>
    <row r="2" spans="1:9" s="109" customFormat="1" ht="13.5" customHeight="1">
      <c r="A2" s="66" t="s">
        <v>4799</v>
      </c>
      <c r="B2" s="107"/>
      <c r="C2" s="107"/>
      <c r="D2" s="107"/>
      <c r="E2" s="107"/>
      <c r="F2" s="107"/>
      <c r="G2" s="107"/>
      <c r="H2" s="107"/>
      <c r="I2" s="147"/>
    </row>
    <row r="3" spans="1:9" s="109" customFormat="1" ht="13.5" customHeight="1">
      <c r="A3" s="110" t="s">
        <v>4800</v>
      </c>
      <c r="B3" s="111"/>
      <c r="C3" s="111"/>
      <c r="D3" s="111"/>
      <c r="E3" s="111"/>
      <c r="F3" s="113"/>
      <c r="G3" s="113"/>
      <c r="H3" s="147"/>
      <c r="I3" s="147"/>
    </row>
    <row r="4" spans="1:9" s="188" customFormat="1" ht="13.5" customHeight="1">
      <c r="A4" s="255" t="s">
        <v>7798</v>
      </c>
      <c r="B4" s="189"/>
      <c r="C4" s="189"/>
      <c r="D4" s="189"/>
      <c r="E4" s="189"/>
      <c r="F4" s="190"/>
      <c r="G4" s="190"/>
      <c r="H4" s="463"/>
      <c r="I4" s="463"/>
    </row>
    <row r="5" spans="1:9" ht="13.5" customHeight="1">
      <c r="A5" s="65"/>
      <c r="B5" s="65"/>
      <c r="C5" s="65"/>
    </row>
    <row r="6" spans="1:9" ht="23.25" customHeight="1">
      <c r="A6" s="67" t="s">
        <v>137</v>
      </c>
      <c r="B6" s="68" t="s">
        <v>138</v>
      </c>
      <c r="C6" s="69" t="s">
        <v>3412</v>
      </c>
    </row>
    <row r="7" spans="1:9" ht="12.6" customHeight="1">
      <c r="A7" s="70">
        <v>1</v>
      </c>
      <c r="B7" s="71">
        <v>2</v>
      </c>
      <c r="C7" s="72">
        <v>3</v>
      </c>
    </row>
    <row r="8" spans="1:9" ht="21" customHeight="1">
      <c r="A8" s="73"/>
      <c r="B8" s="74"/>
      <c r="C8" s="74"/>
    </row>
    <row r="9" spans="1:9" ht="13.5" customHeight="1">
      <c r="A9" s="78"/>
      <c r="B9" s="115" t="s">
        <v>5234</v>
      </c>
      <c r="C9" s="144">
        <f>SUM(C10:C10)</f>
        <v>0</v>
      </c>
    </row>
    <row r="10" spans="1:9" ht="13.5" customHeight="1">
      <c r="A10" s="78">
        <v>2</v>
      </c>
      <c r="B10" s="79" t="s">
        <v>5241</v>
      </c>
      <c r="C10" s="145">
        <f>'VENKOVNÍ VYB.- CH. NÁM-NEI.NEZ'!H29</f>
        <v>0</v>
      </c>
    </row>
    <row r="11" spans="1:9" ht="21" customHeight="1">
      <c r="A11" s="85"/>
      <c r="B11" s="86" t="s">
        <v>4801</v>
      </c>
      <c r="C11" s="146">
        <f>SUM(C10:C10)</f>
        <v>0</v>
      </c>
    </row>
    <row r="12" spans="1:9" ht="13.5" customHeight="1">
      <c r="A12" s="88"/>
      <c r="C12" s="89"/>
    </row>
  </sheetData>
  <sheetProtection algorithmName="SHA-512" hashValue="N6FaP107W87rIrjGB4TMP8SeTqYEpSadLcRmuXCuN3TTyz6xOozSR1Rob7YrXhgYnyFkSkUcEZ4gMk/u4+QNPg==" saltValue="0HsxwWIt+QpLy7o+bDOpzw==" spinCount="100000" sheet="1" objects="1" scenarios="1"/>
  <pageMargins left="0.7" right="0.7" top="0.78740157499999996" bottom="0.78740157499999996" header="0.3" footer="0.3"/>
  <pageSetup paperSize="9" fitToHeight="0"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80852-3A9D-42B3-8261-A2690AAB4436}">
  <sheetPr>
    <tabColor theme="8" tint="0.59999389629810485"/>
    <pageSetUpPr fitToPage="1"/>
  </sheetPr>
  <dimension ref="A1:IJ43"/>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44" ht="20.25" customHeight="1">
      <c r="A1" s="236" t="s">
        <v>7849</v>
      </c>
      <c r="B1" s="113"/>
      <c r="C1" s="113"/>
      <c r="D1" s="113"/>
      <c r="E1" s="113"/>
      <c r="F1" s="113"/>
      <c r="G1" s="113"/>
      <c r="H1" s="113"/>
    </row>
    <row r="2" spans="1:244" s="109" customFormat="1" ht="13.5" customHeight="1">
      <c r="A2" s="66" t="s">
        <v>133</v>
      </c>
      <c r="B2" s="107"/>
      <c r="C2" s="107"/>
      <c r="D2" s="107"/>
      <c r="E2" s="107"/>
      <c r="F2" s="107"/>
      <c r="G2" s="107"/>
      <c r="H2" s="107"/>
      <c r="I2" s="147"/>
    </row>
    <row r="3" spans="1:244" s="109" customFormat="1" ht="13.5" customHeight="1">
      <c r="A3" s="110" t="s">
        <v>4800</v>
      </c>
      <c r="B3" s="111"/>
      <c r="C3" s="111"/>
      <c r="D3" s="111"/>
      <c r="E3" s="111"/>
      <c r="F3" s="113"/>
      <c r="G3" s="113"/>
      <c r="H3" s="147"/>
      <c r="I3" s="147"/>
    </row>
    <row r="4" spans="1:244" ht="13.5" customHeight="1">
      <c r="A4" s="3123" t="s">
        <v>5242</v>
      </c>
      <c r="B4" s="3162"/>
      <c r="C4" s="3162"/>
      <c r="D4" s="3162"/>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c r="IA4" s="109"/>
      <c r="IB4" s="109"/>
      <c r="IC4" s="109"/>
      <c r="ID4" s="109"/>
      <c r="IE4" s="109"/>
      <c r="IF4" s="109"/>
      <c r="IG4" s="109"/>
      <c r="IH4" s="109"/>
      <c r="II4" s="109"/>
      <c r="IJ4" s="109"/>
    </row>
    <row r="5" spans="1:244" s="188" customFormat="1" ht="13.5" customHeight="1">
      <c r="A5" s="255" t="s">
        <v>7798</v>
      </c>
      <c r="B5" s="189"/>
      <c r="C5" s="189"/>
      <c r="D5" s="189"/>
      <c r="E5" s="189"/>
      <c r="F5" s="190"/>
      <c r="G5" s="190"/>
      <c r="H5" s="463"/>
      <c r="I5" s="463"/>
    </row>
    <row r="6" spans="1:244" ht="12.75" customHeight="1">
      <c r="A6" s="111" t="s">
        <v>4802</v>
      </c>
      <c r="B6" s="111"/>
      <c r="C6" s="111"/>
      <c r="D6" s="111"/>
      <c r="E6" s="111"/>
      <c r="F6" s="111"/>
      <c r="G6" s="113"/>
      <c r="H6" s="113"/>
    </row>
    <row r="7" spans="1:244" ht="12.75" customHeight="1">
      <c r="A7" s="111"/>
      <c r="B7" s="111"/>
      <c r="C7" s="111"/>
      <c r="D7" s="111"/>
      <c r="E7" s="111"/>
      <c r="F7" s="111"/>
      <c r="G7" s="113"/>
      <c r="H7" s="113"/>
    </row>
    <row r="8" spans="1:244" ht="24.75" customHeight="1">
      <c r="A8" s="118" t="s">
        <v>176</v>
      </c>
      <c r="B8" s="118" t="s">
        <v>177</v>
      </c>
      <c r="C8" s="118" t="s">
        <v>178</v>
      </c>
      <c r="D8" s="118" t="s">
        <v>138</v>
      </c>
      <c r="E8" s="118" t="s">
        <v>179</v>
      </c>
      <c r="F8" s="118" t="s">
        <v>180</v>
      </c>
      <c r="G8" s="118" t="s">
        <v>181</v>
      </c>
      <c r="H8" s="118" t="s">
        <v>9</v>
      </c>
      <c r="I8" s="118" t="s">
        <v>28</v>
      </c>
    </row>
    <row r="9" spans="1:244" ht="12.75" customHeight="1">
      <c r="A9" s="118" t="s">
        <v>182</v>
      </c>
      <c r="B9" s="118" t="s">
        <v>183</v>
      </c>
      <c r="C9" s="118" t="s">
        <v>184</v>
      </c>
      <c r="D9" s="118" t="s">
        <v>185</v>
      </c>
      <c r="E9" s="118" t="s">
        <v>186</v>
      </c>
      <c r="F9" s="118" t="s">
        <v>187</v>
      </c>
      <c r="G9" s="118" t="s">
        <v>188</v>
      </c>
      <c r="H9" s="118">
        <v>8</v>
      </c>
      <c r="I9" s="118">
        <v>9</v>
      </c>
    </row>
    <row r="10" spans="1:244" ht="21" customHeight="1">
      <c r="A10" s="148"/>
      <c r="B10" s="149"/>
      <c r="C10" s="149" t="s">
        <v>148</v>
      </c>
      <c r="D10" s="149" t="s">
        <v>149</v>
      </c>
      <c r="E10" s="149"/>
      <c r="F10" s="150"/>
      <c r="G10" s="151"/>
      <c r="H10" s="250">
        <f>H11</f>
        <v>0</v>
      </c>
    </row>
    <row r="11" spans="1:244" ht="13.5" customHeight="1">
      <c r="A11" s="247"/>
      <c r="B11" s="248"/>
      <c r="C11" s="248">
        <v>790</v>
      </c>
      <c r="D11" s="248" t="s">
        <v>4976</v>
      </c>
      <c r="E11" s="248"/>
      <c r="F11" s="249"/>
      <c r="G11" s="250"/>
      <c r="H11" s="250">
        <f>SUM(H12:H26)</f>
        <v>0</v>
      </c>
      <c r="I11" s="251"/>
    </row>
    <row r="12" spans="1:244" ht="13.5" customHeight="1">
      <c r="A12" s="244">
        <v>1</v>
      </c>
      <c r="B12" s="243">
        <v>790</v>
      </c>
      <c r="C12" s="243" t="s">
        <v>2913</v>
      </c>
      <c r="D12" s="243" t="s">
        <v>4977</v>
      </c>
      <c r="E12" s="243" t="s">
        <v>226</v>
      </c>
      <c r="F12" s="464">
        <f>F13</f>
        <v>12</v>
      </c>
      <c r="G12" s="225"/>
      <c r="H12" s="466">
        <f t="shared" ref="H12" si="0">ROUND(F12*G12,2)</f>
        <v>0</v>
      </c>
      <c r="I12" s="467" t="s">
        <v>5316</v>
      </c>
      <c r="AO12" s="468"/>
      <c r="AP12" s="468"/>
      <c r="AQ12" s="468"/>
      <c r="AR12" s="468"/>
      <c r="AS12" s="468"/>
      <c r="AT12" s="468"/>
      <c r="AU12" s="468"/>
      <c r="AV12" s="468"/>
      <c r="AW12" s="468"/>
      <c r="AX12" s="468"/>
      <c r="AY12" s="468"/>
      <c r="AZ12" s="468"/>
      <c r="BA12" s="468"/>
      <c r="BB12" s="468"/>
      <c r="BC12" s="468"/>
      <c r="BD12" s="468"/>
      <c r="BE12" s="468"/>
      <c r="BF12" s="468"/>
      <c r="BG12" s="468"/>
      <c r="BH12" s="468"/>
      <c r="BI12" s="468"/>
      <c r="BJ12" s="468"/>
      <c r="BK12" s="468"/>
      <c r="BL12" s="468"/>
      <c r="BM12" s="468"/>
      <c r="BN12" s="468"/>
      <c r="BO12" s="468"/>
      <c r="BP12" s="468"/>
      <c r="BQ12" s="468"/>
      <c r="BR12" s="468"/>
      <c r="BS12" s="468"/>
      <c r="BT12" s="468"/>
      <c r="BU12" s="468"/>
      <c r="BV12" s="468"/>
      <c r="BW12" s="468"/>
      <c r="BX12" s="468"/>
      <c r="BY12" s="468"/>
      <c r="BZ12" s="468"/>
      <c r="CA12" s="468"/>
      <c r="CB12" s="468"/>
      <c r="CC12" s="468"/>
      <c r="CD12" s="468"/>
      <c r="CE12" s="468"/>
      <c r="CF12" s="468"/>
      <c r="CG12" s="468"/>
      <c r="CH12" s="468"/>
      <c r="CI12" s="468"/>
      <c r="CJ12" s="468"/>
      <c r="CK12" s="468"/>
      <c r="CL12" s="468"/>
      <c r="CM12" s="468"/>
      <c r="CN12" s="468"/>
      <c r="CO12" s="468"/>
      <c r="CP12" s="468"/>
      <c r="CQ12" s="468"/>
      <c r="CR12" s="468"/>
      <c r="CS12" s="468"/>
      <c r="CT12" s="468"/>
      <c r="CU12" s="468"/>
      <c r="CV12" s="468"/>
      <c r="CW12" s="468"/>
      <c r="CX12" s="468"/>
      <c r="CY12" s="468"/>
      <c r="CZ12" s="468"/>
      <c r="DA12" s="468"/>
      <c r="DB12" s="468"/>
      <c r="DC12" s="468"/>
      <c r="DD12" s="468"/>
      <c r="DE12" s="468"/>
      <c r="DF12" s="468"/>
      <c r="DG12" s="468"/>
      <c r="DH12" s="468"/>
      <c r="DI12" s="468"/>
      <c r="DJ12" s="468"/>
      <c r="DK12" s="468"/>
      <c r="DL12" s="468"/>
      <c r="DM12" s="468"/>
      <c r="DN12" s="468"/>
      <c r="DO12" s="468"/>
      <c r="DP12" s="468"/>
      <c r="DQ12" s="468"/>
      <c r="DR12" s="468"/>
      <c r="DS12" s="468"/>
      <c r="DT12" s="468"/>
      <c r="DU12" s="468"/>
      <c r="DV12" s="468"/>
      <c r="DW12" s="468"/>
      <c r="DX12" s="468"/>
      <c r="DY12" s="468"/>
      <c r="DZ12" s="468"/>
      <c r="EA12" s="468"/>
      <c r="EB12" s="468"/>
      <c r="EC12" s="468"/>
      <c r="ED12" s="468"/>
      <c r="EE12" s="468"/>
      <c r="EF12" s="468"/>
      <c r="EG12" s="468"/>
      <c r="EH12" s="468"/>
      <c r="EI12" s="468"/>
      <c r="EJ12" s="468"/>
      <c r="EK12" s="468"/>
      <c r="EL12" s="468"/>
      <c r="EM12" s="468"/>
      <c r="EN12" s="468"/>
      <c r="EO12" s="468"/>
      <c r="EP12" s="468"/>
      <c r="EQ12" s="468"/>
      <c r="ER12" s="468"/>
      <c r="ES12" s="468"/>
      <c r="ET12" s="468"/>
      <c r="EU12" s="468"/>
      <c r="EV12" s="468"/>
      <c r="EW12" s="468"/>
      <c r="EX12" s="468"/>
      <c r="EY12" s="468"/>
      <c r="EZ12" s="468"/>
      <c r="FA12" s="468"/>
      <c r="FB12" s="468"/>
      <c r="FC12" s="468"/>
      <c r="FD12" s="468"/>
      <c r="FE12" s="468"/>
      <c r="FF12" s="468"/>
      <c r="FG12" s="468"/>
      <c r="FH12" s="468"/>
      <c r="FI12" s="468"/>
      <c r="FJ12" s="468"/>
      <c r="FK12" s="468"/>
      <c r="FL12" s="468"/>
      <c r="FM12" s="468"/>
      <c r="FN12" s="468"/>
      <c r="FO12" s="468"/>
      <c r="FP12" s="468"/>
      <c r="FQ12" s="468"/>
      <c r="FR12" s="468"/>
      <c r="FS12" s="468"/>
      <c r="FT12" s="468"/>
      <c r="FU12" s="468"/>
      <c r="FV12" s="468"/>
      <c r="FW12" s="468"/>
      <c r="FX12" s="468"/>
      <c r="FY12" s="468"/>
      <c r="FZ12" s="468"/>
      <c r="GA12" s="468"/>
      <c r="GB12" s="468"/>
      <c r="GC12" s="468"/>
      <c r="GD12" s="468"/>
      <c r="GE12" s="468"/>
      <c r="GF12" s="468"/>
      <c r="GG12" s="468"/>
      <c r="GH12" s="468"/>
      <c r="GI12" s="468"/>
      <c r="GJ12" s="468"/>
      <c r="GK12" s="468"/>
      <c r="GL12" s="468"/>
      <c r="GM12" s="468"/>
      <c r="GN12" s="468"/>
      <c r="GO12" s="468"/>
      <c r="GP12" s="468"/>
      <c r="GQ12" s="468"/>
      <c r="GR12" s="468"/>
      <c r="GS12" s="468"/>
      <c r="GT12" s="468"/>
      <c r="GU12" s="468"/>
      <c r="GV12" s="468"/>
      <c r="GW12" s="468"/>
      <c r="GX12" s="468"/>
      <c r="GY12" s="468"/>
      <c r="GZ12" s="468"/>
      <c r="HA12" s="468"/>
      <c r="HB12" s="468"/>
      <c r="HC12" s="468"/>
      <c r="HD12" s="468"/>
      <c r="HE12" s="468"/>
      <c r="HF12" s="468"/>
      <c r="HG12" s="468"/>
      <c r="HH12" s="468"/>
      <c r="HI12" s="468"/>
      <c r="HJ12" s="468"/>
      <c r="HK12" s="468"/>
      <c r="HL12" s="468"/>
      <c r="HM12" s="468"/>
      <c r="HN12" s="468"/>
      <c r="HO12" s="468"/>
      <c r="HP12" s="468"/>
      <c r="HQ12" s="468"/>
      <c r="HR12" s="468"/>
      <c r="HS12" s="468"/>
      <c r="HT12" s="468"/>
      <c r="HU12" s="468"/>
      <c r="HV12" s="468"/>
      <c r="HW12" s="468"/>
      <c r="HX12" s="468"/>
      <c r="HY12" s="468"/>
      <c r="HZ12" s="468"/>
      <c r="IA12" s="468"/>
      <c r="IB12" s="468"/>
      <c r="IC12" s="468"/>
      <c r="ID12" s="468"/>
      <c r="IE12" s="468"/>
      <c r="IF12" s="468"/>
      <c r="IG12" s="468"/>
      <c r="IH12" s="468"/>
      <c r="II12" s="468"/>
      <c r="IJ12" s="468"/>
    </row>
    <row r="13" spans="1:244" ht="27" customHeight="1">
      <c r="A13" s="469"/>
      <c r="B13" s="470"/>
      <c r="C13" s="470"/>
      <c r="D13" s="277" t="s">
        <v>4978</v>
      </c>
      <c r="E13" s="131"/>
      <c r="F13" s="471">
        <v>12</v>
      </c>
      <c r="G13" s="472"/>
      <c r="H13" s="473"/>
      <c r="I13" s="474"/>
    </row>
    <row r="14" spans="1:244" s="483" customFormat="1" ht="81" customHeight="1">
      <c r="A14" s="475"/>
      <c r="B14" s="476"/>
      <c r="C14" s="477"/>
      <c r="D14" s="478" t="s">
        <v>780</v>
      </c>
      <c r="E14" s="479"/>
      <c r="F14" s="480"/>
      <c r="G14" s="481"/>
      <c r="H14" s="482"/>
      <c r="I14" s="164"/>
      <c r="J14" s="147"/>
      <c r="M14" s="147"/>
      <c r="P14" s="484"/>
    </row>
    <row r="15" spans="1:244" ht="13.5" customHeight="1">
      <c r="A15" s="2803">
        <v>2</v>
      </c>
      <c r="B15" s="243">
        <v>790</v>
      </c>
      <c r="C15" s="243" t="s">
        <v>2915</v>
      </c>
      <c r="D15" s="243" t="s">
        <v>4979</v>
      </c>
      <c r="E15" s="243" t="s">
        <v>226</v>
      </c>
      <c r="F15" s="464">
        <f>F16</f>
        <v>7</v>
      </c>
      <c r="G15" s="225"/>
      <c r="H15" s="466">
        <f t="shared" ref="H15" si="1">ROUND(F15*G15,2)</f>
        <v>0</v>
      </c>
      <c r="I15" s="467" t="s">
        <v>5316</v>
      </c>
      <c r="AO15" s="468"/>
      <c r="AP15" s="468"/>
      <c r="AQ15" s="468"/>
      <c r="AR15" s="468"/>
      <c r="AS15" s="468"/>
      <c r="AT15" s="468"/>
      <c r="AU15" s="468"/>
      <c r="AV15" s="468"/>
      <c r="AW15" s="468"/>
      <c r="AX15" s="468"/>
      <c r="AY15" s="468"/>
      <c r="AZ15" s="468"/>
      <c r="BA15" s="468"/>
      <c r="BB15" s="468"/>
      <c r="BC15" s="468"/>
      <c r="BD15" s="468"/>
      <c r="BE15" s="468"/>
      <c r="BF15" s="468"/>
      <c r="BG15" s="468"/>
      <c r="BH15" s="468"/>
      <c r="BI15" s="468"/>
      <c r="BJ15" s="468"/>
      <c r="BK15" s="468"/>
      <c r="BL15" s="468"/>
      <c r="BM15" s="468"/>
      <c r="BN15" s="468"/>
      <c r="BO15" s="468"/>
      <c r="BP15" s="468"/>
      <c r="BQ15" s="468"/>
      <c r="BR15" s="468"/>
      <c r="BS15" s="468"/>
      <c r="BT15" s="468"/>
      <c r="BU15" s="468"/>
      <c r="BV15" s="468"/>
      <c r="BW15" s="468"/>
      <c r="BX15" s="468"/>
      <c r="BY15" s="468"/>
      <c r="BZ15" s="468"/>
      <c r="CA15" s="468"/>
      <c r="CB15" s="468"/>
      <c r="CC15" s="468"/>
      <c r="CD15" s="468"/>
      <c r="CE15" s="468"/>
      <c r="CF15" s="468"/>
      <c r="CG15" s="468"/>
      <c r="CH15" s="468"/>
      <c r="CI15" s="468"/>
      <c r="CJ15" s="468"/>
      <c r="CK15" s="468"/>
      <c r="CL15" s="468"/>
      <c r="CM15" s="468"/>
      <c r="CN15" s="468"/>
      <c r="CO15" s="468"/>
      <c r="CP15" s="468"/>
      <c r="CQ15" s="468"/>
      <c r="CR15" s="468"/>
      <c r="CS15" s="468"/>
      <c r="CT15" s="468"/>
      <c r="CU15" s="468"/>
      <c r="CV15" s="468"/>
      <c r="CW15" s="468"/>
      <c r="CX15" s="468"/>
      <c r="CY15" s="468"/>
      <c r="CZ15" s="468"/>
      <c r="DA15" s="468"/>
      <c r="DB15" s="468"/>
      <c r="DC15" s="468"/>
      <c r="DD15" s="468"/>
      <c r="DE15" s="468"/>
      <c r="DF15" s="468"/>
      <c r="DG15" s="468"/>
      <c r="DH15" s="468"/>
      <c r="DI15" s="468"/>
      <c r="DJ15" s="468"/>
      <c r="DK15" s="468"/>
      <c r="DL15" s="468"/>
      <c r="DM15" s="468"/>
      <c r="DN15" s="468"/>
      <c r="DO15" s="468"/>
      <c r="DP15" s="468"/>
      <c r="DQ15" s="468"/>
      <c r="DR15" s="468"/>
      <c r="DS15" s="468"/>
      <c r="DT15" s="468"/>
      <c r="DU15" s="468"/>
      <c r="DV15" s="468"/>
      <c r="DW15" s="468"/>
      <c r="DX15" s="468"/>
      <c r="DY15" s="468"/>
      <c r="DZ15" s="468"/>
      <c r="EA15" s="468"/>
      <c r="EB15" s="468"/>
      <c r="EC15" s="468"/>
      <c r="ED15" s="468"/>
      <c r="EE15" s="468"/>
      <c r="EF15" s="468"/>
      <c r="EG15" s="468"/>
      <c r="EH15" s="468"/>
      <c r="EI15" s="468"/>
      <c r="EJ15" s="468"/>
      <c r="EK15" s="468"/>
      <c r="EL15" s="468"/>
      <c r="EM15" s="468"/>
      <c r="EN15" s="468"/>
      <c r="EO15" s="468"/>
      <c r="EP15" s="468"/>
      <c r="EQ15" s="468"/>
      <c r="ER15" s="468"/>
      <c r="ES15" s="468"/>
      <c r="ET15" s="468"/>
      <c r="EU15" s="468"/>
      <c r="EV15" s="468"/>
      <c r="EW15" s="468"/>
      <c r="EX15" s="468"/>
      <c r="EY15" s="468"/>
      <c r="EZ15" s="468"/>
      <c r="FA15" s="468"/>
      <c r="FB15" s="468"/>
      <c r="FC15" s="468"/>
      <c r="FD15" s="468"/>
      <c r="FE15" s="468"/>
      <c r="FF15" s="468"/>
      <c r="FG15" s="468"/>
      <c r="FH15" s="468"/>
      <c r="FI15" s="468"/>
      <c r="FJ15" s="468"/>
      <c r="FK15" s="468"/>
      <c r="FL15" s="468"/>
      <c r="FM15" s="468"/>
      <c r="FN15" s="468"/>
      <c r="FO15" s="468"/>
      <c r="FP15" s="468"/>
      <c r="FQ15" s="468"/>
      <c r="FR15" s="468"/>
      <c r="FS15" s="468"/>
      <c r="FT15" s="468"/>
      <c r="FU15" s="468"/>
      <c r="FV15" s="468"/>
      <c r="FW15" s="468"/>
      <c r="FX15" s="468"/>
      <c r="FY15" s="468"/>
      <c r="FZ15" s="468"/>
      <c r="GA15" s="468"/>
      <c r="GB15" s="468"/>
      <c r="GC15" s="468"/>
      <c r="GD15" s="468"/>
      <c r="GE15" s="468"/>
      <c r="GF15" s="468"/>
      <c r="GG15" s="468"/>
      <c r="GH15" s="468"/>
      <c r="GI15" s="468"/>
      <c r="GJ15" s="468"/>
      <c r="GK15" s="468"/>
      <c r="GL15" s="468"/>
      <c r="GM15" s="468"/>
      <c r="GN15" s="468"/>
      <c r="GO15" s="468"/>
      <c r="GP15" s="468"/>
      <c r="GQ15" s="468"/>
      <c r="GR15" s="468"/>
      <c r="GS15" s="468"/>
      <c r="GT15" s="468"/>
      <c r="GU15" s="468"/>
      <c r="GV15" s="468"/>
      <c r="GW15" s="468"/>
      <c r="GX15" s="468"/>
      <c r="GY15" s="468"/>
      <c r="GZ15" s="468"/>
      <c r="HA15" s="468"/>
      <c r="HB15" s="468"/>
      <c r="HC15" s="468"/>
      <c r="HD15" s="468"/>
      <c r="HE15" s="468"/>
      <c r="HF15" s="468"/>
      <c r="HG15" s="468"/>
      <c r="HH15" s="468"/>
      <c r="HI15" s="468"/>
      <c r="HJ15" s="468"/>
      <c r="HK15" s="468"/>
      <c r="HL15" s="468"/>
      <c r="HM15" s="468"/>
      <c r="HN15" s="468"/>
      <c r="HO15" s="468"/>
      <c r="HP15" s="468"/>
      <c r="HQ15" s="468"/>
      <c r="HR15" s="468"/>
      <c r="HS15" s="468"/>
      <c r="HT15" s="468"/>
      <c r="HU15" s="468"/>
      <c r="HV15" s="468"/>
      <c r="HW15" s="468"/>
      <c r="HX15" s="468"/>
      <c r="HY15" s="468"/>
      <c r="HZ15" s="468"/>
      <c r="IA15" s="468"/>
      <c r="IB15" s="468"/>
      <c r="IC15" s="468"/>
      <c r="ID15" s="468"/>
      <c r="IE15" s="468"/>
      <c r="IF15" s="468"/>
      <c r="IG15" s="468"/>
      <c r="IH15" s="468"/>
      <c r="II15" s="468"/>
      <c r="IJ15" s="468"/>
    </row>
    <row r="16" spans="1:244" ht="13.5" customHeight="1">
      <c r="A16" s="244"/>
      <c r="B16" s="243"/>
      <c r="C16" s="396"/>
      <c r="D16" s="485" t="s">
        <v>8065</v>
      </c>
      <c r="E16" s="396"/>
      <c r="F16" s="471">
        <v>7</v>
      </c>
      <c r="G16" s="481"/>
      <c r="H16" s="473"/>
      <c r="I16" s="164"/>
      <c r="AO16" s="468"/>
      <c r="AP16" s="468"/>
      <c r="AQ16" s="468"/>
      <c r="AR16" s="468"/>
      <c r="AS16" s="468"/>
      <c r="AT16" s="468"/>
      <c r="AU16" s="468"/>
      <c r="AV16" s="468"/>
      <c r="AW16" s="468"/>
      <c r="AX16" s="468"/>
      <c r="AY16" s="468"/>
      <c r="AZ16" s="468"/>
      <c r="BA16" s="468"/>
      <c r="BB16" s="468"/>
      <c r="BC16" s="468"/>
      <c r="BD16" s="468"/>
      <c r="BE16" s="468"/>
      <c r="BF16" s="468"/>
      <c r="BG16" s="468"/>
      <c r="BH16" s="468"/>
      <c r="BI16" s="468"/>
      <c r="BJ16" s="468"/>
      <c r="BK16" s="468"/>
      <c r="BL16" s="468"/>
      <c r="BM16" s="468"/>
      <c r="BN16" s="468"/>
      <c r="BO16" s="468"/>
      <c r="BP16" s="468"/>
      <c r="BQ16" s="468"/>
      <c r="BR16" s="468"/>
      <c r="BS16" s="468"/>
      <c r="BT16" s="468"/>
      <c r="BU16" s="468"/>
      <c r="BV16" s="468"/>
      <c r="BW16" s="468"/>
      <c r="BX16" s="468"/>
      <c r="BY16" s="468"/>
      <c r="BZ16" s="468"/>
      <c r="CA16" s="468"/>
      <c r="CB16" s="468"/>
      <c r="CC16" s="468"/>
      <c r="CD16" s="468"/>
      <c r="CE16" s="468"/>
      <c r="CF16" s="468"/>
      <c r="CG16" s="468"/>
      <c r="CH16" s="468"/>
      <c r="CI16" s="468"/>
      <c r="CJ16" s="468"/>
      <c r="CK16" s="468"/>
      <c r="CL16" s="468"/>
      <c r="CM16" s="468"/>
      <c r="CN16" s="468"/>
      <c r="CO16" s="468"/>
      <c r="CP16" s="468"/>
      <c r="CQ16" s="468"/>
      <c r="CR16" s="468"/>
      <c r="CS16" s="468"/>
      <c r="CT16" s="468"/>
      <c r="CU16" s="468"/>
      <c r="CV16" s="468"/>
      <c r="CW16" s="468"/>
      <c r="CX16" s="468"/>
      <c r="CY16" s="468"/>
      <c r="CZ16" s="468"/>
      <c r="DA16" s="468"/>
      <c r="DB16" s="468"/>
      <c r="DC16" s="468"/>
      <c r="DD16" s="468"/>
      <c r="DE16" s="468"/>
      <c r="DF16" s="468"/>
      <c r="DG16" s="468"/>
      <c r="DH16" s="468"/>
      <c r="DI16" s="468"/>
      <c r="DJ16" s="468"/>
      <c r="DK16" s="468"/>
      <c r="DL16" s="468"/>
      <c r="DM16" s="468"/>
      <c r="DN16" s="468"/>
      <c r="DO16" s="468"/>
      <c r="DP16" s="468"/>
      <c r="DQ16" s="468"/>
      <c r="DR16" s="468"/>
      <c r="DS16" s="468"/>
      <c r="DT16" s="468"/>
      <c r="DU16" s="468"/>
      <c r="DV16" s="468"/>
      <c r="DW16" s="468"/>
      <c r="DX16" s="468"/>
      <c r="DY16" s="468"/>
      <c r="DZ16" s="468"/>
      <c r="EA16" s="468"/>
      <c r="EB16" s="468"/>
      <c r="EC16" s="468"/>
      <c r="ED16" s="468"/>
      <c r="EE16" s="468"/>
      <c r="EF16" s="468"/>
      <c r="EG16" s="468"/>
      <c r="EH16" s="468"/>
      <c r="EI16" s="468"/>
      <c r="EJ16" s="468"/>
      <c r="EK16" s="468"/>
      <c r="EL16" s="468"/>
      <c r="EM16" s="468"/>
      <c r="EN16" s="468"/>
      <c r="EO16" s="468"/>
      <c r="EP16" s="468"/>
      <c r="EQ16" s="468"/>
      <c r="ER16" s="468"/>
      <c r="ES16" s="468"/>
      <c r="ET16" s="468"/>
      <c r="EU16" s="468"/>
      <c r="EV16" s="468"/>
      <c r="EW16" s="468"/>
      <c r="EX16" s="468"/>
      <c r="EY16" s="468"/>
      <c r="EZ16" s="468"/>
      <c r="FA16" s="468"/>
      <c r="FB16" s="468"/>
      <c r="FC16" s="468"/>
      <c r="FD16" s="468"/>
      <c r="FE16" s="468"/>
      <c r="FF16" s="468"/>
      <c r="FG16" s="468"/>
      <c r="FH16" s="468"/>
      <c r="FI16" s="468"/>
      <c r="FJ16" s="468"/>
      <c r="FK16" s="468"/>
      <c r="FL16" s="468"/>
      <c r="FM16" s="468"/>
      <c r="FN16" s="468"/>
      <c r="FO16" s="468"/>
      <c r="FP16" s="468"/>
      <c r="FQ16" s="468"/>
      <c r="FR16" s="468"/>
      <c r="FS16" s="468"/>
      <c r="FT16" s="468"/>
      <c r="FU16" s="468"/>
      <c r="FV16" s="468"/>
      <c r="FW16" s="468"/>
      <c r="FX16" s="468"/>
      <c r="FY16" s="468"/>
      <c r="FZ16" s="468"/>
      <c r="GA16" s="468"/>
      <c r="GB16" s="468"/>
      <c r="GC16" s="468"/>
      <c r="GD16" s="468"/>
      <c r="GE16" s="468"/>
      <c r="GF16" s="468"/>
      <c r="GG16" s="468"/>
      <c r="GH16" s="468"/>
      <c r="GI16" s="468"/>
      <c r="GJ16" s="468"/>
      <c r="GK16" s="468"/>
      <c r="GL16" s="468"/>
      <c r="GM16" s="468"/>
      <c r="GN16" s="468"/>
      <c r="GO16" s="468"/>
      <c r="GP16" s="468"/>
      <c r="GQ16" s="468"/>
      <c r="GR16" s="468"/>
      <c r="GS16" s="468"/>
      <c r="GT16" s="468"/>
      <c r="GU16" s="468"/>
      <c r="GV16" s="468"/>
      <c r="GW16" s="468"/>
      <c r="GX16" s="468"/>
      <c r="GY16" s="468"/>
      <c r="GZ16" s="468"/>
      <c r="HA16" s="468"/>
      <c r="HB16" s="468"/>
      <c r="HC16" s="468"/>
      <c r="HD16" s="468"/>
      <c r="HE16" s="468"/>
      <c r="HF16" s="468"/>
      <c r="HG16" s="468"/>
      <c r="HH16" s="468"/>
      <c r="HI16" s="468"/>
      <c r="HJ16" s="468"/>
      <c r="HK16" s="468"/>
      <c r="HL16" s="468"/>
      <c r="HM16" s="468"/>
      <c r="HN16" s="468"/>
      <c r="HO16" s="468"/>
      <c r="HP16" s="468"/>
      <c r="HQ16" s="468"/>
      <c r="HR16" s="468"/>
      <c r="HS16" s="468"/>
      <c r="HT16" s="468"/>
      <c r="HU16" s="468"/>
      <c r="HV16" s="468"/>
      <c r="HW16" s="468"/>
      <c r="HX16" s="468"/>
      <c r="HY16" s="468"/>
      <c r="HZ16" s="468"/>
      <c r="IA16" s="468"/>
      <c r="IB16" s="468"/>
      <c r="IC16" s="468"/>
      <c r="ID16" s="468"/>
      <c r="IE16" s="468"/>
      <c r="IF16" s="468"/>
      <c r="IG16" s="468"/>
      <c r="IH16" s="468"/>
      <c r="II16" s="468"/>
      <c r="IJ16" s="468"/>
    </row>
    <row r="17" spans="1:244" s="483" customFormat="1" ht="81" customHeight="1">
      <c r="A17" s="475"/>
      <c r="B17" s="476"/>
      <c r="C17" s="477"/>
      <c r="D17" s="478" t="s">
        <v>780</v>
      </c>
      <c r="E17" s="479"/>
      <c r="F17" s="480"/>
      <c r="G17" s="481"/>
      <c r="H17" s="482"/>
      <c r="I17" s="164"/>
      <c r="J17" s="147"/>
      <c r="M17" s="147"/>
      <c r="P17" s="484"/>
    </row>
    <row r="18" spans="1:244" ht="13.5" customHeight="1">
      <c r="A18" s="2803">
        <v>3</v>
      </c>
      <c r="B18" s="243">
        <v>790</v>
      </c>
      <c r="C18" s="243" t="s">
        <v>2917</v>
      </c>
      <c r="D18" s="243" t="s">
        <v>4980</v>
      </c>
      <c r="E18" s="243" t="s">
        <v>226</v>
      </c>
      <c r="F18" s="464">
        <f>F19</f>
        <v>28</v>
      </c>
      <c r="G18" s="225"/>
      <c r="H18" s="466">
        <f t="shared" ref="H18" si="2">ROUND(F18*G18,2)</f>
        <v>0</v>
      </c>
      <c r="I18" s="467" t="s">
        <v>5316</v>
      </c>
      <c r="AO18" s="468"/>
      <c r="AP18" s="468"/>
      <c r="AQ18" s="468"/>
      <c r="AR18" s="468"/>
      <c r="AS18" s="468"/>
      <c r="AT18" s="468"/>
      <c r="AU18" s="468"/>
      <c r="AV18" s="468"/>
      <c r="AW18" s="468"/>
      <c r="AX18" s="468"/>
      <c r="AY18" s="468"/>
      <c r="AZ18" s="468"/>
      <c r="BA18" s="468"/>
      <c r="BB18" s="468"/>
      <c r="BC18" s="468"/>
      <c r="BD18" s="468"/>
      <c r="BE18" s="468"/>
      <c r="BF18" s="468"/>
      <c r="BG18" s="468"/>
      <c r="BH18" s="468"/>
      <c r="BI18" s="468"/>
      <c r="BJ18" s="468"/>
      <c r="BK18" s="468"/>
      <c r="BL18" s="468"/>
      <c r="BM18" s="468"/>
      <c r="BN18" s="468"/>
      <c r="BO18" s="468"/>
      <c r="BP18" s="468"/>
      <c r="BQ18" s="468"/>
      <c r="BR18" s="468"/>
      <c r="BS18" s="468"/>
      <c r="BT18" s="468"/>
      <c r="BU18" s="468"/>
      <c r="BV18" s="468"/>
      <c r="BW18" s="468"/>
      <c r="BX18" s="468"/>
      <c r="BY18" s="468"/>
      <c r="BZ18" s="468"/>
      <c r="CA18" s="468"/>
      <c r="CB18" s="468"/>
      <c r="CC18" s="468"/>
      <c r="CD18" s="468"/>
      <c r="CE18" s="468"/>
      <c r="CF18" s="468"/>
      <c r="CG18" s="468"/>
      <c r="CH18" s="468"/>
      <c r="CI18" s="468"/>
      <c r="CJ18" s="468"/>
      <c r="CK18" s="468"/>
      <c r="CL18" s="468"/>
      <c r="CM18" s="468"/>
      <c r="CN18" s="468"/>
      <c r="CO18" s="468"/>
      <c r="CP18" s="468"/>
      <c r="CQ18" s="468"/>
      <c r="CR18" s="468"/>
      <c r="CS18" s="468"/>
      <c r="CT18" s="468"/>
      <c r="CU18" s="468"/>
      <c r="CV18" s="468"/>
      <c r="CW18" s="468"/>
      <c r="CX18" s="468"/>
      <c r="CY18" s="468"/>
      <c r="CZ18" s="468"/>
      <c r="DA18" s="468"/>
      <c r="DB18" s="468"/>
      <c r="DC18" s="468"/>
      <c r="DD18" s="468"/>
      <c r="DE18" s="468"/>
      <c r="DF18" s="468"/>
      <c r="DG18" s="468"/>
      <c r="DH18" s="468"/>
      <c r="DI18" s="468"/>
      <c r="DJ18" s="468"/>
      <c r="DK18" s="468"/>
      <c r="DL18" s="468"/>
      <c r="DM18" s="468"/>
      <c r="DN18" s="468"/>
      <c r="DO18" s="468"/>
      <c r="DP18" s="468"/>
      <c r="DQ18" s="468"/>
      <c r="DR18" s="468"/>
      <c r="DS18" s="468"/>
      <c r="DT18" s="468"/>
      <c r="DU18" s="468"/>
      <c r="DV18" s="468"/>
      <c r="DW18" s="468"/>
      <c r="DX18" s="468"/>
      <c r="DY18" s="468"/>
      <c r="DZ18" s="468"/>
      <c r="EA18" s="468"/>
      <c r="EB18" s="468"/>
      <c r="EC18" s="468"/>
      <c r="ED18" s="468"/>
      <c r="EE18" s="468"/>
      <c r="EF18" s="468"/>
      <c r="EG18" s="468"/>
      <c r="EH18" s="468"/>
      <c r="EI18" s="468"/>
      <c r="EJ18" s="468"/>
      <c r="EK18" s="468"/>
      <c r="EL18" s="468"/>
      <c r="EM18" s="468"/>
      <c r="EN18" s="468"/>
      <c r="EO18" s="468"/>
      <c r="EP18" s="468"/>
      <c r="EQ18" s="468"/>
      <c r="ER18" s="468"/>
      <c r="ES18" s="468"/>
      <c r="ET18" s="468"/>
      <c r="EU18" s="468"/>
      <c r="EV18" s="468"/>
      <c r="EW18" s="468"/>
      <c r="EX18" s="468"/>
      <c r="EY18" s="468"/>
      <c r="EZ18" s="468"/>
      <c r="FA18" s="468"/>
      <c r="FB18" s="468"/>
      <c r="FC18" s="468"/>
      <c r="FD18" s="468"/>
      <c r="FE18" s="468"/>
      <c r="FF18" s="468"/>
      <c r="FG18" s="468"/>
      <c r="FH18" s="468"/>
      <c r="FI18" s="468"/>
      <c r="FJ18" s="468"/>
      <c r="FK18" s="468"/>
      <c r="FL18" s="468"/>
      <c r="FM18" s="468"/>
      <c r="FN18" s="468"/>
      <c r="FO18" s="468"/>
      <c r="FP18" s="468"/>
      <c r="FQ18" s="468"/>
      <c r="FR18" s="468"/>
      <c r="FS18" s="468"/>
      <c r="FT18" s="468"/>
      <c r="FU18" s="468"/>
      <c r="FV18" s="468"/>
      <c r="FW18" s="468"/>
      <c r="FX18" s="468"/>
      <c r="FY18" s="468"/>
      <c r="FZ18" s="468"/>
      <c r="GA18" s="468"/>
      <c r="GB18" s="468"/>
      <c r="GC18" s="468"/>
      <c r="GD18" s="468"/>
      <c r="GE18" s="468"/>
      <c r="GF18" s="468"/>
      <c r="GG18" s="468"/>
      <c r="GH18" s="468"/>
      <c r="GI18" s="468"/>
      <c r="GJ18" s="468"/>
      <c r="GK18" s="468"/>
      <c r="GL18" s="468"/>
      <c r="GM18" s="468"/>
      <c r="GN18" s="468"/>
      <c r="GO18" s="468"/>
      <c r="GP18" s="468"/>
      <c r="GQ18" s="468"/>
      <c r="GR18" s="468"/>
      <c r="GS18" s="468"/>
      <c r="GT18" s="468"/>
      <c r="GU18" s="468"/>
      <c r="GV18" s="468"/>
      <c r="GW18" s="468"/>
      <c r="GX18" s="468"/>
      <c r="GY18" s="468"/>
      <c r="GZ18" s="468"/>
      <c r="HA18" s="468"/>
      <c r="HB18" s="468"/>
      <c r="HC18" s="468"/>
      <c r="HD18" s="468"/>
      <c r="HE18" s="468"/>
      <c r="HF18" s="468"/>
      <c r="HG18" s="468"/>
      <c r="HH18" s="468"/>
      <c r="HI18" s="468"/>
      <c r="HJ18" s="468"/>
      <c r="HK18" s="468"/>
      <c r="HL18" s="468"/>
      <c r="HM18" s="468"/>
      <c r="HN18" s="468"/>
      <c r="HO18" s="468"/>
      <c r="HP18" s="468"/>
      <c r="HQ18" s="468"/>
      <c r="HR18" s="468"/>
      <c r="HS18" s="468"/>
      <c r="HT18" s="468"/>
      <c r="HU18" s="468"/>
      <c r="HV18" s="468"/>
      <c r="HW18" s="468"/>
      <c r="HX18" s="468"/>
      <c r="HY18" s="468"/>
      <c r="HZ18" s="468"/>
      <c r="IA18" s="468"/>
      <c r="IB18" s="468"/>
      <c r="IC18" s="468"/>
      <c r="ID18" s="468"/>
      <c r="IE18" s="468"/>
      <c r="IF18" s="468"/>
      <c r="IG18" s="468"/>
      <c r="IH18" s="468"/>
      <c r="II18" s="468"/>
      <c r="IJ18" s="468"/>
    </row>
    <row r="19" spans="1:244" ht="13.5" customHeight="1">
      <c r="A19" s="244"/>
      <c r="B19" s="243"/>
      <c r="C19" s="396"/>
      <c r="D19" s="485" t="s">
        <v>8066</v>
      </c>
      <c r="E19" s="396"/>
      <c r="F19" s="471">
        <v>28</v>
      </c>
      <c r="G19" s="481"/>
      <c r="H19" s="473"/>
      <c r="I19" s="164"/>
      <c r="AO19" s="468"/>
      <c r="AP19" s="468"/>
      <c r="AQ19" s="468"/>
      <c r="AR19" s="468"/>
      <c r="AS19" s="468"/>
      <c r="AT19" s="468"/>
      <c r="AU19" s="468"/>
      <c r="AV19" s="468"/>
      <c r="AW19" s="468"/>
      <c r="AX19" s="468"/>
      <c r="AY19" s="468"/>
      <c r="AZ19" s="468"/>
      <c r="BA19" s="468"/>
      <c r="BB19" s="468"/>
      <c r="BC19" s="468"/>
      <c r="BD19" s="468"/>
      <c r="BE19" s="468"/>
      <c r="BF19" s="468"/>
      <c r="BG19" s="468"/>
      <c r="BH19" s="468"/>
      <c r="BI19" s="468"/>
      <c r="BJ19" s="468"/>
      <c r="BK19" s="468"/>
      <c r="BL19" s="468"/>
      <c r="BM19" s="468"/>
      <c r="BN19" s="468"/>
      <c r="BO19" s="468"/>
      <c r="BP19" s="468"/>
      <c r="BQ19" s="468"/>
      <c r="BR19" s="468"/>
      <c r="BS19" s="468"/>
      <c r="BT19" s="468"/>
      <c r="BU19" s="468"/>
      <c r="BV19" s="468"/>
      <c r="BW19" s="468"/>
      <c r="BX19" s="468"/>
      <c r="BY19" s="468"/>
      <c r="BZ19" s="468"/>
      <c r="CA19" s="468"/>
      <c r="CB19" s="468"/>
      <c r="CC19" s="468"/>
      <c r="CD19" s="468"/>
      <c r="CE19" s="468"/>
      <c r="CF19" s="468"/>
      <c r="CG19" s="468"/>
      <c r="CH19" s="468"/>
      <c r="CI19" s="468"/>
      <c r="CJ19" s="468"/>
      <c r="CK19" s="468"/>
      <c r="CL19" s="468"/>
      <c r="CM19" s="468"/>
      <c r="CN19" s="468"/>
      <c r="CO19" s="468"/>
      <c r="CP19" s="468"/>
      <c r="CQ19" s="468"/>
      <c r="CR19" s="468"/>
      <c r="CS19" s="468"/>
      <c r="CT19" s="468"/>
      <c r="CU19" s="468"/>
      <c r="CV19" s="468"/>
      <c r="CW19" s="468"/>
      <c r="CX19" s="468"/>
      <c r="CY19" s="468"/>
      <c r="CZ19" s="468"/>
      <c r="DA19" s="468"/>
      <c r="DB19" s="468"/>
      <c r="DC19" s="468"/>
      <c r="DD19" s="468"/>
      <c r="DE19" s="468"/>
      <c r="DF19" s="468"/>
      <c r="DG19" s="468"/>
      <c r="DH19" s="468"/>
      <c r="DI19" s="468"/>
      <c r="DJ19" s="468"/>
      <c r="DK19" s="468"/>
      <c r="DL19" s="468"/>
      <c r="DM19" s="468"/>
      <c r="DN19" s="468"/>
      <c r="DO19" s="468"/>
      <c r="DP19" s="468"/>
      <c r="DQ19" s="468"/>
      <c r="DR19" s="468"/>
      <c r="DS19" s="468"/>
      <c r="DT19" s="468"/>
      <c r="DU19" s="468"/>
      <c r="DV19" s="468"/>
      <c r="DW19" s="468"/>
      <c r="DX19" s="468"/>
      <c r="DY19" s="468"/>
      <c r="DZ19" s="468"/>
      <c r="EA19" s="468"/>
      <c r="EB19" s="468"/>
      <c r="EC19" s="468"/>
      <c r="ED19" s="468"/>
      <c r="EE19" s="468"/>
      <c r="EF19" s="468"/>
      <c r="EG19" s="468"/>
      <c r="EH19" s="468"/>
      <c r="EI19" s="468"/>
      <c r="EJ19" s="468"/>
      <c r="EK19" s="468"/>
      <c r="EL19" s="468"/>
      <c r="EM19" s="468"/>
      <c r="EN19" s="468"/>
      <c r="EO19" s="468"/>
      <c r="EP19" s="468"/>
      <c r="EQ19" s="468"/>
      <c r="ER19" s="468"/>
      <c r="ES19" s="468"/>
      <c r="ET19" s="468"/>
      <c r="EU19" s="468"/>
      <c r="EV19" s="468"/>
      <c r="EW19" s="468"/>
      <c r="EX19" s="468"/>
      <c r="EY19" s="468"/>
      <c r="EZ19" s="468"/>
      <c r="FA19" s="468"/>
      <c r="FB19" s="468"/>
      <c r="FC19" s="468"/>
      <c r="FD19" s="468"/>
      <c r="FE19" s="468"/>
      <c r="FF19" s="468"/>
      <c r="FG19" s="468"/>
      <c r="FH19" s="468"/>
      <c r="FI19" s="468"/>
      <c r="FJ19" s="468"/>
      <c r="FK19" s="468"/>
      <c r="FL19" s="468"/>
      <c r="FM19" s="468"/>
      <c r="FN19" s="468"/>
      <c r="FO19" s="468"/>
      <c r="FP19" s="468"/>
      <c r="FQ19" s="468"/>
      <c r="FR19" s="468"/>
      <c r="FS19" s="468"/>
      <c r="FT19" s="468"/>
      <c r="FU19" s="468"/>
      <c r="FV19" s="468"/>
      <c r="FW19" s="468"/>
      <c r="FX19" s="468"/>
      <c r="FY19" s="468"/>
      <c r="FZ19" s="468"/>
      <c r="GA19" s="468"/>
      <c r="GB19" s="468"/>
      <c r="GC19" s="468"/>
      <c r="GD19" s="468"/>
      <c r="GE19" s="468"/>
      <c r="GF19" s="468"/>
      <c r="GG19" s="468"/>
      <c r="GH19" s="468"/>
      <c r="GI19" s="468"/>
      <c r="GJ19" s="468"/>
      <c r="GK19" s="468"/>
      <c r="GL19" s="468"/>
      <c r="GM19" s="468"/>
      <c r="GN19" s="468"/>
      <c r="GO19" s="468"/>
      <c r="GP19" s="468"/>
      <c r="GQ19" s="468"/>
      <c r="GR19" s="468"/>
      <c r="GS19" s="468"/>
      <c r="GT19" s="468"/>
      <c r="GU19" s="468"/>
      <c r="GV19" s="468"/>
      <c r="GW19" s="468"/>
      <c r="GX19" s="468"/>
      <c r="GY19" s="468"/>
      <c r="GZ19" s="468"/>
      <c r="HA19" s="468"/>
      <c r="HB19" s="468"/>
      <c r="HC19" s="468"/>
      <c r="HD19" s="468"/>
      <c r="HE19" s="468"/>
      <c r="HF19" s="468"/>
      <c r="HG19" s="468"/>
      <c r="HH19" s="468"/>
      <c r="HI19" s="468"/>
      <c r="HJ19" s="468"/>
      <c r="HK19" s="468"/>
      <c r="HL19" s="468"/>
      <c r="HM19" s="468"/>
      <c r="HN19" s="468"/>
      <c r="HO19" s="468"/>
      <c r="HP19" s="468"/>
      <c r="HQ19" s="468"/>
      <c r="HR19" s="468"/>
      <c r="HS19" s="468"/>
      <c r="HT19" s="468"/>
      <c r="HU19" s="468"/>
      <c r="HV19" s="468"/>
      <c r="HW19" s="468"/>
      <c r="HX19" s="468"/>
      <c r="HY19" s="468"/>
      <c r="HZ19" s="468"/>
      <c r="IA19" s="468"/>
      <c r="IB19" s="468"/>
      <c r="IC19" s="468"/>
      <c r="ID19" s="468"/>
      <c r="IE19" s="468"/>
      <c r="IF19" s="468"/>
      <c r="IG19" s="468"/>
      <c r="IH19" s="468"/>
      <c r="II19" s="468"/>
      <c r="IJ19" s="468"/>
    </row>
    <row r="20" spans="1:244" s="483" customFormat="1" ht="81" customHeight="1">
      <c r="A20" s="475"/>
      <c r="B20" s="476"/>
      <c r="C20" s="477"/>
      <c r="D20" s="478" t="s">
        <v>780</v>
      </c>
      <c r="E20" s="479"/>
      <c r="F20" s="480"/>
      <c r="G20" s="481"/>
      <c r="H20" s="482"/>
      <c r="I20" s="164"/>
      <c r="J20" s="147"/>
      <c r="M20" s="147"/>
      <c r="P20" s="484"/>
    </row>
    <row r="21" spans="1:244" ht="13.5" customHeight="1">
      <c r="A21" s="244">
        <v>4</v>
      </c>
      <c r="B21" s="243">
        <v>790</v>
      </c>
      <c r="C21" s="243" t="s">
        <v>2919</v>
      </c>
      <c r="D21" s="243" t="s">
        <v>4981</v>
      </c>
      <c r="E21" s="243" t="s">
        <v>226</v>
      </c>
      <c r="F21" s="464">
        <f>F22</f>
        <v>3</v>
      </c>
      <c r="G21" s="225"/>
      <c r="H21" s="466">
        <f t="shared" ref="H21" si="3">ROUND(F21*G21,2)</f>
        <v>0</v>
      </c>
      <c r="I21" s="467" t="s">
        <v>5316</v>
      </c>
      <c r="AO21" s="468"/>
      <c r="AP21" s="468"/>
      <c r="AQ21" s="468"/>
      <c r="AR21" s="468"/>
      <c r="AS21" s="468"/>
      <c r="AT21" s="468"/>
      <c r="AU21" s="468"/>
      <c r="AV21" s="468"/>
      <c r="AW21" s="468"/>
      <c r="AX21" s="468"/>
      <c r="AY21" s="468"/>
      <c r="AZ21" s="468"/>
      <c r="BA21" s="468"/>
      <c r="BB21" s="468"/>
      <c r="BC21" s="468"/>
      <c r="BD21" s="468"/>
      <c r="BE21" s="468"/>
      <c r="BF21" s="468"/>
      <c r="BG21" s="468"/>
      <c r="BH21" s="468"/>
      <c r="BI21" s="468"/>
      <c r="BJ21" s="468"/>
      <c r="BK21" s="468"/>
      <c r="BL21" s="468"/>
      <c r="BM21" s="468"/>
      <c r="BN21" s="468"/>
      <c r="BO21" s="468"/>
      <c r="BP21" s="468"/>
      <c r="BQ21" s="468"/>
      <c r="BR21" s="468"/>
      <c r="BS21" s="468"/>
      <c r="BT21" s="468"/>
      <c r="BU21" s="468"/>
      <c r="BV21" s="468"/>
      <c r="BW21" s="468"/>
      <c r="BX21" s="468"/>
      <c r="BY21" s="468"/>
      <c r="BZ21" s="468"/>
      <c r="CA21" s="468"/>
      <c r="CB21" s="468"/>
      <c r="CC21" s="468"/>
      <c r="CD21" s="468"/>
      <c r="CE21" s="468"/>
      <c r="CF21" s="468"/>
      <c r="CG21" s="468"/>
      <c r="CH21" s="468"/>
      <c r="CI21" s="468"/>
      <c r="CJ21" s="468"/>
      <c r="CK21" s="468"/>
      <c r="CL21" s="468"/>
      <c r="CM21" s="468"/>
      <c r="CN21" s="468"/>
      <c r="CO21" s="468"/>
      <c r="CP21" s="468"/>
      <c r="CQ21" s="468"/>
      <c r="CR21" s="468"/>
      <c r="CS21" s="468"/>
      <c r="CT21" s="468"/>
      <c r="CU21" s="468"/>
      <c r="CV21" s="468"/>
      <c r="CW21" s="468"/>
      <c r="CX21" s="468"/>
      <c r="CY21" s="468"/>
      <c r="CZ21" s="468"/>
      <c r="DA21" s="468"/>
      <c r="DB21" s="468"/>
      <c r="DC21" s="468"/>
      <c r="DD21" s="468"/>
      <c r="DE21" s="468"/>
      <c r="DF21" s="468"/>
      <c r="DG21" s="468"/>
      <c r="DH21" s="468"/>
      <c r="DI21" s="468"/>
      <c r="DJ21" s="468"/>
      <c r="DK21" s="468"/>
      <c r="DL21" s="468"/>
      <c r="DM21" s="468"/>
      <c r="DN21" s="468"/>
      <c r="DO21" s="468"/>
      <c r="DP21" s="468"/>
      <c r="DQ21" s="468"/>
      <c r="DR21" s="468"/>
      <c r="DS21" s="468"/>
      <c r="DT21" s="468"/>
      <c r="DU21" s="468"/>
      <c r="DV21" s="468"/>
      <c r="DW21" s="468"/>
      <c r="DX21" s="468"/>
      <c r="DY21" s="468"/>
      <c r="DZ21" s="468"/>
      <c r="EA21" s="468"/>
      <c r="EB21" s="468"/>
      <c r="EC21" s="468"/>
      <c r="ED21" s="468"/>
      <c r="EE21" s="468"/>
      <c r="EF21" s="468"/>
      <c r="EG21" s="468"/>
      <c r="EH21" s="468"/>
      <c r="EI21" s="468"/>
      <c r="EJ21" s="468"/>
      <c r="EK21" s="468"/>
      <c r="EL21" s="468"/>
      <c r="EM21" s="468"/>
      <c r="EN21" s="468"/>
      <c r="EO21" s="468"/>
      <c r="EP21" s="468"/>
      <c r="EQ21" s="468"/>
      <c r="ER21" s="468"/>
      <c r="ES21" s="468"/>
      <c r="ET21" s="468"/>
      <c r="EU21" s="468"/>
      <c r="EV21" s="468"/>
      <c r="EW21" s="468"/>
      <c r="EX21" s="468"/>
      <c r="EY21" s="468"/>
      <c r="EZ21" s="468"/>
      <c r="FA21" s="468"/>
      <c r="FB21" s="468"/>
      <c r="FC21" s="468"/>
      <c r="FD21" s="468"/>
      <c r="FE21" s="468"/>
      <c r="FF21" s="468"/>
      <c r="FG21" s="468"/>
      <c r="FH21" s="468"/>
      <c r="FI21" s="468"/>
      <c r="FJ21" s="468"/>
      <c r="FK21" s="468"/>
      <c r="FL21" s="468"/>
      <c r="FM21" s="468"/>
      <c r="FN21" s="468"/>
      <c r="FO21" s="468"/>
      <c r="FP21" s="468"/>
      <c r="FQ21" s="468"/>
      <c r="FR21" s="468"/>
      <c r="FS21" s="468"/>
      <c r="FT21" s="468"/>
      <c r="FU21" s="468"/>
      <c r="FV21" s="468"/>
      <c r="FW21" s="468"/>
      <c r="FX21" s="468"/>
      <c r="FY21" s="468"/>
      <c r="FZ21" s="468"/>
      <c r="GA21" s="468"/>
      <c r="GB21" s="468"/>
      <c r="GC21" s="468"/>
      <c r="GD21" s="468"/>
      <c r="GE21" s="468"/>
      <c r="GF21" s="468"/>
      <c r="GG21" s="468"/>
      <c r="GH21" s="468"/>
      <c r="GI21" s="468"/>
      <c r="GJ21" s="468"/>
      <c r="GK21" s="468"/>
      <c r="GL21" s="468"/>
      <c r="GM21" s="468"/>
      <c r="GN21" s="468"/>
      <c r="GO21" s="468"/>
      <c r="GP21" s="468"/>
      <c r="GQ21" s="468"/>
      <c r="GR21" s="468"/>
      <c r="GS21" s="468"/>
      <c r="GT21" s="468"/>
      <c r="GU21" s="468"/>
      <c r="GV21" s="468"/>
      <c r="GW21" s="468"/>
      <c r="GX21" s="468"/>
      <c r="GY21" s="468"/>
      <c r="GZ21" s="468"/>
      <c r="HA21" s="468"/>
      <c r="HB21" s="468"/>
      <c r="HC21" s="468"/>
      <c r="HD21" s="468"/>
      <c r="HE21" s="468"/>
      <c r="HF21" s="468"/>
      <c r="HG21" s="468"/>
      <c r="HH21" s="468"/>
      <c r="HI21" s="468"/>
      <c r="HJ21" s="468"/>
      <c r="HK21" s="468"/>
      <c r="HL21" s="468"/>
      <c r="HM21" s="468"/>
      <c r="HN21" s="468"/>
      <c r="HO21" s="468"/>
      <c r="HP21" s="468"/>
      <c r="HQ21" s="468"/>
      <c r="HR21" s="468"/>
      <c r="HS21" s="468"/>
      <c r="HT21" s="468"/>
      <c r="HU21" s="468"/>
      <c r="HV21" s="468"/>
      <c r="HW21" s="468"/>
      <c r="HX21" s="468"/>
      <c r="HY21" s="468"/>
      <c r="HZ21" s="468"/>
      <c r="IA21" s="468"/>
      <c r="IB21" s="468"/>
      <c r="IC21" s="468"/>
      <c r="ID21" s="468"/>
      <c r="IE21" s="468"/>
      <c r="IF21" s="468"/>
      <c r="IG21" s="468"/>
      <c r="IH21" s="468"/>
      <c r="II21" s="468"/>
      <c r="IJ21" s="468"/>
    </row>
    <row r="22" spans="1:244" ht="13.5" customHeight="1">
      <c r="A22" s="244"/>
      <c r="B22" s="243"/>
      <c r="C22" s="396"/>
      <c r="D22" s="485" t="s">
        <v>4982</v>
      </c>
      <c r="E22" s="396"/>
      <c r="F22" s="471">
        <v>3</v>
      </c>
      <c r="G22" s="473"/>
      <c r="H22" s="473"/>
      <c r="I22" s="164"/>
      <c r="AO22" s="468"/>
      <c r="AP22" s="468"/>
      <c r="AQ22" s="468"/>
      <c r="AR22" s="468"/>
      <c r="AS22" s="468"/>
      <c r="AT22" s="468"/>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468"/>
      <c r="DG22" s="468"/>
      <c r="DH22" s="468"/>
      <c r="DI22" s="468"/>
      <c r="DJ22" s="468"/>
      <c r="DK22" s="468"/>
      <c r="DL22" s="468"/>
      <c r="DM22" s="468"/>
      <c r="DN22" s="468"/>
      <c r="DO22" s="468"/>
      <c r="DP22" s="468"/>
      <c r="DQ22" s="468"/>
      <c r="DR22" s="468"/>
      <c r="DS22" s="468"/>
      <c r="DT22" s="468"/>
      <c r="DU22" s="468"/>
      <c r="DV22" s="468"/>
      <c r="DW22" s="468"/>
      <c r="DX22" s="468"/>
      <c r="DY22" s="468"/>
      <c r="DZ22" s="468"/>
      <c r="EA22" s="468"/>
      <c r="EB22" s="468"/>
      <c r="EC22" s="468"/>
      <c r="ED22" s="468"/>
      <c r="EE22" s="468"/>
      <c r="EF22" s="468"/>
      <c r="EG22" s="468"/>
      <c r="EH22" s="468"/>
      <c r="EI22" s="468"/>
      <c r="EJ22" s="468"/>
      <c r="EK22" s="468"/>
      <c r="EL22" s="468"/>
      <c r="EM22" s="468"/>
      <c r="EN22" s="468"/>
      <c r="EO22" s="468"/>
      <c r="EP22" s="468"/>
      <c r="EQ22" s="468"/>
      <c r="ER22" s="468"/>
      <c r="ES22" s="468"/>
      <c r="ET22" s="468"/>
      <c r="EU22" s="468"/>
      <c r="EV22" s="468"/>
      <c r="EW22" s="468"/>
      <c r="EX22" s="468"/>
      <c r="EY22" s="468"/>
      <c r="EZ22" s="468"/>
      <c r="FA22" s="468"/>
      <c r="FB22" s="468"/>
      <c r="FC22" s="468"/>
      <c r="FD22" s="468"/>
      <c r="FE22" s="468"/>
      <c r="FF22" s="468"/>
      <c r="FG22" s="468"/>
      <c r="FH22" s="468"/>
      <c r="FI22" s="468"/>
      <c r="FJ22" s="468"/>
      <c r="FK22" s="468"/>
      <c r="FL22" s="468"/>
      <c r="FM22" s="468"/>
      <c r="FN22" s="468"/>
      <c r="FO22" s="468"/>
      <c r="FP22" s="468"/>
      <c r="FQ22" s="468"/>
      <c r="FR22" s="468"/>
      <c r="FS22" s="468"/>
      <c r="FT22" s="468"/>
      <c r="FU22" s="468"/>
      <c r="FV22" s="468"/>
      <c r="FW22" s="468"/>
      <c r="FX22" s="468"/>
      <c r="FY22" s="468"/>
      <c r="FZ22" s="468"/>
      <c r="GA22" s="468"/>
      <c r="GB22" s="468"/>
      <c r="GC22" s="468"/>
      <c r="GD22" s="468"/>
      <c r="GE22" s="468"/>
      <c r="GF22" s="468"/>
      <c r="GG22" s="468"/>
      <c r="GH22" s="468"/>
      <c r="GI22" s="468"/>
      <c r="GJ22" s="468"/>
      <c r="GK22" s="468"/>
      <c r="GL22" s="468"/>
      <c r="GM22" s="468"/>
      <c r="GN22" s="468"/>
      <c r="GO22" s="468"/>
      <c r="GP22" s="468"/>
      <c r="GQ22" s="468"/>
      <c r="GR22" s="468"/>
      <c r="GS22" s="468"/>
      <c r="GT22" s="468"/>
      <c r="GU22" s="468"/>
      <c r="GV22" s="468"/>
      <c r="GW22" s="468"/>
      <c r="GX22" s="468"/>
      <c r="GY22" s="468"/>
      <c r="GZ22" s="468"/>
      <c r="HA22" s="468"/>
      <c r="HB22" s="468"/>
      <c r="HC22" s="468"/>
      <c r="HD22" s="468"/>
      <c r="HE22" s="468"/>
      <c r="HF22" s="468"/>
      <c r="HG22" s="468"/>
      <c r="HH22" s="468"/>
      <c r="HI22" s="468"/>
      <c r="HJ22" s="468"/>
      <c r="HK22" s="468"/>
      <c r="HL22" s="468"/>
      <c r="HM22" s="468"/>
      <c r="HN22" s="468"/>
      <c r="HO22" s="468"/>
      <c r="HP22" s="468"/>
      <c r="HQ22" s="468"/>
      <c r="HR22" s="468"/>
      <c r="HS22" s="468"/>
      <c r="HT22" s="468"/>
      <c r="HU22" s="468"/>
      <c r="HV22" s="468"/>
      <c r="HW22" s="468"/>
      <c r="HX22" s="468"/>
      <c r="HY22" s="468"/>
      <c r="HZ22" s="468"/>
      <c r="IA22" s="468"/>
      <c r="IB22" s="468"/>
      <c r="IC22" s="468"/>
      <c r="ID22" s="468"/>
      <c r="IE22" s="468"/>
      <c r="IF22" s="468"/>
      <c r="IG22" s="468"/>
      <c r="IH22" s="468"/>
      <c r="II22" s="468"/>
      <c r="IJ22" s="468"/>
    </row>
    <row r="23" spans="1:244" s="483" customFormat="1" ht="81" customHeight="1">
      <c r="A23" s="475"/>
      <c r="B23" s="476"/>
      <c r="C23" s="477"/>
      <c r="D23" s="478" t="s">
        <v>780</v>
      </c>
      <c r="E23" s="479"/>
      <c r="F23" s="480"/>
      <c r="G23" s="482"/>
      <c r="H23" s="482"/>
      <c r="I23" s="164"/>
      <c r="J23" s="147"/>
      <c r="M23" s="147"/>
      <c r="P23" s="484"/>
    </row>
    <row r="24" spans="1:244" s="492" customFormat="1" ht="13.5" customHeight="1">
      <c r="A24" s="486">
        <v>5</v>
      </c>
      <c r="B24" s="487">
        <v>790</v>
      </c>
      <c r="C24" s="488" t="s">
        <v>4983</v>
      </c>
      <c r="D24" s="488" t="s">
        <v>5443</v>
      </c>
      <c r="E24" s="488" t="s">
        <v>4</v>
      </c>
      <c r="F24" s="489">
        <v>1.92</v>
      </c>
      <c r="G24" s="505"/>
      <c r="H24" s="466">
        <f t="shared" ref="H24:H25" si="4">ROUND(F24*G24,2)</f>
        <v>0</v>
      </c>
      <c r="I24" s="467" t="s">
        <v>5316</v>
      </c>
      <c r="J24" s="491"/>
    </row>
    <row r="25" spans="1:244" s="492" customFormat="1" ht="13.5" customHeight="1">
      <c r="A25" s="493">
        <v>6</v>
      </c>
      <c r="B25" s="488" t="s">
        <v>862</v>
      </c>
      <c r="C25" s="488" t="s">
        <v>863</v>
      </c>
      <c r="D25" s="488" t="s">
        <v>864</v>
      </c>
      <c r="E25" s="488" t="s">
        <v>191</v>
      </c>
      <c r="F25" s="489">
        <f>F26</f>
        <v>8</v>
      </c>
      <c r="G25" s="505"/>
      <c r="H25" s="466">
        <f t="shared" si="4"/>
        <v>0</v>
      </c>
      <c r="I25" s="494" t="s">
        <v>5315</v>
      </c>
    </row>
    <row r="26" spans="1:244" s="492" customFormat="1" ht="13.5" customHeight="1">
      <c r="A26" s="493"/>
      <c r="B26" s="488"/>
      <c r="C26" s="488"/>
      <c r="D26" s="485" t="s">
        <v>2423</v>
      </c>
      <c r="E26" s="488"/>
      <c r="F26" s="495">
        <v>8</v>
      </c>
      <c r="G26" s="490"/>
      <c r="H26" s="490"/>
      <c r="I26" s="496"/>
    </row>
    <row r="27" spans="1:244" ht="21" customHeight="1">
      <c r="A27" s="166"/>
      <c r="B27" s="167"/>
      <c r="C27" s="167"/>
      <c r="D27" s="167" t="s">
        <v>11</v>
      </c>
      <c r="E27" s="167"/>
      <c r="F27" s="168"/>
      <c r="G27" s="169"/>
      <c r="H27" s="169">
        <f>H10</f>
        <v>0</v>
      </c>
      <c r="J27" s="497"/>
      <c r="K27" s="497"/>
      <c r="L27" s="497"/>
      <c r="M27" s="497"/>
      <c r="N27" s="497"/>
      <c r="O27" s="497"/>
      <c r="P27" s="497"/>
      <c r="Q27" s="497"/>
      <c r="R27" s="497"/>
      <c r="S27" s="497"/>
      <c r="T27" s="497"/>
      <c r="U27" s="497"/>
      <c r="V27" s="497"/>
      <c r="W27" s="497"/>
      <c r="X27" s="497"/>
      <c r="Y27" s="497"/>
      <c r="Z27" s="497"/>
      <c r="AA27" s="497"/>
      <c r="AB27" s="497"/>
      <c r="AC27" s="497"/>
      <c r="AD27" s="497"/>
      <c r="AE27" s="497"/>
      <c r="AF27" s="497"/>
      <c r="AG27" s="497"/>
      <c r="AH27" s="497"/>
      <c r="AI27" s="497"/>
      <c r="AJ27" s="497"/>
      <c r="AK27" s="497"/>
      <c r="AL27" s="497"/>
      <c r="AM27" s="497"/>
      <c r="AN27" s="497"/>
      <c r="AO27" s="497"/>
      <c r="AP27" s="497"/>
      <c r="AQ27" s="497"/>
      <c r="AR27" s="497"/>
      <c r="AS27" s="497"/>
      <c r="AT27" s="497"/>
      <c r="AU27" s="497"/>
      <c r="AV27" s="497"/>
      <c r="AW27" s="497"/>
      <c r="AX27" s="497"/>
      <c r="AY27" s="497"/>
      <c r="AZ27" s="497"/>
      <c r="BA27" s="497"/>
      <c r="BB27" s="497"/>
      <c r="BC27" s="497"/>
      <c r="BD27" s="497"/>
      <c r="BE27" s="497"/>
      <c r="BF27" s="497"/>
      <c r="BG27" s="497"/>
      <c r="BH27" s="497"/>
      <c r="BI27" s="497"/>
      <c r="BJ27" s="497"/>
      <c r="BK27" s="497"/>
      <c r="BL27" s="497"/>
      <c r="BM27" s="497"/>
      <c r="BN27" s="497"/>
      <c r="BO27" s="497"/>
      <c r="BP27" s="497"/>
      <c r="BQ27" s="497"/>
      <c r="BR27" s="497"/>
      <c r="BS27" s="497"/>
      <c r="BT27" s="497"/>
      <c r="BU27" s="497"/>
      <c r="BV27" s="497"/>
      <c r="BW27" s="497"/>
      <c r="BX27" s="497"/>
      <c r="BY27" s="497"/>
      <c r="BZ27" s="497"/>
      <c r="CA27" s="497"/>
      <c r="CB27" s="497"/>
      <c r="CC27" s="497"/>
      <c r="CD27" s="497"/>
      <c r="CE27" s="497"/>
      <c r="CF27" s="497"/>
      <c r="CG27" s="497"/>
      <c r="CH27" s="497"/>
      <c r="CI27" s="497"/>
      <c r="CJ27" s="497"/>
      <c r="CK27" s="497"/>
      <c r="CL27" s="497"/>
      <c r="CM27" s="497"/>
      <c r="CN27" s="497"/>
      <c r="CO27" s="497"/>
      <c r="CP27" s="497"/>
      <c r="CQ27" s="497"/>
      <c r="CR27" s="497"/>
      <c r="CS27" s="497"/>
      <c r="CT27" s="497"/>
      <c r="CU27" s="497"/>
      <c r="CV27" s="497"/>
      <c r="CW27" s="497"/>
      <c r="CX27" s="497"/>
      <c r="CY27" s="497"/>
      <c r="CZ27" s="497"/>
      <c r="DA27" s="497"/>
      <c r="DB27" s="497"/>
      <c r="DC27" s="497"/>
      <c r="DD27" s="497"/>
      <c r="DE27" s="497"/>
      <c r="DF27" s="497"/>
      <c r="DG27" s="497"/>
      <c r="DH27" s="497"/>
      <c r="DI27" s="497"/>
      <c r="DJ27" s="497"/>
      <c r="DK27" s="497"/>
      <c r="DL27" s="497"/>
      <c r="DM27" s="497"/>
      <c r="DN27" s="497"/>
      <c r="DO27" s="497"/>
      <c r="DP27" s="497"/>
      <c r="DQ27" s="497"/>
      <c r="DR27" s="497"/>
      <c r="DS27" s="497"/>
      <c r="DT27" s="497"/>
      <c r="DU27" s="497"/>
      <c r="DV27" s="497"/>
      <c r="DW27" s="497"/>
      <c r="DX27" s="497"/>
      <c r="DY27" s="497"/>
      <c r="DZ27" s="497"/>
      <c r="EA27" s="497"/>
      <c r="EB27" s="497"/>
      <c r="EC27" s="497"/>
      <c r="ED27" s="497"/>
      <c r="EE27" s="497"/>
      <c r="EF27" s="497"/>
      <c r="EG27" s="497"/>
      <c r="EH27" s="497"/>
      <c r="EI27" s="497"/>
      <c r="EJ27" s="497"/>
      <c r="EK27" s="497"/>
      <c r="EL27" s="497"/>
      <c r="EM27" s="497"/>
      <c r="EN27" s="497"/>
      <c r="EO27" s="497"/>
      <c r="EP27" s="497"/>
      <c r="EQ27" s="497"/>
      <c r="ER27" s="497"/>
      <c r="ES27" s="497"/>
      <c r="ET27" s="497"/>
      <c r="EU27" s="497"/>
      <c r="EV27" s="497"/>
      <c r="EW27" s="497"/>
      <c r="EX27" s="497"/>
      <c r="EY27" s="497"/>
      <c r="EZ27" s="497"/>
      <c r="FA27" s="497"/>
      <c r="FB27" s="497"/>
      <c r="FC27" s="497"/>
      <c r="FD27" s="497"/>
      <c r="FE27" s="497"/>
      <c r="FF27" s="497"/>
      <c r="FG27" s="497"/>
      <c r="FH27" s="497"/>
      <c r="FI27" s="497"/>
      <c r="FJ27" s="497"/>
      <c r="FK27" s="497"/>
      <c r="FL27" s="497"/>
      <c r="FM27" s="497"/>
      <c r="FN27" s="497"/>
      <c r="FO27" s="497"/>
      <c r="FP27" s="497"/>
      <c r="FQ27" s="497"/>
      <c r="FR27" s="497"/>
      <c r="FS27" s="497"/>
      <c r="FT27" s="497"/>
      <c r="FU27" s="497"/>
      <c r="FV27" s="497"/>
      <c r="FW27" s="497"/>
      <c r="FX27" s="497"/>
      <c r="FY27" s="497"/>
      <c r="FZ27" s="497"/>
      <c r="GA27" s="497"/>
      <c r="GB27" s="497"/>
      <c r="GC27" s="497"/>
      <c r="GD27" s="497"/>
      <c r="GE27" s="497"/>
      <c r="GF27" s="497"/>
      <c r="GG27" s="497"/>
      <c r="GH27" s="497"/>
      <c r="GI27" s="497"/>
      <c r="GJ27" s="497"/>
      <c r="GK27" s="497"/>
      <c r="GL27" s="497"/>
      <c r="GM27" s="497"/>
      <c r="GN27" s="497"/>
      <c r="GO27" s="497"/>
      <c r="GP27" s="497"/>
      <c r="GQ27" s="497"/>
      <c r="GR27" s="497"/>
      <c r="GS27" s="497"/>
      <c r="GT27" s="497"/>
      <c r="GU27" s="497"/>
      <c r="GV27" s="497"/>
      <c r="GW27" s="497"/>
      <c r="GX27" s="497"/>
      <c r="GY27" s="497"/>
      <c r="GZ27" s="497"/>
      <c r="HA27" s="497"/>
      <c r="HB27" s="497"/>
      <c r="HC27" s="497"/>
      <c r="HD27" s="497"/>
      <c r="HE27" s="497"/>
      <c r="HF27" s="497"/>
      <c r="HG27" s="497"/>
      <c r="HH27" s="497"/>
      <c r="HI27" s="497"/>
      <c r="HJ27" s="497"/>
      <c r="HK27" s="497"/>
      <c r="HL27" s="497"/>
      <c r="HM27" s="497"/>
      <c r="HN27" s="497"/>
      <c r="HO27" s="497"/>
      <c r="HP27" s="497"/>
      <c r="HQ27" s="497"/>
      <c r="HR27" s="497"/>
      <c r="HS27" s="497"/>
      <c r="HT27" s="497"/>
      <c r="HU27" s="497"/>
      <c r="HV27" s="497"/>
      <c r="HW27" s="497"/>
      <c r="HX27" s="497"/>
      <c r="HY27" s="497"/>
      <c r="HZ27" s="497"/>
      <c r="IA27" s="497"/>
      <c r="IB27" s="497"/>
      <c r="IC27" s="497"/>
      <c r="ID27" s="497"/>
      <c r="IE27" s="497"/>
      <c r="IF27" s="497"/>
      <c r="IG27" s="497"/>
      <c r="IH27" s="497"/>
      <c r="II27" s="497"/>
      <c r="IJ27" s="497"/>
    </row>
    <row r="29" spans="1:244" ht="13.5" customHeight="1">
      <c r="A29" s="3097" t="s">
        <v>1154</v>
      </c>
      <c r="B29" s="3098"/>
      <c r="C29" s="3099"/>
      <c r="D29" s="174" t="s">
        <v>7807</v>
      </c>
      <c r="E29" s="175"/>
      <c r="F29" s="176"/>
      <c r="G29" s="177"/>
      <c r="H29" s="178">
        <f>H27</f>
        <v>0</v>
      </c>
      <c r="J29" s="497"/>
      <c r="K29" s="497"/>
      <c r="L29" s="497"/>
      <c r="M29" s="497"/>
      <c r="N29" s="497"/>
      <c r="O29" s="497"/>
      <c r="P29" s="497"/>
      <c r="Q29" s="497"/>
      <c r="R29" s="497"/>
      <c r="S29" s="497"/>
      <c r="T29" s="497"/>
      <c r="U29" s="497"/>
      <c r="V29" s="497"/>
      <c r="W29" s="497"/>
      <c r="X29" s="497"/>
      <c r="Y29" s="497"/>
      <c r="Z29" s="497"/>
      <c r="AA29" s="497"/>
      <c r="AB29" s="497"/>
      <c r="AC29" s="497"/>
      <c r="AD29" s="497"/>
      <c r="AE29" s="497"/>
      <c r="AF29" s="497"/>
      <c r="AG29" s="497"/>
      <c r="AH29" s="497"/>
      <c r="AI29" s="497"/>
      <c r="AJ29" s="497"/>
      <c r="AK29" s="497"/>
      <c r="AL29" s="497"/>
      <c r="AM29" s="497"/>
      <c r="AN29" s="497"/>
      <c r="AO29" s="497"/>
      <c r="AP29" s="497"/>
      <c r="AQ29" s="497"/>
      <c r="AR29" s="497"/>
      <c r="AS29" s="497"/>
      <c r="AT29" s="497"/>
      <c r="AU29" s="497"/>
      <c r="AV29" s="497"/>
      <c r="AW29" s="497"/>
      <c r="AX29" s="497"/>
      <c r="AY29" s="497"/>
      <c r="AZ29" s="497"/>
      <c r="BA29" s="497"/>
      <c r="BB29" s="497"/>
      <c r="BC29" s="497"/>
      <c r="BD29" s="497"/>
      <c r="BE29" s="497"/>
      <c r="BF29" s="497"/>
      <c r="BG29" s="497"/>
      <c r="BH29" s="497"/>
      <c r="BI29" s="497"/>
      <c r="BJ29" s="497"/>
      <c r="BK29" s="497"/>
      <c r="BL29" s="497"/>
      <c r="BM29" s="497"/>
      <c r="BN29" s="497"/>
      <c r="BO29" s="497"/>
      <c r="BP29" s="497"/>
      <c r="BQ29" s="497"/>
      <c r="BR29" s="497"/>
      <c r="BS29" s="497"/>
      <c r="BT29" s="497"/>
      <c r="BU29" s="497"/>
      <c r="BV29" s="497"/>
      <c r="BW29" s="497"/>
      <c r="BX29" s="497"/>
      <c r="BY29" s="497"/>
      <c r="BZ29" s="497"/>
      <c r="CA29" s="497"/>
      <c r="CB29" s="497"/>
      <c r="CC29" s="497"/>
      <c r="CD29" s="497"/>
      <c r="CE29" s="497"/>
      <c r="CF29" s="497"/>
      <c r="CG29" s="497"/>
      <c r="CH29" s="497"/>
      <c r="CI29" s="497"/>
      <c r="CJ29" s="497"/>
      <c r="CK29" s="497"/>
      <c r="CL29" s="497"/>
      <c r="CM29" s="497"/>
      <c r="CN29" s="497"/>
      <c r="CO29" s="497"/>
      <c r="CP29" s="497"/>
      <c r="CQ29" s="497"/>
      <c r="CR29" s="497"/>
      <c r="CS29" s="497"/>
      <c r="CT29" s="497"/>
      <c r="CU29" s="497"/>
      <c r="CV29" s="497"/>
      <c r="CW29" s="497"/>
      <c r="CX29" s="497"/>
      <c r="CY29" s="497"/>
      <c r="CZ29" s="497"/>
      <c r="DA29" s="497"/>
      <c r="DB29" s="497"/>
      <c r="DC29" s="497"/>
      <c r="DD29" s="497"/>
      <c r="DE29" s="497"/>
      <c r="DF29" s="497"/>
      <c r="DG29" s="497"/>
      <c r="DH29" s="497"/>
      <c r="DI29" s="497"/>
      <c r="DJ29" s="497"/>
      <c r="DK29" s="497"/>
      <c r="DL29" s="497"/>
      <c r="DM29" s="497"/>
      <c r="DN29" s="497"/>
      <c r="DO29" s="497"/>
      <c r="DP29" s="497"/>
      <c r="DQ29" s="497"/>
      <c r="DR29" s="497"/>
      <c r="DS29" s="497"/>
      <c r="DT29" s="497"/>
      <c r="DU29" s="497"/>
      <c r="DV29" s="497"/>
      <c r="DW29" s="497"/>
      <c r="DX29" s="497"/>
      <c r="DY29" s="497"/>
      <c r="DZ29" s="497"/>
      <c r="EA29" s="497"/>
      <c r="EB29" s="497"/>
      <c r="EC29" s="497"/>
      <c r="ED29" s="497"/>
      <c r="EE29" s="497"/>
      <c r="EF29" s="497"/>
      <c r="EG29" s="497"/>
      <c r="EH29" s="497"/>
      <c r="EI29" s="497"/>
      <c r="EJ29" s="497"/>
      <c r="EK29" s="497"/>
      <c r="EL29" s="497"/>
      <c r="EM29" s="497"/>
      <c r="EN29" s="497"/>
      <c r="EO29" s="497"/>
      <c r="EP29" s="497"/>
      <c r="EQ29" s="497"/>
      <c r="ER29" s="497"/>
      <c r="ES29" s="497"/>
      <c r="ET29" s="497"/>
      <c r="EU29" s="497"/>
      <c r="EV29" s="497"/>
      <c r="EW29" s="497"/>
      <c r="EX29" s="497"/>
      <c r="EY29" s="497"/>
      <c r="EZ29" s="497"/>
      <c r="FA29" s="497"/>
      <c r="FB29" s="497"/>
      <c r="FC29" s="497"/>
      <c r="FD29" s="497"/>
      <c r="FE29" s="497"/>
      <c r="FF29" s="497"/>
      <c r="FG29" s="497"/>
      <c r="FH29" s="497"/>
      <c r="FI29" s="497"/>
      <c r="FJ29" s="497"/>
      <c r="FK29" s="497"/>
      <c r="FL29" s="497"/>
      <c r="FM29" s="497"/>
      <c r="FN29" s="497"/>
      <c r="FO29" s="497"/>
      <c r="FP29" s="497"/>
      <c r="FQ29" s="497"/>
      <c r="FR29" s="497"/>
      <c r="FS29" s="497"/>
      <c r="FT29" s="497"/>
      <c r="FU29" s="497"/>
      <c r="FV29" s="497"/>
      <c r="FW29" s="497"/>
      <c r="FX29" s="497"/>
      <c r="FY29" s="497"/>
      <c r="FZ29" s="497"/>
      <c r="GA29" s="497"/>
      <c r="GB29" s="497"/>
      <c r="GC29" s="497"/>
      <c r="GD29" s="497"/>
      <c r="GE29" s="497"/>
      <c r="GF29" s="497"/>
      <c r="GG29" s="497"/>
      <c r="GH29" s="497"/>
      <c r="GI29" s="497"/>
      <c r="GJ29" s="497"/>
      <c r="GK29" s="497"/>
      <c r="GL29" s="497"/>
      <c r="GM29" s="497"/>
      <c r="GN29" s="497"/>
      <c r="GO29" s="497"/>
      <c r="GP29" s="497"/>
      <c r="GQ29" s="497"/>
      <c r="GR29" s="497"/>
      <c r="GS29" s="497"/>
      <c r="GT29" s="497"/>
      <c r="GU29" s="497"/>
      <c r="GV29" s="497"/>
      <c r="GW29" s="497"/>
      <c r="GX29" s="497"/>
      <c r="GY29" s="497"/>
      <c r="GZ29" s="497"/>
      <c r="HA29" s="497"/>
      <c r="HB29" s="497"/>
      <c r="HC29" s="497"/>
      <c r="HD29" s="497"/>
      <c r="HE29" s="497"/>
      <c r="HF29" s="497"/>
      <c r="HG29" s="497"/>
      <c r="HH29" s="497"/>
      <c r="HI29" s="497"/>
      <c r="HJ29" s="497"/>
      <c r="HK29" s="497"/>
      <c r="HL29" s="497"/>
      <c r="HM29" s="497"/>
      <c r="HN29" s="497"/>
      <c r="HO29" s="497"/>
      <c r="HP29" s="497"/>
      <c r="HQ29" s="497"/>
      <c r="HR29" s="497"/>
      <c r="HS29" s="497"/>
      <c r="HT29" s="497"/>
      <c r="HU29" s="497"/>
      <c r="HV29" s="497"/>
      <c r="HW29" s="497"/>
      <c r="HX29" s="497"/>
      <c r="HY29" s="497"/>
      <c r="HZ29" s="497"/>
      <c r="IA29" s="497"/>
      <c r="IB29" s="497"/>
      <c r="IC29" s="497"/>
      <c r="ID29" s="497"/>
      <c r="IE29" s="497"/>
      <c r="IF29" s="497"/>
      <c r="IG29" s="497"/>
      <c r="IH29" s="497"/>
      <c r="II29" s="497"/>
      <c r="IJ29" s="497"/>
    </row>
    <row r="30" spans="1:244" ht="13.5" customHeight="1">
      <c r="A30" s="179"/>
      <c r="B30" s="180"/>
      <c r="C30" s="180"/>
      <c r="D30" s="110"/>
      <c r="E30" s="181"/>
      <c r="F30" s="182"/>
      <c r="G30" s="183"/>
      <c r="H30" s="151"/>
      <c r="J30" s="497"/>
      <c r="K30" s="497"/>
      <c r="L30" s="497"/>
      <c r="M30" s="497"/>
      <c r="N30" s="497"/>
      <c r="O30" s="497"/>
      <c r="P30" s="497"/>
      <c r="Q30" s="497"/>
      <c r="R30" s="497"/>
      <c r="S30" s="497"/>
      <c r="T30" s="497"/>
      <c r="U30" s="497"/>
      <c r="V30" s="497"/>
      <c r="W30" s="497"/>
      <c r="X30" s="497"/>
      <c r="Y30" s="497"/>
      <c r="Z30" s="497"/>
      <c r="AA30" s="497"/>
      <c r="AB30" s="497"/>
      <c r="AC30" s="497"/>
      <c r="AD30" s="497"/>
      <c r="AE30" s="497"/>
      <c r="AF30" s="497"/>
      <c r="AG30" s="497"/>
      <c r="AH30" s="497"/>
      <c r="AI30" s="497"/>
      <c r="AJ30" s="497"/>
      <c r="AK30" s="497"/>
      <c r="AL30" s="497"/>
      <c r="AM30" s="497"/>
      <c r="AN30" s="497"/>
      <c r="AO30" s="497"/>
      <c r="AP30" s="497"/>
      <c r="AQ30" s="497"/>
      <c r="AR30" s="497"/>
      <c r="AS30" s="497"/>
      <c r="AT30" s="497"/>
      <c r="AU30" s="497"/>
      <c r="AV30" s="497"/>
      <c r="AW30" s="497"/>
      <c r="AX30" s="497"/>
      <c r="AY30" s="497"/>
      <c r="AZ30" s="497"/>
      <c r="BA30" s="497"/>
      <c r="BB30" s="497"/>
      <c r="BC30" s="497"/>
      <c r="BD30" s="497"/>
      <c r="BE30" s="497"/>
      <c r="BF30" s="497"/>
      <c r="BG30" s="497"/>
      <c r="BH30" s="497"/>
      <c r="BI30" s="497"/>
      <c r="BJ30" s="497"/>
      <c r="BK30" s="497"/>
      <c r="BL30" s="497"/>
      <c r="BM30" s="497"/>
      <c r="BN30" s="497"/>
      <c r="BO30" s="497"/>
      <c r="BP30" s="497"/>
      <c r="BQ30" s="497"/>
      <c r="BR30" s="497"/>
      <c r="BS30" s="497"/>
      <c r="BT30" s="497"/>
      <c r="BU30" s="497"/>
      <c r="BV30" s="497"/>
      <c r="BW30" s="497"/>
      <c r="BX30" s="497"/>
      <c r="BY30" s="497"/>
      <c r="BZ30" s="497"/>
      <c r="CA30" s="497"/>
      <c r="CB30" s="497"/>
      <c r="CC30" s="497"/>
      <c r="CD30" s="497"/>
      <c r="CE30" s="497"/>
      <c r="CF30" s="497"/>
      <c r="CG30" s="497"/>
      <c r="CH30" s="497"/>
      <c r="CI30" s="497"/>
      <c r="CJ30" s="497"/>
      <c r="CK30" s="497"/>
      <c r="CL30" s="497"/>
      <c r="CM30" s="497"/>
      <c r="CN30" s="497"/>
      <c r="CO30" s="497"/>
      <c r="CP30" s="497"/>
      <c r="CQ30" s="497"/>
      <c r="CR30" s="497"/>
      <c r="CS30" s="497"/>
      <c r="CT30" s="497"/>
      <c r="CU30" s="497"/>
      <c r="CV30" s="497"/>
      <c r="CW30" s="497"/>
      <c r="CX30" s="497"/>
      <c r="CY30" s="497"/>
      <c r="CZ30" s="497"/>
      <c r="DA30" s="497"/>
      <c r="DB30" s="497"/>
      <c r="DC30" s="497"/>
      <c r="DD30" s="497"/>
      <c r="DE30" s="497"/>
      <c r="DF30" s="497"/>
      <c r="DG30" s="497"/>
      <c r="DH30" s="497"/>
      <c r="DI30" s="497"/>
      <c r="DJ30" s="497"/>
      <c r="DK30" s="497"/>
      <c r="DL30" s="497"/>
      <c r="DM30" s="497"/>
      <c r="DN30" s="497"/>
      <c r="DO30" s="497"/>
      <c r="DP30" s="497"/>
      <c r="DQ30" s="497"/>
      <c r="DR30" s="497"/>
      <c r="DS30" s="497"/>
      <c r="DT30" s="497"/>
      <c r="DU30" s="497"/>
      <c r="DV30" s="497"/>
      <c r="DW30" s="497"/>
      <c r="DX30" s="497"/>
      <c r="DY30" s="497"/>
      <c r="DZ30" s="497"/>
      <c r="EA30" s="497"/>
      <c r="EB30" s="497"/>
      <c r="EC30" s="497"/>
      <c r="ED30" s="497"/>
      <c r="EE30" s="497"/>
      <c r="EF30" s="497"/>
      <c r="EG30" s="497"/>
      <c r="EH30" s="497"/>
      <c r="EI30" s="497"/>
      <c r="EJ30" s="497"/>
      <c r="EK30" s="497"/>
      <c r="EL30" s="497"/>
      <c r="EM30" s="497"/>
      <c r="EN30" s="497"/>
      <c r="EO30" s="497"/>
      <c r="EP30" s="497"/>
      <c r="EQ30" s="497"/>
      <c r="ER30" s="497"/>
      <c r="ES30" s="497"/>
      <c r="ET30" s="497"/>
      <c r="EU30" s="497"/>
      <c r="EV30" s="497"/>
      <c r="EW30" s="497"/>
      <c r="EX30" s="497"/>
      <c r="EY30" s="497"/>
      <c r="EZ30" s="497"/>
      <c r="FA30" s="497"/>
      <c r="FB30" s="497"/>
      <c r="FC30" s="497"/>
      <c r="FD30" s="497"/>
      <c r="FE30" s="497"/>
      <c r="FF30" s="497"/>
      <c r="FG30" s="497"/>
      <c r="FH30" s="497"/>
      <c r="FI30" s="497"/>
      <c r="FJ30" s="497"/>
      <c r="FK30" s="497"/>
      <c r="FL30" s="497"/>
      <c r="FM30" s="497"/>
      <c r="FN30" s="497"/>
      <c r="FO30" s="497"/>
      <c r="FP30" s="497"/>
      <c r="FQ30" s="497"/>
      <c r="FR30" s="497"/>
      <c r="FS30" s="497"/>
      <c r="FT30" s="497"/>
      <c r="FU30" s="497"/>
      <c r="FV30" s="497"/>
      <c r="FW30" s="497"/>
      <c r="FX30" s="497"/>
      <c r="FY30" s="497"/>
      <c r="FZ30" s="497"/>
      <c r="GA30" s="497"/>
      <c r="GB30" s="497"/>
      <c r="GC30" s="497"/>
      <c r="GD30" s="497"/>
      <c r="GE30" s="497"/>
      <c r="GF30" s="497"/>
      <c r="GG30" s="497"/>
      <c r="GH30" s="497"/>
      <c r="GI30" s="497"/>
      <c r="GJ30" s="497"/>
      <c r="GK30" s="497"/>
      <c r="GL30" s="497"/>
      <c r="GM30" s="497"/>
      <c r="GN30" s="497"/>
      <c r="GO30" s="497"/>
      <c r="GP30" s="497"/>
      <c r="GQ30" s="497"/>
      <c r="GR30" s="497"/>
      <c r="GS30" s="497"/>
      <c r="GT30" s="497"/>
      <c r="GU30" s="497"/>
      <c r="GV30" s="497"/>
      <c r="GW30" s="497"/>
      <c r="GX30" s="497"/>
      <c r="GY30" s="497"/>
      <c r="GZ30" s="497"/>
      <c r="HA30" s="497"/>
      <c r="HB30" s="497"/>
      <c r="HC30" s="497"/>
      <c r="HD30" s="497"/>
      <c r="HE30" s="497"/>
      <c r="HF30" s="497"/>
      <c r="HG30" s="497"/>
      <c r="HH30" s="497"/>
      <c r="HI30" s="497"/>
      <c r="HJ30" s="497"/>
      <c r="HK30" s="497"/>
      <c r="HL30" s="497"/>
      <c r="HM30" s="497"/>
      <c r="HN30" s="497"/>
      <c r="HO30" s="497"/>
      <c r="HP30" s="497"/>
      <c r="HQ30" s="497"/>
      <c r="HR30" s="497"/>
      <c r="HS30" s="497"/>
      <c r="HT30" s="497"/>
      <c r="HU30" s="497"/>
      <c r="HV30" s="497"/>
      <c r="HW30" s="497"/>
      <c r="HX30" s="497"/>
      <c r="HY30" s="497"/>
      <c r="HZ30" s="497"/>
      <c r="IA30" s="497"/>
      <c r="IB30" s="497"/>
      <c r="IC30" s="497"/>
      <c r="ID30" s="497"/>
      <c r="IE30" s="497"/>
      <c r="IF30" s="497"/>
      <c r="IG30" s="497"/>
      <c r="IH30" s="497"/>
      <c r="II30" s="497"/>
      <c r="IJ30" s="497"/>
    </row>
    <row r="31" spans="1:244" ht="11.25">
      <c r="A31" s="498" t="s">
        <v>13</v>
      </c>
      <c r="B31" s="498"/>
      <c r="C31" s="498"/>
      <c r="D31" s="498"/>
      <c r="E31" s="498"/>
      <c r="F31" s="498"/>
      <c r="G31" s="498"/>
      <c r="H31" s="498"/>
      <c r="I31" s="498"/>
      <c r="J31" s="497"/>
      <c r="K31" s="497"/>
      <c r="L31" s="497"/>
      <c r="M31" s="497"/>
      <c r="N31" s="497"/>
      <c r="O31" s="497"/>
      <c r="P31" s="497"/>
      <c r="Q31" s="497"/>
      <c r="R31" s="497"/>
      <c r="S31" s="497"/>
      <c r="T31" s="497"/>
      <c r="U31" s="497"/>
      <c r="V31" s="497"/>
      <c r="W31" s="497"/>
      <c r="X31" s="497"/>
      <c r="Y31" s="497"/>
      <c r="Z31" s="497"/>
      <c r="AA31" s="497"/>
      <c r="AB31" s="497"/>
      <c r="AC31" s="497"/>
      <c r="AD31" s="497"/>
      <c r="AE31" s="497"/>
      <c r="AF31" s="497"/>
      <c r="AG31" s="497"/>
      <c r="AH31" s="497"/>
      <c r="AI31" s="497"/>
      <c r="AJ31" s="497"/>
      <c r="AK31" s="497"/>
      <c r="AL31" s="497"/>
      <c r="AM31" s="497"/>
      <c r="AN31" s="497"/>
      <c r="AO31" s="497"/>
      <c r="AP31" s="497"/>
      <c r="AQ31" s="497"/>
      <c r="AR31" s="497"/>
      <c r="AS31" s="497"/>
      <c r="AT31" s="497"/>
      <c r="AU31" s="497"/>
      <c r="AV31" s="497"/>
      <c r="AW31" s="497"/>
      <c r="AX31" s="497"/>
      <c r="AY31" s="497"/>
      <c r="AZ31" s="497"/>
      <c r="BA31" s="497"/>
      <c r="BB31" s="497"/>
      <c r="BC31" s="497"/>
      <c r="BD31" s="497"/>
      <c r="BE31" s="497"/>
      <c r="BF31" s="497"/>
      <c r="BG31" s="497"/>
      <c r="BH31" s="497"/>
      <c r="BI31" s="497"/>
      <c r="BJ31" s="497"/>
      <c r="BK31" s="497"/>
      <c r="BL31" s="497"/>
      <c r="BM31" s="497"/>
      <c r="BN31" s="497"/>
      <c r="BO31" s="497"/>
      <c r="BP31" s="497"/>
      <c r="BQ31" s="497"/>
      <c r="BR31" s="497"/>
      <c r="BS31" s="497"/>
      <c r="BT31" s="497"/>
      <c r="BU31" s="497"/>
      <c r="BV31" s="497"/>
      <c r="BW31" s="497"/>
      <c r="BX31" s="497"/>
      <c r="BY31" s="497"/>
      <c r="BZ31" s="497"/>
      <c r="CA31" s="497"/>
      <c r="CB31" s="497"/>
      <c r="CC31" s="497"/>
      <c r="CD31" s="497"/>
      <c r="CE31" s="497"/>
      <c r="CF31" s="497"/>
      <c r="CG31" s="497"/>
      <c r="CH31" s="497"/>
      <c r="CI31" s="497"/>
      <c r="CJ31" s="497"/>
      <c r="CK31" s="497"/>
      <c r="CL31" s="497"/>
      <c r="CM31" s="497"/>
      <c r="CN31" s="497"/>
      <c r="CO31" s="497"/>
      <c r="CP31" s="497"/>
      <c r="CQ31" s="497"/>
      <c r="CR31" s="497"/>
      <c r="CS31" s="497"/>
      <c r="CT31" s="497"/>
      <c r="CU31" s="497"/>
      <c r="CV31" s="497"/>
      <c r="CW31" s="497"/>
      <c r="CX31" s="497"/>
      <c r="CY31" s="497"/>
      <c r="CZ31" s="497"/>
      <c r="DA31" s="497"/>
      <c r="DB31" s="497"/>
      <c r="DC31" s="497"/>
      <c r="DD31" s="497"/>
      <c r="DE31" s="497"/>
      <c r="DF31" s="497"/>
      <c r="DG31" s="497"/>
      <c r="DH31" s="497"/>
      <c r="DI31" s="497"/>
      <c r="DJ31" s="497"/>
      <c r="DK31" s="497"/>
      <c r="DL31" s="497"/>
      <c r="DM31" s="497"/>
      <c r="DN31" s="497"/>
      <c r="DO31" s="497"/>
      <c r="DP31" s="497"/>
      <c r="DQ31" s="497"/>
      <c r="DR31" s="497"/>
      <c r="DS31" s="497"/>
      <c r="DT31" s="497"/>
      <c r="DU31" s="497"/>
      <c r="DV31" s="497"/>
      <c r="DW31" s="497"/>
      <c r="DX31" s="497"/>
      <c r="DY31" s="497"/>
      <c r="DZ31" s="497"/>
      <c r="EA31" s="497"/>
      <c r="EB31" s="497"/>
      <c r="EC31" s="497"/>
      <c r="ED31" s="497"/>
      <c r="EE31" s="497"/>
      <c r="EF31" s="497"/>
      <c r="EG31" s="497"/>
      <c r="EH31" s="497"/>
      <c r="EI31" s="497"/>
      <c r="EJ31" s="497"/>
      <c r="EK31" s="497"/>
      <c r="EL31" s="497"/>
      <c r="EM31" s="497"/>
      <c r="EN31" s="497"/>
      <c r="EO31" s="497"/>
      <c r="EP31" s="497"/>
      <c r="EQ31" s="497"/>
      <c r="ER31" s="497"/>
      <c r="ES31" s="497"/>
      <c r="ET31" s="497"/>
      <c r="EU31" s="497"/>
      <c r="EV31" s="497"/>
      <c r="EW31" s="497"/>
      <c r="EX31" s="497"/>
      <c r="EY31" s="497"/>
      <c r="EZ31" s="497"/>
      <c r="FA31" s="497"/>
      <c r="FB31" s="497"/>
      <c r="FC31" s="497"/>
      <c r="FD31" s="497"/>
      <c r="FE31" s="497"/>
      <c r="FF31" s="497"/>
      <c r="FG31" s="497"/>
      <c r="FH31" s="497"/>
      <c r="FI31" s="497"/>
      <c r="FJ31" s="497"/>
      <c r="FK31" s="497"/>
      <c r="FL31" s="497"/>
      <c r="FM31" s="497"/>
      <c r="FN31" s="497"/>
      <c r="FO31" s="497"/>
      <c r="FP31" s="497"/>
      <c r="FQ31" s="497"/>
      <c r="FR31" s="497"/>
      <c r="FS31" s="497"/>
      <c r="FT31" s="497"/>
      <c r="FU31" s="497"/>
      <c r="FV31" s="497"/>
      <c r="FW31" s="497"/>
      <c r="FX31" s="497"/>
      <c r="FY31" s="497"/>
      <c r="FZ31" s="497"/>
      <c r="GA31" s="497"/>
      <c r="GB31" s="497"/>
      <c r="GC31" s="497"/>
      <c r="GD31" s="497"/>
      <c r="GE31" s="497"/>
      <c r="GF31" s="497"/>
      <c r="GG31" s="497"/>
      <c r="GH31" s="497"/>
      <c r="GI31" s="497"/>
      <c r="GJ31" s="497"/>
      <c r="GK31" s="497"/>
      <c r="GL31" s="497"/>
      <c r="GM31" s="497"/>
      <c r="GN31" s="497"/>
      <c r="GO31" s="497"/>
      <c r="GP31" s="497"/>
      <c r="GQ31" s="497"/>
      <c r="GR31" s="497"/>
      <c r="GS31" s="497"/>
      <c r="GT31" s="497"/>
      <c r="GU31" s="497"/>
      <c r="GV31" s="497"/>
      <c r="GW31" s="497"/>
      <c r="GX31" s="497"/>
      <c r="GY31" s="497"/>
      <c r="GZ31" s="497"/>
      <c r="HA31" s="497"/>
      <c r="HB31" s="497"/>
      <c r="HC31" s="497"/>
      <c r="HD31" s="497"/>
      <c r="HE31" s="497"/>
      <c r="HF31" s="497"/>
      <c r="HG31" s="497"/>
      <c r="HH31" s="497"/>
      <c r="HI31" s="497"/>
      <c r="HJ31" s="497"/>
      <c r="HK31" s="497"/>
      <c r="HL31" s="497"/>
      <c r="HM31" s="497"/>
      <c r="HN31" s="497"/>
      <c r="HO31" s="497"/>
      <c r="HP31" s="497"/>
      <c r="HQ31" s="497"/>
      <c r="HR31" s="497"/>
      <c r="HS31" s="497"/>
      <c r="HT31" s="497"/>
      <c r="HU31" s="497"/>
      <c r="HV31" s="497"/>
      <c r="HW31" s="497"/>
      <c r="HX31" s="497"/>
      <c r="HY31" s="497"/>
      <c r="HZ31" s="497"/>
      <c r="IA31" s="497"/>
      <c r="IB31" s="497"/>
      <c r="IC31" s="497"/>
      <c r="ID31" s="497"/>
      <c r="IE31" s="497"/>
      <c r="IF31" s="497"/>
      <c r="IG31" s="497"/>
      <c r="IH31" s="497"/>
      <c r="II31" s="497"/>
      <c r="IJ31" s="497"/>
    </row>
    <row r="32" spans="1:244" ht="23.45" customHeight="1">
      <c r="A32" s="3046" t="s">
        <v>1156</v>
      </c>
      <c r="B32" s="3100"/>
      <c r="C32" s="3100"/>
      <c r="D32" s="3100"/>
      <c r="E32" s="3100"/>
      <c r="F32" s="3100"/>
      <c r="G32" s="3100"/>
      <c r="H32" s="498"/>
      <c r="I32" s="498"/>
      <c r="J32" s="497"/>
      <c r="K32" s="497"/>
      <c r="L32" s="497"/>
      <c r="M32" s="497"/>
      <c r="N32" s="497"/>
      <c r="O32" s="497"/>
      <c r="P32" s="497"/>
      <c r="Q32" s="497"/>
      <c r="R32" s="497"/>
      <c r="S32" s="497"/>
      <c r="T32" s="497"/>
      <c r="U32" s="497"/>
      <c r="V32" s="497"/>
      <c r="W32" s="497"/>
      <c r="X32" s="497"/>
      <c r="Y32" s="497"/>
      <c r="Z32" s="497"/>
      <c r="AA32" s="497"/>
      <c r="AB32" s="497"/>
      <c r="AC32" s="497"/>
      <c r="AD32" s="497"/>
      <c r="AE32" s="497"/>
      <c r="AF32" s="497"/>
      <c r="AG32" s="497"/>
      <c r="AH32" s="497"/>
      <c r="AI32" s="497"/>
      <c r="AJ32" s="497"/>
      <c r="AK32" s="497"/>
      <c r="AL32" s="497"/>
      <c r="AM32" s="497"/>
      <c r="AN32" s="497"/>
      <c r="AO32" s="497"/>
      <c r="AP32" s="497"/>
      <c r="AQ32" s="497"/>
      <c r="AR32" s="497"/>
      <c r="AS32" s="497"/>
      <c r="AT32" s="497"/>
      <c r="AU32" s="497"/>
      <c r="AV32" s="497"/>
      <c r="AW32" s="497"/>
      <c r="AX32" s="497"/>
      <c r="AY32" s="497"/>
      <c r="AZ32" s="497"/>
      <c r="BA32" s="497"/>
      <c r="BB32" s="497"/>
      <c r="BC32" s="497"/>
      <c r="BD32" s="497"/>
      <c r="BE32" s="497"/>
      <c r="BF32" s="497"/>
      <c r="BG32" s="497"/>
      <c r="BH32" s="497"/>
      <c r="BI32" s="497"/>
      <c r="BJ32" s="497"/>
      <c r="BK32" s="497"/>
      <c r="BL32" s="497"/>
      <c r="BM32" s="497"/>
      <c r="BN32" s="497"/>
      <c r="BO32" s="497"/>
      <c r="BP32" s="497"/>
      <c r="BQ32" s="497"/>
      <c r="BR32" s="497"/>
      <c r="BS32" s="497"/>
      <c r="BT32" s="497"/>
      <c r="BU32" s="497"/>
      <c r="BV32" s="497"/>
      <c r="BW32" s="497"/>
      <c r="BX32" s="497"/>
      <c r="BY32" s="497"/>
      <c r="BZ32" s="497"/>
      <c r="CA32" s="497"/>
      <c r="CB32" s="497"/>
      <c r="CC32" s="497"/>
      <c r="CD32" s="497"/>
      <c r="CE32" s="497"/>
      <c r="CF32" s="497"/>
      <c r="CG32" s="497"/>
      <c r="CH32" s="497"/>
      <c r="CI32" s="497"/>
      <c r="CJ32" s="497"/>
      <c r="CK32" s="497"/>
      <c r="CL32" s="497"/>
      <c r="CM32" s="497"/>
      <c r="CN32" s="497"/>
      <c r="CO32" s="497"/>
      <c r="CP32" s="497"/>
      <c r="CQ32" s="497"/>
      <c r="CR32" s="497"/>
      <c r="CS32" s="497"/>
      <c r="CT32" s="497"/>
      <c r="CU32" s="497"/>
      <c r="CV32" s="497"/>
      <c r="CW32" s="497"/>
      <c r="CX32" s="497"/>
      <c r="CY32" s="497"/>
      <c r="CZ32" s="497"/>
      <c r="DA32" s="497"/>
      <c r="DB32" s="497"/>
      <c r="DC32" s="497"/>
      <c r="DD32" s="497"/>
      <c r="DE32" s="497"/>
      <c r="DF32" s="497"/>
      <c r="DG32" s="497"/>
      <c r="DH32" s="497"/>
      <c r="DI32" s="497"/>
      <c r="DJ32" s="497"/>
      <c r="DK32" s="497"/>
      <c r="DL32" s="497"/>
      <c r="DM32" s="497"/>
      <c r="DN32" s="497"/>
      <c r="DO32" s="497"/>
      <c r="DP32" s="497"/>
      <c r="DQ32" s="497"/>
      <c r="DR32" s="497"/>
      <c r="DS32" s="497"/>
      <c r="DT32" s="497"/>
      <c r="DU32" s="497"/>
      <c r="DV32" s="497"/>
      <c r="DW32" s="497"/>
      <c r="DX32" s="497"/>
      <c r="DY32" s="497"/>
      <c r="DZ32" s="497"/>
      <c r="EA32" s="497"/>
      <c r="EB32" s="497"/>
      <c r="EC32" s="497"/>
      <c r="ED32" s="497"/>
      <c r="EE32" s="497"/>
      <c r="EF32" s="497"/>
      <c r="EG32" s="497"/>
      <c r="EH32" s="497"/>
      <c r="EI32" s="497"/>
      <c r="EJ32" s="497"/>
      <c r="EK32" s="497"/>
      <c r="EL32" s="497"/>
      <c r="EM32" s="497"/>
      <c r="EN32" s="497"/>
      <c r="EO32" s="497"/>
      <c r="EP32" s="497"/>
      <c r="EQ32" s="497"/>
      <c r="ER32" s="497"/>
      <c r="ES32" s="497"/>
      <c r="ET32" s="497"/>
      <c r="EU32" s="497"/>
      <c r="EV32" s="497"/>
      <c r="EW32" s="497"/>
      <c r="EX32" s="497"/>
      <c r="EY32" s="497"/>
      <c r="EZ32" s="497"/>
      <c r="FA32" s="497"/>
      <c r="FB32" s="497"/>
      <c r="FC32" s="497"/>
      <c r="FD32" s="497"/>
      <c r="FE32" s="497"/>
      <c r="FF32" s="497"/>
      <c r="FG32" s="497"/>
      <c r="FH32" s="497"/>
      <c r="FI32" s="497"/>
      <c r="FJ32" s="497"/>
      <c r="FK32" s="497"/>
      <c r="FL32" s="497"/>
      <c r="FM32" s="497"/>
      <c r="FN32" s="497"/>
      <c r="FO32" s="497"/>
      <c r="FP32" s="497"/>
      <c r="FQ32" s="497"/>
      <c r="FR32" s="497"/>
      <c r="FS32" s="497"/>
      <c r="FT32" s="497"/>
      <c r="FU32" s="497"/>
      <c r="FV32" s="497"/>
      <c r="FW32" s="497"/>
      <c r="FX32" s="497"/>
      <c r="FY32" s="497"/>
      <c r="FZ32" s="497"/>
      <c r="GA32" s="497"/>
      <c r="GB32" s="497"/>
      <c r="GC32" s="497"/>
      <c r="GD32" s="497"/>
      <c r="GE32" s="497"/>
      <c r="GF32" s="497"/>
      <c r="GG32" s="497"/>
      <c r="GH32" s="497"/>
      <c r="GI32" s="497"/>
      <c r="GJ32" s="497"/>
      <c r="GK32" s="497"/>
      <c r="GL32" s="497"/>
      <c r="GM32" s="497"/>
      <c r="GN32" s="497"/>
      <c r="GO32" s="497"/>
      <c r="GP32" s="497"/>
      <c r="GQ32" s="497"/>
      <c r="GR32" s="497"/>
      <c r="GS32" s="497"/>
      <c r="GT32" s="497"/>
      <c r="GU32" s="497"/>
      <c r="GV32" s="497"/>
      <c r="GW32" s="497"/>
      <c r="GX32" s="497"/>
      <c r="GY32" s="497"/>
      <c r="GZ32" s="497"/>
      <c r="HA32" s="497"/>
      <c r="HB32" s="497"/>
      <c r="HC32" s="497"/>
      <c r="HD32" s="497"/>
      <c r="HE32" s="497"/>
      <c r="HF32" s="497"/>
      <c r="HG32" s="497"/>
      <c r="HH32" s="497"/>
      <c r="HI32" s="497"/>
      <c r="HJ32" s="497"/>
      <c r="HK32" s="497"/>
      <c r="HL32" s="497"/>
      <c r="HM32" s="497"/>
      <c r="HN32" s="497"/>
      <c r="HO32" s="497"/>
      <c r="HP32" s="497"/>
      <c r="HQ32" s="497"/>
      <c r="HR32" s="497"/>
      <c r="HS32" s="497"/>
      <c r="HT32" s="497"/>
      <c r="HU32" s="497"/>
      <c r="HV32" s="497"/>
      <c r="HW32" s="497"/>
      <c r="HX32" s="497"/>
      <c r="HY32" s="497"/>
      <c r="HZ32" s="497"/>
      <c r="IA32" s="497"/>
      <c r="IB32" s="497"/>
      <c r="IC32" s="497"/>
      <c r="ID32" s="497"/>
      <c r="IE32" s="497"/>
      <c r="IF32" s="497"/>
      <c r="IG32" s="497"/>
      <c r="IH32" s="497"/>
      <c r="II32" s="497"/>
      <c r="IJ32" s="497"/>
    </row>
    <row r="33" spans="1:244" ht="93.75" customHeight="1">
      <c r="A33" s="3046" t="s">
        <v>4975</v>
      </c>
      <c r="B33" s="3075"/>
      <c r="C33" s="3075"/>
      <c r="D33" s="3075"/>
      <c r="E33" s="3075"/>
      <c r="F33" s="3075"/>
      <c r="G33" s="3075"/>
      <c r="H33" s="498"/>
      <c r="I33" s="498"/>
      <c r="J33" s="497"/>
      <c r="K33" s="497"/>
      <c r="L33" s="497"/>
      <c r="M33" s="497"/>
      <c r="N33" s="497"/>
      <c r="O33" s="497"/>
      <c r="P33" s="497"/>
      <c r="Q33" s="497"/>
      <c r="R33" s="497"/>
      <c r="S33" s="497"/>
      <c r="T33" s="497"/>
      <c r="U33" s="497"/>
      <c r="V33" s="497"/>
      <c r="W33" s="497"/>
      <c r="X33" s="497"/>
      <c r="Y33" s="497"/>
      <c r="Z33" s="497"/>
      <c r="AA33" s="497"/>
      <c r="AB33" s="497"/>
      <c r="AC33" s="497"/>
      <c r="AD33" s="497"/>
      <c r="AE33" s="497"/>
      <c r="AF33" s="497"/>
      <c r="AG33" s="497"/>
      <c r="AH33" s="497"/>
      <c r="AI33" s="497"/>
      <c r="AJ33" s="497"/>
      <c r="AK33" s="497"/>
      <c r="AL33" s="497"/>
      <c r="AM33" s="497"/>
      <c r="AN33" s="497"/>
      <c r="AO33" s="497"/>
      <c r="AP33" s="497"/>
      <c r="AQ33" s="497"/>
      <c r="AR33" s="497"/>
      <c r="AS33" s="497"/>
      <c r="AT33" s="497"/>
      <c r="AU33" s="497"/>
      <c r="AV33" s="497"/>
      <c r="AW33" s="497"/>
      <c r="AX33" s="497"/>
      <c r="AY33" s="497"/>
      <c r="AZ33" s="497"/>
      <c r="BA33" s="497"/>
      <c r="BB33" s="497"/>
      <c r="BC33" s="497"/>
      <c r="BD33" s="497"/>
      <c r="BE33" s="497"/>
      <c r="BF33" s="497"/>
      <c r="BG33" s="497"/>
      <c r="BH33" s="497"/>
      <c r="BI33" s="497"/>
      <c r="BJ33" s="497"/>
      <c r="BK33" s="497"/>
      <c r="BL33" s="497"/>
      <c r="BM33" s="497"/>
      <c r="BN33" s="497"/>
      <c r="BO33" s="497"/>
      <c r="BP33" s="497"/>
      <c r="BQ33" s="497"/>
      <c r="BR33" s="497"/>
      <c r="BS33" s="497"/>
      <c r="BT33" s="497"/>
      <c r="BU33" s="497"/>
      <c r="BV33" s="497"/>
      <c r="BW33" s="497"/>
      <c r="BX33" s="497"/>
      <c r="BY33" s="497"/>
      <c r="BZ33" s="497"/>
      <c r="CA33" s="497"/>
      <c r="CB33" s="497"/>
      <c r="CC33" s="497"/>
      <c r="CD33" s="497"/>
      <c r="CE33" s="497"/>
      <c r="CF33" s="497"/>
      <c r="CG33" s="497"/>
      <c r="CH33" s="497"/>
      <c r="CI33" s="497"/>
      <c r="CJ33" s="497"/>
      <c r="CK33" s="497"/>
      <c r="CL33" s="497"/>
      <c r="CM33" s="497"/>
      <c r="CN33" s="497"/>
      <c r="CO33" s="497"/>
      <c r="CP33" s="497"/>
      <c r="CQ33" s="497"/>
      <c r="CR33" s="497"/>
      <c r="CS33" s="497"/>
      <c r="CT33" s="497"/>
      <c r="CU33" s="497"/>
      <c r="CV33" s="497"/>
      <c r="CW33" s="497"/>
      <c r="CX33" s="497"/>
      <c r="CY33" s="497"/>
      <c r="CZ33" s="497"/>
      <c r="DA33" s="497"/>
      <c r="DB33" s="497"/>
      <c r="DC33" s="497"/>
      <c r="DD33" s="497"/>
      <c r="DE33" s="497"/>
      <c r="DF33" s="497"/>
      <c r="DG33" s="497"/>
      <c r="DH33" s="497"/>
      <c r="DI33" s="497"/>
      <c r="DJ33" s="497"/>
      <c r="DK33" s="497"/>
      <c r="DL33" s="497"/>
      <c r="DM33" s="497"/>
      <c r="DN33" s="497"/>
      <c r="DO33" s="497"/>
      <c r="DP33" s="497"/>
      <c r="DQ33" s="497"/>
      <c r="DR33" s="497"/>
      <c r="DS33" s="497"/>
      <c r="DT33" s="497"/>
      <c r="DU33" s="497"/>
      <c r="DV33" s="497"/>
      <c r="DW33" s="497"/>
      <c r="DX33" s="497"/>
      <c r="DY33" s="497"/>
      <c r="DZ33" s="497"/>
      <c r="EA33" s="497"/>
      <c r="EB33" s="497"/>
      <c r="EC33" s="497"/>
      <c r="ED33" s="497"/>
      <c r="EE33" s="497"/>
      <c r="EF33" s="497"/>
      <c r="EG33" s="497"/>
      <c r="EH33" s="497"/>
      <c r="EI33" s="497"/>
      <c r="EJ33" s="497"/>
      <c r="EK33" s="497"/>
      <c r="EL33" s="497"/>
      <c r="EM33" s="497"/>
      <c r="EN33" s="497"/>
      <c r="EO33" s="497"/>
      <c r="EP33" s="497"/>
      <c r="EQ33" s="497"/>
      <c r="ER33" s="497"/>
      <c r="ES33" s="497"/>
      <c r="ET33" s="497"/>
      <c r="EU33" s="497"/>
      <c r="EV33" s="497"/>
      <c r="EW33" s="497"/>
      <c r="EX33" s="497"/>
      <c r="EY33" s="497"/>
      <c r="EZ33" s="497"/>
      <c r="FA33" s="497"/>
      <c r="FB33" s="497"/>
      <c r="FC33" s="497"/>
      <c r="FD33" s="497"/>
      <c r="FE33" s="497"/>
      <c r="FF33" s="497"/>
      <c r="FG33" s="497"/>
      <c r="FH33" s="497"/>
      <c r="FI33" s="497"/>
      <c r="FJ33" s="497"/>
      <c r="FK33" s="497"/>
      <c r="FL33" s="497"/>
      <c r="FM33" s="497"/>
      <c r="FN33" s="497"/>
      <c r="FO33" s="497"/>
      <c r="FP33" s="497"/>
      <c r="FQ33" s="497"/>
      <c r="FR33" s="497"/>
      <c r="FS33" s="497"/>
      <c r="FT33" s="497"/>
      <c r="FU33" s="497"/>
      <c r="FV33" s="497"/>
      <c r="FW33" s="497"/>
      <c r="FX33" s="497"/>
      <c r="FY33" s="497"/>
      <c r="FZ33" s="497"/>
      <c r="GA33" s="497"/>
      <c r="GB33" s="497"/>
      <c r="GC33" s="497"/>
      <c r="GD33" s="497"/>
      <c r="GE33" s="497"/>
      <c r="GF33" s="497"/>
      <c r="GG33" s="497"/>
      <c r="GH33" s="497"/>
      <c r="GI33" s="497"/>
      <c r="GJ33" s="497"/>
      <c r="GK33" s="497"/>
      <c r="GL33" s="497"/>
      <c r="GM33" s="497"/>
      <c r="GN33" s="497"/>
      <c r="GO33" s="497"/>
      <c r="GP33" s="497"/>
      <c r="GQ33" s="497"/>
      <c r="GR33" s="497"/>
      <c r="GS33" s="497"/>
      <c r="GT33" s="497"/>
      <c r="GU33" s="497"/>
      <c r="GV33" s="497"/>
      <c r="GW33" s="497"/>
      <c r="GX33" s="497"/>
      <c r="GY33" s="497"/>
      <c r="GZ33" s="497"/>
      <c r="HA33" s="497"/>
      <c r="HB33" s="497"/>
      <c r="HC33" s="497"/>
      <c r="HD33" s="497"/>
      <c r="HE33" s="497"/>
      <c r="HF33" s="497"/>
      <c r="HG33" s="497"/>
      <c r="HH33" s="497"/>
      <c r="HI33" s="497"/>
      <c r="HJ33" s="497"/>
      <c r="HK33" s="497"/>
      <c r="HL33" s="497"/>
      <c r="HM33" s="497"/>
      <c r="HN33" s="497"/>
      <c r="HO33" s="497"/>
      <c r="HP33" s="497"/>
      <c r="HQ33" s="497"/>
      <c r="HR33" s="497"/>
      <c r="HS33" s="497"/>
      <c r="HT33" s="497"/>
      <c r="HU33" s="497"/>
      <c r="HV33" s="497"/>
      <c r="HW33" s="497"/>
      <c r="HX33" s="497"/>
      <c r="HY33" s="497"/>
      <c r="HZ33" s="497"/>
      <c r="IA33" s="497"/>
      <c r="IB33" s="497"/>
      <c r="IC33" s="497"/>
      <c r="ID33" s="497"/>
      <c r="IE33" s="497"/>
      <c r="IF33" s="497"/>
      <c r="IG33" s="497"/>
      <c r="IH33" s="497"/>
      <c r="II33" s="497"/>
      <c r="IJ33" s="497"/>
    </row>
    <row r="34" spans="1:244" ht="13.5" customHeight="1">
      <c r="A34" s="3046" t="s">
        <v>98</v>
      </c>
      <c r="B34" s="3101"/>
      <c r="C34" s="3101"/>
      <c r="D34" s="3101"/>
      <c r="E34" s="3101"/>
      <c r="F34" s="3101"/>
      <c r="G34" s="3101"/>
      <c r="H34" s="500"/>
      <c r="I34" s="500"/>
      <c r="J34" s="497"/>
      <c r="K34" s="497"/>
      <c r="L34" s="497"/>
      <c r="M34" s="497"/>
      <c r="N34" s="497"/>
      <c r="O34" s="497"/>
      <c r="P34" s="497"/>
      <c r="Q34" s="497"/>
      <c r="R34" s="497"/>
      <c r="S34" s="497"/>
      <c r="T34" s="497"/>
      <c r="U34" s="497"/>
      <c r="V34" s="497"/>
      <c r="W34" s="497"/>
      <c r="X34" s="497"/>
      <c r="Y34" s="497"/>
      <c r="Z34" s="497"/>
      <c r="AA34" s="497"/>
      <c r="AB34" s="497"/>
      <c r="AC34" s="497"/>
      <c r="AD34" s="497"/>
      <c r="AE34" s="497"/>
      <c r="AF34" s="497"/>
      <c r="AG34" s="497"/>
      <c r="AH34" s="497"/>
      <c r="AI34" s="497"/>
      <c r="AJ34" s="497"/>
      <c r="AK34" s="497"/>
      <c r="AL34" s="497"/>
      <c r="AM34" s="497"/>
      <c r="AN34" s="497"/>
      <c r="AO34" s="497"/>
      <c r="AP34" s="497"/>
      <c r="AQ34" s="497"/>
      <c r="AR34" s="497"/>
      <c r="AS34" s="497"/>
      <c r="AT34" s="497"/>
      <c r="AU34" s="497"/>
      <c r="AV34" s="497"/>
      <c r="AW34" s="497"/>
      <c r="AX34" s="497"/>
      <c r="AY34" s="497"/>
      <c r="AZ34" s="497"/>
      <c r="BA34" s="497"/>
      <c r="BB34" s="497"/>
      <c r="BC34" s="497"/>
      <c r="BD34" s="497"/>
      <c r="BE34" s="497"/>
      <c r="BF34" s="497"/>
      <c r="BG34" s="497"/>
      <c r="BH34" s="497"/>
      <c r="BI34" s="497"/>
      <c r="BJ34" s="497"/>
      <c r="BK34" s="497"/>
      <c r="BL34" s="497"/>
      <c r="BM34" s="497"/>
      <c r="BN34" s="497"/>
      <c r="BO34" s="497"/>
      <c r="BP34" s="497"/>
      <c r="BQ34" s="497"/>
      <c r="BR34" s="497"/>
      <c r="BS34" s="497"/>
      <c r="BT34" s="497"/>
      <c r="BU34" s="497"/>
      <c r="BV34" s="497"/>
      <c r="BW34" s="497"/>
      <c r="BX34" s="497"/>
      <c r="BY34" s="497"/>
      <c r="BZ34" s="497"/>
      <c r="CA34" s="497"/>
      <c r="CB34" s="497"/>
      <c r="CC34" s="497"/>
      <c r="CD34" s="497"/>
      <c r="CE34" s="497"/>
      <c r="CF34" s="497"/>
      <c r="CG34" s="497"/>
      <c r="CH34" s="497"/>
      <c r="CI34" s="497"/>
      <c r="CJ34" s="497"/>
      <c r="CK34" s="497"/>
      <c r="CL34" s="497"/>
      <c r="CM34" s="497"/>
      <c r="CN34" s="497"/>
      <c r="CO34" s="497"/>
      <c r="CP34" s="497"/>
      <c r="CQ34" s="497"/>
      <c r="CR34" s="497"/>
      <c r="CS34" s="497"/>
      <c r="CT34" s="497"/>
      <c r="CU34" s="497"/>
      <c r="CV34" s="497"/>
      <c r="CW34" s="497"/>
      <c r="CX34" s="497"/>
      <c r="CY34" s="497"/>
      <c r="CZ34" s="497"/>
      <c r="DA34" s="497"/>
      <c r="DB34" s="497"/>
      <c r="DC34" s="497"/>
      <c r="DD34" s="497"/>
      <c r="DE34" s="497"/>
      <c r="DF34" s="497"/>
      <c r="DG34" s="497"/>
      <c r="DH34" s="497"/>
      <c r="DI34" s="497"/>
      <c r="DJ34" s="497"/>
      <c r="DK34" s="497"/>
      <c r="DL34" s="497"/>
      <c r="DM34" s="497"/>
      <c r="DN34" s="497"/>
      <c r="DO34" s="497"/>
      <c r="DP34" s="497"/>
      <c r="DQ34" s="497"/>
      <c r="DR34" s="497"/>
      <c r="DS34" s="497"/>
      <c r="DT34" s="497"/>
      <c r="DU34" s="497"/>
      <c r="DV34" s="497"/>
      <c r="DW34" s="497"/>
      <c r="DX34" s="497"/>
      <c r="DY34" s="497"/>
      <c r="DZ34" s="497"/>
      <c r="EA34" s="497"/>
      <c r="EB34" s="497"/>
      <c r="EC34" s="497"/>
      <c r="ED34" s="497"/>
      <c r="EE34" s="497"/>
      <c r="EF34" s="497"/>
      <c r="EG34" s="497"/>
      <c r="EH34" s="497"/>
      <c r="EI34" s="497"/>
      <c r="EJ34" s="497"/>
      <c r="EK34" s="497"/>
      <c r="EL34" s="497"/>
      <c r="EM34" s="497"/>
      <c r="EN34" s="497"/>
      <c r="EO34" s="497"/>
      <c r="EP34" s="497"/>
      <c r="EQ34" s="497"/>
      <c r="ER34" s="497"/>
      <c r="ES34" s="497"/>
      <c r="ET34" s="497"/>
      <c r="EU34" s="497"/>
      <c r="EV34" s="497"/>
      <c r="EW34" s="497"/>
      <c r="EX34" s="497"/>
      <c r="EY34" s="497"/>
      <c r="EZ34" s="497"/>
      <c r="FA34" s="497"/>
      <c r="FB34" s="497"/>
      <c r="FC34" s="497"/>
      <c r="FD34" s="497"/>
      <c r="FE34" s="497"/>
      <c r="FF34" s="497"/>
      <c r="FG34" s="497"/>
      <c r="FH34" s="497"/>
      <c r="FI34" s="497"/>
      <c r="FJ34" s="497"/>
      <c r="FK34" s="497"/>
      <c r="FL34" s="497"/>
      <c r="FM34" s="497"/>
      <c r="FN34" s="497"/>
      <c r="FO34" s="497"/>
      <c r="FP34" s="497"/>
      <c r="FQ34" s="497"/>
      <c r="FR34" s="497"/>
      <c r="FS34" s="497"/>
      <c r="FT34" s="497"/>
      <c r="FU34" s="497"/>
      <c r="FV34" s="497"/>
      <c r="FW34" s="497"/>
      <c r="FX34" s="497"/>
      <c r="FY34" s="497"/>
      <c r="FZ34" s="497"/>
      <c r="GA34" s="497"/>
      <c r="GB34" s="497"/>
      <c r="GC34" s="497"/>
      <c r="GD34" s="497"/>
      <c r="GE34" s="497"/>
      <c r="GF34" s="497"/>
      <c r="GG34" s="497"/>
      <c r="GH34" s="497"/>
      <c r="GI34" s="497"/>
      <c r="GJ34" s="497"/>
      <c r="GK34" s="497"/>
      <c r="GL34" s="497"/>
      <c r="GM34" s="497"/>
      <c r="GN34" s="497"/>
      <c r="GO34" s="497"/>
      <c r="GP34" s="497"/>
      <c r="GQ34" s="497"/>
      <c r="GR34" s="497"/>
      <c r="GS34" s="497"/>
      <c r="GT34" s="497"/>
      <c r="GU34" s="497"/>
      <c r="GV34" s="497"/>
      <c r="GW34" s="497"/>
      <c r="GX34" s="497"/>
      <c r="GY34" s="497"/>
      <c r="GZ34" s="497"/>
      <c r="HA34" s="497"/>
      <c r="HB34" s="497"/>
      <c r="HC34" s="497"/>
      <c r="HD34" s="497"/>
      <c r="HE34" s="497"/>
      <c r="HF34" s="497"/>
      <c r="HG34" s="497"/>
      <c r="HH34" s="497"/>
      <c r="HI34" s="497"/>
      <c r="HJ34" s="497"/>
      <c r="HK34" s="497"/>
      <c r="HL34" s="497"/>
      <c r="HM34" s="497"/>
      <c r="HN34" s="497"/>
      <c r="HO34" s="497"/>
      <c r="HP34" s="497"/>
      <c r="HQ34" s="497"/>
      <c r="HR34" s="497"/>
      <c r="HS34" s="497"/>
      <c r="HT34" s="497"/>
      <c r="HU34" s="497"/>
      <c r="HV34" s="497"/>
      <c r="HW34" s="497"/>
      <c r="HX34" s="497"/>
      <c r="HY34" s="497"/>
      <c r="HZ34" s="497"/>
      <c r="IA34" s="497"/>
      <c r="IB34" s="497"/>
      <c r="IC34" s="497"/>
      <c r="ID34" s="497"/>
      <c r="IE34" s="497"/>
      <c r="IF34" s="497"/>
      <c r="IG34" s="497"/>
      <c r="IH34" s="497"/>
      <c r="II34" s="497"/>
      <c r="IJ34" s="497"/>
    </row>
    <row r="35" spans="1:244" ht="13.5" customHeight="1">
      <c r="A35" s="3046" t="s">
        <v>99</v>
      </c>
      <c r="B35" s="3101"/>
      <c r="C35" s="3101"/>
      <c r="D35" s="3101"/>
      <c r="E35" s="3101"/>
      <c r="F35" s="3101"/>
      <c r="G35" s="3101"/>
      <c r="H35" s="500"/>
      <c r="I35" s="500"/>
      <c r="J35" s="497"/>
      <c r="K35" s="497"/>
      <c r="L35" s="497"/>
      <c r="M35" s="497"/>
      <c r="N35" s="497"/>
      <c r="O35" s="497"/>
      <c r="P35" s="497"/>
      <c r="Q35" s="497"/>
      <c r="R35" s="497"/>
      <c r="S35" s="497"/>
      <c r="T35" s="497"/>
      <c r="U35" s="497"/>
      <c r="V35" s="497"/>
      <c r="W35" s="497"/>
      <c r="X35" s="497"/>
      <c r="Y35" s="497"/>
      <c r="Z35" s="497"/>
      <c r="AA35" s="497"/>
      <c r="AB35" s="497"/>
      <c r="AC35" s="497"/>
      <c r="AD35" s="497"/>
      <c r="AE35" s="497"/>
      <c r="AF35" s="497"/>
      <c r="AG35" s="497"/>
      <c r="AH35" s="497"/>
      <c r="AI35" s="497"/>
      <c r="AJ35" s="497"/>
      <c r="AK35" s="497"/>
      <c r="AL35" s="497"/>
      <c r="AM35" s="497"/>
      <c r="AN35" s="497"/>
      <c r="AO35" s="497"/>
      <c r="AP35" s="497"/>
      <c r="AQ35" s="497"/>
      <c r="AR35" s="497"/>
      <c r="AS35" s="497"/>
      <c r="AT35" s="497"/>
      <c r="AU35" s="497"/>
      <c r="AV35" s="497"/>
      <c r="AW35" s="497"/>
      <c r="AX35" s="497"/>
      <c r="AY35" s="497"/>
      <c r="AZ35" s="497"/>
      <c r="BA35" s="497"/>
      <c r="BB35" s="497"/>
      <c r="BC35" s="497"/>
      <c r="BD35" s="497"/>
      <c r="BE35" s="497"/>
      <c r="BF35" s="497"/>
      <c r="BG35" s="497"/>
      <c r="BH35" s="497"/>
      <c r="BI35" s="497"/>
      <c r="BJ35" s="497"/>
      <c r="BK35" s="497"/>
      <c r="BL35" s="497"/>
      <c r="BM35" s="497"/>
      <c r="BN35" s="497"/>
      <c r="BO35" s="497"/>
      <c r="BP35" s="497"/>
      <c r="BQ35" s="497"/>
      <c r="BR35" s="497"/>
      <c r="BS35" s="497"/>
      <c r="BT35" s="497"/>
      <c r="BU35" s="497"/>
      <c r="BV35" s="497"/>
      <c r="BW35" s="497"/>
      <c r="BX35" s="497"/>
      <c r="BY35" s="497"/>
      <c r="BZ35" s="497"/>
      <c r="CA35" s="497"/>
      <c r="CB35" s="497"/>
      <c r="CC35" s="497"/>
      <c r="CD35" s="497"/>
      <c r="CE35" s="497"/>
      <c r="CF35" s="497"/>
      <c r="CG35" s="497"/>
      <c r="CH35" s="497"/>
      <c r="CI35" s="497"/>
      <c r="CJ35" s="497"/>
      <c r="CK35" s="497"/>
      <c r="CL35" s="497"/>
      <c r="CM35" s="497"/>
      <c r="CN35" s="497"/>
      <c r="CO35" s="497"/>
      <c r="CP35" s="497"/>
      <c r="CQ35" s="497"/>
      <c r="CR35" s="497"/>
      <c r="CS35" s="497"/>
      <c r="CT35" s="497"/>
      <c r="CU35" s="497"/>
      <c r="CV35" s="497"/>
      <c r="CW35" s="497"/>
      <c r="CX35" s="497"/>
      <c r="CY35" s="497"/>
      <c r="CZ35" s="497"/>
      <c r="DA35" s="497"/>
      <c r="DB35" s="497"/>
      <c r="DC35" s="497"/>
      <c r="DD35" s="497"/>
      <c r="DE35" s="497"/>
      <c r="DF35" s="497"/>
      <c r="DG35" s="497"/>
      <c r="DH35" s="497"/>
      <c r="DI35" s="497"/>
      <c r="DJ35" s="497"/>
      <c r="DK35" s="497"/>
      <c r="DL35" s="497"/>
      <c r="DM35" s="497"/>
      <c r="DN35" s="497"/>
      <c r="DO35" s="497"/>
      <c r="DP35" s="497"/>
      <c r="DQ35" s="497"/>
      <c r="DR35" s="497"/>
      <c r="DS35" s="497"/>
      <c r="DT35" s="497"/>
      <c r="DU35" s="497"/>
      <c r="DV35" s="497"/>
      <c r="DW35" s="497"/>
      <c r="DX35" s="497"/>
      <c r="DY35" s="497"/>
      <c r="DZ35" s="497"/>
      <c r="EA35" s="497"/>
      <c r="EB35" s="497"/>
      <c r="EC35" s="497"/>
      <c r="ED35" s="497"/>
      <c r="EE35" s="497"/>
      <c r="EF35" s="497"/>
      <c r="EG35" s="497"/>
      <c r="EH35" s="497"/>
      <c r="EI35" s="497"/>
      <c r="EJ35" s="497"/>
      <c r="EK35" s="497"/>
      <c r="EL35" s="497"/>
      <c r="EM35" s="497"/>
      <c r="EN35" s="497"/>
      <c r="EO35" s="497"/>
      <c r="EP35" s="497"/>
      <c r="EQ35" s="497"/>
      <c r="ER35" s="497"/>
      <c r="ES35" s="497"/>
      <c r="ET35" s="497"/>
      <c r="EU35" s="497"/>
      <c r="EV35" s="497"/>
      <c r="EW35" s="497"/>
      <c r="EX35" s="497"/>
      <c r="EY35" s="497"/>
      <c r="EZ35" s="497"/>
      <c r="FA35" s="497"/>
      <c r="FB35" s="497"/>
      <c r="FC35" s="497"/>
      <c r="FD35" s="497"/>
      <c r="FE35" s="497"/>
      <c r="FF35" s="497"/>
      <c r="FG35" s="497"/>
      <c r="FH35" s="497"/>
      <c r="FI35" s="497"/>
      <c r="FJ35" s="497"/>
      <c r="FK35" s="497"/>
      <c r="FL35" s="497"/>
      <c r="FM35" s="497"/>
      <c r="FN35" s="497"/>
      <c r="FO35" s="497"/>
      <c r="FP35" s="497"/>
      <c r="FQ35" s="497"/>
      <c r="FR35" s="497"/>
      <c r="FS35" s="497"/>
      <c r="FT35" s="497"/>
      <c r="FU35" s="497"/>
      <c r="FV35" s="497"/>
      <c r="FW35" s="497"/>
      <c r="FX35" s="497"/>
      <c r="FY35" s="497"/>
      <c r="FZ35" s="497"/>
      <c r="GA35" s="497"/>
      <c r="GB35" s="497"/>
      <c r="GC35" s="497"/>
      <c r="GD35" s="497"/>
      <c r="GE35" s="497"/>
      <c r="GF35" s="497"/>
      <c r="GG35" s="497"/>
      <c r="GH35" s="497"/>
      <c r="GI35" s="497"/>
      <c r="GJ35" s="497"/>
      <c r="GK35" s="497"/>
      <c r="GL35" s="497"/>
      <c r="GM35" s="497"/>
      <c r="GN35" s="497"/>
      <c r="GO35" s="497"/>
      <c r="GP35" s="497"/>
      <c r="GQ35" s="497"/>
      <c r="GR35" s="497"/>
      <c r="GS35" s="497"/>
      <c r="GT35" s="497"/>
      <c r="GU35" s="497"/>
      <c r="GV35" s="497"/>
      <c r="GW35" s="497"/>
      <c r="GX35" s="497"/>
      <c r="GY35" s="497"/>
      <c r="GZ35" s="497"/>
      <c r="HA35" s="497"/>
      <c r="HB35" s="497"/>
      <c r="HC35" s="497"/>
      <c r="HD35" s="497"/>
      <c r="HE35" s="497"/>
      <c r="HF35" s="497"/>
      <c r="HG35" s="497"/>
      <c r="HH35" s="497"/>
      <c r="HI35" s="497"/>
      <c r="HJ35" s="497"/>
      <c r="HK35" s="497"/>
      <c r="HL35" s="497"/>
      <c r="HM35" s="497"/>
      <c r="HN35" s="497"/>
      <c r="HO35" s="497"/>
      <c r="HP35" s="497"/>
      <c r="HQ35" s="497"/>
      <c r="HR35" s="497"/>
      <c r="HS35" s="497"/>
      <c r="HT35" s="497"/>
      <c r="HU35" s="497"/>
      <c r="HV35" s="497"/>
      <c r="HW35" s="497"/>
      <c r="HX35" s="497"/>
      <c r="HY35" s="497"/>
      <c r="HZ35" s="497"/>
      <c r="IA35" s="497"/>
      <c r="IB35" s="497"/>
      <c r="IC35" s="497"/>
      <c r="ID35" s="497"/>
      <c r="IE35" s="497"/>
      <c r="IF35" s="497"/>
      <c r="IG35" s="497"/>
      <c r="IH35" s="497"/>
      <c r="II35" s="497"/>
      <c r="IJ35" s="497"/>
    </row>
    <row r="36" spans="1:244" s="502" customFormat="1" ht="27" customHeight="1">
      <c r="A36" s="3045" t="s">
        <v>7808</v>
      </c>
      <c r="B36" s="3045"/>
      <c r="C36" s="3045"/>
      <c r="D36" s="3045"/>
      <c r="E36" s="3045"/>
      <c r="F36" s="3045"/>
      <c r="G36" s="3045"/>
      <c r="H36" s="500"/>
      <c r="I36" s="500"/>
      <c r="J36" s="501"/>
      <c r="K36" s="501"/>
      <c r="L36" s="501"/>
      <c r="M36" s="501"/>
      <c r="N36" s="501"/>
      <c r="O36" s="501"/>
      <c r="P36" s="501"/>
      <c r="Q36" s="501"/>
    </row>
    <row r="37" spans="1:244" customFormat="1" ht="40.5" customHeight="1">
      <c r="A37" s="3045" t="s">
        <v>7688</v>
      </c>
      <c r="B37" s="3045"/>
      <c r="C37" s="3045"/>
      <c r="D37" s="3045"/>
      <c r="E37" s="3045"/>
      <c r="F37" s="3045"/>
      <c r="G37" s="3045"/>
      <c r="J37" s="503"/>
    </row>
    <row r="40" spans="1:244" s="171" customFormat="1" ht="12" customHeight="1">
      <c r="A40" s="170"/>
      <c r="D40" s="504"/>
      <c r="F40" s="172"/>
      <c r="G40" s="173"/>
      <c r="H40" s="173"/>
      <c r="I40" s="147"/>
      <c r="J40" s="147"/>
      <c r="K40" s="147"/>
      <c r="L40" s="147"/>
      <c r="M40" s="147"/>
      <c r="N40" s="147"/>
      <c r="O40" s="147"/>
      <c r="P40" s="147"/>
      <c r="Q40" s="147"/>
      <c r="R40" s="147"/>
      <c r="S40" s="147"/>
      <c r="T40" s="147"/>
      <c r="U40" s="147"/>
      <c r="V40" s="147"/>
      <c r="W40" s="147"/>
      <c r="X40" s="147"/>
      <c r="Y40" s="147"/>
      <c r="Z40" s="147"/>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c r="DJ40" s="147"/>
      <c r="DK40" s="147"/>
      <c r="DL40" s="147"/>
      <c r="DM40" s="147"/>
      <c r="DN40" s="147"/>
      <c r="DO40" s="147"/>
      <c r="DP40" s="147"/>
      <c r="DQ40" s="147"/>
      <c r="DR40" s="147"/>
      <c r="DS40" s="147"/>
      <c r="DT40" s="147"/>
      <c r="DU40" s="147"/>
      <c r="DV40" s="147"/>
      <c r="DW40" s="147"/>
      <c r="DX40" s="147"/>
      <c r="DY40" s="147"/>
      <c r="DZ40" s="147"/>
      <c r="EA40" s="147"/>
      <c r="EB40" s="147"/>
      <c r="EC40" s="147"/>
      <c r="ED40" s="147"/>
      <c r="EE40" s="147"/>
      <c r="EF40" s="147"/>
      <c r="EG40" s="147"/>
      <c r="EH40" s="147"/>
      <c r="EI40" s="147"/>
      <c r="EJ40" s="147"/>
      <c r="EK40" s="147"/>
      <c r="EL40" s="147"/>
      <c r="EM40" s="147"/>
      <c r="EN40" s="147"/>
      <c r="EO40" s="147"/>
      <c r="EP40" s="147"/>
      <c r="EQ40" s="147"/>
      <c r="ER40" s="147"/>
      <c r="ES40" s="147"/>
      <c r="ET40" s="147"/>
      <c r="EU40" s="147"/>
      <c r="EV40" s="147"/>
      <c r="EW40" s="147"/>
      <c r="EX40" s="147"/>
      <c r="EY40" s="147"/>
      <c r="EZ40" s="147"/>
      <c r="FA40" s="147"/>
      <c r="FB40" s="147"/>
      <c r="FC40" s="147"/>
      <c r="FD40" s="147"/>
      <c r="FE40" s="147"/>
      <c r="FF40" s="147"/>
      <c r="FG40" s="147"/>
      <c r="FH40" s="147"/>
      <c r="FI40" s="147"/>
      <c r="FJ40" s="147"/>
      <c r="FK40" s="147"/>
      <c r="FL40" s="147"/>
      <c r="FM40" s="147"/>
      <c r="FN40" s="147"/>
      <c r="FO40" s="147"/>
      <c r="FP40" s="147"/>
      <c r="FQ40" s="147"/>
      <c r="FR40" s="147"/>
      <c r="FS40" s="147"/>
      <c r="FT40" s="147"/>
      <c r="FU40" s="147"/>
      <c r="FV40" s="147"/>
      <c r="FW40" s="147"/>
      <c r="FX40" s="147"/>
      <c r="FY40" s="147"/>
      <c r="FZ40" s="147"/>
      <c r="GA40" s="147"/>
      <c r="GB40" s="147"/>
      <c r="GC40" s="147"/>
      <c r="GD40" s="147"/>
      <c r="GE40" s="147"/>
      <c r="GF40" s="147"/>
      <c r="GG40" s="147"/>
      <c r="GH40" s="147"/>
      <c r="GI40" s="147"/>
      <c r="GJ40" s="147"/>
      <c r="GK40" s="147"/>
      <c r="GL40" s="147"/>
      <c r="GM40" s="147"/>
      <c r="GN40" s="147"/>
      <c r="GO40" s="147"/>
      <c r="GP40" s="147"/>
      <c r="GQ40" s="147"/>
      <c r="GR40" s="147"/>
      <c r="GS40" s="147"/>
      <c r="GT40" s="147"/>
      <c r="GU40" s="147"/>
      <c r="GV40" s="147"/>
      <c r="GW40" s="147"/>
      <c r="GX40" s="147"/>
      <c r="GY40" s="147"/>
      <c r="GZ40" s="147"/>
      <c r="HA40" s="147"/>
      <c r="HB40" s="147"/>
      <c r="HC40" s="147"/>
      <c r="HD40" s="147"/>
      <c r="HE40" s="147"/>
      <c r="HF40" s="147"/>
      <c r="HG40" s="147"/>
      <c r="HH40" s="147"/>
      <c r="HI40" s="147"/>
      <c r="HJ40" s="147"/>
      <c r="HK40" s="147"/>
      <c r="HL40" s="147"/>
      <c r="HM40" s="147"/>
      <c r="HN40" s="147"/>
      <c r="HO40" s="147"/>
      <c r="HP40" s="147"/>
      <c r="HQ40" s="147"/>
      <c r="HR40" s="147"/>
      <c r="HS40" s="147"/>
      <c r="HT40" s="147"/>
      <c r="HU40" s="147"/>
      <c r="HV40" s="147"/>
      <c r="HW40" s="147"/>
      <c r="HX40" s="147"/>
      <c r="HY40" s="147"/>
      <c r="HZ40" s="147"/>
      <c r="IA40" s="147"/>
      <c r="IB40" s="147"/>
      <c r="IC40" s="147"/>
      <c r="ID40" s="147"/>
      <c r="IE40" s="147"/>
      <c r="IF40" s="147"/>
      <c r="IG40" s="147"/>
      <c r="IH40" s="147"/>
      <c r="II40" s="147"/>
      <c r="IJ40" s="147"/>
    </row>
    <row r="41" spans="1:244" s="171" customFormat="1" ht="12" customHeight="1">
      <c r="A41" s="170"/>
      <c r="D41" s="504"/>
      <c r="F41" s="172"/>
      <c r="G41" s="173"/>
      <c r="H41" s="173"/>
      <c r="I41" s="147"/>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c r="BI41" s="147"/>
      <c r="BJ41" s="147"/>
      <c r="BK41" s="147"/>
      <c r="BL41" s="147"/>
      <c r="BM41" s="147"/>
      <c r="BN41" s="147"/>
      <c r="BO41" s="147"/>
      <c r="BP41" s="147"/>
      <c r="BQ41" s="147"/>
      <c r="BR41" s="147"/>
      <c r="BS41" s="147"/>
      <c r="BT41" s="147"/>
      <c r="BU41" s="147"/>
      <c r="BV41" s="147"/>
      <c r="BW41" s="147"/>
      <c r="BX41" s="147"/>
      <c r="BY41" s="147"/>
      <c r="BZ41" s="147"/>
      <c r="CA41" s="147"/>
      <c r="CB41" s="147"/>
      <c r="CC41" s="147"/>
      <c r="CD41" s="147"/>
      <c r="CE41" s="147"/>
      <c r="CF41" s="147"/>
      <c r="CG41" s="147"/>
      <c r="CH41" s="147"/>
      <c r="CI41" s="147"/>
      <c r="CJ41" s="147"/>
      <c r="CK41" s="147"/>
      <c r="CL41" s="147"/>
      <c r="CM41" s="147"/>
      <c r="CN41" s="147"/>
      <c r="CO41" s="147"/>
      <c r="CP41" s="147"/>
      <c r="CQ41" s="147"/>
      <c r="CR41" s="147"/>
      <c r="CS41" s="147"/>
      <c r="CT41" s="147"/>
      <c r="CU41" s="147"/>
      <c r="CV41" s="147"/>
      <c r="CW41" s="147"/>
      <c r="CX41" s="147"/>
      <c r="CY41" s="147"/>
      <c r="CZ41" s="147"/>
      <c r="DA41" s="147"/>
      <c r="DB41" s="147"/>
      <c r="DC41" s="147"/>
      <c r="DD41" s="147"/>
      <c r="DE41" s="147"/>
      <c r="DF41" s="147"/>
      <c r="DG41" s="147"/>
      <c r="DH41" s="147"/>
      <c r="DI41" s="147"/>
      <c r="DJ41" s="147"/>
      <c r="DK41" s="147"/>
      <c r="DL41" s="147"/>
      <c r="DM41" s="147"/>
      <c r="DN41" s="147"/>
      <c r="DO41" s="147"/>
      <c r="DP41" s="147"/>
      <c r="DQ41" s="147"/>
      <c r="DR41" s="147"/>
      <c r="DS41" s="147"/>
      <c r="DT41" s="147"/>
      <c r="DU41" s="147"/>
      <c r="DV41" s="147"/>
      <c r="DW41" s="147"/>
      <c r="DX41" s="147"/>
      <c r="DY41" s="147"/>
      <c r="DZ41" s="147"/>
      <c r="EA41" s="147"/>
      <c r="EB41" s="147"/>
      <c r="EC41" s="147"/>
      <c r="ED41" s="147"/>
      <c r="EE41" s="147"/>
      <c r="EF41" s="147"/>
      <c r="EG41" s="147"/>
      <c r="EH41" s="147"/>
      <c r="EI41" s="147"/>
      <c r="EJ41" s="147"/>
      <c r="EK41" s="147"/>
      <c r="EL41" s="147"/>
      <c r="EM41" s="147"/>
      <c r="EN41" s="147"/>
      <c r="EO41" s="147"/>
      <c r="EP41" s="147"/>
      <c r="EQ41" s="147"/>
      <c r="ER41" s="147"/>
      <c r="ES41" s="147"/>
      <c r="ET41" s="147"/>
      <c r="EU41" s="147"/>
      <c r="EV41" s="147"/>
      <c r="EW41" s="147"/>
      <c r="EX41" s="147"/>
      <c r="EY41" s="147"/>
      <c r="EZ41" s="147"/>
      <c r="FA41" s="147"/>
      <c r="FB41" s="147"/>
      <c r="FC41" s="147"/>
      <c r="FD41" s="147"/>
      <c r="FE41" s="147"/>
      <c r="FF41" s="147"/>
      <c r="FG41" s="147"/>
      <c r="FH41" s="147"/>
      <c r="FI41" s="147"/>
      <c r="FJ41" s="147"/>
      <c r="FK41" s="147"/>
      <c r="FL41" s="147"/>
      <c r="FM41" s="147"/>
      <c r="FN41" s="147"/>
      <c r="FO41" s="147"/>
      <c r="FP41" s="147"/>
      <c r="FQ41" s="147"/>
      <c r="FR41" s="147"/>
      <c r="FS41" s="147"/>
      <c r="FT41" s="147"/>
      <c r="FU41" s="147"/>
      <c r="FV41" s="147"/>
      <c r="FW41" s="147"/>
      <c r="FX41" s="147"/>
      <c r="FY41" s="147"/>
      <c r="FZ41" s="147"/>
      <c r="GA41" s="147"/>
      <c r="GB41" s="147"/>
      <c r="GC41" s="147"/>
      <c r="GD41" s="147"/>
      <c r="GE41" s="147"/>
      <c r="GF41" s="147"/>
      <c r="GG41" s="147"/>
      <c r="GH41" s="147"/>
      <c r="GI41" s="147"/>
      <c r="GJ41" s="147"/>
      <c r="GK41" s="147"/>
      <c r="GL41" s="147"/>
      <c r="GM41" s="147"/>
      <c r="GN41" s="147"/>
      <c r="GO41" s="147"/>
      <c r="GP41" s="147"/>
      <c r="GQ41" s="147"/>
      <c r="GR41" s="147"/>
      <c r="GS41" s="147"/>
      <c r="GT41" s="147"/>
      <c r="GU41" s="147"/>
      <c r="GV41" s="147"/>
      <c r="GW41" s="147"/>
      <c r="GX41" s="147"/>
      <c r="GY41" s="147"/>
      <c r="GZ41" s="147"/>
      <c r="HA41" s="147"/>
      <c r="HB41" s="147"/>
      <c r="HC41" s="147"/>
      <c r="HD41" s="147"/>
      <c r="HE41" s="147"/>
      <c r="HF41" s="147"/>
      <c r="HG41" s="147"/>
      <c r="HH41" s="147"/>
      <c r="HI41" s="147"/>
      <c r="HJ41" s="147"/>
      <c r="HK41" s="147"/>
      <c r="HL41" s="147"/>
      <c r="HM41" s="147"/>
      <c r="HN41" s="147"/>
      <c r="HO41" s="147"/>
      <c r="HP41" s="147"/>
      <c r="HQ41" s="147"/>
      <c r="HR41" s="147"/>
      <c r="HS41" s="147"/>
      <c r="HT41" s="147"/>
      <c r="HU41" s="147"/>
      <c r="HV41" s="147"/>
      <c r="HW41" s="147"/>
      <c r="HX41" s="147"/>
      <c r="HY41" s="147"/>
      <c r="HZ41" s="147"/>
      <c r="IA41" s="147"/>
      <c r="IB41" s="147"/>
      <c r="IC41" s="147"/>
      <c r="ID41" s="147"/>
      <c r="IE41" s="147"/>
      <c r="IF41" s="147"/>
      <c r="IG41" s="147"/>
      <c r="IH41" s="147"/>
      <c r="II41" s="147"/>
      <c r="IJ41" s="147"/>
    </row>
    <row r="42" spans="1:244" s="171" customFormat="1" ht="12" customHeight="1">
      <c r="A42" s="170"/>
      <c r="D42" s="504"/>
      <c r="F42" s="172"/>
      <c r="G42" s="173"/>
      <c r="H42" s="173"/>
      <c r="I42" s="147"/>
      <c r="J42" s="147"/>
      <c r="K42" s="147"/>
      <c r="L42" s="147"/>
      <c r="M42" s="147"/>
      <c r="N42" s="147"/>
      <c r="O42" s="147"/>
      <c r="P42" s="147"/>
      <c r="Q42" s="147"/>
      <c r="R42" s="147"/>
      <c r="S42" s="147"/>
      <c r="T42" s="147"/>
      <c r="U42" s="147"/>
      <c r="V42" s="147"/>
      <c r="W42" s="147"/>
      <c r="X42" s="147"/>
      <c r="Y42" s="147"/>
      <c r="Z42" s="147"/>
      <c r="AA42" s="147"/>
      <c r="AB42" s="147"/>
      <c r="AC42" s="147"/>
      <c r="AD42" s="147"/>
      <c r="AE42" s="147"/>
      <c r="AF42" s="147"/>
      <c r="AG42" s="147"/>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c r="BI42" s="147"/>
      <c r="BJ42" s="147"/>
      <c r="BK42" s="147"/>
      <c r="BL42" s="147"/>
      <c r="BM42" s="147"/>
      <c r="BN42" s="147"/>
      <c r="BO42" s="147"/>
      <c r="BP42" s="147"/>
      <c r="BQ42" s="147"/>
      <c r="BR42" s="147"/>
      <c r="BS42" s="147"/>
      <c r="BT42" s="147"/>
      <c r="BU42" s="147"/>
      <c r="BV42" s="147"/>
      <c r="BW42" s="147"/>
      <c r="BX42" s="147"/>
      <c r="BY42" s="147"/>
      <c r="BZ42" s="147"/>
      <c r="CA42" s="147"/>
      <c r="CB42" s="147"/>
      <c r="CC42" s="147"/>
      <c r="CD42" s="147"/>
      <c r="CE42" s="147"/>
      <c r="CF42" s="147"/>
      <c r="CG42" s="147"/>
      <c r="CH42" s="147"/>
      <c r="CI42" s="147"/>
      <c r="CJ42" s="147"/>
      <c r="CK42" s="147"/>
      <c r="CL42" s="147"/>
      <c r="CM42" s="147"/>
      <c r="CN42" s="147"/>
      <c r="CO42" s="147"/>
      <c r="CP42" s="147"/>
      <c r="CQ42" s="147"/>
      <c r="CR42" s="147"/>
      <c r="CS42" s="147"/>
      <c r="CT42" s="147"/>
      <c r="CU42" s="147"/>
      <c r="CV42" s="147"/>
      <c r="CW42" s="147"/>
      <c r="CX42" s="147"/>
      <c r="CY42" s="147"/>
      <c r="CZ42" s="147"/>
      <c r="DA42" s="147"/>
      <c r="DB42" s="147"/>
      <c r="DC42" s="147"/>
      <c r="DD42" s="147"/>
      <c r="DE42" s="147"/>
      <c r="DF42" s="147"/>
      <c r="DG42" s="147"/>
      <c r="DH42" s="147"/>
      <c r="DI42" s="147"/>
      <c r="DJ42" s="147"/>
      <c r="DK42" s="147"/>
      <c r="DL42" s="147"/>
      <c r="DM42" s="147"/>
      <c r="DN42" s="147"/>
      <c r="DO42" s="147"/>
      <c r="DP42" s="147"/>
      <c r="DQ42" s="147"/>
      <c r="DR42" s="147"/>
      <c r="DS42" s="147"/>
      <c r="DT42" s="147"/>
      <c r="DU42" s="147"/>
      <c r="DV42" s="147"/>
      <c r="DW42" s="147"/>
      <c r="DX42" s="147"/>
      <c r="DY42" s="147"/>
      <c r="DZ42" s="147"/>
      <c r="EA42" s="147"/>
      <c r="EB42" s="147"/>
      <c r="EC42" s="147"/>
      <c r="ED42" s="147"/>
      <c r="EE42" s="147"/>
      <c r="EF42" s="147"/>
      <c r="EG42" s="147"/>
      <c r="EH42" s="147"/>
      <c r="EI42" s="147"/>
      <c r="EJ42" s="147"/>
      <c r="EK42" s="147"/>
      <c r="EL42" s="147"/>
      <c r="EM42" s="147"/>
      <c r="EN42" s="147"/>
      <c r="EO42" s="147"/>
      <c r="EP42" s="147"/>
      <c r="EQ42" s="147"/>
      <c r="ER42" s="147"/>
      <c r="ES42" s="147"/>
      <c r="ET42" s="147"/>
      <c r="EU42" s="147"/>
      <c r="EV42" s="147"/>
      <c r="EW42" s="147"/>
      <c r="EX42" s="147"/>
      <c r="EY42" s="147"/>
      <c r="EZ42" s="147"/>
      <c r="FA42" s="147"/>
      <c r="FB42" s="147"/>
      <c r="FC42" s="147"/>
      <c r="FD42" s="147"/>
      <c r="FE42" s="147"/>
      <c r="FF42" s="147"/>
      <c r="FG42" s="147"/>
      <c r="FH42" s="147"/>
      <c r="FI42" s="147"/>
      <c r="FJ42" s="147"/>
      <c r="FK42" s="147"/>
      <c r="FL42" s="147"/>
      <c r="FM42" s="147"/>
      <c r="FN42" s="147"/>
      <c r="FO42" s="147"/>
      <c r="FP42" s="147"/>
      <c r="FQ42" s="147"/>
      <c r="FR42" s="147"/>
      <c r="FS42" s="147"/>
      <c r="FT42" s="147"/>
      <c r="FU42" s="147"/>
      <c r="FV42" s="147"/>
      <c r="FW42" s="147"/>
      <c r="FX42" s="147"/>
      <c r="FY42" s="147"/>
      <c r="FZ42" s="147"/>
      <c r="GA42" s="147"/>
      <c r="GB42" s="147"/>
      <c r="GC42" s="147"/>
      <c r="GD42" s="147"/>
      <c r="GE42" s="147"/>
      <c r="GF42" s="147"/>
      <c r="GG42" s="147"/>
      <c r="GH42" s="147"/>
      <c r="GI42" s="147"/>
      <c r="GJ42" s="147"/>
      <c r="GK42" s="147"/>
      <c r="GL42" s="147"/>
      <c r="GM42" s="147"/>
      <c r="GN42" s="147"/>
      <c r="GO42" s="147"/>
      <c r="GP42" s="147"/>
      <c r="GQ42" s="147"/>
      <c r="GR42" s="147"/>
      <c r="GS42" s="147"/>
      <c r="GT42" s="147"/>
      <c r="GU42" s="147"/>
      <c r="GV42" s="147"/>
      <c r="GW42" s="147"/>
      <c r="GX42" s="147"/>
      <c r="GY42" s="147"/>
      <c r="GZ42" s="147"/>
      <c r="HA42" s="147"/>
      <c r="HB42" s="147"/>
      <c r="HC42" s="147"/>
      <c r="HD42" s="147"/>
      <c r="HE42" s="147"/>
      <c r="HF42" s="147"/>
      <c r="HG42" s="147"/>
      <c r="HH42" s="147"/>
      <c r="HI42" s="147"/>
      <c r="HJ42" s="147"/>
      <c r="HK42" s="147"/>
      <c r="HL42" s="147"/>
      <c r="HM42" s="147"/>
      <c r="HN42" s="147"/>
      <c r="HO42" s="147"/>
      <c r="HP42" s="147"/>
      <c r="HQ42" s="147"/>
      <c r="HR42" s="147"/>
      <c r="HS42" s="147"/>
      <c r="HT42" s="147"/>
      <c r="HU42" s="147"/>
      <c r="HV42" s="147"/>
      <c r="HW42" s="147"/>
      <c r="HX42" s="147"/>
      <c r="HY42" s="147"/>
      <c r="HZ42" s="147"/>
      <c r="IA42" s="147"/>
      <c r="IB42" s="147"/>
      <c r="IC42" s="147"/>
      <c r="ID42" s="147"/>
      <c r="IE42" s="147"/>
      <c r="IF42" s="147"/>
      <c r="IG42" s="147"/>
      <c r="IH42" s="147"/>
      <c r="II42" s="147"/>
      <c r="IJ42" s="147"/>
    </row>
    <row r="43" spans="1:244" s="171" customFormat="1" ht="24" customHeight="1">
      <c r="A43" s="170"/>
      <c r="D43" s="504"/>
      <c r="F43" s="172"/>
      <c r="G43" s="173"/>
      <c r="H43" s="173"/>
      <c r="I43" s="147"/>
      <c r="J43" s="147"/>
      <c r="K43" s="147"/>
      <c r="L43" s="147"/>
      <c r="M43" s="147"/>
      <c r="N43" s="147"/>
      <c r="O43" s="147"/>
      <c r="P43" s="147"/>
      <c r="Q43" s="147"/>
      <c r="R43" s="147"/>
      <c r="S43" s="147"/>
      <c r="T43" s="147"/>
      <c r="U43" s="147"/>
      <c r="V43" s="147"/>
      <c r="W43" s="147"/>
      <c r="X43" s="147"/>
      <c r="Y43" s="147"/>
      <c r="Z43" s="147"/>
      <c r="AA43" s="147"/>
      <c r="AB43" s="147"/>
      <c r="AC43" s="147"/>
      <c r="AD43" s="147"/>
      <c r="AE43" s="147"/>
      <c r="AF43" s="147"/>
      <c r="AG43" s="147"/>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c r="BI43" s="147"/>
      <c r="BJ43" s="147"/>
      <c r="BK43" s="147"/>
      <c r="BL43" s="147"/>
      <c r="BM43" s="147"/>
      <c r="BN43" s="147"/>
      <c r="BO43" s="147"/>
      <c r="BP43" s="147"/>
      <c r="BQ43" s="147"/>
      <c r="BR43" s="147"/>
      <c r="BS43" s="147"/>
      <c r="BT43" s="147"/>
      <c r="BU43" s="147"/>
      <c r="BV43" s="147"/>
      <c r="BW43" s="147"/>
      <c r="BX43" s="147"/>
      <c r="BY43" s="147"/>
      <c r="BZ43" s="147"/>
      <c r="CA43" s="147"/>
      <c r="CB43" s="147"/>
      <c r="CC43" s="147"/>
      <c r="CD43" s="147"/>
      <c r="CE43" s="147"/>
      <c r="CF43" s="147"/>
      <c r="CG43" s="147"/>
      <c r="CH43" s="147"/>
      <c r="CI43" s="147"/>
      <c r="CJ43" s="147"/>
      <c r="CK43" s="147"/>
      <c r="CL43" s="147"/>
      <c r="CM43" s="147"/>
      <c r="CN43" s="147"/>
      <c r="CO43" s="147"/>
      <c r="CP43" s="147"/>
      <c r="CQ43" s="147"/>
      <c r="CR43" s="147"/>
      <c r="CS43" s="147"/>
      <c r="CT43" s="147"/>
      <c r="CU43" s="147"/>
      <c r="CV43" s="147"/>
      <c r="CW43" s="147"/>
      <c r="CX43" s="147"/>
      <c r="CY43" s="147"/>
      <c r="CZ43" s="147"/>
      <c r="DA43" s="147"/>
      <c r="DB43" s="147"/>
      <c r="DC43" s="147"/>
      <c r="DD43" s="147"/>
      <c r="DE43" s="147"/>
      <c r="DF43" s="147"/>
      <c r="DG43" s="147"/>
      <c r="DH43" s="147"/>
      <c r="DI43" s="147"/>
      <c r="DJ43" s="147"/>
      <c r="DK43" s="147"/>
      <c r="DL43" s="147"/>
      <c r="DM43" s="147"/>
      <c r="DN43" s="147"/>
      <c r="DO43" s="147"/>
      <c r="DP43" s="147"/>
      <c r="DQ43" s="147"/>
      <c r="DR43" s="147"/>
      <c r="DS43" s="147"/>
      <c r="DT43" s="147"/>
      <c r="DU43" s="147"/>
      <c r="DV43" s="147"/>
      <c r="DW43" s="147"/>
      <c r="DX43" s="147"/>
      <c r="DY43" s="147"/>
      <c r="DZ43" s="147"/>
      <c r="EA43" s="147"/>
      <c r="EB43" s="147"/>
      <c r="EC43" s="147"/>
      <c r="ED43" s="147"/>
      <c r="EE43" s="147"/>
      <c r="EF43" s="147"/>
      <c r="EG43" s="147"/>
      <c r="EH43" s="147"/>
      <c r="EI43" s="147"/>
      <c r="EJ43" s="147"/>
      <c r="EK43" s="147"/>
      <c r="EL43" s="147"/>
      <c r="EM43" s="147"/>
      <c r="EN43" s="147"/>
      <c r="EO43" s="147"/>
      <c r="EP43" s="147"/>
      <c r="EQ43" s="147"/>
      <c r="ER43" s="147"/>
      <c r="ES43" s="147"/>
      <c r="ET43" s="147"/>
      <c r="EU43" s="147"/>
      <c r="EV43" s="147"/>
      <c r="EW43" s="147"/>
      <c r="EX43" s="147"/>
      <c r="EY43" s="147"/>
      <c r="EZ43" s="147"/>
      <c r="FA43" s="147"/>
      <c r="FB43" s="147"/>
      <c r="FC43" s="147"/>
      <c r="FD43" s="147"/>
      <c r="FE43" s="147"/>
      <c r="FF43" s="147"/>
      <c r="FG43" s="147"/>
      <c r="FH43" s="147"/>
      <c r="FI43" s="147"/>
      <c r="FJ43" s="147"/>
      <c r="FK43" s="147"/>
      <c r="FL43" s="147"/>
      <c r="FM43" s="147"/>
      <c r="FN43" s="147"/>
      <c r="FO43" s="147"/>
      <c r="FP43" s="147"/>
      <c r="FQ43" s="147"/>
      <c r="FR43" s="147"/>
      <c r="FS43" s="147"/>
      <c r="FT43" s="147"/>
      <c r="FU43" s="147"/>
      <c r="FV43" s="147"/>
      <c r="FW43" s="147"/>
      <c r="FX43" s="147"/>
      <c r="FY43" s="147"/>
      <c r="FZ43" s="147"/>
      <c r="GA43" s="147"/>
      <c r="GB43" s="147"/>
      <c r="GC43" s="147"/>
      <c r="GD43" s="147"/>
      <c r="GE43" s="147"/>
      <c r="GF43" s="147"/>
      <c r="GG43" s="147"/>
      <c r="GH43" s="147"/>
      <c r="GI43" s="147"/>
      <c r="GJ43" s="147"/>
      <c r="GK43" s="147"/>
      <c r="GL43" s="147"/>
      <c r="GM43" s="147"/>
      <c r="GN43" s="147"/>
      <c r="GO43" s="147"/>
      <c r="GP43" s="147"/>
      <c r="GQ43" s="147"/>
      <c r="GR43" s="147"/>
      <c r="GS43" s="147"/>
      <c r="GT43" s="147"/>
      <c r="GU43" s="147"/>
      <c r="GV43" s="147"/>
      <c r="GW43" s="147"/>
      <c r="GX43" s="147"/>
      <c r="GY43" s="147"/>
      <c r="GZ43" s="147"/>
      <c r="HA43" s="147"/>
      <c r="HB43" s="147"/>
      <c r="HC43" s="147"/>
      <c r="HD43" s="147"/>
      <c r="HE43" s="147"/>
      <c r="HF43" s="147"/>
      <c r="HG43" s="147"/>
      <c r="HH43" s="147"/>
      <c r="HI43" s="147"/>
      <c r="HJ43" s="147"/>
      <c r="HK43" s="147"/>
      <c r="HL43" s="147"/>
      <c r="HM43" s="147"/>
      <c r="HN43" s="147"/>
      <c r="HO43" s="147"/>
      <c r="HP43" s="147"/>
      <c r="HQ43" s="147"/>
      <c r="HR43" s="147"/>
      <c r="HS43" s="147"/>
      <c r="HT43" s="147"/>
      <c r="HU43" s="147"/>
      <c r="HV43" s="147"/>
      <c r="HW43" s="147"/>
      <c r="HX43" s="147"/>
      <c r="HY43" s="147"/>
      <c r="HZ43" s="147"/>
      <c r="IA43" s="147"/>
      <c r="IB43" s="147"/>
      <c r="IC43" s="147"/>
      <c r="ID43" s="147"/>
      <c r="IE43" s="147"/>
      <c r="IF43" s="147"/>
      <c r="IG43" s="147"/>
      <c r="IH43" s="147"/>
      <c r="II43" s="147"/>
      <c r="IJ43" s="147"/>
    </row>
  </sheetData>
  <sheetProtection algorithmName="SHA-512" hashValue="it/4uyBncxcY10zklD5Y6FUjJDpaCiVF6J/RyxT2heZpIlSHZamDCFau25kAb9RsyttrqpGsAA/2NQICMlcgcA==" saltValue="yxTHRlNorAFVhUa1PvCIxQ==" spinCount="100000" sheet="1" objects="1" scenarios="1"/>
  <mergeCells count="8">
    <mergeCell ref="A37:G37"/>
    <mergeCell ref="A4:D4"/>
    <mergeCell ref="A29:C29"/>
    <mergeCell ref="A32:G32"/>
    <mergeCell ref="A33:G33"/>
    <mergeCell ref="A34:G34"/>
    <mergeCell ref="A35:G35"/>
    <mergeCell ref="A36:G36"/>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5677A-521C-45DF-8491-038F6E848D75}">
  <sheetPr>
    <tabColor rgb="FFFF00FF"/>
  </sheetPr>
  <dimension ref="B2:AE50"/>
  <sheetViews>
    <sheetView workbookViewId="0">
      <selection activeCell="D24" sqref="D24"/>
    </sheetView>
  </sheetViews>
  <sheetFormatPr defaultRowHeight="15"/>
  <cols>
    <col min="1" max="1" width="9.140625" style="3174"/>
    <col min="2" max="2" width="25.42578125" style="3174" customWidth="1"/>
    <col min="3" max="3" width="13.7109375" style="3174" customWidth="1"/>
    <col min="4" max="4" width="11.42578125" style="3174" customWidth="1"/>
    <col min="5" max="5" width="9.140625" style="3174"/>
    <col min="6" max="6" width="4.7109375" style="3174" customWidth="1"/>
    <col min="7" max="7" width="9.140625" style="3174"/>
    <col min="8" max="8" width="25.42578125" style="3174" customWidth="1"/>
    <col min="9" max="9" width="13.7109375" style="3174" customWidth="1"/>
    <col min="10" max="11" width="9.140625" style="3174"/>
    <col min="12" max="12" width="7" style="3174" customWidth="1"/>
    <col min="13" max="13" width="9.140625" style="3174"/>
    <col min="14" max="14" width="25.85546875" style="3174" customWidth="1"/>
    <col min="15" max="17" width="9.140625" style="3174"/>
    <col min="18" max="18" width="11" style="3174" customWidth="1"/>
    <col min="19" max="19" width="9.140625" style="3174"/>
    <col min="20" max="20" width="23" style="3174" customWidth="1"/>
    <col min="21" max="24" width="9.140625" style="3174"/>
    <col min="25" max="25" width="4.140625" style="3174" customWidth="1"/>
    <col min="26" max="26" width="9.140625" style="3174"/>
    <col min="27" max="27" width="24.28515625" style="3174" customWidth="1"/>
    <col min="28" max="31" width="9.140625" style="3174"/>
    <col min="32" max="32" width="2.7109375" style="3174" customWidth="1"/>
    <col min="33" max="16384" width="9.140625" style="3174"/>
  </cols>
  <sheetData>
    <row r="2" spans="2:31" ht="20.25">
      <c r="B2" s="3173" t="s">
        <v>8272</v>
      </c>
    </row>
    <row r="3" spans="2:31" s="3176" customFormat="1" ht="18">
      <c r="B3" s="3175" t="s">
        <v>8273</v>
      </c>
      <c r="C3" s="3175"/>
      <c r="D3" s="3175"/>
      <c r="E3" s="3175"/>
      <c r="F3" s="3175"/>
      <c r="G3" s="3175"/>
      <c r="H3" s="3175"/>
      <c r="I3" s="3175"/>
      <c r="J3" s="3175"/>
      <c r="K3" s="3175"/>
      <c r="L3" s="3175"/>
      <c r="M3" s="3175"/>
      <c r="N3" s="3175"/>
      <c r="O3" s="3175"/>
      <c r="P3" s="3175"/>
    </row>
    <row r="4" spans="2:31">
      <c r="B4" s="3175"/>
      <c r="C4" s="3175"/>
      <c r="D4" s="3175"/>
      <c r="E4" s="3175"/>
      <c r="F4" s="3175"/>
      <c r="G4" s="3175"/>
      <c r="H4" s="3175"/>
      <c r="I4" s="3175"/>
      <c r="J4" s="3175"/>
      <c r="K4" s="3175"/>
      <c r="L4" s="3175"/>
      <c r="M4" s="3175"/>
      <c r="N4" s="3175"/>
      <c r="O4" s="3175"/>
      <c r="P4" s="3175"/>
    </row>
    <row r="5" spans="2:31">
      <c r="B5" s="3175"/>
      <c r="C5" s="3175"/>
      <c r="D5" s="3175"/>
      <c r="E5" s="3175"/>
      <c r="F5" s="3175"/>
      <c r="G5" s="3175"/>
      <c r="H5" s="3175"/>
      <c r="I5" s="3175"/>
      <c r="J5" s="3175"/>
      <c r="K5" s="3175"/>
      <c r="L5" s="3175"/>
      <c r="M5" s="3175"/>
      <c r="N5" s="3175"/>
      <c r="O5" s="3175"/>
      <c r="P5" s="3175"/>
    </row>
    <row r="6" spans="2:31">
      <c r="B6" s="3175"/>
      <c r="C6" s="3175"/>
      <c r="D6" s="3175"/>
      <c r="E6" s="3175"/>
      <c r="F6" s="3175"/>
      <c r="G6" s="3175"/>
      <c r="H6" s="3175"/>
      <c r="I6" s="3175"/>
      <c r="J6" s="3175"/>
      <c r="K6" s="3175"/>
      <c r="L6" s="3175"/>
      <c r="M6" s="3175"/>
      <c r="N6" s="3175"/>
      <c r="O6" s="3175"/>
      <c r="P6" s="3175"/>
    </row>
    <row r="7" spans="2:31" ht="18">
      <c r="B7" s="3177"/>
      <c r="C7" s="3177"/>
      <c r="D7" s="3177"/>
      <c r="E7" s="3177"/>
      <c r="F7" s="3177"/>
      <c r="G7" s="3177"/>
      <c r="H7" s="3177"/>
      <c r="I7" s="3177"/>
      <c r="J7" s="3177"/>
      <c r="K7" s="3177"/>
      <c r="L7" s="3177"/>
      <c r="M7" s="3177"/>
      <c r="N7" s="3177"/>
      <c r="O7" s="3177"/>
      <c r="P7" s="3177"/>
    </row>
    <row r="8" spans="2:31" ht="20.25" customHeight="1" thickBot="1">
      <c r="B8" s="3178" t="s">
        <v>8274</v>
      </c>
      <c r="C8" s="3178"/>
      <c r="D8" s="3178"/>
      <c r="E8" s="3177"/>
      <c r="F8" s="3177"/>
      <c r="G8" s="3177"/>
      <c r="H8" s="3177"/>
      <c r="I8" s="3177"/>
      <c r="J8" s="3177"/>
      <c r="K8" s="3177"/>
      <c r="L8" s="3177"/>
      <c r="M8" s="3177"/>
      <c r="N8" s="3177"/>
      <c r="O8" s="3177"/>
      <c r="P8" s="3177"/>
    </row>
    <row r="9" spans="2:31" ht="20.25" customHeight="1" thickTop="1">
      <c r="B9" s="3179"/>
      <c r="C9" s="3179"/>
      <c r="D9" s="3179"/>
      <c r="E9" s="3177"/>
      <c r="F9" s="3177"/>
      <c r="G9" s="3177"/>
      <c r="H9" s="3177"/>
      <c r="I9" s="3180"/>
      <c r="J9" s="3181"/>
      <c r="K9" s="3177"/>
      <c r="L9" s="3177"/>
      <c r="M9" s="3177"/>
      <c r="N9" s="3177"/>
      <c r="O9" s="3177"/>
      <c r="P9" s="3177"/>
    </row>
    <row r="10" spans="2:31" ht="20.25" customHeight="1">
      <c r="B10" s="3182" t="s">
        <v>8375</v>
      </c>
      <c r="C10" s="3183"/>
      <c r="D10" s="3183"/>
      <c r="E10" s="3175" t="s">
        <v>8376</v>
      </c>
      <c r="F10" s="3175"/>
      <c r="G10" s="3175"/>
      <c r="H10" s="3175"/>
      <c r="I10" s="3184" t="s">
        <v>8377</v>
      </c>
      <c r="J10" s="3185"/>
      <c r="K10" s="3186"/>
      <c r="L10" s="3177"/>
      <c r="M10" s="3177"/>
      <c r="N10" s="3177"/>
      <c r="O10" s="3177"/>
      <c r="P10" s="3177"/>
    </row>
    <row r="11" spans="2:31" ht="15.75" thickBot="1">
      <c r="I11" s="3187"/>
      <c r="J11" s="3188"/>
    </row>
    <row r="12" spans="2:31" ht="15.75" thickTop="1"/>
    <row r="14" spans="2:31" s="3176" customFormat="1" ht="18">
      <c r="B14" s="3189" t="s">
        <v>8275</v>
      </c>
      <c r="C14" s="3190"/>
      <c r="D14" s="3190"/>
      <c r="E14" s="3190"/>
      <c r="F14" s="3190"/>
      <c r="H14" s="3189" t="s">
        <v>8276</v>
      </c>
      <c r="I14" s="3190"/>
      <c r="J14" s="3190"/>
      <c r="K14" s="3190"/>
      <c r="L14" s="3190"/>
      <c r="M14" s="3190"/>
      <c r="N14" s="3189" t="s">
        <v>8277</v>
      </c>
      <c r="O14" s="3190"/>
      <c r="P14" s="3190"/>
      <c r="Q14" s="3190"/>
      <c r="R14" s="3190"/>
      <c r="T14" s="3189" t="s">
        <v>8278</v>
      </c>
      <c r="U14" s="3190"/>
      <c r="V14" s="3190"/>
      <c r="W14" s="3190"/>
      <c r="X14" s="3190"/>
      <c r="AA14" s="3189" t="s">
        <v>8279</v>
      </c>
      <c r="AB14" s="3190"/>
      <c r="AC14" s="3190"/>
      <c r="AD14" s="3190"/>
      <c r="AE14" s="3190"/>
    </row>
    <row r="16" spans="2:31">
      <c r="C16" s="3191"/>
      <c r="H16" s="3174" t="s">
        <v>8280</v>
      </c>
      <c r="I16" s="3191" t="s">
        <v>8281</v>
      </c>
      <c r="N16" s="3174" t="s">
        <v>8280</v>
      </c>
      <c r="O16" s="3191" t="s">
        <v>8281</v>
      </c>
      <c r="T16" s="3174" t="s">
        <v>8280</v>
      </c>
      <c r="U16" s="3191" t="s">
        <v>8281</v>
      </c>
      <c r="AA16" s="3174" t="s">
        <v>8282</v>
      </c>
      <c r="AB16" s="3191" t="s">
        <v>8283</v>
      </c>
    </row>
    <row r="17" spans="2:29">
      <c r="B17" s="3174" t="s">
        <v>8284</v>
      </c>
      <c r="C17" s="3191" t="s">
        <v>8285</v>
      </c>
      <c r="H17" s="3174" t="s">
        <v>8284</v>
      </c>
      <c r="I17" s="3191" t="s">
        <v>8285</v>
      </c>
      <c r="N17" s="3174" t="s">
        <v>8284</v>
      </c>
      <c r="O17" s="3191" t="s">
        <v>8286</v>
      </c>
      <c r="P17" s="3191" t="s">
        <v>8287</v>
      </c>
      <c r="T17" s="3174" t="s">
        <v>8284</v>
      </c>
      <c r="U17" s="3191" t="s">
        <v>8285</v>
      </c>
      <c r="AA17" s="3174" t="s">
        <v>8284</v>
      </c>
      <c r="AB17" s="3191" t="s">
        <v>8288</v>
      </c>
    </row>
    <row r="18" spans="2:29">
      <c r="B18" s="3174" t="s">
        <v>8289</v>
      </c>
      <c r="C18" s="3191" t="s">
        <v>8290</v>
      </c>
      <c r="H18" s="3174" t="s">
        <v>8289</v>
      </c>
      <c r="I18" s="3191" t="s">
        <v>8290</v>
      </c>
      <c r="N18" s="3174" t="s">
        <v>8289</v>
      </c>
      <c r="O18" s="3191" t="s">
        <v>8290</v>
      </c>
      <c r="T18" s="3174" t="s">
        <v>8289</v>
      </c>
      <c r="U18" s="3191" t="s">
        <v>8291</v>
      </c>
      <c r="AA18" s="3174" t="s">
        <v>8289</v>
      </c>
      <c r="AB18" s="3191" t="s">
        <v>8292</v>
      </c>
    </row>
    <row r="19" spans="2:29">
      <c r="B19" s="3174" t="s">
        <v>8293</v>
      </c>
      <c r="C19" s="3191" t="s">
        <v>8294</v>
      </c>
      <c r="H19" s="3174" t="s">
        <v>8293</v>
      </c>
      <c r="I19" s="3191" t="s">
        <v>8295</v>
      </c>
      <c r="N19" s="3174" t="s">
        <v>8293</v>
      </c>
      <c r="O19" s="3191" t="s">
        <v>8295</v>
      </c>
      <c r="P19" s="3174" t="s">
        <v>8296</v>
      </c>
      <c r="T19" s="3174" t="s">
        <v>8293</v>
      </c>
      <c r="U19" s="3191" t="s">
        <v>8295</v>
      </c>
      <c r="AA19" s="3174" t="s">
        <v>8293</v>
      </c>
      <c r="AB19" s="3191" t="s">
        <v>8297</v>
      </c>
    </row>
    <row r="20" spans="2:29">
      <c r="B20" s="3174" t="s">
        <v>8298</v>
      </c>
      <c r="C20" s="3191" t="s">
        <v>8299</v>
      </c>
      <c r="H20" s="3174" t="s">
        <v>8298</v>
      </c>
      <c r="I20" s="3191" t="s">
        <v>8300</v>
      </c>
      <c r="O20" s="3191"/>
      <c r="T20" s="3174" t="s">
        <v>8298</v>
      </c>
      <c r="U20" s="3191" t="s">
        <v>8301</v>
      </c>
      <c r="AA20" s="3174" t="s">
        <v>8298</v>
      </c>
      <c r="AB20" s="3191" t="s">
        <v>8299</v>
      </c>
    </row>
    <row r="22" spans="2:29">
      <c r="B22" s="3192" t="s">
        <v>8302</v>
      </c>
      <c r="C22" s="3193">
        <f>(0.22*0.28)*3+(0.12*0.16)*4</f>
        <v>0.2616</v>
      </c>
      <c r="D22" s="3174" t="s">
        <v>197</v>
      </c>
      <c r="H22" s="3192" t="s">
        <v>8303</v>
      </c>
      <c r="I22" s="3193">
        <f>(0.16*0.14)*5+(0.22*0.26)*3+(0.16*0.14)*5</f>
        <v>0.39560000000000006</v>
      </c>
      <c r="J22" s="3174" t="s">
        <v>197</v>
      </c>
      <c r="N22" s="3192" t="s">
        <v>8304</v>
      </c>
      <c r="O22" s="3193">
        <f>(0.2*0.2)*4</f>
        <v>0.16000000000000003</v>
      </c>
      <c r="P22" s="3174" t="s">
        <v>197</v>
      </c>
      <c r="T22" s="3192" t="s">
        <v>8302</v>
      </c>
      <c r="U22" s="3193">
        <f>(0.22*0.26)*3+(0.13*0.17)*3</f>
        <v>0.2379</v>
      </c>
      <c r="V22" s="3174" t="s">
        <v>197</v>
      </c>
      <c r="AA22" s="3192" t="s">
        <v>8302</v>
      </c>
      <c r="AB22" s="3193">
        <f>(0.22*0.3)*4+(0.15*0.12)*3</f>
        <v>0.318</v>
      </c>
      <c r="AC22" s="3174" t="s">
        <v>197</v>
      </c>
    </row>
    <row r="23" spans="2:29">
      <c r="B23" s="3192" t="s">
        <v>8305</v>
      </c>
      <c r="C23" s="3193">
        <f>(0.12*0.16)*3</f>
        <v>5.7599999999999998E-2</v>
      </c>
      <c r="D23" s="3174" t="s">
        <v>197</v>
      </c>
      <c r="H23" s="3192" t="s">
        <v>8305</v>
      </c>
      <c r="I23" s="3193">
        <f>(0.22*0.26)*3</f>
        <v>0.1716</v>
      </c>
      <c r="J23" s="3174" t="s">
        <v>197</v>
      </c>
      <c r="N23" s="3192" t="s">
        <v>8306</v>
      </c>
      <c r="O23" s="3193">
        <f>((0.12*0.16)*3)*2</f>
        <v>0.1152</v>
      </c>
      <c r="P23" s="3174" t="s">
        <v>197</v>
      </c>
      <c r="T23" s="3192" t="s">
        <v>8307</v>
      </c>
      <c r="U23" s="3193">
        <f>(0.16*0.14)*5+(0.15*0.15)*2</f>
        <v>0.15700000000000003</v>
      </c>
      <c r="V23" s="3174" t="s">
        <v>197</v>
      </c>
      <c r="AA23" s="3192" t="s">
        <v>8308</v>
      </c>
      <c r="AB23" s="3193">
        <f>(0.12*0.15)*3</f>
        <v>5.3999999999999992E-2</v>
      </c>
      <c r="AC23" s="3174" t="s">
        <v>197</v>
      </c>
    </row>
    <row r="24" spans="2:29">
      <c r="B24" s="3192" t="s">
        <v>8309</v>
      </c>
      <c r="C24" s="3193">
        <f>((0.12*0.16)*4)*3+(0.12*0.16)*4</f>
        <v>0.30719999999999997</v>
      </c>
      <c r="D24" s="3174" t="s">
        <v>197</v>
      </c>
      <c r="H24" s="3192" t="s">
        <v>8310</v>
      </c>
      <c r="I24" s="3193">
        <f>(0.16*0.14)*3</f>
        <v>6.720000000000001E-2</v>
      </c>
      <c r="J24" s="3174" t="s">
        <v>197</v>
      </c>
      <c r="N24" s="3192" t="s">
        <v>8311</v>
      </c>
      <c r="O24" s="3193">
        <f>(0.2*0.2)*4</f>
        <v>0.16000000000000003</v>
      </c>
      <c r="P24" s="3174" t="s">
        <v>197</v>
      </c>
      <c r="T24" s="3192" t="s">
        <v>8312</v>
      </c>
      <c r="U24" s="3193">
        <f>(0.16*0.14)*5</f>
        <v>0.11200000000000002</v>
      </c>
      <c r="V24" s="3174" t="s">
        <v>197</v>
      </c>
      <c r="AA24" s="3192" t="s">
        <v>8313</v>
      </c>
      <c r="AB24" s="3193">
        <f>(0.12*0.15)*4</f>
        <v>7.1999999999999995E-2</v>
      </c>
      <c r="AC24" s="3174" t="s">
        <v>197</v>
      </c>
    </row>
    <row r="25" spans="2:29">
      <c r="B25" s="3192" t="s">
        <v>8314</v>
      </c>
      <c r="C25" s="3193">
        <f>((0.12*0.16)*4)*3</f>
        <v>0.23039999999999999</v>
      </c>
      <c r="D25" s="3174" t="s">
        <v>197</v>
      </c>
      <c r="H25" s="3192" t="s">
        <v>8315</v>
      </c>
      <c r="I25" s="3193">
        <f>(0.16*0.14)*3</f>
        <v>6.720000000000001E-2</v>
      </c>
      <c r="J25" s="3174" t="s">
        <v>197</v>
      </c>
      <c r="N25" s="3192" t="s">
        <v>8316</v>
      </c>
      <c r="O25" s="3193">
        <f>((0.12*0.16)*3)*2</f>
        <v>0.1152</v>
      </c>
      <c r="P25" s="3174" t="s">
        <v>197</v>
      </c>
      <c r="T25" s="3192" t="s">
        <v>8317</v>
      </c>
      <c r="U25" s="3193">
        <f>((0.13*0.17)*3)*2</f>
        <v>0.1326</v>
      </c>
      <c r="V25" s="3174" t="s">
        <v>197</v>
      </c>
      <c r="AA25" s="3192" t="s">
        <v>8318</v>
      </c>
      <c r="AB25" s="3193">
        <f>(0.22*0.3)*3</f>
        <v>0.19800000000000001</v>
      </c>
      <c r="AC25" s="3174" t="s">
        <v>197</v>
      </c>
    </row>
    <row r="26" spans="2:29">
      <c r="B26" s="3192" t="s">
        <v>8319</v>
      </c>
      <c r="C26" s="3193">
        <f>(0.12*0.16)*5</f>
        <v>9.5999999999999988E-2</v>
      </c>
      <c r="D26" s="3174" t="s">
        <v>197</v>
      </c>
      <c r="H26" s="3192" t="s">
        <v>8320</v>
      </c>
      <c r="I26" s="3193">
        <f>(0.22*0.26)*3</f>
        <v>0.1716</v>
      </c>
      <c r="J26" s="3174" t="s">
        <v>197</v>
      </c>
      <c r="N26" s="3192" t="s">
        <v>8321</v>
      </c>
      <c r="O26" s="3193">
        <f>(0.2*0.2)*3</f>
        <v>0.12000000000000002</v>
      </c>
      <c r="P26" s="3174" t="s">
        <v>197</v>
      </c>
      <c r="T26" s="3192" t="s">
        <v>8322</v>
      </c>
      <c r="U26" s="3193">
        <f>(0.16*0.17)*9</f>
        <v>0.24480000000000002</v>
      </c>
      <c r="V26" s="3174" t="s">
        <v>197</v>
      </c>
      <c r="AA26" s="3192" t="s">
        <v>8323</v>
      </c>
      <c r="AB26" s="3193">
        <f>(0.15*0.12)*3+(0.12*0.15)*3</f>
        <v>0.10799999999999998</v>
      </c>
      <c r="AC26" s="3174" t="s">
        <v>197</v>
      </c>
    </row>
    <row r="27" spans="2:29">
      <c r="B27" s="3192" t="s">
        <v>8324</v>
      </c>
      <c r="C27" s="3193">
        <f>(0.12*0.16)*5</f>
        <v>9.5999999999999988E-2</v>
      </c>
      <c r="D27" s="3174" t="s">
        <v>197</v>
      </c>
      <c r="H27" s="3192" t="s">
        <v>8325</v>
      </c>
      <c r="I27" s="3193">
        <f>(0.22*0.26)*3</f>
        <v>0.1716</v>
      </c>
      <c r="J27" s="3174" t="s">
        <v>197</v>
      </c>
      <c r="N27" s="3192" t="s">
        <v>8326</v>
      </c>
      <c r="O27" s="3193">
        <f>(0.12*0.16)*3</f>
        <v>5.7599999999999998E-2</v>
      </c>
      <c r="P27" s="3174" t="s">
        <v>197</v>
      </c>
      <c r="T27" s="3192" t="s">
        <v>8327</v>
      </c>
      <c r="U27" s="3193">
        <f>(0.16*0.14)*3</f>
        <v>6.720000000000001E-2</v>
      </c>
      <c r="V27" s="3174" t="s">
        <v>197</v>
      </c>
      <c r="AA27" s="3192" t="s">
        <v>8319</v>
      </c>
      <c r="AB27" s="3193">
        <f>(0.12*0.15)*6</f>
        <v>0.10799999999999998</v>
      </c>
      <c r="AC27" s="3174" t="s">
        <v>197</v>
      </c>
    </row>
    <row r="28" spans="2:29">
      <c r="B28" s="3192" t="s">
        <v>8328</v>
      </c>
      <c r="C28" s="3193">
        <f>(0.12*0.16)*3</f>
        <v>5.7599999999999998E-2</v>
      </c>
      <c r="D28" s="3174" t="s">
        <v>197</v>
      </c>
      <c r="H28" s="3192" t="s">
        <v>8329</v>
      </c>
      <c r="I28" s="3193">
        <f>(0.22*0.26)*3</f>
        <v>0.1716</v>
      </c>
      <c r="J28" s="3174" t="s">
        <v>197</v>
      </c>
      <c r="N28" s="3192" t="s">
        <v>8330</v>
      </c>
      <c r="O28" s="3193">
        <f>((0.26*0.3)*3)*2</f>
        <v>0.46799999999999997</v>
      </c>
      <c r="P28" s="3174" t="s">
        <v>197</v>
      </c>
      <c r="T28" s="3192" t="s">
        <v>8331</v>
      </c>
      <c r="U28" s="3193">
        <f>((0.13*0.17)*3)*2</f>
        <v>0.1326</v>
      </c>
      <c r="V28" s="3174" t="s">
        <v>197</v>
      </c>
      <c r="AA28" s="3192" t="s">
        <v>8332</v>
      </c>
      <c r="AB28" s="3193">
        <f>(0.22*0.3)*5+(0.15*0.12)*3+(0.12*0.15)*5</f>
        <v>0.47399999999999998</v>
      </c>
      <c r="AC28" s="3174" t="s">
        <v>197</v>
      </c>
    </row>
    <row r="29" spans="2:29">
      <c r="B29" s="3192" t="s">
        <v>8333</v>
      </c>
      <c r="C29" s="3193">
        <f>(0.12*0.16)*4</f>
        <v>7.6799999999999993E-2</v>
      </c>
      <c r="D29" s="3174" t="s">
        <v>197</v>
      </c>
      <c r="H29" s="3192" t="s">
        <v>8314</v>
      </c>
      <c r="I29" s="3193">
        <f>(0.15*0.15)*3</f>
        <v>6.7500000000000004E-2</v>
      </c>
      <c r="J29" s="3174" t="s">
        <v>197</v>
      </c>
      <c r="N29" s="3192" t="s">
        <v>8334</v>
      </c>
      <c r="O29" s="3194" t="s">
        <v>8335</v>
      </c>
      <c r="P29" s="3174" t="s">
        <v>197</v>
      </c>
      <c r="T29" s="3192" t="s">
        <v>8328</v>
      </c>
      <c r="U29" s="3193">
        <f>(0.16*0.14)*3</f>
        <v>6.720000000000001E-2</v>
      </c>
      <c r="V29" s="3174" t="s">
        <v>197</v>
      </c>
      <c r="AA29" s="3192" t="s">
        <v>8336</v>
      </c>
      <c r="AB29" s="3193">
        <f>(0.12*0.15)*6</f>
        <v>0.10799999999999998</v>
      </c>
      <c r="AC29" s="3174" t="s">
        <v>197</v>
      </c>
    </row>
    <row r="30" spans="2:29">
      <c r="B30" s="3192" t="s">
        <v>8337</v>
      </c>
      <c r="C30" s="3193">
        <f>(0.12*0.16)*5+(0.16*0.14)*3</f>
        <v>0.16320000000000001</v>
      </c>
      <c r="D30" s="3174" t="s">
        <v>197</v>
      </c>
      <c r="H30" s="3192" t="s">
        <v>8338</v>
      </c>
      <c r="I30" s="3193">
        <f>(0.16*0.14)*5</f>
        <v>0.11200000000000002</v>
      </c>
      <c r="J30" s="3174" t="s">
        <v>197</v>
      </c>
      <c r="N30" s="3192" t="s">
        <v>8339</v>
      </c>
      <c r="O30" s="3193">
        <f>(0.15*0.15)*4</f>
        <v>0.09</v>
      </c>
      <c r="P30" s="3174" t="s">
        <v>197</v>
      </c>
      <c r="T30" s="3192" t="s">
        <v>8340</v>
      </c>
      <c r="U30" s="3193">
        <f>(0.16*0.14)*5+(0.15*0.15)*5</f>
        <v>0.22450000000000001</v>
      </c>
      <c r="V30" s="3174" t="s">
        <v>197</v>
      </c>
      <c r="AA30" s="3192" t="s">
        <v>8341</v>
      </c>
      <c r="AB30" s="3193">
        <f>(0.22*0.3)*3</f>
        <v>0.19800000000000001</v>
      </c>
      <c r="AC30" s="3174" t="s">
        <v>197</v>
      </c>
    </row>
    <row r="31" spans="2:29">
      <c r="B31" s="3192"/>
      <c r="C31" s="3193"/>
      <c r="H31" s="3192" t="s">
        <v>8342</v>
      </c>
      <c r="I31" s="3193">
        <f>(0.16*0.14)*7+(0.15*0.15)*7</f>
        <v>0.31430000000000002</v>
      </c>
      <c r="J31" s="3174" t="s">
        <v>197</v>
      </c>
      <c r="N31" s="3192" t="s">
        <v>8343</v>
      </c>
      <c r="O31" s="3193">
        <f>(0.26*0.3)*4</f>
        <v>0.312</v>
      </c>
      <c r="P31" s="3174" t="s">
        <v>197</v>
      </c>
      <c r="T31" s="3192" t="s">
        <v>8344</v>
      </c>
      <c r="U31" s="3193">
        <f>(0.13*0.17)*5</f>
        <v>0.11050000000000001</v>
      </c>
      <c r="V31" s="3174" t="s">
        <v>197</v>
      </c>
      <c r="AA31" s="3192" t="s">
        <v>8345</v>
      </c>
      <c r="AB31" s="3193">
        <f>(0.15*0.12)*5</f>
        <v>0.09</v>
      </c>
      <c r="AC31" s="3174" t="s">
        <v>197</v>
      </c>
    </row>
    <row r="32" spans="2:29">
      <c r="B32" s="3192"/>
      <c r="C32" s="3193"/>
      <c r="H32" s="3192" t="s">
        <v>8332</v>
      </c>
      <c r="I32" s="3193">
        <f>(0.22*0.26)*3</f>
        <v>0.1716</v>
      </c>
      <c r="J32" s="3174" t="s">
        <v>197</v>
      </c>
      <c r="N32" s="3192" t="s">
        <v>8346</v>
      </c>
      <c r="O32" s="3193">
        <f>(0.2*0.2)*7</f>
        <v>0.28000000000000003</v>
      </c>
      <c r="P32" s="3174" t="s">
        <v>197</v>
      </c>
      <c r="T32" s="3192" t="s">
        <v>8347</v>
      </c>
      <c r="U32" s="3193">
        <f>(0.16*0.14)*5+(0.15*0.15)*5</f>
        <v>0.22450000000000001</v>
      </c>
      <c r="V32" s="3174" t="s">
        <v>197</v>
      </c>
      <c r="AA32" s="3192" t="s">
        <v>8348</v>
      </c>
      <c r="AB32" s="3193">
        <f>(0.22*0.3)*4+(0.12*0.15)*6+(0.15*0.12)*3+((2*0.08*0.16)*4)*2</f>
        <v>0.63080000000000003</v>
      </c>
      <c r="AC32" s="3174" t="s">
        <v>197</v>
      </c>
    </row>
    <row r="33" spans="2:29">
      <c r="B33" s="3192"/>
      <c r="C33" s="3193"/>
      <c r="H33" s="3192" t="s">
        <v>8349</v>
      </c>
      <c r="I33" s="3193">
        <f>(0.16*0.18)*5+(0.12*0.16)*5</f>
        <v>0.24</v>
      </c>
      <c r="J33" s="3174" t="s">
        <v>197</v>
      </c>
      <c r="N33" s="3192" t="s">
        <v>8350</v>
      </c>
      <c r="O33" s="3193">
        <f>((0.12*0.16)*3)*3</f>
        <v>0.17280000000000001</v>
      </c>
      <c r="P33" s="3174" t="s">
        <v>197</v>
      </c>
      <c r="T33" s="3192" t="s">
        <v>8351</v>
      </c>
      <c r="U33" s="3193">
        <f>((0.13*0.17)*4)*5</f>
        <v>0.44200000000000006</v>
      </c>
      <c r="V33" s="3174" t="s">
        <v>197</v>
      </c>
      <c r="AA33" s="3192"/>
      <c r="AB33" s="3193"/>
    </row>
    <row r="34" spans="2:29">
      <c r="B34" s="3192"/>
      <c r="C34" s="3193"/>
      <c r="H34" s="3192" t="s">
        <v>8336</v>
      </c>
      <c r="I34" s="3193">
        <f>(0.22*0.26)*3</f>
        <v>0.1716</v>
      </c>
      <c r="J34" s="3174" t="s">
        <v>197</v>
      </c>
      <c r="N34" s="3192" t="s">
        <v>8352</v>
      </c>
      <c r="O34" s="3194" t="s">
        <v>8335</v>
      </c>
      <c r="P34" s="3174" t="s">
        <v>197</v>
      </c>
      <c r="T34" s="3192" t="s">
        <v>8353</v>
      </c>
      <c r="U34" s="3193">
        <f>(0.22*0.26)*4</f>
        <v>0.2288</v>
      </c>
      <c r="V34" s="3174" t="s">
        <v>197</v>
      </c>
      <c r="AA34" s="3192"/>
      <c r="AB34" s="3193"/>
    </row>
    <row r="35" spans="2:29">
      <c r="B35" s="3192"/>
      <c r="C35" s="3193"/>
      <c r="H35" s="3192" t="s">
        <v>8341</v>
      </c>
      <c r="I35" s="3193">
        <f>(0.22*0.26)*3</f>
        <v>0.1716</v>
      </c>
      <c r="J35" s="3174" t="s">
        <v>197</v>
      </c>
      <c r="N35" s="3192" t="s">
        <v>8354</v>
      </c>
      <c r="O35" s="3193">
        <f>(0.2*0.2)*6</f>
        <v>0.24000000000000005</v>
      </c>
      <c r="P35" s="3174" t="s">
        <v>197</v>
      </c>
      <c r="T35" s="3192" t="s">
        <v>8355</v>
      </c>
      <c r="U35" s="3193">
        <f>(0.13*0.17)*4</f>
        <v>8.8400000000000006E-2</v>
      </c>
      <c r="V35" s="3174" t="s">
        <v>197</v>
      </c>
      <c r="AA35" s="3192"/>
      <c r="AB35" s="3193"/>
    </row>
    <row r="36" spans="2:29">
      <c r="B36" s="3192"/>
      <c r="C36" s="3193"/>
      <c r="H36" s="3192" t="s">
        <v>8356</v>
      </c>
      <c r="I36" s="3193">
        <f>(0.22*0.26)*3</f>
        <v>0.1716</v>
      </c>
      <c r="J36" s="3174" t="s">
        <v>197</v>
      </c>
      <c r="N36" s="3192" t="s">
        <v>8341</v>
      </c>
      <c r="O36" s="3193">
        <f>(0.12*0.16)*3</f>
        <v>5.7599999999999998E-2</v>
      </c>
      <c r="P36" s="3174" t="s">
        <v>197</v>
      </c>
      <c r="T36" s="3192" t="s">
        <v>8357</v>
      </c>
      <c r="U36" s="3193">
        <f>(0.13*0.17)*3</f>
        <v>6.6299999999999998E-2</v>
      </c>
      <c r="V36" s="3174" t="s">
        <v>197</v>
      </c>
      <c r="AA36" s="3192"/>
      <c r="AB36" s="3193"/>
    </row>
    <row r="37" spans="2:29">
      <c r="B37" s="3192"/>
      <c r="C37" s="3193"/>
      <c r="H37" s="3192" t="s">
        <v>8358</v>
      </c>
      <c r="I37" s="3193">
        <f>(0.16*0.14)*7+(0.15*0.15)*7</f>
        <v>0.31430000000000002</v>
      </c>
      <c r="J37" s="3174" t="s">
        <v>197</v>
      </c>
      <c r="N37" s="3192" t="s">
        <v>8331</v>
      </c>
      <c r="O37" s="3193">
        <f>(0.2*0.2)*2+(0.26*0.3)*2</f>
        <v>0.23600000000000002</v>
      </c>
      <c r="P37" s="3174" t="s">
        <v>197</v>
      </c>
      <c r="T37" s="3192" t="s">
        <v>8359</v>
      </c>
      <c r="U37" s="3193">
        <f>(0.16*0.17)*6+(0.15*0.15)*5</f>
        <v>0.2757</v>
      </c>
      <c r="V37" s="3174" t="s">
        <v>197</v>
      </c>
      <c r="AA37" s="3192"/>
      <c r="AB37" s="3193"/>
    </row>
    <row r="38" spans="2:29">
      <c r="B38" s="3192"/>
      <c r="C38" s="3193"/>
      <c r="H38" s="3192" t="s">
        <v>8360</v>
      </c>
      <c r="I38" s="3193">
        <f>(0.12*0.16)*3</f>
        <v>5.7599999999999998E-2</v>
      </c>
      <c r="J38" s="3174" t="s">
        <v>197</v>
      </c>
      <c r="N38" s="3192" t="s">
        <v>8331</v>
      </c>
      <c r="O38" s="3193">
        <f>(0.26*0.3)*3</f>
        <v>0.23399999999999999</v>
      </c>
      <c r="P38" s="3174" t="s">
        <v>197</v>
      </c>
      <c r="T38" s="3192" t="s">
        <v>8361</v>
      </c>
      <c r="U38" s="3193">
        <f>(0.22*0.26)*3</f>
        <v>0.1716</v>
      </c>
      <c r="V38" s="3174" t="s">
        <v>197</v>
      </c>
      <c r="AA38" s="3192"/>
      <c r="AB38" s="3193"/>
    </row>
    <row r="39" spans="2:29">
      <c r="B39" s="3192"/>
      <c r="C39" s="3193"/>
      <c r="H39" s="3192" t="s">
        <v>8362</v>
      </c>
      <c r="I39" s="3193">
        <f>(0.12*0.16)*3</f>
        <v>5.7599999999999998E-2</v>
      </c>
      <c r="J39" s="3174" t="s">
        <v>197</v>
      </c>
      <c r="N39" s="3192"/>
      <c r="O39" s="3193"/>
      <c r="T39" s="3192" t="s">
        <v>8363</v>
      </c>
      <c r="U39" s="3193">
        <f>(0.16*0.14)*4</f>
        <v>8.9600000000000013E-2</v>
      </c>
      <c r="V39" s="3174" t="s">
        <v>197</v>
      </c>
      <c r="AA39" s="3192"/>
      <c r="AB39" s="3193"/>
    </row>
    <row r="40" spans="2:29">
      <c r="B40" s="3192"/>
      <c r="C40" s="3193"/>
      <c r="H40" s="3192" t="s">
        <v>8364</v>
      </c>
      <c r="I40" s="3193">
        <f>(0.22*0.26)*3</f>
        <v>0.1716</v>
      </c>
      <c r="J40" s="3174" t="s">
        <v>197</v>
      </c>
      <c r="N40" s="3192"/>
      <c r="O40" s="3193"/>
      <c r="T40" s="3192" t="s">
        <v>8365</v>
      </c>
      <c r="U40" s="3193">
        <f>((0.13*0.17)*2)*3</f>
        <v>0.1326</v>
      </c>
      <c r="V40" s="3174" t="s">
        <v>197</v>
      </c>
      <c r="AA40" s="3192"/>
      <c r="AB40" s="3193"/>
    </row>
    <row r="41" spans="2:29">
      <c r="B41" s="3192"/>
      <c r="C41" s="3193"/>
      <c r="H41" s="3192" t="s">
        <v>8366</v>
      </c>
      <c r="I41" s="3193">
        <f>(0.16*0.14)*7</f>
        <v>0.15680000000000002</v>
      </c>
      <c r="J41" s="3174" t="s">
        <v>197</v>
      </c>
      <c r="N41" s="3192"/>
      <c r="O41" s="3193"/>
      <c r="T41" s="3192" t="s">
        <v>8367</v>
      </c>
      <c r="U41" s="3193">
        <f>((0.22*0.26)*4)*2</f>
        <v>0.45760000000000001</v>
      </c>
      <c r="V41" s="3174" t="s">
        <v>197</v>
      </c>
      <c r="AA41" s="3192"/>
      <c r="AB41" s="3193"/>
    </row>
    <row r="42" spans="2:29">
      <c r="B42" s="3192"/>
      <c r="C42" s="3193"/>
      <c r="H42" s="3192" t="s">
        <v>8368</v>
      </c>
      <c r="I42" s="3193">
        <f>(0.15*0.15)*3</f>
        <v>6.7500000000000004E-2</v>
      </c>
      <c r="J42" s="3174" t="s">
        <v>197</v>
      </c>
      <c r="N42" s="3192"/>
      <c r="O42" s="3193"/>
      <c r="T42" s="3192"/>
      <c r="U42" s="3193"/>
      <c r="AA42" s="3192"/>
      <c r="AB42" s="3193"/>
    </row>
    <row r="43" spans="2:29">
      <c r="B43" s="3192"/>
      <c r="C43" s="3193"/>
      <c r="H43" s="3192" t="s">
        <v>8369</v>
      </c>
      <c r="I43" s="3193">
        <f>(0.22*0.26)*5+(0.12*0.16)*7</f>
        <v>0.4204</v>
      </c>
      <c r="J43" s="3174" t="s">
        <v>197</v>
      </c>
      <c r="N43" s="3192"/>
      <c r="O43" s="3193"/>
      <c r="T43" s="3192"/>
      <c r="U43" s="3193"/>
      <c r="AA43" s="3192"/>
      <c r="AB43" s="3193"/>
    </row>
    <row r="44" spans="2:29">
      <c r="B44" s="3192"/>
      <c r="C44" s="3193"/>
      <c r="H44" s="3192"/>
      <c r="I44" s="3193"/>
      <c r="N44" s="3192"/>
      <c r="O44" s="3193"/>
      <c r="T44" s="3192"/>
      <c r="U44" s="3193"/>
      <c r="AA44" s="3192"/>
      <c r="AB44" s="3193"/>
    </row>
    <row r="45" spans="2:29">
      <c r="B45" s="3195" t="s">
        <v>8370</v>
      </c>
      <c r="C45" s="3196">
        <f>SUM(C22:C43)</f>
        <v>1.3464</v>
      </c>
      <c r="D45" s="3195" t="s">
        <v>197</v>
      </c>
      <c r="H45" s="3195" t="s">
        <v>8371</v>
      </c>
      <c r="I45" s="3196">
        <f>SUM(I22:I43)</f>
        <v>3.8824000000000005</v>
      </c>
      <c r="J45" s="3195" t="s">
        <v>197</v>
      </c>
      <c r="N45" s="3195" t="s">
        <v>8372</v>
      </c>
      <c r="O45" s="3196">
        <f>SUM(O22:O43)</f>
        <v>2.8184000000000005</v>
      </c>
      <c r="P45" s="3195" t="s">
        <v>197</v>
      </c>
      <c r="T45" s="3195" t="s">
        <v>8373</v>
      </c>
      <c r="U45" s="3196">
        <f>SUM(U22:U43)</f>
        <v>3.6634000000000002</v>
      </c>
      <c r="V45" s="3195" t="s">
        <v>197</v>
      </c>
      <c r="AA45" s="3195" t="s">
        <v>8374</v>
      </c>
      <c r="AB45" s="3196">
        <f>SUM(AB22:AB43)</f>
        <v>2.3588</v>
      </c>
      <c r="AC45" s="3195" t="s">
        <v>197</v>
      </c>
    </row>
    <row r="46" spans="2:29">
      <c r="B46" s="3192"/>
      <c r="C46" s="3193"/>
      <c r="H46" s="3192"/>
      <c r="I46" s="3193"/>
    </row>
    <row r="47" spans="2:29">
      <c r="B47" s="3192"/>
      <c r="C47" s="3193"/>
      <c r="E47" s="3193"/>
      <c r="H47" s="3192"/>
      <c r="I47" s="3193"/>
    </row>
    <row r="48" spans="2:29">
      <c r="B48" s="3192"/>
      <c r="C48" s="3193"/>
      <c r="H48" s="3192"/>
      <c r="I48" s="3193"/>
    </row>
    <row r="49" spans="2:9">
      <c r="B49" s="3192"/>
      <c r="C49" s="3193"/>
      <c r="H49" s="3192"/>
      <c r="I49" s="3193"/>
    </row>
    <row r="50" spans="2:9">
      <c r="C50" s="3197"/>
      <c r="I50" s="3197"/>
    </row>
  </sheetData>
  <mergeCells count="4">
    <mergeCell ref="B3:P6"/>
    <mergeCell ref="B8:D8"/>
    <mergeCell ref="E10:H10"/>
    <mergeCell ref="I10:J10"/>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59</vt:i4>
      </vt:variant>
      <vt:variant>
        <vt:lpstr>Pojmenované oblasti</vt:lpstr>
      </vt:variant>
      <vt:variant>
        <vt:i4>160</vt:i4>
      </vt:variant>
    </vt:vector>
  </HeadingPairs>
  <TitlesOfParts>
    <vt:vector size="219" baseType="lpstr">
      <vt:lpstr>KL - CELKEM</vt:lpstr>
      <vt:lpstr>KL</vt:lpstr>
      <vt:lpstr>VRN</vt:lpstr>
      <vt:lpstr>REKAPITULACE - BP</vt:lpstr>
      <vt:lpstr>D.1.1. ASŘ - BP</vt:lpstr>
      <vt:lpstr>REKAPITULACE - NS</vt:lpstr>
      <vt:lpstr>D.1.1. ASŘ - NS</vt:lpstr>
      <vt:lpstr>D.1.1.c.01. VÝPIS DVEŘÍ</vt:lpstr>
      <vt:lpstr>D.1.1.c.02. VÝPIS OKEN</vt:lpstr>
      <vt:lpstr>D.1.1.c.04. VÝPIS TRUHL. VÝROB.</vt:lpstr>
      <vt:lpstr>D.1.1.c.05. VÝPIS ZÁMEČ. VÝR.</vt:lpstr>
      <vt:lpstr>D.1.1.c.06. VÝPIS KLEMPÍŘ. VÝR.</vt:lpstr>
      <vt:lpstr>D.1.1.c.07. VÝPIS OSTAT. VÝROB</vt:lpstr>
      <vt:lpstr>D.1.4.1. ZTI</vt:lpstr>
      <vt:lpstr>D.1.4.2. PLYN</vt:lpstr>
      <vt:lpstr>REKAPITULACE - VZT+CHL</vt:lpstr>
      <vt:lpstr>D.1.4.3. CHL - Serverovna</vt:lpstr>
      <vt:lpstr>D.1.4.3. CHLAZENI</vt:lpstr>
      <vt:lpstr>D.1.4.3. VZT</vt:lpstr>
      <vt:lpstr>D.1.4.4. VYTÁPĚNÍ</vt:lpstr>
      <vt:lpstr>D.1.4.6. MaR</vt:lpstr>
      <vt:lpstr>D.1.4.7. SILNOPROUD</vt:lpstr>
      <vt:lpstr>D.1.4.8. EL. KOMUNIKACE</vt:lpstr>
      <vt:lpstr>D.1.4.8. EL. KOMCE - AKTIVNÍ PR</vt:lpstr>
      <vt:lpstr>D.1.4.1.b.06. AREALOVÝ VODOVOD</vt:lpstr>
      <vt:lpstr>D.1.4.1.b.08. ZÁVLAHOVÝ SYSTÉM</vt:lpstr>
      <vt:lpstr>D.1.4.7.b.12. REKAPITULACE</vt:lpstr>
      <vt:lpstr>D.1.4.7.b.12. AREÁL. EL.-NN-A1</vt:lpstr>
      <vt:lpstr>D.1.4.7.b.12. AREÁL. EL.-NN-A3</vt:lpstr>
      <vt:lpstr>D.1.4.7.b.12. AREÁL. EL.-NN-A7</vt:lpstr>
      <vt:lpstr>D.1.4.7.b.12. AREÁL. ELE - OSV.</vt:lpstr>
      <vt:lpstr>D.1.4.8.b.14. REKAPITULACE</vt:lpstr>
      <vt:lpstr>D.1.4.8.b.14. ARE.ELE.-SBP-A1 </vt:lpstr>
      <vt:lpstr>D.1.4.8.b.14. ARE.ELE.-SBP-A4</vt:lpstr>
      <vt:lpstr>D.1.4.8.b.14. ARE.ELE.-SBP-A5</vt:lpstr>
      <vt:lpstr>D.1.4.8.b.14. ARE.ELE.-SBP-A6</vt:lpstr>
      <vt:lpstr>D.1.4.1.b.15. AREÁL. KANALIZACE</vt:lpstr>
      <vt:lpstr>D.1.4.1.b.17. AKUMULAČNÍ NÁDRŽ</vt:lpstr>
      <vt:lpstr>D.1.4.1.b.18. RETENČNÍ NÁDRŽ</vt:lpstr>
      <vt:lpstr>REKAPITULACE - SÚ</vt:lpstr>
      <vt:lpstr>SADOVÉ ÚPRAVY - CH. NÁM.</vt:lpstr>
      <vt:lpstr>VENKOVNÍ VYBAVENÍ - CH. NÁM.</vt:lpstr>
      <vt:lpstr>OPLOCENÍ - CH. NÁM.</vt:lpstr>
      <vt:lpstr>REKAPITULACE - ZP</vt:lpstr>
      <vt:lpstr>ZPEV. PLOCHY A KOM. - CH. NÁM.</vt:lpstr>
      <vt:lpstr>KL - INV. NEZP.</vt:lpstr>
      <vt:lpstr>VRN - INV. NEZP.</vt:lpstr>
      <vt:lpstr>REKAPITULACE - ZP -IN.NEZ.</vt:lpstr>
      <vt:lpstr>ZPEV. PLOCHY A KOM. - CH.-IN.NE</vt:lpstr>
      <vt:lpstr>KL - NEINV. ZP.</vt:lpstr>
      <vt:lpstr>D.1.1.c.07. VÝP. OST. V- NEI.ZP</vt:lpstr>
      <vt:lpstr>REKAPITULACE - SÚ NEIN. ZP.</vt:lpstr>
      <vt:lpstr>SADOVÉ ÚPR. - CH. NÁM. - NEI.ZP</vt:lpstr>
      <vt:lpstr>KL - NEINV. NEZP.</vt:lpstr>
      <vt:lpstr>VRN - NEINV. NEZP.</vt:lpstr>
      <vt:lpstr>D.1.1.c.07. VÝP. OST. V- NEI.NE</vt:lpstr>
      <vt:lpstr>REKAPITULACE - SÚ - NEIN. NEZP.</vt:lpstr>
      <vt:lpstr>VENKOVNÍ VYB.- CH. NÁM-NEI.NEZ</vt:lpstr>
      <vt:lpstr>VÝMĚRA PRVKŮ KROVU PRO SANACI</vt:lpstr>
      <vt:lpstr>KL!CelkemObjekty</vt:lpstr>
      <vt:lpstr>'KL - CELKEM'!CelkemObjekty</vt:lpstr>
      <vt:lpstr>'KL - INV. NEZP.'!CelkemObjekty</vt:lpstr>
      <vt:lpstr>'KL - NEINV. NEZP.'!CelkemObjekty</vt:lpstr>
      <vt:lpstr>'KL - NEINV. ZP.'!CelkemObjekty</vt:lpstr>
      <vt:lpstr>KL!dadresa</vt:lpstr>
      <vt:lpstr>'KL - CELKEM'!dadresa</vt:lpstr>
      <vt:lpstr>'KL - INV. NEZP.'!dadresa</vt:lpstr>
      <vt:lpstr>'KL - NEINV. NEZP.'!dadresa</vt:lpstr>
      <vt:lpstr>'KL - NEINV. ZP.'!dadresa</vt:lpstr>
      <vt:lpstr>KL!NazevObjektu</vt:lpstr>
      <vt:lpstr>'KL - CELKEM'!NazevObjektu</vt:lpstr>
      <vt:lpstr>'KL - INV. NEZP.'!NazevObjektu</vt:lpstr>
      <vt:lpstr>'KL - NEINV. NEZP.'!NazevObjektu</vt:lpstr>
      <vt:lpstr>'KL - NEINV. ZP.'!NazevObjektu</vt:lpstr>
      <vt:lpstr>KL!NazevStavby</vt:lpstr>
      <vt:lpstr>'KL - CELKEM'!NazevStavby</vt:lpstr>
      <vt:lpstr>'KL - INV. NEZP.'!NazevStavby</vt:lpstr>
      <vt:lpstr>'KL - NEINV. NEZP.'!NazevStavby</vt:lpstr>
      <vt:lpstr>'KL - NEINV. ZP.'!NazevStavby</vt:lpstr>
      <vt:lpstr>KL!Objednatel</vt:lpstr>
      <vt:lpstr>'KL - CELKEM'!Objednatel</vt:lpstr>
      <vt:lpstr>'KL - INV. NEZP.'!Objednatel</vt:lpstr>
      <vt:lpstr>'KL - NEINV. NEZP.'!Objednatel</vt:lpstr>
      <vt:lpstr>'KL - NEINV. ZP.'!Objednatel</vt:lpstr>
      <vt:lpstr>KL!Objekt</vt:lpstr>
      <vt:lpstr>'KL - CELKEM'!Objekt</vt:lpstr>
      <vt:lpstr>'KL - INV. NEZP.'!Objekt</vt:lpstr>
      <vt:lpstr>'KL - NEINV. NEZP.'!Objekt</vt:lpstr>
      <vt:lpstr>'KL - NEINV. ZP.'!Objekt</vt:lpstr>
      <vt:lpstr>'D.1.1. ASŘ - BP'!Oblast_tisku</vt:lpstr>
      <vt:lpstr>'D.1.1. ASŘ - NS'!Oblast_tisku</vt:lpstr>
      <vt:lpstr>'D.1.1.c.01. VÝPIS DVEŘÍ'!Oblast_tisku</vt:lpstr>
      <vt:lpstr>'D.1.1.c.02. VÝPIS OKEN'!Oblast_tisku</vt:lpstr>
      <vt:lpstr>'D.1.1.c.04. VÝPIS TRUHL. VÝROB.'!Oblast_tisku</vt:lpstr>
      <vt:lpstr>'D.1.1.c.05. VÝPIS ZÁMEČ. VÝR.'!Oblast_tisku</vt:lpstr>
      <vt:lpstr>'D.1.1.c.06. VÝPIS KLEMPÍŘ. VÝR.'!Oblast_tisku</vt:lpstr>
      <vt:lpstr>'D.1.1.c.07. VÝP. OST. V- NEI.NE'!Oblast_tisku</vt:lpstr>
      <vt:lpstr>'D.1.1.c.07. VÝP. OST. V- NEI.ZP'!Oblast_tisku</vt:lpstr>
      <vt:lpstr>'D.1.1.c.07. VÝPIS OSTAT. VÝROB'!Oblast_tisku</vt:lpstr>
      <vt:lpstr>'D.1.4.1. ZTI'!Oblast_tisku</vt:lpstr>
      <vt:lpstr>'D.1.4.1.b.06. AREALOVÝ VODOVOD'!Oblast_tisku</vt:lpstr>
      <vt:lpstr>'D.1.4.1.b.08. ZÁVLAHOVÝ SYSTÉM'!Oblast_tisku</vt:lpstr>
      <vt:lpstr>'D.1.4.1.b.15. AREÁL. KANALIZACE'!Oblast_tisku</vt:lpstr>
      <vt:lpstr>'D.1.4.1.b.17. AKUMULAČNÍ NÁDRŽ'!Oblast_tisku</vt:lpstr>
      <vt:lpstr>'D.1.4.1.b.18. RETENČNÍ NÁDRŽ'!Oblast_tisku</vt:lpstr>
      <vt:lpstr>'D.1.4.2. PLYN'!Oblast_tisku</vt:lpstr>
      <vt:lpstr>'D.1.4.3. CHL - Serverovna'!Oblast_tisku</vt:lpstr>
      <vt:lpstr>'D.1.4.3. CHLAZENI'!Oblast_tisku</vt:lpstr>
      <vt:lpstr>'D.1.4.3. VZT'!Oblast_tisku</vt:lpstr>
      <vt:lpstr>'D.1.4.4. VYTÁPĚNÍ'!Oblast_tisku</vt:lpstr>
      <vt:lpstr>'D.1.4.6. MaR'!Oblast_tisku</vt:lpstr>
      <vt:lpstr>'D.1.4.7. SILNOPROUD'!Oblast_tisku</vt:lpstr>
      <vt:lpstr>'D.1.4.7.b.12. AREÁL. EL.-NN-A1'!Oblast_tisku</vt:lpstr>
      <vt:lpstr>'D.1.4.7.b.12. AREÁL. EL.-NN-A3'!Oblast_tisku</vt:lpstr>
      <vt:lpstr>'D.1.4.7.b.12. AREÁL. EL.-NN-A7'!Oblast_tisku</vt:lpstr>
      <vt:lpstr>'D.1.4.7.b.12. AREÁL. ELE - OSV.'!Oblast_tisku</vt:lpstr>
      <vt:lpstr>'D.1.4.7.b.12. REKAPITULACE'!Oblast_tisku</vt:lpstr>
      <vt:lpstr>'D.1.4.8. EL. KOMCE - AKTIVNÍ PR'!Oblast_tisku</vt:lpstr>
      <vt:lpstr>'D.1.4.8. EL. KOMUNIKACE'!Oblast_tisku</vt:lpstr>
      <vt:lpstr>'D.1.4.8.b.14. ARE.ELE.-SBP-A1 '!Oblast_tisku</vt:lpstr>
      <vt:lpstr>'D.1.4.8.b.14. ARE.ELE.-SBP-A4'!Oblast_tisku</vt:lpstr>
      <vt:lpstr>'D.1.4.8.b.14. ARE.ELE.-SBP-A5'!Oblast_tisku</vt:lpstr>
      <vt:lpstr>'D.1.4.8.b.14. ARE.ELE.-SBP-A6'!Oblast_tisku</vt:lpstr>
      <vt:lpstr>'D.1.4.8.b.14. REKAPITULACE'!Oblast_tisku</vt:lpstr>
      <vt:lpstr>KL!Oblast_tisku</vt:lpstr>
      <vt:lpstr>'KL - CELKEM'!Oblast_tisku</vt:lpstr>
      <vt:lpstr>'KL - INV. NEZP.'!Oblast_tisku</vt:lpstr>
      <vt:lpstr>'KL - NEINV. NEZP.'!Oblast_tisku</vt:lpstr>
      <vt:lpstr>'KL - NEINV. ZP.'!Oblast_tisku</vt:lpstr>
      <vt:lpstr>'OPLOCENÍ - CH. NÁM.'!Oblast_tisku</vt:lpstr>
      <vt:lpstr>'REKAPITULACE - BP'!Oblast_tisku</vt:lpstr>
      <vt:lpstr>'REKAPITULACE - NS'!Oblast_tisku</vt:lpstr>
      <vt:lpstr>'REKAPITULACE - SÚ'!Oblast_tisku</vt:lpstr>
      <vt:lpstr>'REKAPITULACE - SÚ - NEIN. NEZP.'!Oblast_tisku</vt:lpstr>
      <vt:lpstr>'REKAPITULACE - SÚ NEIN. ZP.'!Oblast_tisku</vt:lpstr>
      <vt:lpstr>'REKAPITULACE - VZT+CHL'!Oblast_tisku</vt:lpstr>
      <vt:lpstr>'REKAPITULACE - ZP'!Oblast_tisku</vt:lpstr>
      <vt:lpstr>'REKAPITULACE - ZP -IN.NEZ.'!Oblast_tisku</vt:lpstr>
      <vt:lpstr>'SADOVÉ ÚPR. - CH. NÁM. - NEI.ZP'!Oblast_tisku</vt:lpstr>
      <vt:lpstr>'SADOVÉ ÚPRAVY - CH. NÁM.'!Oblast_tisku</vt:lpstr>
      <vt:lpstr>'VENKOVNÍ VYB.- CH. NÁM-NEI.NEZ'!Oblast_tisku</vt:lpstr>
      <vt:lpstr>'VENKOVNÍ VYBAVENÍ - CH. NÁM.'!Oblast_tisku</vt:lpstr>
      <vt:lpstr>VRN!Oblast_tisku</vt:lpstr>
      <vt:lpstr>'VRN - INV. NEZP.'!Oblast_tisku</vt:lpstr>
      <vt:lpstr>'VRN - NEINV. NEZP.'!Oblast_tisku</vt:lpstr>
      <vt:lpstr>'VÝMĚRA PRVKŮ KROVU PRO SANACI'!Oblast_tisku</vt:lpstr>
      <vt:lpstr>'ZPEV. PLOCHY A KOM. - CH. NÁM.'!Oblast_tisku</vt:lpstr>
      <vt:lpstr>'ZPEV. PLOCHY A KOM. - CH.-IN.NE'!Oblast_tisku</vt:lpstr>
      <vt:lpstr>KL!onazev</vt:lpstr>
      <vt:lpstr>'KL - CELKEM'!onazev</vt:lpstr>
      <vt:lpstr>'KL - INV. NEZP.'!onazev</vt:lpstr>
      <vt:lpstr>'KL - NEINV. NEZP.'!onazev</vt:lpstr>
      <vt:lpstr>'KL - NEINV. ZP.'!onazev</vt:lpstr>
      <vt:lpstr>'D.1.1. ASŘ - BP'!Print_Area</vt:lpstr>
      <vt:lpstr>'D.1.1. ASŘ - NS'!Print_Area</vt:lpstr>
      <vt:lpstr>'D.1.1.c.01. VÝPIS DVEŘÍ'!Print_Area</vt:lpstr>
      <vt:lpstr>'D.1.1.c.02. VÝPIS OKEN'!Print_Area</vt:lpstr>
      <vt:lpstr>'D.1.1.c.04. VÝPIS TRUHL. VÝROB.'!Print_Area</vt:lpstr>
      <vt:lpstr>'D.1.1.c.05. VÝPIS ZÁMEČ. VÝR.'!Print_Area</vt:lpstr>
      <vt:lpstr>'D.1.1.c.06. VÝPIS KLEMPÍŘ. VÝR.'!Print_Area</vt:lpstr>
      <vt:lpstr>'D.1.1.c.07. VÝP. OST. V- NEI.NE'!Print_Area</vt:lpstr>
      <vt:lpstr>'D.1.1.c.07. VÝP. OST. V- NEI.ZP'!Print_Area</vt:lpstr>
      <vt:lpstr>'D.1.1.c.07. VÝPIS OSTAT. VÝROB'!Print_Area</vt:lpstr>
      <vt:lpstr>'D.1.4.1. ZTI'!Print_Area</vt:lpstr>
      <vt:lpstr>'D.1.4.1.b.06. AREALOVÝ VODOVOD'!Print_Area</vt:lpstr>
      <vt:lpstr>'D.1.4.1.b.08. ZÁVLAHOVÝ SYSTÉM'!Print_Area</vt:lpstr>
      <vt:lpstr>'D.1.4.1.b.15. AREÁL. KANALIZACE'!Print_Area</vt:lpstr>
      <vt:lpstr>'D.1.4.1.b.17. AKUMULAČNÍ NÁDRŽ'!Print_Area</vt:lpstr>
      <vt:lpstr>'D.1.4.1.b.18. RETENČNÍ NÁDRŽ'!Print_Area</vt:lpstr>
      <vt:lpstr>'D.1.4.2. PLYN'!Print_Area</vt:lpstr>
      <vt:lpstr>'D.1.4.3. CHLAZENI'!Print_Area</vt:lpstr>
      <vt:lpstr>'D.1.4.3. VZT'!Print_Area</vt:lpstr>
      <vt:lpstr>'D.1.4.4. VYTÁPĚNÍ'!Print_Area</vt:lpstr>
      <vt:lpstr>'D.1.4.7. SILNOPROUD'!Print_Area</vt:lpstr>
      <vt:lpstr>'D.1.4.8. EL. KOMCE - AKTIVNÍ PR'!Print_Area</vt:lpstr>
      <vt:lpstr>'D.1.4.8. EL. KOMUNIKACE'!Print_Area</vt:lpstr>
      <vt:lpstr>KL!Print_Area</vt:lpstr>
      <vt:lpstr>'KL - CELKEM'!Print_Area</vt:lpstr>
      <vt:lpstr>'KL - INV. NEZP.'!Print_Area</vt:lpstr>
      <vt:lpstr>'KL - NEINV. NEZP.'!Print_Area</vt:lpstr>
      <vt:lpstr>'KL - NEINV. ZP.'!Print_Area</vt:lpstr>
      <vt:lpstr>'OPLOCENÍ - CH. NÁM.'!Print_Area</vt:lpstr>
      <vt:lpstr>'REKAPITULACE - BP'!Print_Area</vt:lpstr>
      <vt:lpstr>'REKAPITULACE - NS'!Print_Area</vt:lpstr>
      <vt:lpstr>'REKAPITULACE - SÚ'!Print_Area</vt:lpstr>
      <vt:lpstr>'REKAPITULACE - SÚ - NEIN. NEZP.'!Print_Area</vt:lpstr>
      <vt:lpstr>'REKAPITULACE - SÚ NEIN. ZP.'!Print_Area</vt:lpstr>
      <vt:lpstr>'REKAPITULACE - VZT+CHL'!Print_Area</vt:lpstr>
      <vt:lpstr>'REKAPITULACE - ZP'!Print_Area</vt:lpstr>
      <vt:lpstr>'REKAPITULACE - ZP -IN.NEZ.'!Print_Area</vt:lpstr>
      <vt:lpstr>'SADOVÉ ÚPR. - CH. NÁM. - NEI.ZP'!Print_Area</vt:lpstr>
      <vt:lpstr>'SADOVÉ ÚPRAVY - CH. NÁM.'!Print_Area</vt:lpstr>
      <vt:lpstr>'VENKOVNÍ VYB.- CH. NÁM-NEI.NEZ'!Print_Area</vt:lpstr>
      <vt:lpstr>'VENKOVNÍ VYBAVENÍ - CH. NÁM.'!Print_Area</vt:lpstr>
      <vt:lpstr>VRN!Print_Area</vt:lpstr>
      <vt:lpstr>'VRN - INV. NEZP.'!Print_Area</vt:lpstr>
      <vt:lpstr>'VRN - NEINV. NEZP.'!Print_Area</vt:lpstr>
      <vt:lpstr>'ZPEV. PLOCHY A KOM. - CH. NÁM.'!Print_Area</vt:lpstr>
      <vt:lpstr>'ZPEV. PLOCHY A KOM. - CH.-IN.NE'!Print_Area</vt:lpstr>
      <vt:lpstr>KL!SazbaDPH1</vt:lpstr>
      <vt:lpstr>'KL - CELKEM'!SazbaDPH1</vt:lpstr>
      <vt:lpstr>'KL - INV. NEZP.'!SazbaDPH1</vt:lpstr>
      <vt:lpstr>'KL - NEINV. NEZP.'!SazbaDPH1</vt:lpstr>
      <vt:lpstr>'KL - NEINV. ZP.'!SazbaDPH1</vt:lpstr>
      <vt:lpstr>KL!SazbaDPH2</vt:lpstr>
      <vt:lpstr>'KL - CELKEM'!SazbaDPH2</vt:lpstr>
      <vt:lpstr>'KL - INV. NEZP.'!SazbaDPH2</vt:lpstr>
      <vt:lpstr>'KL - NEINV. NEZP.'!SazbaDPH2</vt:lpstr>
      <vt:lpstr>'KL - NEINV. ZP.'!SazbaDPH2</vt:lpstr>
      <vt:lpstr>KL!StavbaCelkem</vt:lpstr>
      <vt:lpstr>'KL - CELKEM'!StavbaCelkem</vt:lpstr>
      <vt:lpstr>'KL - INV. NEZP.'!StavbaCelkem</vt:lpstr>
      <vt:lpstr>'KL - NEINV. NEZP.'!StavbaCelkem</vt:lpstr>
      <vt:lpstr>'KL - NEINV. ZP.'!StavbaCelkem</vt:lpstr>
      <vt:lpstr>KL!Zhotovitel</vt:lpstr>
      <vt:lpstr>'KL - CELKEM'!Zhotovitel</vt:lpstr>
      <vt:lpstr>'KL - INV. NEZP.'!Zhotovitel</vt:lpstr>
      <vt:lpstr>'KL - NEINV. NEZP.'!Zhotovitel</vt:lpstr>
      <vt:lpstr>'KL - NEINV. ZP.'!Zhotovitel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Matěj</dc:creator>
  <cp:lastModifiedBy>Piskáčková Pavlína</cp:lastModifiedBy>
  <cp:lastPrinted>2024-04-11T09:27:30Z</cp:lastPrinted>
  <dcterms:created xsi:type="dcterms:W3CDTF">2012-02-04T08:37:17Z</dcterms:created>
  <dcterms:modified xsi:type="dcterms:W3CDTF">2024-05-02T10:16:14Z</dcterms:modified>
</cp:coreProperties>
</file>